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3935" yWindow="-15" windowWidth="13365" windowHeight="12690" tabRatio="849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уровень'!$A$9:$AO$2448</definedName>
    <definedName name="_xlnm._FilterDatabase" localSheetId="1" hidden="1">'2 уровень'!$A$8:$IK$1701</definedName>
    <definedName name="_xlnm._FilterDatabase" localSheetId="2" hidden="1">'Аян '!$A$7:$U$103</definedName>
    <definedName name="_xlnm._FilterDatabase" localSheetId="3" hidden="1">'Охотск '!$A$7:$GM$107</definedName>
    <definedName name="_xlnm._FilterDatabase" localSheetId="4" hidden="1">'СВОД 1'!$A$7:$FM$1029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уровень'!$C$6:$W$2447</definedName>
    <definedName name="_xlnm.Print_Area" localSheetId="1">'2 уровень'!$C$2:$X$1723</definedName>
    <definedName name="_xlnm.Print_Area" localSheetId="2">'Аян '!$A$1:$U$104</definedName>
    <definedName name="_xlnm.Print_Area" localSheetId="3">'Охотск '!$A$1:$U$108</definedName>
  </definedNames>
  <calcPr calcId="144525"/>
</workbook>
</file>

<file path=xl/calcChain.xml><?xml version="1.0" encoding="utf-8"?>
<calcChain xmlns="http://schemas.openxmlformats.org/spreadsheetml/2006/main">
  <c r="T467" i="157" l="1"/>
  <c r="T466" i="157"/>
  <c r="T465" i="157"/>
  <c r="G1840" i="156" l="1"/>
  <c r="X650" i="157" l="1"/>
  <c r="W650" i="157"/>
  <c r="W625" i="157"/>
  <c r="W1836" i="156"/>
  <c r="V1836" i="156"/>
  <c r="W584" i="156"/>
  <c r="H649" i="157" l="1"/>
  <c r="H648" i="157"/>
  <c r="AB993" i="37"/>
  <c r="AA993" i="37"/>
  <c r="AB992" i="37"/>
  <c r="AA992" i="37"/>
  <c r="AB991" i="37"/>
  <c r="AA991" i="37"/>
  <c r="AB990" i="37"/>
  <c r="AA990" i="37"/>
  <c r="AB989" i="37"/>
  <c r="AA989" i="37"/>
  <c r="AB988" i="37"/>
  <c r="AA988" i="37"/>
  <c r="AB983" i="37"/>
  <c r="AA983" i="37"/>
  <c r="AB982" i="37"/>
  <c r="AA982" i="37"/>
  <c r="AB981" i="37"/>
  <c r="AA981" i="37"/>
  <c r="AB979" i="37"/>
  <c r="AB978" i="37"/>
  <c r="AB977" i="37"/>
  <c r="AA977" i="37"/>
  <c r="AB974" i="37"/>
  <c r="AA974" i="37"/>
  <c r="AB973" i="37"/>
  <c r="AA973" i="37"/>
  <c r="AB972" i="37"/>
  <c r="AA972" i="37"/>
  <c r="AB971" i="37"/>
  <c r="AA971" i="37"/>
  <c r="AB970" i="37"/>
  <c r="AA970" i="37"/>
  <c r="AB968" i="37"/>
  <c r="AA968" i="37"/>
  <c r="AB967" i="37"/>
  <c r="AA967" i="37"/>
  <c r="AB966" i="37"/>
  <c r="AA966" i="37"/>
  <c r="AB965" i="37"/>
  <c r="AA965" i="37"/>
  <c r="AB964" i="37"/>
  <c r="AA964" i="37"/>
  <c r="AB962" i="37"/>
  <c r="AA962" i="37"/>
  <c r="AB961" i="37"/>
  <c r="AA961" i="37"/>
  <c r="AB960" i="37"/>
  <c r="AA960" i="37"/>
  <c r="AB959" i="37"/>
  <c r="AA959" i="37"/>
  <c r="AB958" i="37"/>
  <c r="AA958" i="37"/>
  <c r="AB957" i="37"/>
  <c r="AA957" i="37"/>
  <c r="AB956" i="37"/>
  <c r="AA956" i="37"/>
  <c r="AB955" i="37"/>
  <c r="AA955" i="37"/>
  <c r="AB954" i="37"/>
  <c r="AA954" i="37"/>
  <c r="AB953" i="37"/>
  <c r="AA953" i="37"/>
  <c r="AB952" i="37"/>
  <c r="AA952" i="37"/>
  <c r="AB951" i="37"/>
  <c r="AA951" i="37"/>
  <c r="AB950" i="37"/>
  <c r="AA950" i="37"/>
  <c r="AB949" i="37"/>
  <c r="AA949" i="37"/>
  <c r="AB948" i="37"/>
  <c r="AA948" i="37"/>
  <c r="AB947" i="37"/>
  <c r="AA947" i="37"/>
  <c r="AB946" i="37"/>
  <c r="AA946" i="37"/>
  <c r="AB945" i="37"/>
  <c r="AA945" i="37"/>
  <c r="AB944" i="37"/>
  <c r="AA944" i="37"/>
  <c r="AB943" i="37"/>
  <c r="AA943" i="37"/>
  <c r="AB941" i="37"/>
  <c r="AA941" i="37"/>
  <c r="AB940" i="37"/>
  <c r="AA940" i="37"/>
  <c r="AB939" i="37"/>
  <c r="AA939" i="37"/>
  <c r="AB938" i="37"/>
  <c r="AA938" i="37"/>
  <c r="AB937" i="37"/>
  <c r="AA937" i="37"/>
  <c r="AB936" i="37"/>
  <c r="AA936" i="37"/>
  <c r="AB935" i="37"/>
  <c r="AA935" i="37"/>
  <c r="AB934" i="37"/>
  <c r="AA934" i="37"/>
  <c r="AB933" i="37"/>
  <c r="AA933" i="37"/>
  <c r="AB932" i="37"/>
  <c r="AA932" i="37"/>
  <c r="U57" i="57" l="1"/>
  <c r="T57" i="57"/>
  <c r="X249" i="157" l="1"/>
  <c r="W249" i="157"/>
  <c r="H222" i="157"/>
  <c r="W2397" i="156"/>
  <c r="V2397" i="156"/>
  <c r="W2346" i="156"/>
  <c r="V2346" i="156"/>
  <c r="G1827" i="156" l="1"/>
  <c r="W806" i="156" l="1"/>
  <c r="V806" i="156"/>
  <c r="W740" i="156"/>
  <c r="V740" i="156"/>
  <c r="W747" i="156"/>
  <c r="V747" i="156"/>
  <c r="G692" i="156"/>
  <c r="M672" i="156"/>
  <c r="G672" i="156"/>
  <c r="W278" i="156"/>
  <c r="D744" i="37" l="1"/>
  <c r="E744" i="37"/>
  <c r="F744" i="37"/>
  <c r="G744" i="37"/>
  <c r="D189" i="37"/>
  <c r="E189" i="37"/>
  <c r="F189" i="37"/>
  <c r="G189" i="37"/>
  <c r="C74" i="57"/>
  <c r="D700" i="37" s="1"/>
  <c r="D74" i="57"/>
  <c r="E700" i="37" s="1"/>
  <c r="E74" i="57"/>
  <c r="F1668" i="157"/>
  <c r="D789" i="37" s="1"/>
  <c r="G1668" i="157"/>
  <c r="E789" i="37" s="1"/>
  <c r="H1668" i="157"/>
  <c r="F789" i="37" s="1"/>
  <c r="I1668" i="157"/>
  <c r="G789" i="37" s="1"/>
  <c r="F1470" i="157"/>
  <c r="D654" i="37" s="1"/>
  <c r="G1470" i="157"/>
  <c r="E654" i="37" s="1"/>
  <c r="H1470" i="157"/>
  <c r="F654" i="37" s="1"/>
  <c r="I1470" i="157"/>
  <c r="G654" i="37" s="1"/>
  <c r="F762" i="157"/>
  <c r="D139" i="37" s="1"/>
  <c r="G762" i="157"/>
  <c r="H762" i="157"/>
  <c r="F139" i="37" s="1"/>
  <c r="F925" i="157"/>
  <c r="D280" i="37" s="1"/>
  <c r="G925" i="157"/>
  <c r="E280" i="37" s="1"/>
  <c r="H925" i="157"/>
  <c r="F1031" i="157"/>
  <c r="D327" i="37" s="1"/>
  <c r="G1031" i="157"/>
  <c r="E327" i="37" s="1"/>
  <c r="H1031" i="157"/>
  <c r="F327" i="37" s="1"/>
  <c r="I1031" i="157"/>
  <c r="G327" i="37" s="1"/>
  <c r="F1130" i="157"/>
  <c r="D423" i="37" s="1"/>
  <c r="G1130" i="157"/>
  <c r="E423" i="37" s="1"/>
  <c r="H1130" i="157"/>
  <c r="F423" i="37" s="1"/>
  <c r="I1130" i="157"/>
  <c r="G423" i="37" s="1"/>
  <c r="F1240" i="157"/>
  <c r="D558" i="37" s="1"/>
  <c r="G1240" i="157"/>
  <c r="E558" i="37" s="1"/>
  <c r="H1240" i="157"/>
  <c r="F558" i="37" s="1"/>
  <c r="I1240" i="157"/>
  <c r="G558" i="37" s="1"/>
  <c r="F1363" i="157"/>
  <c r="D605" i="37" s="1"/>
  <c r="G1363" i="157"/>
  <c r="E605" i="37" s="1"/>
  <c r="H1363" i="157"/>
  <c r="I1363" i="157" s="1"/>
  <c r="G605" i="37" s="1"/>
  <c r="F621" i="157"/>
  <c r="D79" i="37" s="1"/>
  <c r="H621" i="157"/>
  <c r="F79" i="37" s="1"/>
  <c r="G2414" i="156"/>
  <c r="F2414" i="156"/>
  <c r="E834" i="37" s="1"/>
  <c r="E2414" i="156"/>
  <c r="D834" i="37" s="1"/>
  <c r="H2271" i="156"/>
  <c r="G514" i="37" s="1"/>
  <c r="G2271" i="156"/>
  <c r="F514" i="37" s="1"/>
  <c r="F2271" i="156"/>
  <c r="E514" i="37" s="1"/>
  <c r="E2271" i="156"/>
  <c r="D514" i="37" s="1"/>
  <c r="H2414" i="156" l="1"/>
  <c r="G834" i="37" s="1"/>
  <c r="I925" i="157"/>
  <c r="G280" i="37" s="1"/>
  <c r="I762" i="157"/>
  <c r="G139" i="37" s="1"/>
  <c r="F74" i="57"/>
  <c r="G700" i="37" s="1"/>
  <c r="F700" i="37"/>
  <c r="F280" i="37"/>
  <c r="F605" i="37"/>
  <c r="E139" i="37"/>
  <c r="F834" i="37"/>
  <c r="G2169" i="156"/>
  <c r="F2169" i="156"/>
  <c r="E468" i="37" s="1"/>
  <c r="E2169" i="156"/>
  <c r="D468" i="37" s="1"/>
  <c r="H2056" i="156"/>
  <c r="G373" i="37" s="1"/>
  <c r="G2056" i="156"/>
  <c r="F373" i="37" s="1"/>
  <c r="F2056" i="156"/>
  <c r="E373" i="37" s="1"/>
  <c r="E2056" i="156"/>
  <c r="D373" i="37" s="1"/>
  <c r="G1950" i="156"/>
  <c r="F1950" i="156"/>
  <c r="E234" i="37" s="1"/>
  <c r="E1950" i="156"/>
  <c r="D234" i="37" s="1"/>
  <c r="G1832" i="156"/>
  <c r="F1832" i="156"/>
  <c r="E19" i="37" s="1"/>
  <c r="E1832" i="156"/>
  <c r="D19" i="37" s="1"/>
  <c r="G557" i="156"/>
  <c r="F557" i="156"/>
  <c r="E881" i="37" s="1"/>
  <c r="E557" i="156"/>
  <c r="D881" i="37" s="1"/>
  <c r="D938" i="37" l="1"/>
  <c r="H1950" i="156"/>
  <c r="G234" i="37" s="1"/>
  <c r="F234" i="37"/>
  <c r="H1832" i="156"/>
  <c r="G19" i="37" s="1"/>
  <c r="F19" i="37"/>
  <c r="H557" i="156"/>
  <c r="G881" i="37" s="1"/>
  <c r="F881" i="37"/>
  <c r="H2169" i="156"/>
  <c r="G468" i="37" s="1"/>
  <c r="F468" i="37"/>
  <c r="F938" i="37" l="1"/>
  <c r="G228" i="157"/>
  <c r="G287" i="156" l="1"/>
  <c r="M595" i="156" l="1"/>
  <c r="G595" i="156"/>
  <c r="W1863" i="156" l="1"/>
  <c r="Y1395" i="156"/>
  <c r="Y1318" i="156"/>
  <c r="Y1296" i="156"/>
  <c r="Y1278" i="156"/>
  <c r="Y1218" i="156"/>
  <c r="Y1195" i="156"/>
  <c r="Y1184" i="156"/>
  <c r="Y1173" i="156"/>
  <c r="Y1155" i="156"/>
  <c r="Y1084" i="156"/>
  <c r="Y1049" i="156"/>
  <c r="Y1012" i="156"/>
  <c r="Y968" i="156"/>
  <c r="Y912" i="156"/>
  <c r="Y880" i="156"/>
  <c r="Y847" i="156"/>
  <c r="Y822" i="156"/>
  <c r="Y797" i="156"/>
  <c r="Y773" i="156"/>
  <c r="Y739" i="156"/>
  <c r="Y697" i="156"/>
  <c r="Y661" i="156"/>
  <c r="Y613" i="156"/>
  <c r="Y509" i="156"/>
  <c r="Y484" i="156"/>
  <c r="Y386" i="156"/>
  <c r="Y369" i="156"/>
  <c r="Y359" i="156"/>
  <c r="Y342" i="156"/>
  <c r="Y322" i="156"/>
  <c r="Y269" i="156"/>
  <c r="Y224" i="156"/>
  <c r="Y161" i="156"/>
  <c r="Y112" i="156"/>
  <c r="Y59" i="156"/>
  <c r="Y1365" i="156"/>
  <c r="Y1306" i="156"/>
  <c r="Y1266" i="156"/>
  <c r="Y1206" i="156"/>
  <c r="Y1144" i="156"/>
  <c r="Y1070" i="156"/>
  <c r="Y1034" i="156"/>
  <c r="Y996" i="156"/>
  <c r="Y901" i="156"/>
  <c r="Y869" i="156"/>
  <c r="Y760" i="156"/>
  <c r="Y643" i="156"/>
  <c r="Y584" i="156" l="1"/>
  <c r="W1628" i="156"/>
  <c r="Q593" i="156" l="1"/>
  <c r="T593" i="156"/>
  <c r="V593" i="156"/>
  <c r="W593" i="156"/>
  <c r="Q592" i="156"/>
  <c r="R592" i="156"/>
  <c r="T592" i="156"/>
  <c r="U592" i="156"/>
  <c r="V592" i="156"/>
  <c r="W592" i="156"/>
  <c r="X1223" i="157" l="1"/>
  <c r="W1223" i="157"/>
  <c r="X1014" i="157"/>
  <c r="W1014" i="157"/>
  <c r="V619" i="156" l="1"/>
  <c r="W619" i="156"/>
  <c r="W614" i="156"/>
  <c r="W329" i="156"/>
  <c r="V329" i="156"/>
  <c r="M169" i="156"/>
  <c r="G169" i="156"/>
  <c r="M172" i="156"/>
  <c r="G172" i="156"/>
  <c r="W173" i="156"/>
  <c r="G173" i="156" l="1"/>
  <c r="G38" i="156"/>
  <c r="L1027" i="37" l="1"/>
  <c r="K1027" i="37"/>
  <c r="J1027" i="37"/>
  <c r="L1001" i="37"/>
  <c r="K1001" i="37"/>
  <c r="J1001" i="37"/>
  <c r="V1596" i="156" l="1"/>
  <c r="W1596" i="156"/>
  <c r="W1603" i="156" s="1"/>
  <c r="W412" i="157" l="1"/>
  <c r="W413" i="157" s="1"/>
  <c r="X412" i="157"/>
  <c r="X413" i="157" s="1"/>
  <c r="X61" i="157" l="1"/>
  <c r="W61" i="157"/>
  <c r="W591" i="156" l="1"/>
  <c r="Y592" i="156"/>
  <c r="X592" i="156"/>
  <c r="T534" i="157" l="1"/>
  <c r="V534" i="157" s="1"/>
  <c r="T531" i="157"/>
  <c r="V531" i="157" s="1"/>
  <c r="S1938" i="156"/>
  <c r="T105" i="156" l="1"/>
  <c r="S105" i="156" s="1"/>
  <c r="S106" i="156"/>
  <c r="S107" i="156"/>
  <c r="S108" i="156"/>
  <c r="S109" i="156"/>
  <c r="S110" i="156"/>
  <c r="U54" i="46" l="1"/>
  <c r="T54" i="46"/>
  <c r="U47" i="57"/>
  <c r="T47" i="57"/>
  <c r="H1515" i="157"/>
  <c r="W1323" i="157"/>
  <c r="X1323" i="157"/>
  <c r="X721" i="157"/>
  <c r="W721" i="157"/>
  <c r="X736" i="157"/>
  <c r="W736" i="157"/>
  <c r="X535" i="157"/>
  <c r="W535" i="157"/>
  <c r="X176" i="157"/>
  <c r="W176" i="157"/>
  <c r="X70" i="157"/>
  <c r="X72" i="157" s="1"/>
  <c r="W70" i="157"/>
  <c r="W72" i="157" s="1"/>
  <c r="I6" i="57" l="1"/>
  <c r="G6" i="57"/>
  <c r="I6" i="46"/>
  <c r="G6" i="46"/>
  <c r="M7" i="157"/>
  <c r="L7" i="157"/>
  <c r="J7" i="157"/>
  <c r="W1412" i="156" l="1"/>
  <c r="V1412" i="156"/>
  <c r="W1156" i="156"/>
  <c r="V1156" i="156"/>
  <c r="W1055" i="156"/>
  <c r="V1055" i="156"/>
  <c r="W887" i="156"/>
  <c r="V887" i="156"/>
  <c r="W854" i="156"/>
  <c r="V854" i="156"/>
  <c r="W829" i="156"/>
  <c r="V829" i="156"/>
  <c r="W704" i="156" l="1"/>
  <c r="V704" i="156"/>
  <c r="W676" i="156"/>
  <c r="V676" i="156"/>
  <c r="V173" i="156" l="1"/>
  <c r="W235" i="156" l="1"/>
  <c r="V235" i="156"/>
  <c r="W117" i="156"/>
  <c r="V117" i="156"/>
  <c r="W82" i="156"/>
  <c r="V82" i="156"/>
  <c r="I2483" i="156" l="1"/>
  <c r="D2481" i="156"/>
  <c r="M2480" i="156"/>
  <c r="D2480" i="156"/>
  <c r="G2480" i="156"/>
  <c r="E2480" i="156"/>
  <c r="M2479" i="156"/>
  <c r="G2479" i="156"/>
  <c r="D2479" i="156" s="1"/>
  <c r="E2479" i="156"/>
  <c r="M2478" i="156"/>
  <c r="D2478" i="156"/>
  <c r="G2478" i="156"/>
  <c r="E2478" i="156"/>
  <c r="M2477" i="156"/>
  <c r="L1023" i="37" s="1"/>
  <c r="D2477" i="156"/>
  <c r="G2477" i="156"/>
  <c r="F1023" i="37" s="1"/>
  <c r="E2477" i="156"/>
  <c r="D1023" i="37" s="1"/>
  <c r="M2476" i="156"/>
  <c r="D2476" i="156"/>
  <c r="G2476" i="156"/>
  <c r="E2476" i="156"/>
  <c r="M2475" i="156"/>
  <c r="G2475" i="156"/>
  <c r="D2475" i="156" s="1"/>
  <c r="E2475" i="156"/>
  <c r="M2474" i="156"/>
  <c r="D2474" i="156"/>
  <c r="G2474" i="156"/>
  <c r="E2474" i="156"/>
  <c r="M2473" i="156"/>
  <c r="D2473" i="156"/>
  <c r="G2473" i="156"/>
  <c r="E2473" i="156"/>
  <c r="M2472" i="156"/>
  <c r="L1018" i="37" s="1"/>
  <c r="D2472" i="156"/>
  <c r="G2472" i="156"/>
  <c r="F1018" i="37" s="1"/>
  <c r="E2472" i="156"/>
  <c r="D1018" i="37" s="1"/>
  <c r="M2471" i="156"/>
  <c r="L1017" i="37" s="1"/>
  <c r="D2471" i="156"/>
  <c r="G2471" i="156"/>
  <c r="F1017" i="37" s="1"/>
  <c r="E2471" i="156"/>
  <c r="D1017" i="37" s="1"/>
  <c r="M2470" i="156"/>
  <c r="D2470" i="156"/>
  <c r="G2470" i="156"/>
  <c r="E2470" i="156"/>
  <c r="M2469" i="156"/>
  <c r="D2469" i="156"/>
  <c r="G2469" i="156"/>
  <c r="E2469" i="156"/>
  <c r="M2468" i="156"/>
  <c r="D2468" i="156"/>
  <c r="G2468" i="156"/>
  <c r="E2468" i="156"/>
  <c r="M2467" i="156"/>
  <c r="D2467" i="156"/>
  <c r="G2467" i="156"/>
  <c r="E2467" i="156"/>
  <c r="M2466" i="156"/>
  <c r="D2466" i="156"/>
  <c r="G2466" i="156"/>
  <c r="E2466" i="156"/>
  <c r="M2465" i="156"/>
  <c r="D2465" i="156"/>
  <c r="G2465" i="156"/>
  <c r="E2465" i="156"/>
  <c r="M2464" i="156"/>
  <c r="D2464" i="156"/>
  <c r="G2464" i="156"/>
  <c r="E2464" i="156"/>
  <c r="M2463" i="156"/>
  <c r="D2463" i="156"/>
  <c r="G2463" i="156"/>
  <c r="E2463" i="156"/>
  <c r="M2462" i="156"/>
  <c r="D2462" i="156"/>
  <c r="G2462" i="156"/>
  <c r="E2462" i="156"/>
  <c r="M2461" i="156"/>
  <c r="D2461" i="156"/>
  <c r="G2461" i="156"/>
  <c r="E2461" i="156"/>
  <c r="M2460" i="156"/>
  <c r="D2460" i="156"/>
  <c r="G2460" i="156"/>
  <c r="E2460" i="156"/>
  <c r="M2459" i="156"/>
  <c r="L1005" i="37" s="1"/>
  <c r="D2459" i="156"/>
  <c r="G2459" i="156"/>
  <c r="F1005" i="37" s="1"/>
  <c r="E2459" i="156"/>
  <c r="D1005" i="37" s="1"/>
  <c r="M2458" i="156"/>
  <c r="D2458" i="156"/>
  <c r="G2458" i="156"/>
  <c r="E2458" i="156"/>
  <c r="M2457" i="156"/>
  <c r="D2457" i="156"/>
  <c r="G2457" i="156"/>
  <c r="E2457" i="156"/>
  <c r="M2456" i="156"/>
  <c r="L1002" i="37" s="1"/>
  <c r="D2456" i="156"/>
  <c r="G2456" i="156"/>
  <c r="F1002" i="37" s="1"/>
  <c r="E2456" i="156"/>
  <c r="D1002" i="37" s="1"/>
  <c r="D2455" i="156"/>
  <c r="M2454" i="156"/>
  <c r="D2454" i="156"/>
  <c r="G2454" i="156"/>
  <c r="E2454" i="156"/>
  <c r="M2453" i="156"/>
  <c r="D2453" i="156"/>
  <c r="G2453" i="156"/>
  <c r="E2453" i="156"/>
  <c r="M2452" i="156"/>
  <c r="L998" i="37" s="1"/>
  <c r="D2452" i="156"/>
  <c r="G2452" i="156"/>
  <c r="F998" i="37" s="1"/>
  <c r="E2452" i="156"/>
  <c r="D998" i="37" s="1"/>
  <c r="M2451" i="156"/>
  <c r="G2451" i="156"/>
  <c r="E2451" i="156"/>
  <c r="D2451" i="156"/>
  <c r="M2450" i="156"/>
  <c r="J2482" i="156"/>
  <c r="D2450" i="156"/>
  <c r="G2450" i="156"/>
  <c r="E2450" i="156"/>
  <c r="F1027" i="37"/>
  <c r="E1027" i="37"/>
  <c r="F1001" i="37"/>
  <c r="E1001" i="37"/>
  <c r="D1027" i="37"/>
  <c r="D1001" i="37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K111" i="57"/>
  <c r="E111" i="57"/>
  <c r="C111" i="57"/>
  <c r="K134" i="46"/>
  <c r="E134" i="46"/>
  <c r="C134" i="46"/>
  <c r="K129" i="46"/>
  <c r="E129" i="46"/>
  <c r="C129" i="46"/>
  <c r="K124" i="46"/>
  <c r="E124" i="46"/>
  <c r="C124" i="46"/>
  <c r="K107" i="46"/>
  <c r="E107" i="46"/>
  <c r="C107" i="46"/>
  <c r="K106" i="46"/>
  <c r="E106" i="46"/>
  <c r="C106" i="46"/>
  <c r="N1735" i="157"/>
  <c r="H1735" i="157"/>
  <c r="F1735" i="157"/>
  <c r="N1734" i="157"/>
  <c r="H1734" i="157"/>
  <c r="F1734" i="157"/>
  <c r="N1733" i="157"/>
  <c r="H1733" i="157"/>
  <c r="F1733" i="157"/>
  <c r="N1731" i="157"/>
  <c r="H1731" i="157"/>
  <c r="F1731" i="157"/>
  <c r="N1730" i="157"/>
  <c r="H1730" i="157"/>
  <c r="F1730" i="157"/>
  <c r="N1729" i="157"/>
  <c r="H1729" i="157"/>
  <c r="F1729" i="157"/>
  <c r="N1728" i="157"/>
  <c r="H1728" i="157"/>
  <c r="F1728" i="157"/>
  <c r="N1725" i="157"/>
  <c r="H1725" i="157"/>
  <c r="F1725" i="157"/>
  <c r="N1724" i="157"/>
  <c r="H1724" i="157"/>
  <c r="F1724" i="157"/>
  <c r="N1723" i="157"/>
  <c r="H1723" i="157"/>
  <c r="F1723" i="157"/>
  <c r="N1722" i="157"/>
  <c r="H1722" i="157"/>
  <c r="F1722" i="157"/>
  <c r="N1721" i="157"/>
  <c r="H1721" i="157"/>
  <c r="F1721" i="157"/>
  <c r="N1720" i="157"/>
  <c r="H1720" i="157"/>
  <c r="F1720" i="157"/>
  <c r="N1719" i="157"/>
  <c r="H1719" i="157"/>
  <c r="F1719" i="157"/>
  <c r="N1718" i="157"/>
  <c r="H1718" i="157"/>
  <c r="F1718" i="157"/>
  <c r="N1717" i="157"/>
  <c r="H1717" i="157"/>
  <c r="F1717" i="157"/>
  <c r="N1716" i="157"/>
  <c r="H1716" i="157"/>
  <c r="F1716" i="157"/>
  <c r="N1715" i="157"/>
  <c r="H1715" i="157"/>
  <c r="F1715" i="157"/>
  <c r="N1713" i="157"/>
  <c r="H1713" i="157"/>
  <c r="F1713" i="157"/>
  <c r="N1712" i="157"/>
  <c r="H1712" i="157"/>
  <c r="F1712" i="157"/>
  <c r="N1709" i="157"/>
  <c r="H1709" i="157"/>
  <c r="F1709" i="157"/>
  <c r="N1708" i="157"/>
  <c r="H1708" i="157"/>
  <c r="F1708" i="157"/>
  <c r="N1706" i="157"/>
  <c r="H1706" i="157"/>
  <c r="F1706" i="157"/>
  <c r="N1705" i="157"/>
  <c r="H1705" i="157"/>
  <c r="F1705" i="157"/>
  <c r="N1112" i="157"/>
  <c r="J1112" i="157"/>
  <c r="H1112" i="157"/>
  <c r="F1112" i="157"/>
  <c r="L857" i="157"/>
  <c r="M857" i="157" s="1"/>
  <c r="O857" i="157" s="1"/>
  <c r="K857" i="157"/>
  <c r="G857" i="157"/>
  <c r="I857" i="157" s="1"/>
  <c r="L856" i="157"/>
  <c r="M856" i="157" s="1"/>
  <c r="O856" i="157" s="1"/>
  <c r="K856" i="157"/>
  <c r="G856" i="157"/>
  <c r="I856" i="157" s="1"/>
  <c r="L273" i="157"/>
  <c r="P273" i="157" s="1"/>
  <c r="Q273" i="157" s="1"/>
  <c r="I273" i="157"/>
  <c r="L272" i="157"/>
  <c r="P272" i="157" s="1"/>
  <c r="Q272" i="157" s="1"/>
  <c r="I272" i="157"/>
  <c r="L247" i="157"/>
  <c r="P247" i="157" s="1"/>
  <c r="Q247" i="157" s="1"/>
  <c r="K247" i="157"/>
  <c r="G247" i="157"/>
  <c r="I247" i="157" s="1"/>
  <c r="L246" i="157"/>
  <c r="P246" i="157" s="1"/>
  <c r="Q246" i="157" s="1"/>
  <c r="K246" i="157"/>
  <c r="G246" i="157"/>
  <c r="I246" i="157" s="1"/>
  <c r="L245" i="157"/>
  <c r="P245" i="157" s="1"/>
  <c r="Q245" i="157" s="1"/>
  <c r="K245" i="157"/>
  <c r="G245" i="157"/>
  <c r="I245" i="157" s="1"/>
  <c r="L244" i="157"/>
  <c r="P244" i="157" s="1"/>
  <c r="Q244" i="157" s="1"/>
  <c r="K244" i="157"/>
  <c r="G244" i="157"/>
  <c r="I244" i="157" s="1"/>
  <c r="L243" i="157"/>
  <c r="P243" i="157" s="1"/>
  <c r="Q243" i="157" s="1"/>
  <c r="K243" i="157"/>
  <c r="G243" i="157"/>
  <c r="I243" i="157" s="1"/>
  <c r="L242" i="157"/>
  <c r="P242" i="157" s="1"/>
  <c r="Q242" i="157" s="1"/>
  <c r="K242" i="157"/>
  <c r="G242" i="157"/>
  <c r="I242" i="157" s="1"/>
  <c r="M174" i="157"/>
  <c r="Q174" i="157" s="1"/>
  <c r="R174" i="157" s="1"/>
  <c r="L174" i="157"/>
  <c r="H174" i="157"/>
  <c r="J174" i="157" s="1"/>
  <c r="M173" i="157"/>
  <c r="Q173" i="157" s="1"/>
  <c r="R173" i="157" s="1"/>
  <c r="L173" i="157"/>
  <c r="H173" i="157"/>
  <c r="J173" i="157" s="1"/>
  <c r="M172" i="157"/>
  <c r="Q172" i="157" s="1"/>
  <c r="R172" i="157" s="1"/>
  <c r="L172" i="157"/>
  <c r="H172" i="157"/>
  <c r="J172" i="157" s="1"/>
  <c r="M171" i="157"/>
  <c r="Q171" i="157" s="1"/>
  <c r="R171" i="157" s="1"/>
  <c r="L171" i="157"/>
  <c r="H171" i="157"/>
  <c r="J171" i="157" s="1"/>
  <c r="C138" i="46" l="1"/>
  <c r="C143" i="57"/>
  <c r="K143" i="57"/>
  <c r="D1024" i="37"/>
  <c r="F1737" i="157"/>
  <c r="L1006" i="37"/>
  <c r="L1011" i="37"/>
  <c r="L1013" i="37"/>
  <c r="L1014" i="37"/>
  <c r="L1016" i="37"/>
  <c r="D1000" i="37"/>
  <c r="D1025" i="37"/>
  <c r="D1007" i="37"/>
  <c r="D1011" i="37"/>
  <c r="D1015" i="37"/>
  <c r="F1022" i="37"/>
  <c r="D1006" i="37"/>
  <c r="D1010" i="37"/>
  <c r="D1014" i="37"/>
  <c r="D1009" i="37"/>
  <c r="D1013" i="37"/>
  <c r="D1019" i="37"/>
  <c r="H1737" i="157"/>
  <c r="L996" i="37"/>
  <c r="L997" i="37"/>
  <c r="L1000" i="37"/>
  <c r="L1008" i="37"/>
  <c r="L1009" i="37"/>
  <c r="L1025" i="37"/>
  <c r="L1026" i="37"/>
  <c r="L1012" i="37"/>
  <c r="L1019" i="37"/>
  <c r="L1010" i="37"/>
  <c r="L1024" i="37"/>
  <c r="L1021" i="37"/>
  <c r="L1020" i="37"/>
  <c r="L999" i="37"/>
  <c r="L1004" i="37"/>
  <c r="L1007" i="37"/>
  <c r="L1022" i="37"/>
  <c r="L1003" i="37"/>
  <c r="L1015" i="37"/>
  <c r="F1026" i="37"/>
  <c r="F1016" i="37"/>
  <c r="E138" i="46"/>
  <c r="K138" i="46"/>
  <c r="D1026" i="37"/>
  <c r="D999" i="37"/>
  <c r="D1022" i="37"/>
  <c r="D997" i="37"/>
  <c r="D1003" i="37"/>
  <c r="D1004" i="37"/>
  <c r="D1008" i="37"/>
  <c r="D1012" i="37"/>
  <c r="D1016" i="37"/>
  <c r="D1020" i="37"/>
  <c r="D1021" i="37"/>
  <c r="F1010" i="37"/>
  <c r="F1011" i="37"/>
  <c r="F1013" i="37"/>
  <c r="E143" i="57"/>
  <c r="F1006" i="37"/>
  <c r="N1737" i="157"/>
  <c r="F997" i="37"/>
  <c r="F1008" i="37"/>
  <c r="F1009" i="37"/>
  <c r="F996" i="37"/>
  <c r="F1000" i="37"/>
  <c r="F1012" i="37"/>
  <c r="F999" i="37"/>
  <c r="F1024" i="37"/>
  <c r="F1003" i="37"/>
  <c r="F1004" i="37"/>
  <c r="F1007" i="37"/>
  <c r="F1014" i="37"/>
  <c r="F1015" i="37"/>
  <c r="F1019" i="37"/>
  <c r="F1020" i="37"/>
  <c r="F1025" i="37"/>
  <c r="F1021" i="37"/>
  <c r="E2482" i="156"/>
  <c r="M2482" i="156"/>
  <c r="D996" i="37"/>
  <c r="G2482" i="156"/>
  <c r="P856" i="157"/>
  <c r="Q856" i="157" s="1"/>
  <c r="P857" i="157"/>
  <c r="Q857" i="157" s="1"/>
  <c r="M272" i="157"/>
  <c r="O272" i="157" s="1"/>
  <c r="M273" i="157"/>
  <c r="O273" i="157" s="1"/>
  <c r="M247" i="157"/>
  <c r="O247" i="157" s="1"/>
  <c r="M243" i="157"/>
  <c r="O243" i="157" s="1"/>
  <c r="M244" i="157"/>
  <c r="O244" i="157" s="1"/>
  <c r="M246" i="157"/>
  <c r="O246" i="157" s="1"/>
  <c r="M242" i="157"/>
  <c r="O242" i="157" s="1"/>
  <c r="M245" i="157"/>
  <c r="O245" i="157" s="1"/>
  <c r="N171" i="157"/>
  <c r="P171" i="157" s="1"/>
  <c r="N172" i="157"/>
  <c r="P172" i="157" s="1"/>
  <c r="N173" i="157"/>
  <c r="P173" i="157" s="1"/>
  <c r="N174" i="157"/>
  <c r="P174" i="157" s="1"/>
  <c r="N123" i="157"/>
  <c r="H123" i="157"/>
  <c r="F123" i="157"/>
  <c r="L122" i="157"/>
  <c r="P122" i="157" s="1"/>
  <c r="Q122" i="157" s="1"/>
  <c r="K122" i="157"/>
  <c r="I122" i="157"/>
  <c r="L121" i="157"/>
  <c r="M121" i="157" s="1"/>
  <c r="O121" i="157" s="1"/>
  <c r="K121" i="157"/>
  <c r="I121" i="157"/>
  <c r="L120" i="157"/>
  <c r="M120" i="157" s="1"/>
  <c r="O120" i="157" s="1"/>
  <c r="K120" i="157"/>
  <c r="I120" i="157"/>
  <c r="L119" i="157"/>
  <c r="P119" i="157" s="1"/>
  <c r="Q119" i="157" s="1"/>
  <c r="K119" i="157"/>
  <c r="I119" i="157"/>
  <c r="L118" i="157"/>
  <c r="P118" i="157" s="1"/>
  <c r="Q118" i="157" s="1"/>
  <c r="K118" i="157"/>
  <c r="I118" i="157"/>
  <c r="L117" i="157"/>
  <c r="M117" i="157" s="1"/>
  <c r="O117" i="157" s="1"/>
  <c r="K117" i="157"/>
  <c r="I117" i="157"/>
  <c r="L116" i="157"/>
  <c r="M116" i="157" s="1"/>
  <c r="O116" i="157" s="1"/>
  <c r="K116" i="157"/>
  <c r="I116" i="157"/>
  <c r="L115" i="157"/>
  <c r="K115" i="157"/>
  <c r="G123" i="157"/>
  <c r="L68" i="157"/>
  <c r="P68" i="157" s="1"/>
  <c r="Q68" i="157" s="1"/>
  <c r="K68" i="157"/>
  <c r="G68" i="157"/>
  <c r="I68" i="157" s="1"/>
  <c r="K2395" i="156"/>
  <c r="N2395" i="156" s="1"/>
  <c r="J2395" i="156"/>
  <c r="H2395" i="156"/>
  <c r="K2394" i="156"/>
  <c r="L2394" i="156" s="1"/>
  <c r="N2394" i="156" s="1"/>
  <c r="J2394" i="156"/>
  <c r="F2394" i="156"/>
  <c r="H2394" i="156" s="1"/>
  <c r="K2344" i="156"/>
  <c r="L2344" i="156" s="1"/>
  <c r="N2344" i="156" s="1"/>
  <c r="J2344" i="156"/>
  <c r="H2344" i="156"/>
  <c r="M2152" i="156"/>
  <c r="G2152" i="156"/>
  <c r="E2152" i="156"/>
  <c r="K2151" i="156"/>
  <c r="O2151" i="156" s="1"/>
  <c r="P2151" i="156" s="1"/>
  <c r="J2151" i="156"/>
  <c r="F2151" i="156"/>
  <c r="H2151" i="156" s="1"/>
  <c r="K2150" i="156"/>
  <c r="O2150" i="156" s="1"/>
  <c r="P2150" i="156" s="1"/>
  <c r="J2150" i="156"/>
  <c r="H2150" i="156"/>
  <c r="K2149" i="156"/>
  <c r="J2149" i="156"/>
  <c r="F2149" i="156"/>
  <c r="H2149" i="156" s="1"/>
  <c r="K1931" i="156"/>
  <c r="L1931" i="156" s="1"/>
  <c r="N1931" i="156" s="1"/>
  <c r="J1931" i="156"/>
  <c r="H1931" i="156"/>
  <c r="D1028" i="37" l="1"/>
  <c r="F1028" i="37"/>
  <c r="L1028" i="37"/>
  <c r="O2394" i="156"/>
  <c r="P2394" i="156" s="1"/>
  <c r="I2482" i="156"/>
  <c r="J2152" i="156"/>
  <c r="P117" i="157"/>
  <c r="Q117" i="157" s="1"/>
  <c r="M118" i="157"/>
  <c r="O118" i="157" s="1"/>
  <c r="P121" i="157"/>
  <c r="Q121" i="157" s="1"/>
  <c r="M122" i="157"/>
  <c r="O122" i="157" s="1"/>
  <c r="L123" i="157"/>
  <c r="J123" i="157" s="1"/>
  <c r="P120" i="157"/>
  <c r="Q120" i="157" s="1"/>
  <c r="I123" i="157"/>
  <c r="P116" i="157"/>
  <c r="Q116" i="157" s="1"/>
  <c r="M115" i="157"/>
  <c r="O115" i="157" s="1"/>
  <c r="M119" i="157"/>
  <c r="O119" i="157" s="1"/>
  <c r="P115" i="157"/>
  <c r="Q115" i="157" s="1"/>
  <c r="I115" i="157"/>
  <c r="K123" i="157"/>
  <c r="M68" i="157"/>
  <c r="O68" i="157" s="1"/>
  <c r="O2395" i="156"/>
  <c r="P2395" i="156" s="1"/>
  <c r="O2344" i="156"/>
  <c r="P2344" i="156" s="1"/>
  <c r="F2152" i="156"/>
  <c r="H2152" i="156" s="1"/>
  <c r="K2152" i="156"/>
  <c r="I2152" i="156" s="1"/>
  <c r="L2149" i="156"/>
  <c r="L2150" i="156"/>
  <c r="N2150" i="156" s="1"/>
  <c r="L2151" i="156"/>
  <c r="N2151" i="156" s="1"/>
  <c r="O2149" i="156"/>
  <c r="O1931" i="156"/>
  <c r="P1931" i="156" s="1"/>
  <c r="M1497" i="156"/>
  <c r="I1497" i="156"/>
  <c r="G1497" i="156"/>
  <c r="E1497" i="156"/>
  <c r="K1496" i="156"/>
  <c r="L1496" i="156" s="1"/>
  <c r="N1496" i="156" s="1"/>
  <c r="N1497" i="156" s="1"/>
  <c r="J1496" i="156"/>
  <c r="J1497" i="156" s="1"/>
  <c r="F1496" i="156"/>
  <c r="H1496" i="156" s="1"/>
  <c r="H1497" i="156" s="1"/>
  <c r="P123" i="157" l="1"/>
  <c r="Q123" i="157" s="1"/>
  <c r="M123" i="157"/>
  <c r="O123" i="157" s="1"/>
  <c r="L2152" i="156"/>
  <c r="N2152" i="156" s="1"/>
  <c r="N2149" i="156"/>
  <c r="O2152" i="156"/>
  <c r="P2152" i="156" s="1"/>
  <c r="P2149" i="156"/>
  <c r="K1497" i="156"/>
  <c r="F1497" i="156"/>
  <c r="L1497" i="156"/>
  <c r="O1496" i="156"/>
  <c r="P1496" i="156" l="1"/>
  <c r="P1497" i="156" s="1"/>
  <c r="O1497" i="156"/>
  <c r="F1446" i="156" l="1"/>
  <c r="H1446" i="156" s="1"/>
  <c r="K1446" i="156"/>
  <c r="O1446" i="156" s="1"/>
  <c r="P1446" i="156" s="1"/>
  <c r="J1446" i="156"/>
  <c r="F1410" i="156"/>
  <c r="H1410" i="156" s="1"/>
  <c r="F1409" i="156"/>
  <c r="H1409" i="156" s="1"/>
  <c r="K1410" i="156"/>
  <c r="J1410" i="156"/>
  <c r="K1409" i="156"/>
  <c r="L1409" i="156" s="1"/>
  <c r="J1409" i="156"/>
  <c r="F1325" i="156"/>
  <c r="H1325" i="156" s="1"/>
  <c r="F1324" i="156"/>
  <c r="H1324" i="156" s="1"/>
  <c r="K1325" i="156"/>
  <c r="J1325" i="156"/>
  <c r="K1324" i="156"/>
  <c r="L1324" i="156" s="1"/>
  <c r="J1324" i="156"/>
  <c r="F1224" i="156"/>
  <c r="H1224" i="156" s="1"/>
  <c r="K1224" i="156"/>
  <c r="L1224" i="156" s="1"/>
  <c r="N1224" i="156" s="1"/>
  <c r="J1224" i="156"/>
  <c r="G1161" i="156"/>
  <c r="E1161" i="156"/>
  <c r="K1160" i="156"/>
  <c r="L1160" i="156" s="1"/>
  <c r="N1160" i="156" s="1"/>
  <c r="F1160" i="156"/>
  <c r="H1160" i="156" s="1"/>
  <c r="J1160" i="156"/>
  <c r="K1159" i="156"/>
  <c r="O1159" i="156" s="1"/>
  <c r="P1159" i="156" s="1"/>
  <c r="J1159" i="156"/>
  <c r="F1159" i="156"/>
  <c r="H1159" i="156" s="1"/>
  <c r="F1090" i="156"/>
  <c r="H1090" i="156" s="1"/>
  <c r="F1089" i="156"/>
  <c r="H1089" i="156" s="1"/>
  <c r="M1091" i="156"/>
  <c r="G1091" i="156"/>
  <c r="E1091" i="156"/>
  <c r="K1090" i="156"/>
  <c r="O1090" i="156" s="1"/>
  <c r="P1090" i="156" s="1"/>
  <c r="J1090" i="156"/>
  <c r="K1089" i="156"/>
  <c r="O1089" i="156" s="1"/>
  <c r="P1089" i="156" s="1"/>
  <c r="J1089" i="156"/>
  <c r="K1088" i="156"/>
  <c r="J1088" i="156"/>
  <c r="F1088" i="156"/>
  <c r="H1088" i="156" s="1"/>
  <c r="F1017" i="156"/>
  <c r="H1017" i="156" s="1"/>
  <c r="F1016" i="156"/>
  <c r="H1016" i="156" s="1"/>
  <c r="K1017" i="156"/>
  <c r="O1017" i="156" s="1"/>
  <c r="P1017" i="156" s="1"/>
  <c r="J1017" i="156"/>
  <c r="K1016" i="156"/>
  <c r="O1016" i="156" s="1"/>
  <c r="P1016" i="156" s="1"/>
  <c r="J1016" i="156"/>
  <c r="G981" i="156"/>
  <c r="E981" i="156"/>
  <c r="E982" i="156" s="1"/>
  <c r="F980" i="156"/>
  <c r="M981" i="156"/>
  <c r="K980" i="156"/>
  <c r="O980" i="156" s="1"/>
  <c r="P980" i="156" s="1"/>
  <c r="J980" i="156"/>
  <c r="H980" i="156"/>
  <c r="K979" i="156"/>
  <c r="O979" i="156" s="1"/>
  <c r="P979" i="156" s="1"/>
  <c r="J979" i="156"/>
  <c r="F979" i="156"/>
  <c r="H979" i="156" s="1"/>
  <c r="K978" i="156"/>
  <c r="O978" i="156" s="1"/>
  <c r="P978" i="156" s="1"/>
  <c r="J978" i="156"/>
  <c r="F978" i="156"/>
  <c r="H978" i="156" s="1"/>
  <c r="K977" i="156"/>
  <c r="O977" i="156" s="1"/>
  <c r="P977" i="156" s="1"/>
  <c r="J977" i="156"/>
  <c r="F977" i="156"/>
  <c r="H977" i="156" s="1"/>
  <c r="K976" i="156"/>
  <c r="O976" i="156" s="1"/>
  <c r="P976" i="156" s="1"/>
  <c r="J976" i="156"/>
  <c r="F976" i="156"/>
  <c r="H976" i="156" s="1"/>
  <c r="K975" i="156"/>
  <c r="O975" i="156" s="1"/>
  <c r="P975" i="156" s="1"/>
  <c r="J975" i="156"/>
  <c r="F975" i="156"/>
  <c r="H975" i="156" s="1"/>
  <c r="K974" i="156"/>
  <c r="O974" i="156" s="1"/>
  <c r="P974" i="156" s="1"/>
  <c r="J974" i="156"/>
  <c r="F974" i="156"/>
  <c r="H974" i="156" s="1"/>
  <c r="K973" i="156"/>
  <c r="O973" i="156" s="1"/>
  <c r="P973" i="156" s="1"/>
  <c r="J973" i="156"/>
  <c r="F973" i="156"/>
  <c r="H973" i="156" s="1"/>
  <c r="K972" i="156"/>
  <c r="L972" i="156" s="1"/>
  <c r="J972" i="156"/>
  <c r="F972" i="156"/>
  <c r="K852" i="156"/>
  <c r="L852" i="156" s="1"/>
  <c r="N852" i="156" s="1"/>
  <c r="J852" i="156"/>
  <c r="F852" i="156"/>
  <c r="H852" i="156" s="1"/>
  <c r="K851" i="156"/>
  <c r="L851" i="156" s="1"/>
  <c r="N851" i="156" s="1"/>
  <c r="J851" i="156"/>
  <c r="F851" i="156"/>
  <c r="H851" i="156" s="1"/>
  <c r="K827" i="156"/>
  <c r="L827" i="156" s="1"/>
  <c r="N827" i="156" s="1"/>
  <c r="J827" i="156"/>
  <c r="H827" i="156"/>
  <c r="K826" i="156"/>
  <c r="L826" i="156" s="1"/>
  <c r="N826" i="156" s="1"/>
  <c r="J826" i="156"/>
  <c r="F826" i="156"/>
  <c r="H826" i="156" s="1"/>
  <c r="K804" i="156"/>
  <c r="L804" i="156" s="1"/>
  <c r="N804" i="156" s="1"/>
  <c r="J804" i="156"/>
  <c r="F804" i="156"/>
  <c r="H804" i="156" s="1"/>
  <c r="K803" i="156"/>
  <c r="L803" i="156" s="1"/>
  <c r="N803" i="156" s="1"/>
  <c r="J803" i="156"/>
  <c r="F803" i="156"/>
  <c r="H803" i="156" s="1"/>
  <c r="M542" i="156"/>
  <c r="I542" i="156"/>
  <c r="G542" i="156"/>
  <c r="E542" i="156"/>
  <c r="K541" i="156"/>
  <c r="O541" i="156" s="1"/>
  <c r="P541" i="156" s="1"/>
  <c r="P542" i="156" s="1"/>
  <c r="J541" i="156"/>
  <c r="J542" i="156" s="1"/>
  <c r="F541" i="156"/>
  <c r="H541" i="156" s="1"/>
  <c r="H542" i="156" s="1"/>
  <c r="I394" i="156"/>
  <c r="K393" i="156"/>
  <c r="L393" i="156" s="1"/>
  <c r="N393" i="156" s="1"/>
  <c r="J393" i="156"/>
  <c r="F393" i="156"/>
  <c r="H393" i="156" s="1"/>
  <c r="M347" i="156"/>
  <c r="I347" i="156"/>
  <c r="G347" i="156"/>
  <c r="E347" i="156"/>
  <c r="K346" i="156"/>
  <c r="O346" i="156" s="1"/>
  <c r="P346" i="156" s="1"/>
  <c r="P347" i="156" s="1"/>
  <c r="J346" i="156"/>
  <c r="J347" i="156" s="1"/>
  <c r="F346" i="156"/>
  <c r="H346" i="156" s="1"/>
  <c r="H347" i="156" s="1"/>
  <c r="K276" i="156"/>
  <c r="L276" i="156" s="1"/>
  <c r="N276" i="156" s="1"/>
  <c r="J276" i="156"/>
  <c r="F276" i="156"/>
  <c r="H276" i="156" s="1"/>
  <c r="G982" i="156" l="1"/>
  <c r="M982" i="156"/>
  <c r="K1091" i="156"/>
  <c r="L974" i="156"/>
  <c r="N974" i="156" s="1"/>
  <c r="L978" i="156"/>
  <c r="N978" i="156" s="1"/>
  <c r="O1224" i="156"/>
  <c r="P1224" i="156" s="1"/>
  <c r="L975" i="156"/>
  <c r="N975" i="156" s="1"/>
  <c r="L980" i="156"/>
  <c r="N980" i="156" s="1"/>
  <c r="L1159" i="156"/>
  <c r="N1159" i="156" s="1"/>
  <c r="L1325" i="156"/>
  <c r="N1325" i="156" s="1"/>
  <c r="L976" i="156"/>
  <c r="N976" i="156" s="1"/>
  <c r="L1410" i="156"/>
  <c r="N1410" i="156" s="1"/>
  <c r="L1446" i="156"/>
  <c r="N1446" i="156" s="1"/>
  <c r="L973" i="156"/>
  <c r="N973" i="156" s="1"/>
  <c r="L977" i="156"/>
  <c r="N977" i="156" s="1"/>
  <c r="F1161" i="156"/>
  <c r="N1324" i="156"/>
  <c r="N1409" i="156"/>
  <c r="O1409" i="156"/>
  <c r="P1409" i="156" s="1"/>
  <c r="O1410" i="156"/>
  <c r="P1410" i="156" s="1"/>
  <c r="O1324" i="156"/>
  <c r="P1324" i="156" s="1"/>
  <c r="O1325" i="156"/>
  <c r="P1325" i="156" s="1"/>
  <c r="O1160" i="156"/>
  <c r="P1160" i="156" s="1"/>
  <c r="F981" i="156"/>
  <c r="F982" i="156" s="1"/>
  <c r="J1091" i="156"/>
  <c r="F1091" i="156"/>
  <c r="H1091" i="156" s="1"/>
  <c r="O1088" i="156"/>
  <c r="O1091" i="156" s="1"/>
  <c r="P1091" i="156" s="1"/>
  <c r="I1091" i="156"/>
  <c r="N1089" i="156"/>
  <c r="N1090" i="156"/>
  <c r="L1017" i="156"/>
  <c r="N1017" i="156" s="1"/>
  <c r="L1016" i="156"/>
  <c r="N1016" i="156" s="1"/>
  <c r="K981" i="156"/>
  <c r="L979" i="156"/>
  <c r="N979" i="156" s="1"/>
  <c r="H972" i="156"/>
  <c r="J981" i="156"/>
  <c r="J982" i="156" s="1"/>
  <c r="O972" i="156"/>
  <c r="O852" i="156"/>
  <c r="P852" i="156" s="1"/>
  <c r="O851" i="156"/>
  <c r="P851" i="156" s="1"/>
  <c r="O826" i="156"/>
  <c r="O827" i="156"/>
  <c r="P827" i="156" s="1"/>
  <c r="F542" i="156"/>
  <c r="K542" i="156"/>
  <c r="O542" i="156"/>
  <c r="K347" i="156"/>
  <c r="O804" i="156"/>
  <c r="P804" i="156" s="1"/>
  <c r="O803" i="156"/>
  <c r="P803" i="156" s="1"/>
  <c r="O347" i="156"/>
  <c r="L541" i="156"/>
  <c r="F347" i="156"/>
  <c r="O393" i="156"/>
  <c r="L346" i="156"/>
  <c r="O276" i="156"/>
  <c r="I981" i="156" l="1"/>
  <c r="I982" i="156" s="1"/>
  <c r="K982" i="156"/>
  <c r="H981" i="156"/>
  <c r="H982" i="156" s="1"/>
  <c r="P1088" i="156"/>
  <c r="L1091" i="156"/>
  <c r="N1091" i="156" s="1"/>
  <c r="N1088" i="156"/>
  <c r="L981" i="156"/>
  <c r="N972" i="156"/>
  <c r="P972" i="156"/>
  <c r="O981" i="156"/>
  <c r="P826" i="156"/>
  <c r="O828" i="156"/>
  <c r="N541" i="156"/>
  <c r="N542" i="156" s="1"/>
  <c r="L542" i="156"/>
  <c r="P393" i="156"/>
  <c r="O394" i="156"/>
  <c r="N346" i="156"/>
  <c r="N347" i="156" s="1"/>
  <c r="L347" i="156"/>
  <c r="P276" i="156"/>
  <c r="O277" i="156"/>
  <c r="P981" i="156" l="1"/>
  <c r="P982" i="156" s="1"/>
  <c r="O982" i="156"/>
  <c r="N981" i="156"/>
  <c r="N982" i="156" s="1"/>
  <c r="L982" i="156"/>
  <c r="K232" i="156" l="1"/>
  <c r="L232" i="156" s="1"/>
  <c r="N232" i="156" s="1"/>
  <c r="J232" i="156"/>
  <c r="F232" i="156"/>
  <c r="H232" i="156" s="1"/>
  <c r="E169" i="156"/>
  <c r="L166" i="156"/>
  <c r="O166" i="156" s="1"/>
  <c r="K166" i="156"/>
  <c r="K167" i="156"/>
  <c r="O167" i="156" s="1"/>
  <c r="P167" i="156" s="1"/>
  <c r="J167" i="156"/>
  <c r="F167" i="156"/>
  <c r="H167" i="156" s="1"/>
  <c r="F80" i="156"/>
  <c r="H80" i="156" s="1"/>
  <c r="K80" i="156"/>
  <c r="L80" i="156" s="1"/>
  <c r="N80" i="156" s="1"/>
  <c r="J80" i="156"/>
  <c r="I166" i="156" l="1"/>
  <c r="O232" i="156"/>
  <c r="P232" i="156" s="1"/>
  <c r="P166" i="156"/>
  <c r="O80" i="156"/>
  <c r="L167" i="156"/>
  <c r="N167" i="156" s="1"/>
  <c r="M173" i="156" l="1"/>
  <c r="E55" i="46"/>
  <c r="H1654" i="157"/>
  <c r="W1103" i="157"/>
  <c r="X1103" i="157"/>
  <c r="H590" i="157"/>
  <c r="W350" i="157"/>
  <c r="X350" i="157"/>
  <c r="G2232" i="156"/>
  <c r="M2033" i="156"/>
  <c r="V1789" i="156"/>
  <c r="W1789" i="156"/>
  <c r="G1129" i="156"/>
  <c r="M1129" i="156"/>
  <c r="G274" i="156"/>
  <c r="G65" i="156"/>
  <c r="N1650" i="157" l="1"/>
  <c r="H1650" i="157"/>
  <c r="F1650" i="157"/>
  <c r="N1554" i="157"/>
  <c r="H1554" i="157"/>
  <c r="F1554" i="157"/>
  <c r="N1222" i="157"/>
  <c r="H1222" i="157"/>
  <c r="F1222" i="157"/>
  <c r="N911" i="157"/>
  <c r="H911" i="157"/>
  <c r="F911" i="157"/>
  <c r="N858" i="157"/>
  <c r="H858" i="157"/>
  <c r="F858" i="157"/>
  <c r="N735" i="157"/>
  <c r="H735" i="157"/>
  <c r="F735" i="157"/>
  <c r="N305" i="157"/>
  <c r="H305" i="157"/>
  <c r="F305" i="157"/>
  <c r="N274" i="157"/>
  <c r="H274" i="157"/>
  <c r="F274" i="157"/>
  <c r="N248" i="157"/>
  <c r="H248" i="157"/>
  <c r="F248" i="157"/>
  <c r="N175" i="157"/>
  <c r="H175" i="157"/>
  <c r="F175" i="157"/>
  <c r="N69" i="157"/>
  <c r="H69" i="157"/>
  <c r="F69" i="157"/>
  <c r="E2396" i="156"/>
  <c r="M2345" i="156"/>
  <c r="G2345" i="156"/>
  <c r="E2345" i="156"/>
  <c r="M1932" i="156"/>
  <c r="G1932" i="156"/>
  <c r="E1932" i="156"/>
  <c r="M1447" i="156"/>
  <c r="G1447" i="156"/>
  <c r="E1447" i="156"/>
  <c r="G1411" i="156"/>
  <c r="E1411" i="156"/>
  <c r="M1326" i="156"/>
  <c r="G1326" i="156"/>
  <c r="E1326" i="156"/>
  <c r="M1225" i="156"/>
  <c r="G1225" i="156"/>
  <c r="E1225" i="156"/>
  <c r="M1161" i="156"/>
  <c r="M1018" i="156"/>
  <c r="E1018" i="156"/>
  <c r="M853" i="156"/>
  <c r="G853" i="156"/>
  <c r="E853" i="156"/>
  <c r="M828" i="156"/>
  <c r="G828" i="156"/>
  <c r="E828" i="156"/>
  <c r="M805" i="156"/>
  <c r="G805" i="156"/>
  <c r="E805" i="156"/>
  <c r="M394" i="156"/>
  <c r="G394" i="156"/>
  <c r="E394" i="156"/>
  <c r="M277" i="156"/>
  <c r="G277" i="156"/>
  <c r="E277" i="156"/>
  <c r="M81" i="156"/>
  <c r="G81" i="156"/>
  <c r="E81" i="156"/>
  <c r="K274" i="157" l="1"/>
  <c r="P828" i="156"/>
  <c r="M1411" i="156"/>
  <c r="W1766" i="156"/>
  <c r="V1766" i="156"/>
  <c r="W1754" i="156"/>
  <c r="V1754" i="156"/>
  <c r="W1736" i="156"/>
  <c r="V1736" i="156"/>
  <c r="W1724" i="156"/>
  <c r="V1724" i="156"/>
  <c r="W1712" i="156"/>
  <c r="V1712" i="156"/>
  <c r="V1863" i="156" s="1"/>
  <c r="W1691" i="156"/>
  <c r="V1691" i="156"/>
  <c r="W1660" i="156"/>
  <c r="V1660" i="156"/>
  <c r="W1636" i="156"/>
  <c r="V1636" i="156"/>
  <c r="W1616" i="156"/>
  <c r="V1616" i="156"/>
  <c r="W1590" i="156"/>
  <c r="V1590" i="156"/>
  <c r="V1713" i="156" l="1"/>
  <c r="W1713" i="156"/>
  <c r="V1692" i="156"/>
  <c r="W1692" i="156"/>
  <c r="W1661" i="156"/>
  <c r="V1661" i="156"/>
  <c r="V1637" i="156"/>
  <c r="W1637" i="156"/>
  <c r="W1629" i="156"/>
  <c r="W1617" i="156"/>
  <c r="V1617" i="156"/>
  <c r="W1591" i="156"/>
  <c r="V1591" i="156"/>
  <c r="V1746" i="156"/>
  <c r="W1746" i="156"/>
  <c r="V614" i="156"/>
  <c r="W1638" i="156" l="1"/>
  <c r="W517" i="156" l="1"/>
  <c r="V517" i="156"/>
  <c r="H1635" i="157" l="1"/>
  <c r="W655" i="157" l="1"/>
  <c r="X655" i="157"/>
  <c r="U655" i="157"/>
  <c r="H655" i="157"/>
  <c r="F655" i="157"/>
  <c r="H552" i="156" l="1"/>
  <c r="I552" i="156"/>
  <c r="J552" i="156"/>
  <c r="K552" i="156"/>
  <c r="L552" i="156"/>
  <c r="M552" i="156"/>
  <c r="N552" i="156"/>
  <c r="O552" i="156"/>
  <c r="P552" i="156"/>
  <c r="Q552" i="156"/>
  <c r="R552" i="156"/>
  <c r="T552" i="156"/>
  <c r="U552" i="156"/>
  <c r="V552" i="156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T107" i="57"/>
  <c r="U107" i="57"/>
  <c r="U733" i="37" l="1"/>
  <c r="V733" i="37"/>
  <c r="G581" i="156" l="1"/>
  <c r="G267" i="157" l="1"/>
  <c r="F1526" i="157" l="1"/>
  <c r="L676" i="157"/>
  <c r="L677" i="157"/>
  <c r="L678" i="157"/>
  <c r="L679" i="157"/>
  <c r="L680" i="157"/>
  <c r="L681" i="157"/>
  <c r="L682" i="157"/>
  <c r="L683" i="157"/>
  <c r="L684" i="157"/>
  <c r="L685" i="157"/>
  <c r="I746" i="156" l="1"/>
  <c r="E1840" i="156" l="1"/>
  <c r="E1513" i="156"/>
  <c r="G1503" i="156"/>
  <c r="E1503" i="156"/>
  <c r="C20" i="57"/>
  <c r="E20" i="57"/>
  <c r="C19" i="46"/>
  <c r="E19" i="46"/>
  <c r="F1616" i="157"/>
  <c r="H1616" i="157"/>
  <c r="F1518" i="157"/>
  <c r="H1518" i="157"/>
  <c r="F1415" i="157"/>
  <c r="H1415" i="157"/>
  <c r="F1291" i="157"/>
  <c r="H1291" i="157"/>
  <c r="F1182" i="157"/>
  <c r="H1182" i="157"/>
  <c r="F1076" i="157"/>
  <c r="H1076" i="157"/>
  <c r="F975" i="157"/>
  <c r="H975" i="157"/>
  <c r="F877" i="157"/>
  <c r="H877" i="157"/>
  <c r="F817" i="157"/>
  <c r="H817" i="157"/>
  <c r="F745" i="157"/>
  <c r="H745" i="157"/>
  <c r="F689" i="157"/>
  <c r="H689" i="157"/>
  <c r="F588" i="157"/>
  <c r="H588" i="157"/>
  <c r="G588" i="157"/>
  <c r="H578" i="157"/>
  <c r="G578" i="157"/>
  <c r="F578" i="157"/>
  <c r="H544" i="157"/>
  <c r="F544" i="157"/>
  <c r="H499" i="157"/>
  <c r="F499" i="157"/>
  <c r="H471" i="157"/>
  <c r="F471" i="157"/>
  <c r="H459" i="157"/>
  <c r="F459" i="157"/>
  <c r="H448" i="157"/>
  <c r="F448" i="157"/>
  <c r="H418" i="157"/>
  <c r="F418" i="157"/>
  <c r="H366" i="157"/>
  <c r="F366" i="157"/>
  <c r="H321" i="157"/>
  <c r="F321" i="157"/>
  <c r="H202" i="157"/>
  <c r="F202" i="157"/>
  <c r="H139" i="157"/>
  <c r="F139" i="157"/>
  <c r="H82" i="157"/>
  <c r="F82" i="157"/>
  <c r="E2361" i="156"/>
  <c r="G2361" i="156"/>
  <c r="E2312" i="156"/>
  <c r="G2312" i="156"/>
  <c r="E2218" i="156"/>
  <c r="G2218" i="156"/>
  <c r="E2110" i="156"/>
  <c r="G2110" i="156"/>
  <c r="E1997" i="156"/>
  <c r="G1997" i="156"/>
  <c r="E1896" i="156"/>
  <c r="G1896" i="156"/>
  <c r="E1771" i="156"/>
  <c r="G1771" i="156"/>
  <c r="E1759" i="156"/>
  <c r="G1759" i="156"/>
  <c r="E1729" i="156"/>
  <c r="G1729" i="156"/>
  <c r="F1697" i="156"/>
  <c r="E1697" i="156"/>
  <c r="G1697" i="156"/>
  <c r="F1666" i="156"/>
  <c r="E1666" i="156"/>
  <c r="G1666" i="156"/>
  <c r="E1641" i="156"/>
  <c r="G1641" i="156"/>
  <c r="F1571" i="156"/>
  <c r="E1571" i="156"/>
  <c r="G1571" i="156"/>
  <c r="E1559" i="156"/>
  <c r="F1559" i="156"/>
  <c r="G1559" i="156"/>
  <c r="E1459" i="156"/>
  <c r="G1459" i="156"/>
  <c r="E1418" i="156"/>
  <c r="G1418" i="156"/>
  <c r="E1355" i="156"/>
  <c r="G1355" i="156"/>
  <c r="E1290" i="156"/>
  <c r="G1290" i="156"/>
  <c r="E1258" i="156"/>
  <c r="G1258" i="156"/>
  <c r="E1189" i="156"/>
  <c r="G1189" i="156"/>
  <c r="E1178" i="156"/>
  <c r="G1178" i="156"/>
  <c r="E1167" i="156"/>
  <c r="G1167" i="156"/>
  <c r="E1135" i="156"/>
  <c r="G1135" i="156"/>
  <c r="E1097" i="156"/>
  <c r="G1097" i="156"/>
  <c r="E1060" i="156"/>
  <c r="G1060" i="156"/>
  <c r="E1024" i="156"/>
  <c r="G1024" i="156"/>
  <c r="E987" i="156"/>
  <c r="E927" i="156"/>
  <c r="G927" i="156"/>
  <c r="E892" i="156"/>
  <c r="G892" i="156"/>
  <c r="E859" i="156"/>
  <c r="G859" i="156"/>
  <c r="E838" i="156"/>
  <c r="G838" i="156"/>
  <c r="E815" i="156"/>
  <c r="G815" i="156"/>
  <c r="E790" i="156"/>
  <c r="G790" i="156"/>
  <c r="G420" i="156"/>
  <c r="E420" i="156"/>
  <c r="H27" i="157"/>
  <c r="F27" i="157"/>
  <c r="G2228" i="156" l="1"/>
  <c r="E364" i="156"/>
  <c r="F364" i="156"/>
  <c r="G364" i="156"/>
  <c r="E353" i="156"/>
  <c r="F353" i="156"/>
  <c r="G353" i="156"/>
  <c r="E334" i="156"/>
  <c r="G334" i="156"/>
  <c r="E282" i="156"/>
  <c r="G282" i="156"/>
  <c r="W343" i="156" l="1"/>
  <c r="T343" i="156"/>
  <c r="Q343" i="156"/>
  <c r="S342" i="156"/>
  <c r="S343" i="156" s="1"/>
  <c r="W823" i="156"/>
  <c r="V823" i="156"/>
  <c r="T823" i="156"/>
  <c r="G1862" i="156"/>
  <c r="E1862" i="156"/>
  <c r="V343" i="156" l="1"/>
  <c r="W698" i="156"/>
  <c r="D418" i="37"/>
  <c r="D69" i="57"/>
  <c r="E695" i="37" s="1"/>
  <c r="C69" i="57"/>
  <c r="D695" i="37" s="1"/>
  <c r="E69" i="57"/>
  <c r="E30" i="57"/>
  <c r="D65" i="46"/>
  <c r="E184" i="37" s="1"/>
  <c r="C65" i="46"/>
  <c r="D184" i="37" s="1"/>
  <c r="E65" i="46"/>
  <c r="F1663" i="157"/>
  <c r="D784" i="37" s="1"/>
  <c r="G1663" i="157"/>
  <c r="H1663" i="157"/>
  <c r="F1566" i="157"/>
  <c r="D739" i="37" s="1"/>
  <c r="H1566" i="157"/>
  <c r="F1465" i="157"/>
  <c r="D649" i="37" s="1"/>
  <c r="H1465" i="157"/>
  <c r="F1358" i="157"/>
  <c r="D600" i="37" s="1"/>
  <c r="G1358" i="157"/>
  <c r="H1358" i="157"/>
  <c r="F1235" i="157"/>
  <c r="D553" i="37" s="1"/>
  <c r="H1235" i="157"/>
  <c r="F1125" i="157"/>
  <c r="G1125" i="157"/>
  <c r="H1125" i="157"/>
  <c r="F1026" i="157"/>
  <c r="D322" i="37" s="1"/>
  <c r="H1026" i="157"/>
  <c r="F769" i="157"/>
  <c r="D146" i="37" s="1"/>
  <c r="H769" i="157"/>
  <c r="E2409" i="156"/>
  <c r="D829" i="37" s="1"/>
  <c r="F2409" i="156"/>
  <c r="E829" i="37" s="1"/>
  <c r="G2409" i="156"/>
  <c r="E2266" i="156"/>
  <c r="D509" i="37" s="1"/>
  <c r="F2266" i="156"/>
  <c r="E509" i="37" s="1"/>
  <c r="G2266" i="156"/>
  <c r="E2164" i="156"/>
  <c r="D463" i="37" s="1"/>
  <c r="F2164" i="156"/>
  <c r="E463" i="37" s="1"/>
  <c r="G2164" i="156"/>
  <c r="G2120" i="156"/>
  <c r="F2051" i="156"/>
  <c r="E368" i="37" s="1"/>
  <c r="E2051" i="156"/>
  <c r="D368" i="37" s="1"/>
  <c r="G2051" i="156"/>
  <c r="E1945" i="156"/>
  <c r="D229" i="37" s="1"/>
  <c r="F1945" i="156"/>
  <c r="E229" i="37" s="1"/>
  <c r="G1945" i="156"/>
  <c r="G1944" i="156"/>
  <c r="G1777" i="156"/>
  <c r="E1765" i="156"/>
  <c r="G1765" i="156"/>
  <c r="E1735" i="156"/>
  <c r="G1735" i="156"/>
  <c r="E1703" i="156"/>
  <c r="G1703" i="156"/>
  <c r="E1673" i="156"/>
  <c r="G1673" i="156"/>
  <c r="E1576" i="156"/>
  <c r="G1576" i="156"/>
  <c r="E1564" i="156"/>
  <c r="E1565" i="156" s="1"/>
  <c r="G1564" i="156"/>
  <c r="G1365" i="156"/>
  <c r="G1296" i="156"/>
  <c r="G1266" i="156"/>
  <c r="E1195" i="156"/>
  <c r="G1195" i="156"/>
  <c r="E1184" i="156"/>
  <c r="G1184" i="156"/>
  <c r="W707" i="156" l="1"/>
  <c r="F695" i="37"/>
  <c r="F184" i="37"/>
  <c r="F784" i="37"/>
  <c r="F739" i="37"/>
  <c r="F649" i="37"/>
  <c r="F600" i="37"/>
  <c r="F553" i="37"/>
  <c r="F322" i="37"/>
  <c r="F146" i="37"/>
  <c r="F829" i="37"/>
  <c r="F509" i="37"/>
  <c r="F463" i="37"/>
  <c r="F368" i="37"/>
  <c r="F229" i="37"/>
  <c r="G1565" i="156"/>
  <c r="G1906" i="156"/>
  <c r="E1777" i="156"/>
  <c r="G1173" i="156"/>
  <c r="G564" i="156"/>
  <c r="F564" i="156"/>
  <c r="E888" i="37" s="1"/>
  <c r="E564" i="156"/>
  <c r="D888" i="37" s="1"/>
  <c r="F888" i="37" l="1"/>
  <c r="G232" i="157"/>
  <c r="G230" i="157"/>
  <c r="G226" i="157"/>
  <c r="W478" i="157" l="1"/>
  <c r="X478" i="157"/>
  <c r="W454" i="157"/>
  <c r="X454" i="157"/>
  <c r="X525" i="157"/>
  <c r="X110" i="157"/>
  <c r="W830" i="156"/>
  <c r="V60" i="156"/>
  <c r="W60" i="156"/>
  <c r="T349" i="157" l="1"/>
  <c r="G2154" i="156"/>
  <c r="G1333" i="156"/>
  <c r="G1331" i="156"/>
  <c r="G1031" i="156"/>
  <c r="G2158" i="156" l="1"/>
  <c r="G1335" i="156"/>
  <c r="G515" i="156"/>
  <c r="Q823" i="156" l="1"/>
  <c r="Q614" i="156"/>
  <c r="R342" i="156"/>
  <c r="R343" i="156" l="1"/>
  <c r="U342" i="156"/>
  <c r="U343" i="156" s="1"/>
  <c r="F516" i="157"/>
  <c r="E2004" i="156" l="1"/>
  <c r="E1005" i="156"/>
  <c r="V584" i="156" l="1"/>
  <c r="T584" i="156"/>
  <c r="D55" i="57" l="1"/>
  <c r="D8" i="37"/>
  <c r="D12" i="37"/>
  <c r="D25" i="37"/>
  <c r="D40" i="37"/>
  <c r="D51" i="37"/>
  <c r="D57" i="37"/>
  <c r="D69" i="37"/>
  <c r="D72" i="37"/>
  <c r="D84" i="37"/>
  <c r="D98" i="37"/>
  <c r="D109" i="37"/>
  <c r="D114" i="37"/>
  <c r="D117" i="37"/>
  <c r="D123" i="37"/>
  <c r="D130" i="37"/>
  <c r="D132" i="37"/>
  <c r="D135" i="37"/>
  <c r="D144" i="37"/>
  <c r="D147" i="37"/>
  <c r="D180" i="37"/>
  <c r="D182" i="37"/>
  <c r="D194" i="37"/>
  <c r="D210" i="37"/>
  <c r="D219" i="37"/>
  <c r="D221" i="37"/>
  <c r="D224" i="37"/>
  <c r="D226" i="37"/>
  <c r="D227" i="37"/>
  <c r="D239" i="37"/>
  <c r="D254" i="37"/>
  <c r="D259" i="37"/>
  <c r="D302" i="37"/>
  <c r="D317" i="37"/>
  <c r="D319" i="37"/>
  <c r="D320" i="37"/>
  <c r="D363" i="37"/>
  <c r="D365" i="37"/>
  <c r="D366" i="37"/>
  <c r="D378" i="37"/>
  <c r="D380" i="37"/>
  <c r="D381" i="37"/>
  <c r="D391" i="37"/>
  <c r="D392" i="37"/>
  <c r="D394" i="37"/>
  <c r="D397" i="37"/>
  <c r="D402" i="37"/>
  <c r="D413" i="37"/>
  <c r="D415" i="37"/>
  <c r="D416" i="37"/>
  <c r="D444" i="37"/>
  <c r="D459" i="37"/>
  <c r="D461" i="37"/>
  <c r="D473" i="37"/>
  <c r="D489" i="37"/>
  <c r="D504" i="37"/>
  <c r="D506" i="37"/>
  <c r="D507" i="37"/>
  <c r="D519" i="37"/>
  <c r="D534" i="37"/>
  <c r="D580" i="37"/>
  <c r="D595" i="37"/>
  <c r="D597" i="37"/>
  <c r="D598" i="37"/>
  <c r="D610" i="37"/>
  <c r="D612" i="37"/>
  <c r="D623" i="37"/>
  <c r="D628" i="37"/>
  <c r="D634" i="37"/>
  <c r="D644" i="37"/>
  <c r="D646" i="37"/>
  <c r="D647" i="37"/>
  <c r="D690" i="37"/>
  <c r="D692" i="37"/>
  <c r="D693" i="37"/>
  <c r="D705" i="37"/>
  <c r="D721" i="37"/>
  <c r="D735" i="37"/>
  <c r="D737" i="37"/>
  <c r="D781" i="37"/>
  <c r="D824" i="37"/>
  <c r="D826" i="37"/>
  <c r="D827" i="37"/>
  <c r="D839" i="37"/>
  <c r="D856" i="37"/>
  <c r="D870" i="37"/>
  <c r="D874" i="37"/>
  <c r="D886" i="37"/>
  <c r="D891" i="37"/>
  <c r="D892" i="37"/>
  <c r="D896" i="37"/>
  <c r="D897" i="37"/>
  <c r="D909" i="37"/>
  <c r="D915" i="37"/>
  <c r="D925" i="37"/>
  <c r="D926" i="37"/>
  <c r="X1390" i="157"/>
  <c r="W1390" i="157"/>
  <c r="U1390" i="157"/>
  <c r="R1390" i="157"/>
  <c r="S872" i="157" l="1"/>
  <c r="E595" i="37" l="1"/>
  <c r="F595" i="37"/>
  <c r="G595" i="37"/>
  <c r="H595" i="37"/>
  <c r="I595" i="37"/>
  <c r="J595" i="37"/>
  <c r="K595" i="37"/>
  <c r="L595" i="37"/>
  <c r="M595" i="37"/>
  <c r="N595" i="37"/>
  <c r="O595" i="37"/>
  <c r="S595" i="37"/>
  <c r="S596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F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V604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H609" i="37"/>
  <c r="I609" i="37"/>
  <c r="J609" i="37"/>
  <c r="K609" i="37"/>
  <c r="L609" i="37"/>
  <c r="M609" i="37"/>
  <c r="N609" i="37"/>
  <c r="O609" i="37"/>
  <c r="F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F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V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V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V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V622" i="37"/>
  <c r="F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V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H625" i="37"/>
  <c r="L625" i="37"/>
  <c r="P625" i="37"/>
  <c r="Q625" i="37"/>
  <c r="R625" i="37"/>
  <c r="S625" i="37"/>
  <c r="T625" i="37"/>
  <c r="U625" i="37"/>
  <c r="V625" i="37"/>
  <c r="P626" i="37"/>
  <c r="Q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F628" i="37"/>
  <c r="H628" i="37"/>
  <c r="L628" i="37"/>
  <c r="P628" i="37"/>
  <c r="Q628" i="37"/>
  <c r="R628" i="37"/>
  <c r="S628" i="37"/>
  <c r="T628" i="37"/>
  <c r="U628" i="37"/>
  <c r="V628" i="37"/>
  <c r="H629" i="37"/>
  <c r="L629" i="37"/>
  <c r="P629" i="37"/>
  <c r="Q629" i="37"/>
  <c r="R629" i="37"/>
  <c r="S629" i="37"/>
  <c r="T629" i="37"/>
  <c r="U629" i="37"/>
  <c r="V629" i="37"/>
  <c r="P630" i="37"/>
  <c r="Q630" i="37"/>
  <c r="R630" i="37"/>
  <c r="S630" i="37"/>
  <c r="T630" i="37"/>
  <c r="U630" i="37"/>
  <c r="V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V631" i="37"/>
  <c r="H632" i="37"/>
  <c r="I632" i="37"/>
  <c r="J632" i="37"/>
  <c r="K632" i="37"/>
  <c r="L632" i="37"/>
  <c r="M632" i="37"/>
  <c r="N632" i="37"/>
  <c r="O632" i="37"/>
  <c r="P632" i="37"/>
  <c r="S632" i="37"/>
  <c r="U632" i="37"/>
  <c r="V632" i="37"/>
  <c r="H633" i="37"/>
  <c r="I633" i="37"/>
  <c r="J633" i="37"/>
  <c r="K633" i="37"/>
  <c r="L633" i="37"/>
  <c r="M633" i="37"/>
  <c r="N633" i="37"/>
  <c r="O633" i="37"/>
  <c r="S633" i="37"/>
  <c r="F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O635" i="37"/>
  <c r="P635" i="37"/>
  <c r="Q635" i="37"/>
  <c r="R635" i="37"/>
  <c r="S635" i="37"/>
  <c r="T635" i="37"/>
  <c r="U635" i="37"/>
  <c r="V635" i="37"/>
  <c r="P636" i="37"/>
  <c r="Q636" i="37"/>
  <c r="R636" i="37"/>
  <c r="S636" i="37"/>
  <c r="T636" i="37"/>
  <c r="U636" i="37"/>
  <c r="V636" i="37"/>
  <c r="S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E690" i="37"/>
  <c r="F690" i="37"/>
  <c r="G690" i="37"/>
  <c r="H690" i="37"/>
  <c r="I690" i="37"/>
  <c r="J690" i="37"/>
  <c r="K690" i="37"/>
  <c r="L690" i="37"/>
  <c r="M690" i="37"/>
  <c r="N690" i="37"/>
  <c r="O690" i="37"/>
  <c r="S690" i="37"/>
  <c r="I691" i="37"/>
  <c r="S691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H704" i="37"/>
  <c r="I704" i="37"/>
  <c r="J704" i="37"/>
  <c r="K704" i="37"/>
  <c r="L704" i="37"/>
  <c r="M704" i="37"/>
  <c r="N704" i="37"/>
  <c r="O704" i="37"/>
  <c r="E705" i="37"/>
  <c r="F705" i="37"/>
  <c r="G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V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H720" i="37"/>
  <c r="I720" i="37"/>
  <c r="J720" i="37"/>
  <c r="K720" i="37"/>
  <c r="L720" i="37"/>
  <c r="M720" i="37"/>
  <c r="N720" i="37"/>
  <c r="O720" i="37"/>
  <c r="E721" i="37"/>
  <c r="F721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V724" i="37"/>
  <c r="H725" i="37"/>
  <c r="I725" i="37"/>
  <c r="J725" i="37"/>
  <c r="K725" i="37"/>
  <c r="L725" i="37"/>
  <c r="M725" i="37"/>
  <c r="N725" i="37"/>
  <c r="O725" i="37"/>
  <c r="S725" i="37"/>
  <c r="P727" i="37"/>
  <c r="Q727" i="37"/>
  <c r="R727" i="37"/>
  <c r="S727" i="37"/>
  <c r="T727" i="37"/>
  <c r="U727" i="37"/>
  <c r="V727" i="37"/>
  <c r="S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H733" i="37"/>
  <c r="I733" i="37"/>
  <c r="J733" i="37"/>
  <c r="K733" i="37"/>
  <c r="L733" i="37"/>
  <c r="M733" i="37"/>
  <c r="N733" i="37"/>
  <c r="O733" i="37"/>
  <c r="R107" i="57"/>
  <c r="S733" i="37" s="1"/>
  <c r="O107" i="57"/>
  <c r="P733" i="37" s="1"/>
  <c r="E106" i="57"/>
  <c r="C106" i="57"/>
  <c r="D732" i="37" s="1"/>
  <c r="C104" i="57"/>
  <c r="D730" i="37" s="1"/>
  <c r="Q62" i="57"/>
  <c r="Q107" i="57" s="1"/>
  <c r="R733" i="37" s="1"/>
  <c r="P62" i="57"/>
  <c r="P107" i="57" s="1"/>
  <c r="Q733" i="37" s="1"/>
  <c r="P57" i="57"/>
  <c r="P46" i="57"/>
  <c r="P30" i="57"/>
  <c r="P17" i="57"/>
  <c r="E180" i="37"/>
  <c r="F180" i="37"/>
  <c r="G180" i="37"/>
  <c r="H180" i="37"/>
  <c r="I180" i="37"/>
  <c r="J180" i="37"/>
  <c r="K180" i="37"/>
  <c r="L180" i="37"/>
  <c r="M180" i="37"/>
  <c r="N180" i="37"/>
  <c r="O180" i="37"/>
  <c r="S180" i="37"/>
  <c r="S181" i="37"/>
  <c r="E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H209" i="37"/>
  <c r="I209" i="37"/>
  <c r="J209" i="37"/>
  <c r="K209" i="37"/>
  <c r="L209" i="37"/>
  <c r="M209" i="37"/>
  <c r="N209" i="37"/>
  <c r="O209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V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V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V213" i="37"/>
  <c r="H214" i="37"/>
  <c r="I214" i="37"/>
  <c r="J214" i="37"/>
  <c r="K214" i="37"/>
  <c r="L214" i="37"/>
  <c r="M214" i="37"/>
  <c r="N214" i="37"/>
  <c r="O214" i="37"/>
  <c r="S214" i="37"/>
  <c r="P215" i="37"/>
  <c r="Q215" i="37"/>
  <c r="R215" i="37"/>
  <c r="S215" i="37"/>
  <c r="T215" i="37"/>
  <c r="U215" i="37"/>
  <c r="V215" i="37"/>
  <c r="P216" i="37"/>
  <c r="Q216" i="37"/>
  <c r="R216" i="37"/>
  <c r="S216" i="37"/>
  <c r="T216" i="37"/>
  <c r="U216" i="37"/>
  <c r="V216" i="37"/>
  <c r="S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F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F222" i="37"/>
  <c r="H222" i="37"/>
  <c r="I222" i="37"/>
  <c r="J222" i="37"/>
  <c r="K222" i="37"/>
  <c r="L222" i="37"/>
  <c r="M222" i="37"/>
  <c r="N222" i="37"/>
  <c r="O222" i="37"/>
  <c r="Q59" i="46"/>
  <c r="Q103" i="46" s="1"/>
  <c r="R222" i="37" s="1"/>
  <c r="P59" i="46"/>
  <c r="P54" i="46"/>
  <c r="P45" i="46"/>
  <c r="P29" i="46"/>
  <c r="P16" i="46"/>
  <c r="U103" i="46"/>
  <c r="T103" i="46"/>
  <c r="R103" i="46"/>
  <c r="S222" i="37" s="1"/>
  <c r="O103" i="46"/>
  <c r="P222" i="37" s="1"/>
  <c r="D102" i="46"/>
  <c r="D101" i="46" s="1"/>
  <c r="E220" i="37" s="1"/>
  <c r="E101" i="46"/>
  <c r="C101" i="46"/>
  <c r="D220" i="37" s="1"/>
  <c r="D100" i="46"/>
  <c r="D99" i="46" s="1"/>
  <c r="C99" i="46"/>
  <c r="D218" i="37" s="1"/>
  <c r="S779" i="37"/>
  <c r="S780" i="37"/>
  <c r="F781" i="37"/>
  <c r="H781" i="37"/>
  <c r="L781" i="37"/>
  <c r="S781" i="37"/>
  <c r="P782" i="37"/>
  <c r="Q782" i="37"/>
  <c r="R782" i="37"/>
  <c r="S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V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V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V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V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V808" i="37"/>
  <c r="H809" i="37"/>
  <c r="I809" i="37"/>
  <c r="J809" i="37"/>
  <c r="K809" i="37"/>
  <c r="L809" i="37"/>
  <c r="M809" i="37"/>
  <c r="N809" i="37"/>
  <c r="O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V812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5" i="37"/>
  <c r="Q815" i="37"/>
  <c r="R815" i="37"/>
  <c r="S815" i="37"/>
  <c r="T815" i="37"/>
  <c r="U815" i="37"/>
  <c r="V815" i="37"/>
  <c r="P816" i="37"/>
  <c r="Q816" i="37"/>
  <c r="R816" i="37"/>
  <c r="S816" i="37"/>
  <c r="T816" i="37"/>
  <c r="U816" i="37"/>
  <c r="V816" i="37"/>
  <c r="S817" i="37"/>
  <c r="P818" i="37"/>
  <c r="Q818" i="37"/>
  <c r="R818" i="37"/>
  <c r="S818" i="37"/>
  <c r="T818" i="37"/>
  <c r="U818" i="37"/>
  <c r="V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V820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U1701" i="157"/>
  <c r="S822" i="37" s="1"/>
  <c r="T1656" i="157"/>
  <c r="S1656" i="157"/>
  <c r="S1651" i="157"/>
  <c r="S1642" i="157"/>
  <c r="S1626" i="157"/>
  <c r="S1613" i="157"/>
  <c r="H1700" i="157"/>
  <c r="F1700" i="157"/>
  <c r="F1698" i="157"/>
  <c r="F735" i="37"/>
  <c r="H735" i="37"/>
  <c r="I735" i="37"/>
  <c r="J735" i="37"/>
  <c r="K735" i="37"/>
  <c r="L735" i="37"/>
  <c r="M735" i="37"/>
  <c r="N735" i="37"/>
  <c r="O735" i="37"/>
  <c r="F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H747" i="37"/>
  <c r="L747" i="37"/>
  <c r="P747" i="37"/>
  <c r="Q747" i="37"/>
  <c r="R747" i="37"/>
  <c r="S747" i="37"/>
  <c r="T747" i="37"/>
  <c r="U747" i="37"/>
  <c r="V747" i="37"/>
  <c r="H748" i="37"/>
  <c r="L748" i="37"/>
  <c r="H749" i="37"/>
  <c r="L749" i="37"/>
  <c r="P749" i="37"/>
  <c r="Q749" i="37"/>
  <c r="R749" i="37"/>
  <c r="S749" i="37"/>
  <c r="T749" i="37"/>
  <c r="U749" i="37"/>
  <c r="V749" i="37"/>
  <c r="P750" i="37"/>
  <c r="Q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H752" i="37"/>
  <c r="L752" i="37"/>
  <c r="P752" i="37"/>
  <c r="Q752" i="37"/>
  <c r="R752" i="37"/>
  <c r="S752" i="37"/>
  <c r="T752" i="37"/>
  <c r="U752" i="37"/>
  <c r="V752" i="37"/>
  <c r="P753" i="37"/>
  <c r="Q753" i="37"/>
  <c r="R753" i="37"/>
  <c r="S753" i="37"/>
  <c r="T753" i="37"/>
  <c r="U753" i="37"/>
  <c r="V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V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V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V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V768" i="37"/>
  <c r="H769" i="37"/>
  <c r="I769" i="37"/>
  <c r="J769" i="37"/>
  <c r="K769" i="37"/>
  <c r="L769" i="37"/>
  <c r="M769" i="37"/>
  <c r="N769" i="37"/>
  <c r="O769" i="37"/>
  <c r="S769" i="37"/>
  <c r="P770" i="37"/>
  <c r="Q770" i="37"/>
  <c r="R770" i="37"/>
  <c r="S770" i="37"/>
  <c r="T770" i="37"/>
  <c r="U770" i="37"/>
  <c r="V770" i="37"/>
  <c r="P771" i="37"/>
  <c r="Q771" i="37"/>
  <c r="R771" i="37"/>
  <c r="S771" i="37"/>
  <c r="T771" i="37"/>
  <c r="U771" i="37"/>
  <c r="V771" i="37"/>
  <c r="S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H777" i="37"/>
  <c r="I777" i="37"/>
  <c r="J777" i="37"/>
  <c r="K777" i="37"/>
  <c r="L777" i="37"/>
  <c r="M777" i="37"/>
  <c r="N777" i="37"/>
  <c r="O777" i="37"/>
  <c r="S1560" i="157"/>
  <c r="S1555" i="157"/>
  <c r="S1544" i="157"/>
  <c r="S1528" i="157"/>
  <c r="S1515" i="157"/>
  <c r="S1458" i="157"/>
  <c r="T1560" i="157"/>
  <c r="X1604" i="157"/>
  <c r="W1604" i="157"/>
  <c r="U1604" i="157"/>
  <c r="R1604" i="157"/>
  <c r="R1643" i="157" s="1"/>
  <c r="R1693" i="157" s="1"/>
  <c r="P814" i="37" s="1"/>
  <c r="F644" i="37"/>
  <c r="G644" i="37"/>
  <c r="H644" i="37"/>
  <c r="I644" i="37"/>
  <c r="J644" i="37"/>
  <c r="K644" i="37"/>
  <c r="L644" i="37"/>
  <c r="M644" i="37"/>
  <c r="N644" i="37"/>
  <c r="O644" i="37"/>
  <c r="F646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F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V661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H669" i="37"/>
  <c r="L669" i="37"/>
  <c r="P669" i="37"/>
  <c r="Q669" i="37"/>
  <c r="R669" i="37"/>
  <c r="S669" i="37"/>
  <c r="T669" i="37"/>
  <c r="U669" i="37"/>
  <c r="V669" i="37"/>
  <c r="H670" i="37"/>
  <c r="L670" i="37"/>
  <c r="P670" i="37"/>
  <c r="Q670" i="37"/>
  <c r="R670" i="37"/>
  <c r="S670" i="37"/>
  <c r="T670" i="37"/>
  <c r="U670" i="37"/>
  <c r="V670" i="37"/>
  <c r="H671" i="37"/>
  <c r="L671" i="37"/>
  <c r="P671" i="37"/>
  <c r="Q671" i="37"/>
  <c r="R671" i="37"/>
  <c r="S671" i="37"/>
  <c r="T671" i="37"/>
  <c r="U671" i="37"/>
  <c r="V671" i="37"/>
  <c r="P672" i="37"/>
  <c r="Q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H674" i="37"/>
  <c r="L674" i="37"/>
  <c r="P674" i="37"/>
  <c r="Q674" i="37"/>
  <c r="R674" i="37"/>
  <c r="S674" i="37"/>
  <c r="T674" i="37"/>
  <c r="U674" i="37"/>
  <c r="V674" i="37"/>
  <c r="F676" i="37"/>
  <c r="H676" i="37"/>
  <c r="I676" i="37"/>
  <c r="J676" i="37"/>
  <c r="K676" i="37"/>
  <c r="L676" i="37"/>
  <c r="M676" i="37"/>
  <c r="N676" i="37"/>
  <c r="O676" i="37"/>
  <c r="P676" i="37"/>
  <c r="S676" i="37"/>
  <c r="U676" i="37"/>
  <c r="V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V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V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1" i="37"/>
  <c r="Q681" i="37"/>
  <c r="R681" i="37"/>
  <c r="S681" i="37"/>
  <c r="T681" i="37"/>
  <c r="U681" i="37"/>
  <c r="V681" i="37"/>
  <c r="P682" i="37"/>
  <c r="Q682" i="37"/>
  <c r="R682" i="37"/>
  <c r="S682" i="37"/>
  <c r="T682" i="37"/>
  <c r="U682" i="37"/>
  <c r="V682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V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L688" i="37"/>
  <c r="M688" i="37"/>
  <c r="N688" i="37"/>
  <c r="O688" i="37"/>
  <c r="X1504" i="157"/>
  <c r="W1504" i="157"/>
  <c r="U1504" i="157"/>
  <c r="S688" i="37" s="1"/>
  <c r="R1504" i="157"/>
  <c r="P688" i="37" s="1"/>
  <c r="T1458" i="157"/>
  <c r="S1452" i="157"/>
  <c r="S1442" i="157"/>
  <c r="S1425" i="157"/>
  <c r="S1412" i="157"/>
  <c r="H1504" i="157"/>
  <c r="H1456" i="157"/>
  <c r="F1456" i="157"/>
  <c r="X1351" i="157"/>
  <c r="W1351" i="157"/>
  <c r="U1351" i="157"/>
  <c r="U1400" i="157" s="1"/>
  <c r="S642" i="37" s="1"/>
  <c r="T1350" i="157"/>
  <c r="S1350" i="157"/>
  <c r="T1344" i="157"/>
  <c r="S1344" i="157"/>
  <c r="R1351" i="157"/>
  <c r="R1400" i="157" s="1"/>
  <c r="P642" i="37" s="1"/>
  <c r="T1335" i="157"/>
  <c r="S1335" i="157"/>
  <c r="T1330" i="157"/>
  <c r="S1330" i="157"/>
  <c r="T1319" i="157"/>
  <c r="S1319" i="157"/>
  <c r="S1318" i="157"/>
  <c r="S1301" i="157"/>
  <c r="S1288" i="157"/>
  <c r="G1322" i="157"/>
  <c r="E623" i="37" s="1"/>
  <c r="G1320" i="157"/>
  <c r="H548" i="37"/>
  <c r="I548" i="37"/>
  <c r="J548" i="37"/>
  <c r="K548" i="37"/>
  <c r="L548" i="37"/>
  <c r="M548" i="37"/>
  <c r="N548" i="37"/>
  <c r="O548" i="37"/>
  <c r="S548" i="37"/>
  <c r="S549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V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V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H566" i="37"/>
  <c r="L566" i="37"/>
  <c r="P566" i="37"/>
  <c r="Q566" i="37"/>
  <c r="R566" i="37"/>
  <c r="S566" i="37"/>
  <c r="T566" i="37"/>
  <c r="U566" i="37"/>
  <c r="V566" i="37"/>
  <c r="H567" i="37"/>
  <c r="L567" i="37"/>
  <c r="P567" i="37"/>
  <c r="Q567" i="37"/>
  <c r="R567" i="37"/>
  <c r="S567" i="37"/>
  <c r="T567" i="37"/>
  <c r="U567" i="37"/>
  <c r="V567" i="37"/>
  <c r="H568" i="37"/>
  <c r="L568" i="37"/>
  <c r="P568" i="37"/>
  <c r="Q568" i="37"/>
  <c r="R568" i="37"/>
  <c r="S568" i="37"/>
  <c r="T568" i="37"/>
  <c r="U568" i="37"/>
  <c r="V568" i="37"/>
  <c r="H569" i="37"/>
  <c r="L569" i="37"/>
  <c r="P569" i="37"/>
  <c r="Q569" i="37"/>
  <c r="R569" i="37"/>
  <c r="S569" i="37"/>
  <c r="T569" i="37"/>
  <c r="U569" i="37"/>
  <c r="V569" i="37"/>
  <c r="H570" i="37"/>
  <c r="L570" i="37"/>
  <c r="P570" i="37"/>
  <c r="Q570" i="37"/>
  <c r="R570" i="37"/>
  <c r="S570" i="37"/>
  <c r="T570" i="37"/>
  <c r="U570" i="37"/>
  <c r="V570" i="37"/>
  <c r="H571" i="37"/>
  <c r="L571" i="37"/>
  <c r="P571" i="37"/>
  <c r="Q571" i="37"/>
  <c r="R571" i="37"/>
  <c r="S571" i="37"/>
  <c r="T571" i="37"/>
  <c r="U571" i="37"/>
  <c r="V571" i="37"/>
  <c r="H572" i="37"/>
  <c r="L572" i="37"/>
  <c r="P572" i="37"/>
  <c r="Q572" i="37"/>
  <c r="R572" i="37"/>
  <c r="S572" i="37"/>
  <c r="T572" i="37"/>
  <c r="U572" i="37"/>
  <c r="V572" i="37"/>
  <c r="H573" i="37"/>
  <c r="L573" i="37"/>
  <c r="P573" i="37"/>
  <c r="Q573" i="37"/>
  <c r="R573" i="37"/>
  <c r="S573" i="37"/>
  <c r="T573" i="37"/>
  <c r="U573" i="37"/>
  <c r="V573" i="37"/>
  <c r="H574" i="37"/>
  <c r="L574" i="37"/>
  <c r="P574" i="37"/>
  <c r="Q574" i="37"/>
  <c r="R574" i="37"/>
  <c r="S574" i="37"/>
  <c r="T574" i="37"/>
  <c r="U574" i="37"/>
  <c r="V574" i="37"/>
  <c r="H575" i="37"/>
  <c r="L575" i="37"/>
  <c r="P575" i="37"/>
  <c r="Q575" i="37"/>
  <c r="R575" i="37"/>
  <c r="S575" i="37"/>
  <c r="T575" i="37"/>
  <c r="U575" i="37"/>
  <c r="V575" i="37"/>
  <c r="H576" i="37"/>
  <c r="L576" i="37"/>
  <c r="P576" i="37"/>
  <c r="Q576" i="37"/>
  <c r="R576" i="37"/>
  <c r="S576" i="37"/>
  <c r="T576" i="37"/>
  <c r="U576" i="37"/>
  <c r="V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E580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V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V582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H584" i="37"/>
  <c r="I584" i="37"/>
  <c r="J584" i="37"/>
  <c r="K584" i="37"/>
  <c r="L584" i="37"/>
  <c r="M584" i="37"/>
  <c r="N584" i="37"/>
  <c r="O584" i="37"/>
  <c r="S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V585" i="37"/>
  <c r="P586" i="37"/>
  <c r="Q586" i="37"/>
  <c r="R586" i="37"/>
  <c r="S586" i="37"/>
  <c r="T586" i="37"/>
  <c r="U586" i="37"/>
  <c r="V586" i="37"/>
  <c r="P587" i="37"/>
  <c r="Q587" i="37"/>
  <c r="R587" i="37"/>
  <c r="S587" i="37"/>
  <c r="T587" i="37"/>
  <c r="U587" i="37"/>
  <c r="V587" i="37"/>
  <c r="S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U1275" i="157"/>
  <c r="S593" i="37" s="1"/>
  <c r="D103" i="46" l="1"/>
  <c r="E222" i="37" s="1"/>
  <c r="C103" i="46"/>
  <c r="D222" i="37" s="1"/>
  <c r="V222" i="37"/>
  <c r="U222" i="37"/>
  <c r="V777" i="37"/>
  <c r="V688" i="37"/>
  <c r="U688" i="37"/>
  <c r="X1400" i="157"/>
  <c r="V642" i="37" s="1"/>
  <c r="W1400" i="157"/>
  <c r="F220" i="37"/>
  <c r="E100" i="46"/>
  <c r="F732" i="37"/>
  <c r="I1320" i="157"/>
  <c r="I1322" i="157"/>
  <c r="G623" i="37" s="1"/>
  <c r="V1458" i="157"/>
  <c r="E219" i="37"/>
  <c r="E218" i="37"/>
  <c r="E221" i="37"/>
  <c r="P103" i="46"/>
  <c r="Q222" i="37" s="1"/>
  <c r="S59" i="46"/>
  <c r="S103" i="46" s="1"/>
  <c r="T222" i="37" s="1"/>
  <c r="S62" i="57"/>
  <c r="S107" i="57" s="1"/>
  <c r="T733" i="37" s="1"/>
  <c r="V1656" i="157"/>
  <c r="X733" i="37"/>
  <c r="W733" i="37"/>
  <c r="S179" i="37"/>
  <c r="S689" i="37"/>
  <c r="S594" i="37"/>
  <c r="U777" i="37"/>
  <c r="P777" i="37"/>
  <c r="S777" i="37"/>
  <c r="V1560" i="157"/>
  <c r="V1330" i="157"/>
  <c r="V1350" i="157"/>
  <c r="V1319" i="157"/>
  <c r="S1351" i="157"/>
  <c r="S1400" i="157" s="1"/>
  <c r="Q642" i="37" s="1"/>
  <c r="V1335" i="157"/>
  <c r="V1344" i="157"/>
  <c r="S547" i="37"/>
  <c r="X642" i="37" l="1"/>
  <c r="U642" i="37"/>
  <c r="F219" i="37"/>
  <c r="E99" i="46"/>
  <c r="H1454" i="157"/>
  <c r="F218" i="37" l="1"/>
  <c r="T1228" i="157"/>
  <c r="S1228" i="157"/>
  <c r="S1223" i="157"/>
  <c r="S1209" i="157"/>
  <c r="S1192" i="157"/>
  <c r="S1179" i="157"/>
  <c r="F413" i="37"/>
  <c r="H413" i="37"/>
  <c r="I413" i="37"/>
  <c r="J413" i="37"/>
  <c r="K413" i="37"/>
  <c r="L413" i="37"/>
  <c r="M413" i="37"/>
  <c r="N413" i="37"/>
  <c r="O413" i="37"/>
  <c r="F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V439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H443" i="37"/>
  <c r="I443" i="37"/>
  <c r="J443" i="37"/>
  <c r="K443" i="37"/>
  <c r="L443" i="37"/>
  <c r="M443" i="37"/>
  <c r="N443" i="37"/>
  <c r="O443" i="37"/>
  <c r="E444" i="37"/>
  <c r="F444" i="37"/>
  <c r="G444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P449" i="37"/>
  <c r="Q449" i="37"/>
  <c r="R449" i="37"/>
  <c r="S449" i="37"/>
  <c r="T449" i="37"/>
  <c r="U449" i="37"/>
  <c r="V449" i="37"/>
  <c r="S450" i="37"/>
  <c r="S451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V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V454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H457" i="37"/>
  <c r="L457" i="37"/>
  <c r="X1164" i="157"/>
  <c r="W1164" i="157"/>
  <c r="U1164" i="157"/>
  <c r="R1164" i="157"/>
  <c r="P457" i="37" s="1"/>
  <c r="T1118" i="157"/>
  <c r="S1118" i="157"/>
  <c r="S1113" i="157"/>
  <c r="S1102" i="157"/>
  <c r="S1086" i="157"/>
  <c r="S1073" i="157"/>
  <c r="F317" i="37"/>
  <c r="H317" i="37"/>
  <c r="I317" i="37"/>
  <c r="J317" i="37"/>
  <c r="K317" i="37"/>
  <c r="L317" i="37"/>
  <c r="M317" i="37"/>
  <c r="N317" i="37"/>
  <c r="O317" i="37"/>
  <c r="F319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V319" i="37"/>
  <c r="E320" i="37"/>
  <c r="F320" i="37"/>
  <c r="G320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H321" i="37"/>
  <c r="L321" i="37"/>
  <c r="P321" i="37"/>
  <c r="Q321" i="37"/>
  <c r="R321" i="37"/>
  <c r="S321" i="37"/>
  <c r="T321" i="37"/>
  <c r="U321" i="37"/>
  <c r="V321" i="37"/>
  <c r="P323" i="37"/>
  <c r="Q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V324" i="37"/>
  <c r="H325" i="37"/>
  <c r="L325" i="37"/>
  <c r="P325" i="37"/>
  <c r="Q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P328" i="37"/>
  <c r="Q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S353" i="37"/>
  <c r="P354" i="37"/>
  <c r="Q354" i="37"/>
  <c r="R354" i="37"/>
  <c r="S354" i="37"/>
  <c r="T354" i="37"/>
  <c r="U354" i="37"/>
  <c r="V354" i="37"/>
  <c r="P355" i="37"/>
  <c r="Q355" i="37"/>
  <c r="R355" i="37"/>
  <c r="S355" i="37"/>
  <c r="T355" i="37"/>
  <c r="U355" i="37"/>
  <c r="V355" i="37"/>
  <c r="S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V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P360" i="37"/>
  <c r="Q360" i="37"/>
  <c r="R360" i="37"/>
  <c r="S360" i="37"/>
  <c r="T360" i="37"/>
  <c r="U360" i="37"/>
  <c r="V360" i="37"/>
  <c r="E363" i="37"/>
  <c r="F363" i="37"/>
  <c r="G363" i="37"/>
  <c r="H363" i="37"/>
  <c r="I363" i="37"/>
  <c r="J363" i="37"/>
  <c r="K363" i="37"/>
  <c r="M363" i="37"/>
  <c r="N363" i="37"/>
  <c r="O363" i="37"/>
  <c r="S363" i="37"/>
  <c r="S364" i="37"/>
  <c r="E365" i="37"/>
  <c r="F365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V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V371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E378" i="37"/>
  <c r="F378" i="37"/>
  <c r="G378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E381" i="37"/>
  <c r="F381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V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E391" i="37"/>
  <c r="F391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E392" i="37"/>
  <c r="F392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V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H396" i="37"/>
  <c r="I396" i="37"/>
  <c r="J396" i="37"/>
  <c r="K396" i="37"/>
  <c r="L396" i="37"/>
  <c r="M396" i="37"/>
  <c r="N396" i="37"/>
  <c r="O396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V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V400" i="37"/>
  <c r="H401" i="37"/>
  <c r="I401" i="37"/>
  <c r="J401" i="37"/>
  <c r="K401" i="37"/>
  <c r="L401" i="37"/>
  <c r="M401" i="37"/>
  <c r="N401" i="37"/>
  <c r="O401" i="37"/>
  <c r="S401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P403" i="37"/>
  <c r="Q403" i="37"/>
  <c r="R403" i="37"/>
  <c r="S403" i="37"/>
  <c r="T403" i="37"/>
  <c r="U403" i="37"/>
  <c r="V403" i="37"/>
  <c r="P404" i="37"/>
  <c r="Q404" i="37"/>
  <c r="R404" i="37"/>
  <c r="S404" i="37"/>
  <c r="T404" i="37"/>
  <c r="U404" i="37"/>
  <c r="V404" i="37"/>
  <c r="S405" i="37"/>
  <c r="S406" i="37"/>
  <c r="S407" i="37"/>
  <c r="X1065" i="157"/>
  <c r="W1065" i="157"/>
  <c r="U1065" i="157"/>
  <c r="S361" i="37" s="1"/>
  <c r="R1065" i="157"/>
  <c r="P361" i="37" s="1"/>
  <c r="T1019" i="157"/>
  <c r="S1019" i="157"/>
  <c r="S1014" i="157"/>
  <c r="S1002" i="157"/>
  <c r="S985" i="157"/>
  <c r="S972" i="157"/>
  <c r="S307" i="37"/>
  <c r="H269" i="37"/>
  <c r="I269" i="37"/>
  <c r="J269" i="37"/>
  <c r="K269" i="37"/>
  <c r="L269" i="37"/>
  <c r="M269" i="37"/>
  <c r="N269" i="37"/>
  <c r="O269" i="37"/>
  <c r="S269" i="37"/>
  <c r="S270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P287" i="37"/>
  <c r="Q287" i="37"/>
  <c r="R287" i="37"/>
  <c r="S287" i="37"/>
  <c r="T287" i="37"/>
  <c r="U287" i="37"/>
  <c r="V287" i="37"/>
  <c r="P288" i="37"/>
  <c r="Q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H296" i="37"/>
  <c r="L296" i="37"/>
  <c r="P296" i="37"/>
  <c r="Q296" i="37"/>
  <c r="R296" i="37"/>
  <c r="S296" i="37"/>
  <c r="T296" i="37"/>
  <c r="U296" i="37"/>
  <c r="V296" i="37"/>
  <c r="H297" i="37"/>
  <c r="L297" i="37"/>
  <c r="P297" i="37"/>
  <c r="Q297" i="37"/>
  <c r="R297" i="37"/>
  <c r="S297" i="37"/>
  <c r="T297" i="37"/>
  <c r="U297" i="37"/>
  <c r="V297" i="37"/>
  <c r="H298" i="37"/>
  <c r="L298" i="37"/>
  <c r="P298" i="37"/>
  <c r="Q298" i="37"/>
  <c r="R298" i="37"/>
  <c r="S298" i="37"/>
  <c r="T298" i="37"/>
  <c r="U298" i="37"/>
  <c r="V298" i="37"/>
  <c r="H299" i="37"/>
  <c r="L299" i="37"/>
  <c r="P299" i="37"/>
  <c r="Q299" i="37"/>
  <c r="R299" i="37"/>
  <c r="S299" i="37"/>
  <c r="T299" i="37"/>
  <c r="U299" i="37"/>
  <c r="V299" i="37"/>
  <c r="H300" i="37"/>
  <c r="L300" i="37"/>
  <c r="P300" i="37"/>
  <c r="Q300" i="37"/>
  <c r="R300" i="37"/>
  <c r="S300" i="37"/>
  <c r="T300" i="37"/>
  <c r="U300" i="37"/>
  <c r="V300" i="37"/>
  <c r="H301" i="37"/>
  <c r="L301" i="37"/>
  <c r="F302" i="37"/>
  <c r="H302" i="37"/>
  <c r="L302" i="37"/>
  <c r="P302" i="37"/>
  <c r="Q302" i="37"/>
  <c r="R302" i="37"/>
  <c r="S302" i="37"/>
  <c r="T302" i="37"/>
  <c r="U302" i="37"/>
  <c r="V302" i="37"/>
  <c r="H303" i="37"/>
  <c r="L303" i="37"/>
  <c r="P303" i="37"/>
  <c r="Q303" i="37"/>
  <c r="R303" i="37"/>
  <c r="S303" i="37"/>
  <c r="T303" i="37"/>
  <c r="U303" i="37"/>
  <c r="V303" i="37"/>
  <c r="H304" i="37"/>
  <c r="L304" i="37"/>
  <c r="P304" i="37"/>
  <c r="Q304" i="37"/>
  <c r="R304" i="37"/>
  <c r="S304" i="37"/>
  <c r="T304" i="37"/>
  <c r="U304" i="37"/>
  <c r="V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8" i="37"/>
  <c r="Q308" i="37"/>
  <c r="R308" i="37"/>
  <c r="S308" i="37"/>
  <c r="T308" i="37"/>
  <c r="U308" i="37"/>
  <c r="V308" i="37"/>
  <c r="P309" i="37"/>
  <c r="Q309" i="37"/>
  <c r="R309" i="37"/>
  <c r="S309" i="37"/>
  <c r="T309" i="37"/>
  <c r="U309" i="37"/>
  <c r="V309" i="37"/>
  <c r="S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X951" i="157"/>
  <c r="W951" i="157"/>
  <c r="U951" i="157"/>
  <c r="S306" i="37" s="1"/>
  <c r="R951" i="157"/>
  <c r="P306" i="37" s="1"/>
  <c r="H951" i="157"/>
  <c r="F951" i="157"/>
  <c r="D306" i="37" s="1"/>
  <c r="X960" i="157"/>
  <c r="W960" i="157"/>
  <c r="U960" i="157"/>
  <c r="S315" i="37" s="1"/>
  <c r="R960" i="157"/>
  <c r="P315" i="37" s="1"/>
  <c r="T900" i="157"/>
  <c r="T951" i="157" s="1"/>
  <c r="R306" i="37" s="1"/>
  <c r="S912" i="157"/>
  <c r="S900" i="157"/>
  <c r="S951" i="157" s="1"/>
  <c r="Q306" i="37" s="1"/>
  <c r="S899" i="157"/>
  <c r="S887" i="157"/>
  <c r="S874" i="157"/>
  <c r="T865" i="157"/>
  <c r="S865" i="157"/>
  <c r="S859" i="157"/>
  <c r="S1604" i="157" s="1"/>
  <c r="Q777" i="37" s="1"/>
  <c r="S844" i="157"/>
  <c r="S827" i="157"/>
  <c r="S814" i="157"/>
  <c r="H863" i="157"/>
  <c r="H960" i="157"/>
  <c r="G901" i="157"/>
  <c r="E319" i="37" s="1"/>
  <c r="E130" i="37"/>
  <c r="F130" i="37"/>
  <c r="G130" i="37"/>
  <c r="H130" i="37"/>
  <c r="I130" i="37"/>
  <c r="J130" i="37"/>
  <c r="K130" i="37"/>
  <c r="M130" i="37"/>
  <c r="N130" i="37"/>
  <c r="O130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V132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F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F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H169" i="37"/>
  <c r="I169" i="37"/>
  <c r="J169" i="37"/>
  <c r="K169" i="37"/>
  <c r="L169" i="37"/>
  <c r="M169" i="37"/>
  <c r="N169" i="37"/>
  <c r="O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P171" i="37"/>
  <c r="Q171" i="37"/>
  <c r="R171" i="37"/>
  <c r="S171" i="37"/>
  <c r="T171" i="37"/>
  <c r="U171" i="37"/>
  <c r="V171" i="37"/>
  <c r="P172" i="37"/>
  <c r="Q172" i="37"/>
  <c r="R172" i="37"/>
  <c r="S172" i="37"/>
  <c r="T172" i="37"/>
  <c r="U172" i="37"/>
  <c r="V172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H178" i="37"/>
  <c r="I178" i="37"/>
  <c r="J178" i="37"/>
  <c r="K178" i="37"/>
  <c r="L178" i="37"/>
  <c r="M178" i="37"/>
  <c r="N178" i="37"/>
  <c r="O178" i="37"/>
  <c r="X786" i="157"/>
  <c r="W786" i="157"/>
  <c r="U786" i="157"/>
  <c r="S163" i="37" s="1"/>
  <c r="R786" i="157"/>
  <c r="P163" i="37" s="1"/>
  <c r="S750" i="157"/>
  <c r="T741" i="157"/>
  <c r="S741" i="157"/>
  <c r="T737" i="157"/>
  <c r="S737" i="157"/>
  <c r="S736" i="157"/>
  <c r="S717" i="157"/>
  <c r="S716" i="157"/>
  <c r="S699" i="157"/>
  <c r="S686" i="157"/>
  <c r="T717" i="157"/>
  <c r="G719" i="157"/>
  <c r="G718" i="157"/>
  <c r="F69" i="37"/>
  <c r="H69" i="37"/>
  <c r="I69" i="37"/>
  <c r="J69" i="37"/>
  <c r="K69" i="37"/>
  <c r="L69" i="37"/>
  <c r="M69" i="37"/>
  <c r="N69" i="37"/>
  <c r="O69" i="37"/>
  <c r="H71" i="37"/>
  <c r="I71" i="37"/>
  <c r="J71" i="37"/>
  <c r="K71" i="37"/>
  <c r="L71" i="37"/>
  <c r="M71" i="37"/>
  <c r="N71" i="37"/>
  <c r="O71" i="37"/>
  <c r="F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F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F98" i="37"/>
  <c r="H98" i="37"/>
  <c r="L98" i="37"/>
  <c r="P98" i="37"/>
  <c r="Q98" i="37"/>
  <c r="S98" i="37"/>
  <c r="U98" i="37"/>
  <c r="V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F114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V116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P118" i="37"/>
  <c r="Q118" i="37"/>
  <c r="R118" i="37"/>
  <c r="S118" i="37"/>
  <c r="T118" i="37"/>
  <c r="U118" i="37"/>
  <c r="V118" i="37"/>
  <c r="P119" i="37"/>
  <c r="Q119" i="37"/>
  <c r="R119" i="37"/>
  <c r="S119" i="37"/>
  <c r="T119" i="37"/>
  <c r="U119" i="37"/>
  <c r="V119" i="37"/>
  <c r="H121" i="37"/>
  <c r="I121" i="37"/>
  <c r="J121" i="37"/>
  <c r="K121" i="37"/>
  <c r="L121" i="37"/>
  <c r="M121" i="37"/>
  <c r="N121" i="37"/>
  <c r="O121" i="37"/>
  <c r="S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F123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V127" i="37"/>
  <c r="H128" i="37"/>
  <c r="I128" i="37"/>
  <c r="J128" i="37"/>
  <c r="K128" i="37"/>
  <c r="L128" i="37"/>
  <c r="M128" i="37"/>
  <c r="N128" i="37"/>
  <c r="O128" i="37"/>
  <c r="V315" i="37" l="1"/>
  <c r="U361" i="37"/>
  <c r="U315" i="37"/>
  <c r="V361" i="37"/>
  <c r="U306" i="37"/>
  <c r="V306" i="37"/>
  <c r="U163" i="37"/>
  <c r="V163" i="37"/>
  <c r="X777" i="37"/>
  <c r="S457" i="37"/>
  <c r="U457" i="37"/>
  <c r="V457" i="37"/>
  <c r="F306" i="37"/>
  <c r="I718" i="157"/>
  <c r="I719" i="157"/>
  <c r="I901" i="157"/>
  <c r="G319" i="37" s="1"/>
  <c r="T960" i="157"/>
  <c r="R315" i="37" s="1"/>
  <c r="T1164" i="157"/>
  <c r="R457" i="37" s="1"/>
  <c r="F315" i="37"/>
  <c r="S960" i="157"/>
  <c r="Q315" i="37" s="1"/>
  <c r="V1228" i="157"/>
  <c r="V1019" i="157"/>
  <c r="V1118" i="157"/>
  <c r="G951" i="157"/>
  <c r="E306" i="37" s="1"/>
  <c r="S268" i="37"/>
  <c r="V900" i="157"/>
  <c r="V951" i="157" s="1"/>
  <c r="T306" i="37" s="1"/>
  <c r="V741" i="157"/>
  <c r="V865" i="157"/>
  <c r="V960" i="157" s="1"/>
  <c r="T315" i="37" s="1"/>
  <c r="V737" i="157"/>
  <c r="V717" i="157"/>
  <c r="T56" i="157"/>
  <c r="V113" i="37"/>
  <c r="U113" i="37"/>
  <c r="S113" i="37"/>
  <c r="X609" i="157"/>
  <c r="W609" i="157"/>
  <c r="U609" i="157"/>
  <c r="R609" i="157"/>
  <c r="X662" i="157"/>
  <c r="R655" i="157"/>
  <c r="P113" i="37" s="1"/>
  <c r="F113" i="37"/>
  <c r="D113" i="37"/>
  <c r="T599" i="157"/>
  <c r="T1504" i="157" s="1"/>
  <c r="R688" i="37" s="1"/>
  <c r="S599" i="157"/>
  <c r="S1504" i="157" s="1"/>
  <c r="Q688" i="37" s="1"/>
  <c r="S593" i="157"/>
  <c r="S583" i="157"/>
  <c r="S573" i="157"/>
  <c r="S566" i="157"/>
  <c r="S786" i="157" s="1"/>
  <c r="Q163" i="37" s="1"/>
  <c r="S554" i="157"/>
  <c r="S541" i="157"/>
  <c r="S535" i="157"/>
  <c r="S524" i="157"/>
  <c r="S509" i="157"/>
  <c r="T496" i="157"/>
  <c r="S496" i="157"/>
  <c r="S495" i="157"/>
  <c r="X487" i="157"/>
  <c r="W487" i="157"/>
  <c r="U487" i="157"/>
  <c r="R487" i="157"/>
  <c r="T486" i="157"/>
  <c r="S486" i="157"/>
  <c r="S477" i="157"/>
  <c r="S465" i="157"/>
  <c r="S453" i="157"/>
  <c r="S443" i="157"/>
  <c r="S438" i="157"/>
  <c r="S427" i="157"/>
  <c r="U412" i="157"/>
  <c r="U413" i="157" s="1"/>
  <c r="T377" i="157"/>
  <c r="S377" i="157"/>
  <c r="T378" i="157"/>
  <c r="S378" i="157"/>
  <c r="V120" i="37" l="1"/>
  <c r="W688" i="37"/>
  <c r="X688" i="37"/>
  <c r="S609" i="157"/>
  <c r="H861" i="157"/>
  <c r="T487" i="157"/>
  <c r="S487" i="157"/>
  <c r="V486" i="157"/>
  <c r="V377" i="157"/>
  <c r="V599" i="157"/>
  <c r="V1504" i="157" s="1"/>
  <c r="T688" i="37" s="1"/>
  <c r="V496" i="157"/>
  <c r="V378" i="157"/>
  <c r="V487" i="157" l="1"/>
  <c r="T344" i="157" l="1"/>
  <c r="S344" i="157"/>
  <c r="R350" i="157"/>
  <c r="S359" i="157"/>
  <c r="S349" i="157"/>
  <c r="S1164" i="157" s="1"/>
  <c r="S329" i="157"/>
  <c r="S318" i="157"/>
  <c r="R299" i="157"/>
  <c r="S306" i="157"/>
  <c r="S298" i="157"/>
  <c r="S291" i="157"/>
  <c r="S284" i="157"/>
  <c r="S283" i="157"/>
  <c r="T291" i="157"/>
  <c r="G297" i="157"/>
  <c r="G296" i="157"/>
  <c r="G295" i="157"/>
  <c r="G294" i="157"/>
  <c r="G293" i="157"/>
  <c r="G292" i="157"/>
  <c r="R269" i="157"/>
  <c r="R902" i="157" s="1"/>
  <c r="T275" i="157"/>
  <c r="S275" i="157"/>
  <c r="T268" i="157"/>
  <c r="S268" i="157"/>
  <c r="T266" i="157"/>
  <c r="S266" i="157"/>
  <c r="S258" i="157"/>
  <c r="S249" i="157"/>
  <c r="T233" i="157"/>
  <c r="S233" i="157"/>
  <c r="T225" i="157"/>
  <c r="S225" i="157"/>
  <c r="T211" i="157"/>
  <c r="S211" i="157"/>
  <c r="T198" i="157"/>
  <c r="S198" i="157"/>
  <c r="T199" i="157"/>
  <c r="S199" i="157"/>
  <c r="U164" i="157"/>
  <c r="U178" i="157" s="1"/>
  <c r="T160" i="157"/>
  <c r="S160" i="157"/>
  <c r="G161" i="157"/>
  <c r="T176" i="157"/>
  <c r="S176" i="157"/>
  <c r="T163" i="157"/>
  <c r="S163" i="157"/>
  <c r="S148" i="157"/>
  <c r="S136" i="157"/>
  <c r="Q457" i="37" l="1"/>
  <c r="T655" i="157"/>
  <c r="R113" i="37" s="1"/>
  <c r="I292" i="157"/>
  <c r="I296" i="157"/>
  <c r="I293" i="157"/>
  <c r="I297" i="157"/>
  <c r="I294" i="157"/>
  <c r="I295" i="157"/>
  <c r="I161" i="157"/>
  <c r="U350" i="157"/>
  <c r="S350" i="157"/>
  <c r="V344" i="157"/>
  <c r="V291" i="157"/>
  <c r="V268" i="157"/>
  <c r="V266" i="157"/>
  <c r="V275" i="157"/>
  <c r="V225" i="157"/>
  <c r="V198" i="157"/>
  <c r="V199" i="157"/>
  <c r="V211" i="157"/>
  <c r="V233" i="157"/>
  <c r="V160" i="157"/>
  <c r="V163" i="157"/>
  <c r="V176" i="157"/>
  <c r="S127" i="157" l="1"/>
  <c r="S124" i="157"/>
  <c r="S109" i="157"/>
  <c r="S1390" i="157" s="1"/>
  <c r="Q632" i="37" s="1"/>
  <c r="S92" i="157"/>
  <c r="S79" i="157"/>
  <c r="U61" i="157"/>
  <c r="U1385" i="157" s="1"/>
  <c r="S627" i="37" s="1"/>
  <c r="R61" i="157"/>
  <c r="S70" i="157"/>
  <c r="S56" i="157"/>
  <c r="S655" i="157" s="1"/>
  <c r="S55" i="157"/>
  <c r="S1065" i="157" s="1"/>
  <c r="Q361" i="37" s="1"/>
  <c r="S37" i="157"/>
  <c r="S24" i="157"/>
  <c r="G59" i="157"/>
  <c r="G58" i="157"/>
  <c r="G57" i="157"/>
  <c r="E824" i="37"/>
  <c r="F824" i="37"/>
  <c r="G824" i="37"/>
  <c r="H824" i="37"/>
  <c r="I824" i="37"/>
  <c r="J824" i="37"/>
  <c r="K824" i="37"/>
  <c r="L824" i="37"/>
  <c r="M824" i="37"/>
  <c r="N824" i="37"/>
  <c r="O824" i="37"/>
  <c r="E826" i="37"/>
  <c r="F826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E827" i="37"/>
  <c r="F827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V828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H838" i="37"/>
  <c r="I838" i="37"/>
  <c r="J838" i="37"/>
  <c r="K838" i="37"/>
  <c r="L838" i="37"/>
  <c r="M838" i="37"/>
  <c r="N838" i="37"/>
  <c r="O838" i="37"/>
  <c r="E839" i="37"/>
  <c r="F839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V852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V853" i="37"/>
  <c r="G854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V854" i="37"/>
  <c r="H855" i="37"/>
  <c r="I855" i="37"/>
  <c r="J855" i="37"/>
  <c r="K855" i="37"/>
  <c r="L855" i="37"/>
  <c r="M855" i="37"/>
  <c r="N855" i="37"/>
  <c r="O855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V858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S861" i="37"/>
  <c r="S862" i="37"/>
  <c r="H864" i="37"/>
  <c r="I864" i="37"/>
  <c r="J864" i="37"/>
  <c r="K864" i="37"/>
  <c r="L864" i="37"/>
  <c r="M864" i="37"/>
  <c r="N864" i="37"/>
  <c r="O864" i="37"/>
  <c r="S864" i="37"/>
  <c r="H865" i="37"/>
  <c r="I865" i="37"/>
  <c r="J865" i="37"/>
  <c r="K865" i="37"/>
  <c r="L865" i="37"/>
  <c r="M865" i="37"/>
  <c r="N865" i="37"/>
  <c r="O865" i="37"/>
  <c r="S865" i="37"/>
  <c r="H866" i="37"/>
  <c r="I866" i="37"/>
  <c r="J866" i="37"/>
  <c r="K866" i="37"/>
  <c r="L866" i="37"/>
  <c r="M866" i="37"/>
  <c r="N866" i="37"/>
  <c r="O866" i="37"/>
  <c r="S866" i="37"/>
  <c r="H867" i="37"/>
  <c r="I867" i="37"/>
  <c r="J867" i="37"/>
  <c r="K867" i="37"/>
  <c r="L867" i="37"/>
  <c r="M867" i="37"/>
  <c r="N867" i="37"/>
  <c r="O867" i="37"/>
  <c r="S867" i="37"/>
  <c r="H868" i="37"/>
  <c r="I868" i="37"/>
  <c r="J868" i="37"/>
  <c r="K868" i="37"/>
  <c r="L868" i="37"/>
  <c r="M868" i="37"/>
  <c r="N868" i="37"/>
  <c r="O868" i="37"/>
  <c r="V2448" i="156"/>
  <c r="T2448" i="156"/>
  <c r="S868" i="37" s="1"/>
  <c r="Q2448" i="156"/>
  <c r="P868" i="37" s="1"/>
  <c r="S2402" i="156"/>
  <c r="R2402" i="156"/>
  <c r="R2397" i="156"/>
  <c r="R2388" i="156"/>
  <c r="R2371" i="156"/>
  <c r="R2358" i="156"/>
  <c r="R2351" i="156"/>
  <c r="R2346" i="156"/>
  <c r="R2338" i="156"/>
  <c r="R2321" i="156"/>
  <c r="R2309" i="156"/>
  <c r="U868" i="37" l="1"/>
  <c r="X361" i="37"/>
  <c r="I58" i="157"/>
  <c r="I59" i="157"/>
  <c r="I57" i="157"/>
  <c r="R2448" i="156"/>
  <c r="Q868" i="37" s="1"/>
  <c r="Q113" i="37"/>
  <c r="V56" i="157"/>
  <c r="V655" i="157" s="1"/>
  <c r="S61" i="157"/>
  <c r="U2402" i="156"/>
  <c r="T113" i="37" l="1"/>
  <c r="E504" i="37"/>
  <c r="F504" i="37"/>
  <c r="G504" i="37"/>
  <c r="H504" i="37"/>
  <c r="I504" i="37"/>
  <c r="J504" i="37"/>
  <c r="K504" i="37"/>
  <c r="L504" i="37"/>
  <c r="M504" i="37"/>
  <c r="N504" i="37"/>
  <c r="O504" i="37"/>
  <c r="E506" i="37"/>
  <c r="F506" i="37"/>
  <c r="G506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V506" i="37"/>
  <c r="E507" i="37"/>
  <c r="F507" i="37"/>
  <c r="G507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V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G510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E519" i="37"/>
  <c r="F519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V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E534" i="37"/>
  <c r="F534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V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V537" i="37"/>
  <c r="H538" i="37"/>
  <c r="I538" i="37"/>
  <c r="J538" i="37"/>
  <c r="K538" i="37"/>
  <c r="L538" i="37"/>
  <c r="M538" i="37"/>
  <c r="N538" i="37"/>
  <c r="O538" i="37"/>
  <c r="S538" i="37"/>
  <c r="G539" i="37"/>
  <c r="P539" i="37"/>
  <c r="Q539" i="37"/>
  <c r="R539" i="37"/>
  <c r="S539" i="37"/>
  <c r="T539" i="37"/>
  <c r="U539" i="37"/>
  <c r="V539" i="37"/>
  <c r="P540" i="37"/>
  <c r="Q540" i="37"/>
  <c r="R540" i="37"/>
  <c r="S540" i="37"/>
  <c r="T540" i="37"/>
  <c r="U540" i="37"/>
  <c r="V540" i="37"/>
  <c r="S541" i="37"/>
  <c r="S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W2303" i="156"/>
  <c r="V2303" i="156"/>
  <c r="T2303" i="156"/>
  <c r="S546" i="37" s="1"/>
  <c r="Q2303" i="156"/>
  <c r="P546" i="37" s="1"/>
  <c r="S2259" i="156"/>
  <c r="R2259" i="156"/>
  <c r="R2254" i="156"/>
  <c r="R2243" i="156"/>
  <c r="R2228" i="156"/>
  <c r="R2215" i="156"/>
  <c r="F2258" i="156"/>
  <c r="F2257" i="156" s="1"/>
  <c r="F2256" i="156"/>
  <c r="F2255" i="156" s="1"/>
  <c r="E2255" i="156"/>
  <c r="E2257" i="156"/>
  <c r="E459" i="37"/>
  <c r="F459" i="37"/>
  <c r="G459" i="37"/>
  <c r="H459" i="37"/>
  <c r="I459" i="37"/>
  <c r="J459" i="37"/>
  <c r="K459" i="37"/>
  <c r="L459" i="37"/>
  <c r="M459" i="37"/>
  <c r="N459" i="37"/>
  <c r="O459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P462" i="37"/>
  <c r="Q462" i="37"/>
  <c r="R462" i="37"/>
  <c r="S462" i="37"/>
  <c r="T462" i="37"/>
  <c r="U462" i="37"/>
  <c r="V462" i="37"/>
  <c r="G464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V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V487" i="37"/>
  <c r="H488" i="37"/>
  <c r="I488" i="37"/>
  <c r="J488" i="37"/>
  <c r="K488" i="37"/>
  <c r="L488" i="37"/>
  <c r="M488" i="37"/>
  <c r="N488" i="37"/>
  <c r="O488" i="37"/>
  <c r="E489" i="37"/>
  <c r="F489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P495" i="37"/>
  <c r="Q495" i="37"/>
  <c r="R495" i="37"/>
  <c r="S495" i="37"/>
  <c r="T495" i="37"/>
  <c r="U495" i="37"/>
  <c r="V495" i="37"/>
  <c r="P496" i="37"/>
  <c r="Q496" i="37"/>
  <c r="R496" i="37"/>
  <c r="S496" i="37"/>
  <c r="T496" i="37"/>
  <c r="U496" i="37"/>
  <c r="V496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V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W2194" i="156"/>
  <c r="V2194" i="156"/>
  <c r="T2194" i="156"/>
  <c r="S493" i="37" s="1"/>
  <c r="Q2194" i="156"/>
  <c r="P493" i="37" s="1"/>
  <c r="G2194" i="156"/>
  <c r="F2194" i="156"/>
  <c r="E493" i="37" s="1"/>
  <c r="E2194" i="156"/>
  <c r="D493" i="37" s="1"/>
  <c r="S2136" i="156"/>
  <c r="S2194" i="156" s="1"/>
  <c r="R493" i="37" s="1"/>
  <c r="R2136" i="156"/>
  <c r="R2194" i="156" s="1"/>
  <c r="Q493" i="37" s="1"/>
  <c r="W2140" i="156"/>
  <c r="V2140" i="156"/>
  <c r="T2140" i="156"/>
  <c r="T2159" i="156" s="1"/>
  <c r="Q2140" i="156"/>
  <c r="Q2159" i="156" s="1"/>
  <c r="S2158" i="156"/>
  <c r="R2158" i="156"/>
  <c r="R2153" i="156"/>
  <c r="R2139" i="156"/>
  <c r="R2120" i="156"/>
  <c r="R2107" i="156"/>
  <c r="W2203" i="156"/>
  <c r="V2203" i="156"/>
  <c r="T2203" i="156"/>
  <c r="S502" i="37" s="1"/>
  <c r="Q2203" i="156"/>
  <c r="P502" i="37" s="1"/>
  <c r="U546" i="37" l="1"/>
  <c r="V546" i="37"/>
  <c r="U502" i="37"/>
  <c r="V502" i="37"/>
  <c r="U493" i="37"/>
  <c r="V493" i="37"/>
  <c r="V2159" i="156"/>
  <c r="W2159" i="156"/>
  <c r="F493" i="37"/>
  <c r="S2303" i="156"/>
  <c r="R546" i="37" s="1"/>
  <c r="G2255" i="156"/>
  <c r="R2303" i="156"/>
  <c r="Q546" i="37" s="1"/>
  <c r="R2203" i="156"/>
  <c r="Q502" i="37" s="1"/>
  <c r="H2194" i="156"/>
  <c r="G493" i="37" s="1"/>
  <c r="U2259" i="156"/>
  <c r="F2259" i="156"/>
  <c r="U2158" i="156"/>
  <c r="U2203" i="156" s="1"/>
  <c r="T502" i="37" s="1"/>
  <c r="R2140" i="156"/>
  <c r="U2136" i="156"/>
  <c r="U2194" i="156" s="1"/>
  <c r="T493" i="37" s="1"/>
  <c r="S2203" i="156"/>
  <c r="R502" i="37" s="1"/>
  <c r="G2257" i="156" l="1"/>
  <c r="X502" i="37"/>
  <c r="W502" i="37"/>
  <c r="R2159" i="156"/>
  <c r="U2303" i="156"/>
  <c r="T546" i="37" s="1"/>
  <c r="F2157" i="156"/>
  <c r="F2155" i="156"/>
  <c r="F2154" i="156" s="1"/>
  <c r="F2156" i="156"/>
  <c r="S408" i="37"/>
  <c r="S409" i="37"/>
  <c r="S410" i="37"/>
  <c r="W2094" i="156"/>
  <c r="V2094" i="156"/>
  <c r="T2094" i="156"/>
  <c r="T2045" i="156" s="1"/>
  <c r="Q2094" i="156"/>
  <c r="P411" i="37" s="1"/>
  <c r="P2094" i="156"/>
  <c r="O411" i="37" s="1"/>
  <c r="O2094" i="156"/>
  <c r="N411" i="37" s="1"/>
  <c r="N2094" i="156"/>
  <c r="M411" i="37" s="1"/>
  <c r="M2094" i="156"/>
  <c r="L2094" i="156"/>
  <c r="K411" i="37" s="1"/>
  <c r="K2094" i="156"/>
  <c r="J411" i="37" s="1"/>
  <c r="J2094" i="156"/>
  <c r="I411" i="37" s="1"/>
  <c r="R2043" i="156"/>
  <c r="R2038" i="156"/>
  <c r="R2037" i="156"/>
  <c r="R2025" i="156"/>
  <c r="R2007" i="156"/>
  <c r="R1994" i="156"/>
  <c r="S2043" i="156"/>
  <c r="G2041" i="156"/>
  <c r="E2041" i="156"/>
  <c r="V411" i="37" l="1"/>
  <c r="U411" i="37"/>
  <c r="L411" i="37"/>
  <c r="S2094" i="156"/>
  <c r="R411" i="37" s="1"/>
  <c r="R2094" i="156"/>
  <c r="Q411" i="37" s="1"/>
  <c r="F2158" i="156"/>
  <c r="S411" i="37"/>
  <c r="U2043" i="156"/>
  <c r="W411" i="37" l="1"/>
  <c r="X411" i="37"/>
  <c r="S362" i="37"/>
  <c r="U2094" i="156"/>
  <c r="T411" i="37" s="1"/>
  <c r="I2043" i="156" l="1"/>
  <c r="I2094" i="156" s="1"/>
  <c r="H411" i="37" s="1"/>
  <c r="H2043" i="156"/>
  <c r="E224" i="37"/>
  <c r="F224" i="37"/>
  <c r="G224" i="37"/>
  <c r="H224" i="37"/>
  <c r="I224" i="37"/>
  <c r="J224" i="37"/>
  <c r="K224" i="37"/>
  <c r="L224" i="37"/>
  <c r="M224" i="37"/>
  <c r="N224" i="37"/>
  <c r="O224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E239" i="37"/>
  <c r="F239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V248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E254" i="37"/>
  <c r="F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V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V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V257" i="37"/>
  <c r="H258" i="37"/>
  <c r="I258" i="37"/>
  <c r="J258" i="37"/>
  <c r="K258" i="37"/>
  <c r="L258" i="37"/>
  <c r="M258" i="37"/>
  <c r="N258" i="37"/>
  <c r="O258" i="37"/>
  <c r="S258" i="37"/>
  <c r="E259" i="37"/>
  <c r="F259" i="37"/>
  <c r="G259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V259" i="37"/>
  <c r="S260" i="37"/>
  <c r="P261" i="37"/>
  <c r="Q261" i="37"/>
  <c r="R261" i="37"/>
  <c r="S261" i="37"/>
  <c r="T261" i="37"/>
  <c r="U261" i="37"/>
  <c r="V261" i="37"/>
  <c r="S262" i="37"/>
  <c r="S263" i="37"/>
  <c r="S264" i="37"/>
  <c r="S265" i="37"/>
  <c r="S266" i="37"/>
  <c r="H267" i="37"/>
  <c r="I267" i="37"/>
  <c r="J267" i="37"/>
  <c r="K267" i="37"/>
  <c r="L267" i="37"/>
  <c r="M267" i="37"/>
  <c r="N267" i="37"/>
  <c r="O267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P58" i="37"/>
  <c r="Q58" i="37"/>
  <c r="R58" i="37"/>
  <c r="S58" i="37"/>
  <c r="T58" i="37"/>
  <c r="U58" i="37"/>
  <c r="V58" i="37"/>
  <c r="P59" i="37"/>
  <c r="Q59" i="37"/>
  <c r="R59" i="37"/>
  <c r="S59" i="37"/>
  <c r="T59" i="37"/>
  <c r="U59" i="37"/>
  <c r="V59" i="37"/>
  <c r="G61" i="37"/>
  <c r="P61" i="37"/>
  <c r="Q61" i="37"/>
  <c r="R61" i="37"/>
  <c r="S61" i="37"/>
  <c r="T61" i="37"/>
  <c r="U61" i="37"/>
  <c r="V61" i="37"/>
  <c r="H62" i="37"/>
  <c r="I62" i="37"/>
  <c r="J62" i="37"/>
  <c r="K62" i="37"/>
  <c r="L62" i="37"/>
  <c r="M62" i="37"/>
  <c r="N62" i="37"/>
  <c r="O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V66" i="37"/>
  <c r="H67" i="37"/>
  <c r="I67" i="37"/>
  <c r="J67" i="37"/>
  <c r="K67" i="37"/>
  <c r="L67" i="37"/>
  <c r="M67" i="37"/>
  <c r="N67" i="37"/>
  <c r="O67" i="37"/>
  <c r="W1983" i="156"/>
  <c r="V1983" i="156"/>
  <c r="T1983" i="156"/>
  <c r="S267" i="37" s="1"/>
  <c r="S1983" i="156"/>
  <c r="R267" i="37" s="1"/>
  <c r="Q1983" i="156"/>
  <c r="P267" i="37" s="1"/>
  <c r="R1938" i="156"/>
  <c r="U1938" i="156" s="1"/>
  <c r="U1983" i="156" s="1"/>
  <c r="T267" i="37" s="1"/>
  <c r="R1933" i="156"/>
  <c r="R1921" i="156"/>
  <c r="R1906" i="156"/>
  <c r="R1893" i="156"/>
  <c r="V267" i="37" l="1"/>
  <c r="U267" i="37"/>
  <c r="R1983" i="156"/>
  <c r="Q267" i="37" s="1"/>
  <c r="W1880" i="156"/>
  <c r="V1880" i="156"/>
  <c r="T1880" i="156"/>
  <c r="S67" i="37" s="1"/>
  <c r="Q1880" i="156"/>
  <c r="P67" i="37" s="1"/>
  <c r="F49" i="37"/>
  <c r="D49" i="37"/>
  <c r="G1880" i="156"/>
  <c r="W1873" i="156"/>
  <c r="V1873" i="156"/>
  <c r="T1873" i="156"/>
  <c r="S60" i="37" s="1"/>
  <c r="Q1873" i="156"/>
  <c r="P60" i="37" s="1"/>
  <c r="U67" i="37" l="1"/>
  <c r="V67" i="37"/>
  <c r="U60" i="37"/>
  <c r="V60" i="37"/>
  <c r="F67" i="37"/>
  <c r="X267" i="37"/>
  <c r="W267" i="37"/>
  <c r="T1863" i="156"/>
  <c r="S50" i="37" s="1"/>
  <c r="W1862" i="156"/>
  <c r="V1862" i="156"/>
  <c r="T1862" i="156"/>
  <c r="S49" i="37" s="1"/>
  <c r="U50" i="37" l="1"/>
  <c r="U49" i="37"/>
  <c r="V49" i="37"/>
  <c r="Q1862" i="156"/>
  <c r="P49" i="37" s="1"/>
  <c r="X1868" i="156"/>
  <c r="T1836" i="156"/>
  <c r="S23" i="37" s="1"/>
  <c r="Q1836" i="156"/>
  <c r="P23" i="37" s="1"/>
  <c r="U23" i="37" l="1"/>
  <c r="V23" i="37"/>
  <c r="W1819" i="156"/>
  <c r="V1819" i="156"/>
  <c r="T1819" i="156"/>
  <c r="Q1819" i="156"/>
  <c r="S1818" i="156"/>
  <c r="R1818" i="156"/>
  <c r="W1810" i="156"/>
  <c r="V1810" i="156"/>
  <c r="T1810" i="156"/>
  <c r="Q1810" i="156"/>
  <c r="S1805" i="156"/>
  <c r="R1805" i="156"/>
  <c r="W1799" i="156"/>
  <c r="V1799" i="156"/>
  <c r="T1799" i="156"/>
  <c r="T1800" i="156" s="1"/>
  <c r="Q1799" i="156"/>
  <c r="Q1800" i="156" s="1"/>
  <c r="S1794" i="156"/>
  <c r="S1799" i="156" s="1"/>
  <c r="S1800" i="156" s="1"/>
  <c r="R1794" i="156"/>
  <c r="R1799" i="156" s="1"/>
  <c r="R1800" i="156" s="1"/>
  <c r="T1788" i="156"/>
  <c r="T1789" i="156" s="1"/>
  <c r="Q1788" i="156"/>
  <c r="Q1789" i="156" s="1"/>
  <c r="V1800" i="156" l="1"/>
  <c r="W1800" i="156"/>
  <c r="S1819" i="156"/>
  <c r="R1819" i="156"/>
  <c r="W1811" i="156"/>
  <c r="R1810" i="156"/>
  <c r="V1811" i="156"/>
  <c r="Q1811" i="156"/>
  <c r="S1810" i="156"/>
  <c r="T1811" i="156"/>
  <c r="U1794" i="156"/>
  <c r="U1799" i="156" s="1"/>
  <c r="U1800" i="156" s="1"/>
  <c r="U1805" i="156"/>
  <c r="U1818" i="156"/>
  <c r="U1819" i="156" s="1"/>
  <c r="S1811" i="156" l="1"/>
  <c r="R1811" i="156"/>
  <c r="U1810" i="156"/>
  <c r="S1783" i="156"/>
  <c r="R1783" i="156"/>
  <c r="S1777" i="156"/>
  <c r="R1777" i="156"/>
  <c r="S1765" i="156"/>
  <c r="R1765" i="156"/>
  <c r="T1754" i="156"/>
  <c r="Q1754" i="156"/>
  <c r="S1749" i="156"/>
  <c r="S1754" i="156" s="1"/>
  <c r="S1755" i="156" s="1"/>
  <c r="R1749" i="156"/>
  <c r="R1754" i="156" s="1"/>
  <c r="R1755" i="156" s="1"/>
  <c r="T1745" i="156"/>
  <c r="T1746" i="156" s="1"/>
  <c r="Q1745" i="156"/>
  <c r="Q1746" i="156" s="1"/>
  <c r="S1740" i="156"/>
  <c r="R1740" i="156"/>
  <c r="R1745" i="156" s="1"/>
  <c r="R1746" i="156" s="1"/>
  <c r="S1735" i="156"/>
  <c r="R1735" i="156"/>
  <c r="T1724" i="156"/>
  <c r="Q1724" i="156"/>
  <c r="S1718" i="156"/>
  <c r="R1718" i="156"/>
  <c r="R1724" i="156" s="1"/>
  <c r="T1713" i="156"/>
  <c r="Q1713" i="156"/>
  <c r="S1709" i="156"/>
  <c r="R1709" i="156"/>
  <c r="R1713" i="156" s="1"/>
  <c r="R1703" i="156"/>
  <c r="T1692" i="156"/>
  <c r="S1685" i="156"/>
  <c r="S1692" i="156" s="1"/>
  <c r="R1685" i="156"/>
  <c r="R1692" i="156" s="1"/>
  <c r="Q1692" i="156"/>
  <c r="S1680" i="156"/>
  <c r="R1680" i="156"/>
  <c r="S1673" i="156"/>
  <c r="R1673" i="156"/>
  <c r="T1661" i="156"/>
  <c r="S1656" i="156"/>
  <c r="S1661" i="156" s="1"/>
  <c r="R1656" i="156"/>
  <c r="R1661" i="156" s="1"/>
  <c r="Q1661" i="156"/>
  <c r="W1652" i="156"/>
  <c r="V1652" i="156"/>
  <c r="T1652" i="156"/>
  <c r="W1755" i="156" l="1"/>
  <c r="U1811" i="156"/>
  <c r="Q1755" i="156"/>
  <c r="R1788" i="156"/>
  <c r="T1755" i="156"/>
  <c r="V1755" i="156"/>
  <c r="U1709" i="156"/>
  <c r="U1713" i="156" s="1"/>
  <c r="U1735" i="156"/>
  <c r="U1777" i="156"/>
  <c r="U1740" i="156"/>
  <c r="U1745" i="156" s="1"/>
  <c r="U1746" i="156" s="1"/>
  <c r="S1745" i="156"/>
  <c r="S1746" i="156" s="1"/>
  <c r="U1749" i="156"/>
  <c r="U1754" i="156" s="1"/>
  <c r="U1755" i="156" s="1"/>
  <c r="U1765" i="156"/>
  <c r="U1783" i="156"/>
  <c r="S1788" i="156"/>
  <c r="U1680" i="156"/>
  <c r="U1718" i="156"/>
  <c r="U1724" i="156" s="1"/>
  <c r="U1656" i="156"/>
  <c r="U1661" i="156" s="1"/>
  <c r="U1673" i="156"/>
  <c r="U1685" i="156"/>
  <c r="U1692" i="156" s="1"/>
  <c r="S1713" i="156"/>
  <c r="S1724" i="156"/>
  <c r="U1788" i="156" l="1"/>
  <c r="R1789" i="156"/>
  <c r="S1789" i="156"/>
  <c r="Q1652" i="156"/>
  <c r="S1651" i="156"/>
  <c r="R1651" i="156"/>
  <c r="S1647" i="156"/>
  <c r="R1647" i="156"/>
  <c r="F1650" i="156"/>
  <c r="F1649" i="156"/>
  <c r="F1648" i="156"/>
  <c r="S1633" i="156"/>
  <c r="R1633" i="156"/>
  <c r="R1637" i="156" s="1"/>
  <c r="T1637" i="156"/>
  <c r="Q1637" i="156"/>
  <c r="T1629" i="156"/>
  <c r="Q1629" i="156"/>
  <c r="S1621" i="156"/>
  <c r="R1621" i="156"/>
  <c r="S1617" i="156"/>
  <c r="Q1617" i="156"/>
  <c r="R1617" i="156" s="1"/>
  <c r="S1607" i="156"/>
  <c r="R1607" i="156"/>
  <c r="V1603" i="156"/>
  <c r="T1603" i="156"/>
  <c r="S1602" i="156"/>
  <c r="Q1602" i="156"/>
  <c r="S1596" i="156"/>
  <c r="R1596" i="156"/>
  <c r="W1592" i="156"/>
  <c r="V1592" i="156"/>
  <c r="T1592" i="156"/>
  <c r="S1591" i="156"/>
  <c r="S1589" i="156"/>
  <c r="R1589" i="156"/>
  <c r="S1582" i="156"/>
  <c r="R1582" i="156"/>
  <c r="Q1591" i="156"/>
  <c r="R1591" i="156" s="1"/>
  <c r="R1576" i="156"/>
  <c r="R1564" i="156"/>
  <c r="R1552" i="156"/>
  <c r="R1543" i="156"/>
  <c r="R1538" i="156"/>
  <c r="S1629" i="156" l="1"/>
  <c r="H1650" i="156"/>
  <c r="H1649" i="156"/>
  <c r="S1603" i="156"/>
  <c r="H1648" i="156"/>
  <c r="R1602" i="156"/>
  <c r="U1789" i="156"/>
  <c r="S1592" i="156"/>
  <c r="R1592" i="156"/>
  <c r="U1589" i="156"/>
  <c r="U1651" i="156"/>
  <c r="U1596" i="156"/>
  <c r="Q1603" i="156"/>
  <c r="R1652" i="156"/>
  <c r="U1647" i="156"/>
  <c r="S1652" i="156"/>
  <c r="U1621" i="156"/>
  <c r="U1629" i="156" s="1"/>
  <c r="U1633" i="156"/>
  <c r="U1637" i="156" s="1"/>
  <c r="U1582" i="156"/>
  <c r="Q1592" i="156"/>
  <c r="U1607" i="156"/>
  <c r="U1617" i="156"/>
  <c r="R1629" i="156"/>
  <c r="U1591" i="156"/>
  <c r="S1637" i="156"/>
  <c r="R1530" i="156"/>
  <c r="R1525" i="156"/>
  <c r="R1511" i="156"/>
  <c r="R1498" i="156"/>
  <c r="R1493" i="156"/>
  <c r="R1487" i="156"/>
  <c r="R1480" i="156"/>
  <c r="R1469" i="156"/>
  <c r="R1457" i="156"/>
  <c r="R1448" i="156"/>
  <c r="R1441" i="156"/>
  <c r="R1428" i="156"/>
  <c r="W1396" i="156"/>
  <c r="V1396" i="156"/>
  <c r="T1396" i="156"/>
  <c r="Q1396" i="156"/>
  <c r="S1384" i="156"/>
  <c r="R1384" i="156"/>
  <c r="R1413" i="156"/>
  <c r="R1412" i="156"/>
  <c r="R1395" i="156"/>
  <c r="R1365" i="156"/>
  <c r="R1353" i="156"/>
  <c r="R1352" i="156"/>
  <c r="F1394" i="156"/>
  <c r="F1393" i="156"/>
  <c r="F1392" i="156"/>
  <c r="F1391" i="156"/>
  <c r="F1390" i="156"/>
  <c r="F1389" i="156"/>
  <c r="F1388" i="156"/>
  <c r="F1387" i="156"/>
  <c r="F1386" i="156"/>
  <c r="F1385" i="156"/>
  <c r="W1336" i="156"/>
  <c r="V1336" i="156"/>
  <c r="T1336" i="156"/>
  <c r="Q1336" i="156"/>
  <c r="S1335" i="156"/>
  <c r="R1335" i="156"/>
  <c r="R1327" i="156"/>
  <c r="R1318" i="156"/>
  <c r="R1306" i="156"/>
  <c r="R1296" i="156"/>
  <c r="R1284" i="156"/>
  <c r="R1278" i="156"/>
  <c r="R1266" i="156"/>
  <c r="R1253" i="156"/>
  <c r="R1247" i="156"/>
  <c r="R1237" i="156"/>
  <c r="W1219" i="156"/>
  <c r="V1219" i="156"/>
  <c r="T1219" i="156"/>
  <c r="Q1219" i="156"/>
  <c r="S1216" i="156"/>
  <c r="R1216" i="156"/>
  <c r="F1217" i="156"/>
  <c r="R1226" i="156"/>
  <c r="R1218" i="156"/>
  <c r="R1206" i="156"/>
  <c r="R1195" i="156"/>
  <c r="R1184" i="156"/>
  <c r="R1173" i="156"/>
  <c r="R1162" i="156"/>
  <c r="R1155" i="156"/>
  <c r="R1144" i="156"/>
  <c r="R1130" i="156"/>
  <c r="R1124" i="156"/>
  <c r="R1107" i="156"/>
  <c r="H1217" i="156" l="1"/>
  <c r="H1386" i="156"/>
  <c r="H1390" i="156"/>
  <c r="H1394" i="156"/>
  <c r="H1387" i="156"/>
  <c r="H1391" i="156"/>
  <c r="H1388" i="156"/>
  <c r="H1392" i="156"/>
  <c r="H1385" i="156"/>
  <c r="H1389" i="156"/>
  <c r="H1393" i="156"/>
  <c r="U1602" i="156"/>
  <c r="U1603" i="156" s="1"/>
  <c r="R1336" i="156"/>
  <c r="R1880" i="156"/>
  <c r="Q67" i="37" s="1"/>
  <c r="S1336" i="156"/>
  <c r="S1880" i="156"/>
  <c r="R67" i="37" s="1"/>
  <c r="R1603" i="156"/>
  <c r="U1652" i="156"/>
  <c r="R1396" i="156"/>
  <c r="U1592" i="156"/>
  <c r="U1384" i="156"/>
  <c r="U1335" i="156"/>
  <c r="U1216" i="156"/>
  <c r="R1219" i="156"/>
  <c r="W1085" i="156"/>
  <c r="V1085" i="156"/>
  <c r="T1085" i="156"/>
  <c r="Q1085" i="156"/>
  <c r="S1082" i="156"/>
  <c r="R1082" i="156"/>
  <c r="F1083" i="156"/>
  <c r="W969" i="156"/>
  <c r="V969" i="156"/>
  <c r="T969" i="156"/>
  <c r="Q969" i="156"/>
  <c r="S949" i="156"/>
  <c r="R949" i="156"/>
  <c r="F967" i="156"/>
  <c r="F966" i="156"/>
  <c r="F964" i="156"/>
  <c r="F963" i="156"/>
  <c r="F962" i="156"/>
  <c r="F961" i="156"/>
  <c r="F960" i="156"/>
  <c r="F959" i="156"/>
  <c r="F958" i="156"/>
  <c r="F957" i="156"/>
  <c r="F956" i="156"/>
  <c r="F955" i="156"/>
  <c r="F953" i="156"/>
  <c r="F952" i="156"/>
  <c r="F951" i="156"/>
  <c r="F950" i="156"/>
  <c r="F949" i="156"/>
  <c r="W848" i="156"/>
  <c r="V848" i="156"/>
  <c r="T848" i="156"/>
  <c r="Q848" i="156"/>
  <c r="S847" i="156"/>
  <c r="R847" i="156"/>
  <c r="S845" i="156"/>
  <c r="R845" i="156"/>
  <c r="S822" i="156"/>
  <c r="S823" i="156" s="1"/>
  <c r="R822" i="156"/>
  <c r="R823" i="156" s="1"/>
  <c r="T740" i="156"/>
  <c r="Q740" i="156"/>
  <c r="S735" i="156"/>
  <c r="R735" i="156"/>
  <c r="F738" i="156"/>
  <c r="F737" i="156"/>
  <c r="F736" i="156"/>
  <c r="V698" i="156"/>
  <c r="T698" i="156"/>
  <c r="Q698" i="156"/>
  <c r="S694" i="156"/>
  <c r="R694" i="156"/>
  <c r="F696" i="156"/>
  <c r="F695" i="156"/>
  <c r="S697" i="156"/>
  <c r="R697" i="156"/>
  <c r="E697" i="156"/>
  <c r="W662" i="156"/>
  <c r="V662" i="156"/>
  <c r="T662" i="156"/>
  <c r="Q662" i="156"/>
  <c r="S657" i="156"/>
  <c r="R657" i="156"/>
  <c r="F660" i="156"/>
  <c r="F659" i="156"/>
  <c r="F658" i="156"/>
  <c r="F657" i="156"/>
  <c r="S613" i="156"/>
  <c r="G613" i="156"/>
  <c r="E613" i="156"/>
  <c r="S1862" i="156" l="1"/>
  <c r="R49" i="37" s="1"/>
  <c r="H736" i="156"/>
  <c r="H950" i="156"/>
  <c r="H955" i="156"/>
  <c r="H959" i="156"/>
  <c r="H963" i="156"/>
  <c r="H658" i="156"/>
  <c r="H695" i="156"/>
  <c r="H737" i="156"/>
  <c r="H951" i="156"/>
  <c r="H956" i="156"/>
  <c r="H960" i="156"/>
  <c r="H964" i="156"/>
  <c r="H659" i="156"/>
  <c r="H696" i="156"/>
  <c r="H738" i="156"/>
  <c r="H952" i="156"/>
  <c r="H957" i="156"/>
  <c r="H961" i="156"/>
  <c r="H966" i="156"/>
  <c r="H1083" i="156"/>
  <c r="H660" i="156"/>
  <c r="H953" i="156"/>
  <c r="H958" i="156"/>
  <c r="H962" i="156"/>
  <c r="H967" i="156"/>
  <c r="R698" i="156"/>
  <c r="W67" i="37"/>
  <c r="X67" i="37"/>
  <c r="U1336" i="156"/>
  <c r="U1880" i="156"/>
  <c r="T67" i="37" s="1"/>
  <c r="R1862" i="156"/>
  <c r="Q49" i="37" s="1"/>
  <c r="R613" i="156"/>
  <c r="U613" i="156" s="1"/>
  <c r="Q1863" i="156"/>
  <c r="P50" i="37" s="1"/>
  <c r="S698" i="156"/>
  <c r="U949" i="156"/>
  <c r="S848" i="156"/>
  <c r="U1082" i="156"/>
  <c r="R848" i="156"/>
  <c r="U735" i="156"/>
  <c r="U822" i="156"/>
  <c r="U823" i="156" s="1"/>
  <c r="U847" i="156"/>
  <c r="U845" i="156"/>
  <c r="U694" i="156"/>
  <c r="U657" i="156"/>
  <c r="U697" i="156"/>
  <c r="X49" i="37" l="1"/>
  <c r="W49" i="37"/>
  <c r="U1862" i="156"/>
  <c r="T49" i="37" s="1"/>
  <c r="U698" i="156"/>
  <c r="U848" i="156"/>
  <c r="E870" i="37" l="1"/>
  <c r="F870" i="37"/>
  <c r="G870" i="37"/>
  <c r="H870" i="37"/>
  <c r="I870" i="37"/>
  <c r="J870" i="37"/>
  <c r="K870" i="37"/>
  <c r="M870" i="37"/>
  <c r="N870" i="37"/>
  <c r="O870" i="37"/>
  <c r="H872" i="37"/>
  <c r="I872" i="37"/>
  <c r="J872" i="37"/>
  <c r="K872" i="37"/>
  <c r="L872" i="37"/>
  <c r="M872" i="37"/>
  <c r="N872" i="37"/>
  <c r="O872" i="37"/>
  <c r="S873" i="37"/>
  <c r="E874" i="37"/>
  <c r="F874" i="37"/>
  <c r="G874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V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H885" i="37"/>
  <c r="I885" i="37"/>
  <c r="J885" i="37"/>
  <c r="K885" i="37"/>
  <c r="L885" i="37"/>
  <c r="M885" i="37"/>
  <c r="N885" i="37"/>
  <c r="O885" i="37"/>
  <c r="E886" i="37"/>
  <c r="F886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E891" i="37"/>
  <c r="F891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E892" i="37"/>
  <c r="F892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H902" i="37"/>
  <c r="I902" i="37"/>
  <c r="J902" i="37"/>
  <c r="K902" i="37"/>
  <c r="L902" i="37"/>
  <c r="M902" i="37"/>
  <c r="N902" i="37"/>
  <c r="O902" i="37"/>
  <c r="P902" i="37"/>
  <c r="Q902" i="37"/>
  <c r="R902" i="37"/>
  <c r="R963" i="37" s="1"/>
  <c r="S902" i="37"/>
  <c r="S963" i="37" s="1"/>
  <c r="T902" i="37"/>
  <c r="T963" i="37" s="1"/>
  <c r="U902" i="37"/>
  <c r="V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E909" i="37"/>
  <c r="F909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V911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V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E915" i="37"/>
  <c r="F915" i="37"/>
  <c r="G915" i="37"/>
  <c r="H915" i="37"/>
  <c r="I915" i="37"/>
  <c r="J915" i="37"/>
  <c r="K915" i="37"/>
  <c r="L915" i="37"/>
  <c r="M915" i="37"/>
  <c r="N915" i="37"/>
  <c r="O915" i="37"/>
  <c r="P915" i="37"/>
  <c r="Q915" i="37"/>
  <c r="R915" i="37"/>
  <c r="S915" i="37"/>
  <c r="T915" i="37"/>
  <c r="U915" i="37"/>
  <c r="V915" i="37"/>
  <c r="P916" i="37"/>
  <c r="Q916" i="37"/>
  <c r="P917" i="37"/>
  <c r="S917" i="37"/>
  <c r="S979" i="37" s="1"/>
  <c r="U917" i="37"/>
  <c r="V917" i="37"/>
  <c r="H920" i="37"/>
  <c r="I920" i="37"/>
  <c r="J920" i="37"/>
  <c r="K920" i="37"/>
  <c r="L920" i="37"/>
  <c r="M920" i="37"/>
  <c r="N920" i="37"/>
  <c r="O920" i="37"/>
  <c r="I921" i="37"/>
  <c r="J921" i="37"/>
  <c r="K921" i="37"/>
  <c r="L921" i="37"/>
  <c r="M921" i="37"/>
  <c r="N921" i="37"/>
  <c r="O921" i="37"/>
  <c r="P921" i="37"/>
  <c r="Q921" i="37"/>
  <c r="R921" i="37"/>
  <c r="S921" i="37"/>
  <c r="T921" i="37"/>
  <c r="U921" i="37"/>
  <c r="V921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V922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V923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E925" i="37"/>
  <c r="F925" i="37"/>
  <c r="G925" i="37"/>
  <c r="H925" i="37"/>
  <c r="I925" i="37"/>
  <c r="K925" i="37"/>
  <c r="L925" i="37"/>
  <c r="M925" i="37"/>
  <c r="N925" i="37"/>
  <c r="O925" i="37"/>
  <c r="V963" i="37" l="1"/>
  <c r="AB963" i="37" s="1"/>
  <c r="U963" i="37"/>
  <c r="AA963" i="37" s="1"/>
  <c r="Q584" i="156"/>
  <c r="P908" i="37" s="1"/>
  <c r="V908" i="37"/>
  <c r="U908" i="37"/>
  <c r="S908" i="37"/>
  <c r="W583" i="156"/>
  <c r="V583" i="156"/>
  <c r="T583" i="156"/>
  <c r="S907" i="37" s="1"/>
  <c r="S975" i="37" s="1"/>
  <c r="Q583" i="156"/>
  <c r="P907" i="37" s="1"/>
  <c r="G583" i="156"/>
  <c r="E583" i="156"/>
  <c r="D907" i="37" s="1"/>
  <c r="U907" i="37" l="1"/>
  <c r="U975" i="37" s="1"/>
  <c r="AA975" i="37" s="1"/>
  <c r="V907" i="37"/>
  <c r="V975" i="37" s="1"/>
  <c r="F907" i="37"/>
  <c r="P975" i="37"/>
  <c r="V485" i="156"/>
  <c r="T485" i="156"/>
  <c r="Q485" i="156"/>
  <c r="R484" i="156"/>
  <c r="S463" i="156"/>
  <c r="R463" i="156"/>
  <c r="F483" i="156"/>
  <c r="F482" i="156"/>
  <c r="F481" i="156"/>
  <c r="F480" i="156"/>
  <c r="F479" i="156"/>
  <c r="F478" i="156"/>
  <c r="F477" i="156"/>
  <c r="F476" i="156"/>
  <c r="F475" i="156"/>
  <c r="F474" i="156"/>
  <c r="F473" i="156"/>
  <c r="F472" i="156"/>
  <c r="F470" i="156"/>
  <c r="F469" i="156"/>
  <c r="F468" i="156"/>
  <c r="F467" i="156"/>
  <c r="F466" i="156"/>
  <c r="F465" i="156"/>
  <c r="F464" i="156"/>
  <c r="S399" i="156"/>
  <c r="R399" i="156"/>
  <c r="W387" i="156"/>
  <c r="V387" i="156"/>
  <c r="T387" i="156"/>
  <c r="Q387" i="156"/>
  <c r="S383" i="156"/>
  <c r="R383" i="156"/>
  <c r="S386" i="156"/>
  <c r="R386" i="156"/>
  <c r="W323" i="156"/>
  <c r="V323" i="156"/>
  <c r="T323" i="156"/>
  <c r="Q323" i="156"/>
  <c r="S291" i="156"/>
  <c r="R291" i="156"/>
  <c r="S322" i="156"/>
  <c r="R322" i="156"/>
  <c r="W270" i="156"/>
  <c r="V270" i="156"/>
  <c r="T270" i="156"/>
  <c r="Q270" i="156"/>
  <c r="S256" i="156"/>
  <c r="R256" i="156"/>
  <c r="S269" i="156"/>
  <c r="R269" i="156"/>
  <c r="W225" i="156"/>
  <c r="V225" i="156"/>
  <c r="T225" i="156"/>
  <c r="Q225" i="156"/>
  <c r="S204" i="156"/>
  <c r="R204" i="156"/>
  <c r="S224" i="156"/>
  <c r="R224" i="156"/>
  <c r="W162" i="156"/>
  <c r="V162" i="156"/>
  <c r="T162" i="156"/>
  <c r="Q162" i="156"/>
  <c r="R138" i="156"/>
  <c r="S138" i="156"/>
  <c r="S161" i="156"/>
  <c r="R161" i="156"/>
  <c r="W113" i="156"/>
  <c r="V113" i="156"/>
  <c r="T113" i="156"/>
  <c r="T118" i="156" s="1"/>
  <c r="Q113" i="156"/>
  <c r="R105" i="156"/>
  <c r="S112" i="156"/>
  <c r="R112" i="156"/>
  <c r="T60" i="156"/>
  <c r="Q60" i="156"/>
  <c r="S59" i="156"/>
  <c r="R59" i="156"/>
  <c r="S40" i="156"/>
  <c r="R40" i="156"/>
  <c r="AB975" i="37" l="1"/>
  <c r="S583" i="156"/>
  <c r="R907" i="37" s="1"/>
  <c r="S113" i="156"/>
  <c r="H466" i="156"/>
  <c r="H470" i="156"/>
  <c r="H475" i="156"/>
  <c r="H479" i="156"/>
  <c r="H483" i="156"/>
  <c r="H467" i="156"/>
  <c r="H472" i="156"/>
  <c r="H476" i="156"/>
  <c r="H480" i="156"/>
  <c r="H468" i="156"/>
  <c r="H473" i="156"/>
  <c r="H477" i="156"/>
  <c r="H481" i="156"/>
  <c r="H465" i="156"/>
  <c r="H469" i="156"/>
  <c r="H474" i="156"/>
  <c r="H478" i="156"/>
  <c r="H482" i="156"/>
  <c r="R113" i="156"/>
  <c r="R583" i="156"/>
  <c r="Q907" i="37" s="1"/>
  <c r="W485" i="156"/>
  <c r="H464" i="156"/>
  <c r="U463" i="156"/>
  <c r="R485" i="156"/>
  <c r="S484" i="156"/>
  <c r="R60" i="156"/>
  <c r="S270" i="156"/>
  <c r="S323" i="156"/>
  <c r="S60" i="156"/>
  <c r="U112" i="156"/>
  <c r="R162" i="156"/>
  <c r="R225" i="156"/>
  <c r="R270" i="156"/>
  <c r="R323" i="156"/>
  <c r="U161" i="156"/>
  <c r="U224" i="156"/>
  <c r="U383" i="156"/>
  <c r="U105" i="156"/>
  <c r="R387" i="156"/>
  <c r="S225" i="156"/>
  <c r="U386" i="156"/>
  <c r="U138" i="156"/>
  <c r="S162" i="156"/>
  <c r="S387" i="156"/>
  <c r="U59" i="156"/>
  <c r="U399" i="156"/>
  <c r="U291" i="156"/>
  <c r="U322" i="156"/>
  <c r="U256" i="156"/>
  <c r="U269" i="156"/>
  <c r="U204" i="156"/>
  <c r="U40" i="156"/>
  <c r="Q975" i="37" l="1"/>
  <c r="U583" i="156"/>
  <c r="T907" i="37" s="1"/>
  <c r="U162" i="156"/>
  <c r="U113" i="156"/>
  <c r="U484" i="156"/>
  <c r="U485" i="156" s="1"/>
  <c r="S485" i="156"/>
  <c r="U225" i="156"/>
  <c r="U270" i="156"/>
  <c r="U387" i="156"/>
  <c r="U323" i="156"/>
  <c r="U60" i="156"/>
  <c r="X975" i="37" l="1"/>
  <c r="R1092" i="156"/>
  <c r="R1084" i="156"/>
  <c r="R1070" i="156"/>
  <c r="R1055" i="156"/>
  <c r="R1049" i="156"/>
  <c r="R1034" i="156"/>
  <c r="R1019" i="156"/>
  <c r="R1012" i="156"/>
  <c r="R996" i="156"/>
  <c r="R1013" i="156" l="1"/>
  <c r="R1085" i="156"/>
  <c r="R981" i="156"/>
  <c r="R968" i="156"/>
  <c r="R936" i="156"/>
  <c r="R925" i="156"/>
  <c r="R918" i="156"/>
  <c r="R912" i="156"/>
  <c r="R901" i="156"/>
  <c r="R887" i="156"/>
  <c r="R880" i="156"/>
  <c r="R869" i="156"/>
  <c r="R854" i="156"/>
  <c r="R836" i="156"/>
  <c r="R829" i="156"/>
  <c r="R813" i="156"/>
  <c r="R806" i="156"/>
  <c r="R797" i="156"/>
  <c r="R788" i="156"/>
  <c r="R781" i="156"/>
  <c r="R773" i="156"/>
  <c r="R760" i="156"/>
  <c r="R753" i="156"/>
  <c r="R747" i="156"/>
  <c r="R739" i="156"/>
  <c r="R722" i="156"/>
  <c r="R714" i="156"/>
  <c r="R704" i="156"/>
  <c r="R690" i="156"/>
  <c r="R676" i="156"/>
  <c r="R661" i="156"/>
  <c r="R643" i="156"/>
  <c r="R634" i="156"/>
  <c r="R633" i="156"/>
  <c r="R619" i="156"/>
  <c r="R614" i="156"/>
  <c r="R609" i="156"/>
  <c r="R608" i="156"/>
  <c r="R1873" i="156" l="1"/>
  <c r="Q60" i="37" s="1"/>
  <c r="R1836" i="156"/>
  <c r="Q23" i="37" s="1"/>
  <c r="R969" i="156"/>
  <c r="R740" i="156"/>
  <c r="R662" i="156"/>
  <c r="R543" i="156"/>
  <c r="R534" i="156"/>
  <c r="R528" i="156"/>
  <c r="R527" i="156"/>
  <c r="R523" i="156"/>
  <c r="R516" i="156"/>
  <c r="R515" i="156"/>
  <c r="R509" i="156"/>
  <c r="R502" i="156"/>
  <c r="R497" i="156"/>
  <c r="R491" i="156"/>
  <c r="R456" i="156"/>
  <c r="R455" i="156"/>
  <c r="R430" i="156"/>
  <c r="R448" i="156"/>
  <c r="R442" i="156"/>
  <c r="R418" i="156"/>
  <c r="R403" i="156"/>
  <c r="R395" i="156"/>
  <c r="R377" i="156"/>
  <c r="R376" i="156"/>
  <c r="R369" i="156"/>
  <c r="R359" i="156"/>
  <c r="Q594" i="156"/>
  <c r="P918" i="37" s="1"/>
  <c r="T594" i="156"/>
  <c r="S918" i="37" s="1"/>
  <c r="R348" i="156"/>
  <c r="R593" i="156" s="1"/>
  <c r="Q917" i="37" s="1"/>
  <c r="E348" i="156"/>
  <c r="I348" i="156"/>
  <c r="W349" i="156"/>
  <c r="V349" i="156"/>
  <c r="T349" i="156"/>
  <c r="R329" i="156"/>
  <c r="R278" i="156"/>
  <c r="R249" i="156"/>
  <c r="R248" i="156"/>
  <c r="R236" i="156"/>
  <c r="R235" i="156"/>
  <c r="R193" i="156"/>
  <c r="R192" i="156"/>
  <c r="R173" i="156"/>
  <c r="R137" i="156"/>
  <c r="R129" i="156"/>
  <c r="R128" i="156"/>
  <c r="R117" i="156"/>
  <c r="R96" i="156"/>
  <c r="R98" i="156"/>
  <c r="R95" i="156"/>
  <c r="R82" i="156"/>
  <c r="R65" i="156"/>
  <c r="R32" i="156"/>
  <c r="R31" i="156"/>
  <c r="G348" i="156" l="1"/>
  <c r="R584" i="156"/>
  <c r="Q908" i="37" s="1"/>
  <c r="X60" i="37"/>
  <c r="R349" i="156"/>
  <c r="Q349" i="156"/>
  <c r="M348" i="156"/>
  <c r="M349" i="156" l="1"/>
  <c r="J348" i="156"/>
  <c r="M230" i="156"/>
  <c r="K348" i="156" l="1"/>
  <c r="O348" i="156"/>
  <c r="P348" i="156" l="1"/>
  <c r="F926" i="37"/>
  <c r="J751" i="157"/>
  <c r="E76" i="57" l="1"/>
  <c r="C76" i="57"/>
  <c r="D702" i="37" s="1"/>
  <c r="D52" i="57"/>
  <c r="D51" i="57"/>
  <c r="D50" i="57"/>
  <c r="D49" i="57"/>
  <c r="E27" i="57"/>
  <c r="C27" i="57"/>
  <c r="D28" i="57"/>
  <c r="F28" i="57" s="1"/>
  <c r="E72" i="46"/>
  <c r="C72" i="46"/>
  <c r="D191" i="37" s="1"/>
  <c r="E26" i="46"/>
  <c r="C26" i="46"/>
  <c r="D27" i="46"/>
  <c r="F27" i="46" s="1"/>
  <c r="H1670" i="157"/>
  <c r="F1670" i="157"/>
  <c r="G1655" i="157"/>
  <c r="G1700" i="157" s="1"/>
  <c r="H1623" i="157"/>
  <c r="G1625" i="157"/>
  <c r="G1624" i="157"/>
  <c r="I1624" i="157" s="1"/>
  <c r="I1670" i="157" s="1"/>
  <c r="H1573" i="157"/>
  <c r="F1573" i="157"/>
  <c r="D746" i="37" s="1"/>
  <c r="R1563" i="157"/>
  <c r="G1559" i="157"/>
  <c r="I1559" i="157" s="1"/>
  <c r="G1552" i="157"/>
  <c r="G1554" i="157" s="1"/>
  <c r="G1549" i="157"/>
  <c r="G1548" i="157"/>
  <c r="G1547" i="157"/>
  <c r="G1526" i="157"/>
  <c r="G1573" i="157" s="1"/>
  <c r="H1525" i="157"/>
  <c r="F1525" i="157"/>
  <c r="F191" i="37" l="1"/>
  <c r="F702" i="37"/>
  <c r="D76" i="57"/>
  <c r="E702" i="37" s="1"/>
  <c r="D72" i="46"/>
  <c r="E191" i="37" s="1"/>
  <c r="P736" i="37"/>
  <c r="F746" i="37"/>
  <c r="E746" i="37"/>
  <c r="G1670" i="157"/>
  <c r="G1623" i="157"/>
  <c r="I1526" i="157"/>
  <c r="I1573" i="157" s="1"/>
  <c r="F76" i="57" l="1"/>
  <c r="G702" i="37" s="1"/>
  <c r="F72" i="46"/>
  <c r="G191" i="37" s="1"/>
  <c r="G746" i="37"/>
  <c r="H1472" i="157"/>
  <c r="F1472" i="157"/>
  <c r="D656" i="37" s="1"/>
  <c r="G1423" i="157"/>
  <c r="I1423" i="157" s="1"/>
  <c r="I1472" i="157" s="1"/>
  <c r="H1422" i="157"/>
  <c r="F1422" i="157"/>
  <c r="H1365" i="157"/>
  <c r="F1365" i="157"/>
  <c r="D607" i="37" s="1"/>
  <c r="G1325" i="157"/>
  <c r="G1299" i="157"/>
  <c r="H1298" i="157"/>
  <c r="I1242" i="157"/>
  <c r="H1242" i="157"/>
  <c r="F1242" i="157"/>
  <c r="H1189" i="157"/>
  <c r="F1189" i="157"/>
  <c r="D585" i="37" s="1"/>
  <c r="G1190" i="157"/>
  <c r="G1242" i="157" s="1"/>
  <c r="G1084" i="157"/>
  <c r="G1132" i="157" s="1"/>
  <c r="H1132" i="157"/>
  <c r="F1132" i="157"/>
  <c r="H1083" i="157"/>
  <c r="I1033" i="157"/>
  <c r="G329" i="37" s="1"/>
  <c r="H1033" i="157"/>
  <c r="F1033" i="157"/>
  <c r="D329" i="37" s="1"/>
  <c r="H982" i="157"/>
  <c r="G983" i="157"/>
  <c r="G1033" i="157" s="1"/>
  <c r="E329" i="37" s="1"/>
  <c r="F982" i="157"/>
  <c r="H927" i="157"/>
  <c r="F927" i="157"/>
  <c r="D282" i="37" s="1"/>
  <c r="F585" i="37" l="1"/>
  <c r="F329" i="37"/>
  <c r="F282" i="37"/>
  <c r="F656" i="37"/>
  <c r="G1472" i="157"/>
  <c r="I1084" i="157"/>
  <c r="I1132" i="157" s="1"/>
  <c r="G885" i="157" l="1"/>
  <c r="H884" i="157"/>
  <c r="F884" i="157"/>
  <c r="H824" i="157"/>
  <c r="F824" i="157"/>
  <c r="G825" i="157"/>
  <c r="H764" i="157"/>
  <c r="G697" i="157"/>
  <c r="F764" i="157"/>
  <c r="D141" i="37" s="1"/>
  <c r="H747" i="157"/>
  <c r="F747" i="157"/>
  <c r="H696" i="157"/>
  <c r="F696" i="157"/>
  <c r="G475" i="157"/>
  <c r="E123" i="37" s="1"/>
  <c r="H645" i="157"/>
  <c r="F645" i="157"/>
  <c r="D103" i="37" s="1"/>
  <c r="X613" i="157"/>
  <c r="W613" i="157"/>
  <c r="U613" i="157"/>
  <c r="S71" i="37" s="1"/>
  <c r="R613" i="157"/>
  <c r="P71" i="37" s="1"/>
  <c r="H613" i="157"/>
  <c r="F613" i="157"/>
  <c r="D71" i="37" s="1"/>
  <c r="G199" i="157"/>
  <c r="I199" i="157" s="1"/>
  <c r="G496" i="157"/>
  <c r="I496" i="157" s="1"/>
  <c r="U71" i="37" l="1"/>
  <c r="V71" i="37"/>
  <c r="F141" i="37"/>
  <c r="F103" i="37"/>
  <c r="F71" i="37"/>
  <c r="I825" i="157"/>
  <c r="I697" i="157"/>
  <c r="G607" i="157" l="1"/>
  <c r="G606" i="157"/>
  <c r="G605" i="157"/>
  <c r="E147" i="37" s="1"/>
  <c r="G604" i="157"/>
  <c r="G603" i="157"/>
  <c r="G602" i="157"/>
  <c r="E144" i="37" s="1"/>
  <c r="G601" i="157"/>
  <c r="G600" i="157"/>
  <c r="G591" i="157"/>
  <c r="H580" i="157"/>
  <c r="G552" i="157"/>
  <c r="H551" i="157"/>
  <c r="F551" i="157"/>
  <c r="G507" i="157"/>
  <c r="H506" i="157"/>
  <c r="F506" i="157"/>
  <c r="F135" i="37" l="1"/>
  <c r="I600" i="157"/>
  <c r="I604" i="157"/>
  <c r="G146" i="37" s="1"/>
  <c r="I601" i="157"/>
  <c r="I605" i="157"/>
  <c r="G147" i="37" s="1"/>
  <c r="I602" i="157"/>
  <c r="G144" i="37" s="1"/>
  <c r="I606" i="157"/>
  <c r="I603" i="157"/>
  <c r="I607" i="157"/>
  <c r="G590" i="157"/>
  <c r="E135" i="37" s="1"/>
  <c r="I552" i="157"/>
  <c r="H473" i="157" l="1"/>
  <c r="F473" i="157"/>
  <c r="G463" i="157" l="1"/>
  <c r="H461" i="157"/>
  <c r="F461" i="157"/>
  <c r="H450" i="157"/>
  <c r="F450" i="157"/>
  <c r="G373" i="157"/>
  <c r="H372" i="157"/>
  <c r="F372" i="157"/>
  <c r="G90" i="157"/>
  <c r="H89" i="157"/>
  <c r="G36" i="157"/>
  <c r="G35" i="157"/>
  <c r="H34" i="157"/>
  <c r="F34" i="157"/>
  <c r="E114" i="37" l="1"/>
  <c r="G34" i="157"/>
  <c r="E926" i="37" l="1"/>
  <c r="G926" i="37"/>
  <c r="G2416" i="156"/>
  <c r="E2416" i="156"/>
  <c r="D836" i="37" s="1"/>
  <c r="F2369" i="156"/>
  <c r="H2369" i="156" s="1"/>
  <c r="G2368" i="156"/>
  <c r="G2274" i="156"/>
  <c r="E2274" i="156"/>
  <c r="D517" i="37" s="1"/>
  <c r="G2273" i="156"/>
  <c r="E2273" i="156"/>
  <c r="D516" i="37" s="1"/>
  <c r="F2226" i="156"/>
  <c r="H2226" i="156" s="1"/>
  <c r="H2273" i="156" s="1"/>
  <c r="G516" i="37" s="1"/>
  <c r="G2225" i="156"/>
  <c r="G2172" i="156"/>
  <c r="E2172" i="156"/>
  <c r="D471" i="37" s="1"/>
  <c r="G2171" i="156"/>
  <c r="E2171" i="156"/>
  <c r="D470" i="37" s="1"/>
  <c r="F2118" i="156"/>
  <c r="F2171" i="156" s="1"/>
  <c r="E470" i="37" s="1"/>
  <c r="G2117" i="156"/>
  <c r="E2117" i="156"/>
  <c r="G2059" i="156"/>
  <c r="E2059" i="156"/>
  <c r="D376" i="37" s="1"/>
  <c r="G2058" i="156"/>
  <c r="E2058" i="156"/>
  <c r="D375" i="37" s="1"/>
  <c r="G1953" i="156"/>
  <c r="E1953" i="156"/>
  <c r="D237" i="37" s="1"/>
  <c r="G1952" i="156"/>
  <c r="E1952" i="156"/>
  <c r="D236" i="37" s="1"/>
  <c r="J2035" i="156"/>
  <c r="G2004" i="156"/>
  <c r="F2005" i="156"/>
  <c r="F2058" i="156" s="1"/>
  <c r="E375" i="37" s="1"/>
  <c r="F1904" i="156"/>
  <c r="H1904" i="156" s="1"/>
  <c r="G1903" i="156"/>
  <c r="E1903" i="156"/>
  <c r="F836" i="37" l="1"/>
  <c r="F471" i="37"/>
  <c r="F470" i="37"/>
  <c r="F376" i="37"/>
  <c r="F375" i="37"/>
  <c r="F237" i="37"/>
  <c r="F236" i="37"/>
  <c r="F516" i="37"/>
  <c r="F517" i="37"/>
  <c r="H2058" i="156"/>
  <c r="G375" i="37" s="1"/>
  <c r="F2273" i="156"/>
  <c r="E516" i="37" s="1"/>
  <c r="H2005" i="156"/>
  <c r="H2171" i="156"/>
  <c r="G470" i="37" s="1"/>
  <c r="H2118" i="156"/>
  <c r="F1952" i="156"/>
  <c r="E236" i="37" l="1"/>
  <c r="H1952" i="156"/>
  <c r="G236" i="37" s="1"/>
  <c r="W595" i="156"/>
  <c r="V595" i="156"/>
  <c r="U595" i="156"/>
  <c r="T919" i="37" s="1"/>
  <c r="T595" i="156"/>
  <c r="S919" i="37" s="1"/>
  <c r="S595" i="156"/>
  <c r="R919" i="37" s="1"/>
  <c r="R595" i="156"/>
  <c r="Q919" i="37" s="1"/>
  <c r="Q595" i="156"/>
  <c r="P919" i="37" s="1"/>
  <c r="I595" i="156"/>
  <c r="H919" i="37" s="1"/>
  <c r="E595" i="156"/>
  <c r="D919" i="37" s="1"/>
  <c r="E173" i="156"/>
  <c r="K165" i="156"/>
  <c r="K169" i="156" s="1"/>
  <c r="J165" i="156"/>
  <c r="J595" i="156" s="1"/>
  <c r="I919" i="37" s="1"/>
  <c r="F165" i="156"/>
  <c r="H165" i="156" l="1"/>
  <c r="H595" i="156" s="1"/>
  <c r="G919" i="37" s="1"/>
  <c r="F169" i="156"/>
  <c r="U919" i="37"/>
  <c r="V919" i="37"/>
  <c r="F919" i="37"/>
  <c r="L919" i="37"/>
  <c r="O165" i="156"/>
  <c r="L165" i="156"/>
  <c r="K595" i="156"/>
  <c r="J919" i="37" s="1"/>
  <c r="F595" i="156"/>
  <c r="E919" i="37" s="1"/>
  <c r="L595" i="156" l="1"/>
  <c r="K919" i="37" s="1"/>
  <c r="L169" i="156"/>
  <c r="P165" i="156"/>
  <c r="P595" i="156" s="1"/>
  <c r="O919" i="37" s="1"/>
  <c r="O169" i="156"/>
  <c r="J173" i="156"/>
  <c r="O595" i="156"/>
  <c r="N919" i="37" s="1"/>
  <c r="N165" i="156"/>
  <c r="N595" i="156" s="1"/>
  <c r="M919" i="37" s="1"/>
  <c r="F846" i="156" l="1"/>
  <c r="F1584" i="156"/>
  <c r="F1583" i="156"/>
  <c r="F1601" i="156"/>
  <c r="F1600" i="156"/>
  <c r="F1599" i="156"/>
  <c r="F1598" i="156"/>
  <c r="F1597" i="156"/>
  <c r="F1615" i="156"/>
  <c r="F1614" i="156"/>
  <c r="F1613" i="156"/>
  <c r="F1612" i="156"/>
  <c r="F1611" i="156"/>
  <c r="F1610" i="156"/>
  <c r="F1609" i="156"/>
  <c r="F1608" i="156"/>
  <c r="F1627" i="156"/>
  <c r="F1626" i="156"/>
  <c r="F1625" i="156"/>
  <c r="F1624" i="156"/>
  <c r="F1623" i="156"/>
  <c r="F1622" i="156"/>
  <c r="F1635" i="156"/>
  <c r="F1634" i="156"/>
  <c r="F1659" i="156"/>
  <c r="F1658" i="156"/>
  <c r="F1657" i="156"/>
  <c r="F1690" i="156"/>
  <c r="F1689" i="156"/>
  <c r="F1688" i="156"/>
  <c r="F1687" i="156"/>
  <c r="F1686" i="156"/>
  <c r="F1711" i="156"/>
  <c r="F1710" i="156"/>
  <c r="F1722" i="156"/>
  <c r="F1721" i="156"/>
  <c r="F1720" i="156"/>
  <c r="F1719" i="156"/>
  <c r="F1744" i="156"/>
  <c r="F1743" i="156"/>
  <c r="F1742" i="156"/>
  <c r="F1741" i="156"/>
  <c r="F1753" i="156"/>
  <c r="F1752" i="156"/>
  <c r="F1751" i="156"/>
  <c r="F1750" i="156"/>
  <c r="F1787" i="156"/>
  <c r="F1786" i="156"/>
  <c r="F1785" i="156"/>
  <c r="F1784" i="156"/>
  <c r="F1798" i="156"/>
  <c r="F1797" i="156"/>
  <c r="F1796" i="156"/>
  <c r="F1795" i="156"/>
  <c r="F1809" i="156"/>
  <c r="F1808" i="156"/>
  <c r="F1807" i="156"/>
  <c r="F768" i="156"/>
  <c r="E1859" i="156" l="1"/>
  <c r="D46" i="37" s="1"/>
  <c r="G1858" i="156"/>
  <c r="E1858" i="156"/>
  <c r="D45" i="37" s="1"/>
  <c r="G1857" i="156"/>
  <c r="E1857" i="156"/>
  <c r="D44" i="37" s="1"/>
  <c r="G1856" i="156"/>
  <c r="E1856" i="156"/>
  <c r="D43" i="37" s="1"/>
  <c r="G1854" i="156"/>
  <c r="E1854" i="156"/>
  <c r="D41" i="37" s="1"/>
  <c r="G1852" i="156"/>
  <c r="E1852" i="156"/>
  <c r="D39" i="37" s="1"/>
  <c r="D957" i="37" s="1"/>
  <c r="G1850" i="156"/>
  <c r="E1850" i="156"/>
  <c r="D37" i="37" s="1"/>
  <c r="G1849" i="156"/>
  <c r="E1849" i="156"/>
  <c r="D36" i="37" s="1"/>
  <c r="F45" i="37" l="1"/>
  <c r="F44" i="37"/>
  <c r="F43" i="37"/>
  <c r="F37" i="37"/>
  <c r="F36" i="37"/>
  <c r="F41" i="37"/>
  <c r="F39" i="37"/>
  <c r="E1867" i="156"/>
  <c r="D54" i="37" s="1"/>
  <c r="G1848" i="156"/>
  <c r="E1848" i="156"/>
  <c r="D35" i="37" s="1"/>
  <c r="G1846" i="156"/>
  <c r="E1846" i="156"/>
  <c r="D33" i="37" s="1"/>
  <c r="G1845" i="156"/>
  <c r="E1845" i="156"/>
  <c r="D32" i="37" s="1"/>
  <c r="G1844" i="156"/>
  <c r="E1844" i="156"/>
  <c r="D31" i="37" s="1"/>
  <c r="G1843" i="156"/>
  <c r="E1843" i="156"/>
  <c r="D30" i="37" s="1"/>
  <c r="G1834" i="156"/>
  <c r="E1834" i="156"/>
  <c r="D21" i="37" s="1"/>
  <c r="G1835" i="156"/>
  <c r="E1835" i="156"/>
  <c r="D22" i="37" s="1"/>
  <c r="F957" i="37" l="1"/>
  <c r="F22" i="37"/>
  <c r="F35" i="37"/>
  <c r="F21" i="37"/>
  <c r="F30" i="37"/>
  <c r="F32" i="37"/>
  <c r="F31" i="37"/>
  <c r="F33" i="37"/>
  <c r="G1831" i="156"/>
  <c r="E1831" i="156"/>
  <c r="D18" i="37" s="1"/>
  <c r="G1830" i="156"/>
  <c r="E1830" i="156"/>
  <c r="D17" i="37" s="1"/>
  <c r="G1829" i="156"/>
  <c r="E1829" i="156"/>
  <c r="D16" i="37" s="1"/>
  <c r="W1823" i="156"/>
  <c r="V1823" i="156"/>
  <c r="T1823" i="156"/>
  <c r="S10" i="37" s="1"/>
  <c r="E1823" i="156"/>
  <c r="D10" i="37" s="1"/>
  <c r="T1822" i="156"/>
  <c r="S9" i="37" s="1"/>
  <c r="Q1822" i="156"/>
  <c r="P9" i="37" s="1"/>
  <c r="U10" i="37" l="1"/>
  <c r="V10" i="37"/>
  <c r="F18" i="37"/>
  <c r="F17" i="37"/>
  <c r="F16" i="37"/>
  <c r="G1774" i="156"/>
  <c r="G1762" i="156"/>
  <c r="H1743" i="156"/>
  <c r="G1732" i="156"/>
  <c r="G1700" i="156"/>
  <c r="F1671" i="156"/>
  <c r="F1670" i="156"/>
  <c r="G1669" i="156"/>
  <c r="H1657" i="156"/>
  <c r="H1597" i="156"/>
  <c r="I1589" i="156"/>
  <c r="K1587" i="156"/>
  <c r="L1587" i="156" s="1"/>
  <c r="J1587" i="156"/>
  <c r="M1588" i="156"/>
  <c r="G1588" i="156"/>
  <c r="F1587" i="156"/>
  <c r="E1588" i="156"/>
  <c r="G1573" i="156"/>
  <c r="G1561" i="156"/>
  <c r="F1542" i="156"/>
  <c r="G1589" i="156" l="1"/>
  <c r="F1673" i="156"/>
  <c r="F1674" i="156" s="1"/>
  <c r="G1577" i="156"/>
  <c r="G1736" i="156"/>
  <c r="G1766" i="156"/>
  <c r="G1704" i="156"/>
  <c r="G1674" i="156"/>
  <c r="O1587" i="156"/>
  <c r="P1587" i="156" s="1"/>
  <c r="P1588" i="156" s="1"/>
  <c r="P1589" i="156" s="1"/>
  <c r="L1588" i="156"/>
  <c r="E1577" i="156"/>
  <c r="E1674" i="156"/>
  <c r="E1704" i="156"/>
  <c r="E1736" i="156"/>
  <c r="E1589" i="156"/>
  <c r="E1766" i="156"/>
  <c r="G1778" i="156"/>
  <c r="E1778" i="156"/>
  <c r="F1669" i="156"/>
  <c r="J1588" i="156"/>
  <c r="J1589" i="156" s="1"/>
  <c r="F1588" i="156"/>
  <c r="H1587" i="156"/>
  <c r="M1589" i="156"/>
  <c r="K1588" i="156"/>
  <c r="K1589" i="156" s="1"/>
  <c r="O1588" i="156" l="1"/>
  <c r="O1589" i="156" s="1"/>
  <c r="L1589" i="156"/>
  <c r="N1587" i="156"/>
  <c r="N1588" i="156" s="1"/>
  <c r="N1589" i="156" s="1"/>
  <c r="F1589" i="156"/>
  <c r="H1588" i="156"/>
  <c r="H1589" i="156" l="1"/>
  <c r="J1542" i="156"/>
  <c r="G1522" i="156" l="1"/>
  <c r="F1467" i="156"/>
  <c r="G1466" i="156"/>
  <c r="F1427" i="156"/>
  <c r="F1426" i="156"/>
  <c r="G1425" i="156"/>
  <c r="F1407" i="156"/>
  <c r="G1369" i="156"/>
  <c r="E1369" i="156"/>
  <c r="F1382" i="156"/>
  <c r="F1378" i="156"/>
  <c r="F1377" i="156"/>
  <c r="F1376" i="156"/>
  <c r="F1375" i="156"/>
  <c r="F1373" i="156"/>
  <c r="F1372" i="156"/>
  <c r="F1371" i="156"/>
  <c r="F1370" i="156"/>
  <c r="F1363" i="156"/>
  <c r="G1362" i="156"/>
  <c r="F1364" i="156"/>
  <c r="F1358" i="156"/>
  <c r="K1323" i="156"/>
  <c r="L1323" i="156" s="1"/>
  <c r="J1323" i="156"/>
  <c r="F1323" i="156"/>
  <c r="F1293" i="156"/>
  <c r="G1292" i="156"/>
  <c r="E1292" i="156"/>
  <c r="O1323" i="156" l="1"/>
  <c r="P1323" i="156" s="1"/>
  <c r="N1323" i="156"/>
  <c r="H1323" i="156"/>
  <c r="F1852" i="156"/>
  <c r="F1425" i="156"/>
  <c r="F1369" i="156"/>
  <c r="F1362" i="156"/>
  <c r="H1363" i="156"/>
  <c r="E39" i="37" l="1"/>
  <c r="E957" i="37" s="1"/>
  <c r="G369" i="156"/>
  <c r="E369" i="156"/>
  <c r="G359" i="156"/>
  <c r="E359" i="156"/>
  <c r="F1192" i="156"/>
  <c r="G1191" i="156"/>
  <c r="E1191" i="156"/>
  <c r="F1181" i="156"/>
  <c r="G1180" i="156"/>
  <c r="E1180" i="156"/>
  <c r="H353" i="156" l="1"/>
  <c r="F1170" i="156"/>
  <c r="G1169" i="156"/>
  <c r="E1169" i="156"/>
  <c r="E1173" i="156"/>
  <c r="F1106" i="156"/>
  <c r="F1105" i="156"/>
  <c r="G1104" i="156"/>
  <c r="F1068" i="156"/>
  <c r="G1067" i="156"/>
  <c r="F1033" i="156"/>
  <c r="F1032" i="156"/>
  <c r="H1068" i="156" l="1"/>
  <c r="F1104" i="156"/>
  <c r="F1031" i="156"/>
  <c r="H1105" i="156"/>
  <c r="H1032" i="156"/>
  <c r="F867" i="156" l="1"/>
  <c r="G866" i="156"/>
  <c r="G1833" i="156" l="1"/>
  <c r="E1833" i="156"/>
  <c r="D20" i="37" s="1"/>
  <c r="H867" i="156"/>
  <c r="F842" i="156"/>
  <c r="G841" i="156"/>
  <c r="E841" i="156"/>
  <c r="F828" i="156"/>
  <c r="F819" i="156"/>
  <c r="G818" i="156"/>
  <c r="E818" i="156"/>
  <c r="F795" i="156"/>
  <c r="F794" i="156"/>
  <c r="G793" i="156"/>
  <c r="E793" i="156"/>
  <c r="F693" i="156"/>
  <c r="M690" i="156"/>
  <c r="K689" i="156"/>
  <c r="J689" i="156"/>
  <c r="G690" i="156"/>
  <c r="E690" i="156"/>
  <c r="F689" i="156"/>
  <c r="E672" i="156"/>
  <c r="F671" i="156"/>
  <c r="K671" i="156"/>
  <c r="L671" i="156" s="1"/>
  <c r="F670" i="156"/>
  <c r="K670" i="156"/>
  <c r="L670" i="156" s="1"/>
  <c r="F20" i="37" l="1"/>
  <c r="O689" i="156"/>
  <c r="P689" i="156" s="1"/>
  <c r="L689" i="156"/>
  <c r="N689" i="156" s="1"/>
  <c r="O670" i="156"/>
  <c r="P670" i="156" s="1"/>
  <c r="N671" i="156"/>
  <c r="H794" i="156"/>
  <c r="H842" i="156"/>
  <c r="H670" i="156"/>
  <c r="E1855" i="156"/>
  <c r="D42" i="37" s="1"/>
  <c r="G1855" i="156"/>
  <c r="H819" i="156"/>
  <c r="F793" i="156"/>
  <c r="O671" i="156"/>
  <c r="P671" i="156" s="1"/>
  <c r="H671" i="156"/>
  <c r="F42" i="37" l="1"/>
  <c r="G1866" i="156"/>
  <c r="E1866" i="156"/>
  <c r="D53" i="37" s="1"/>
  <c r="N670" i="156"/>
  <c r="F53" i="37" l="1"/>
  <c r="K601" i="156"/>
  <c r="J925" i="37" s="1"/>
  <c r="F237" i="156"/>
  <c r="F339" i="156"/>
  <c r="F436" i="156"/>
  <c r="F435" i="156"/>
  <c r="G576" i="156" l="1"/>
  <c r="E576" i="156"/>
  <c r="D900" i="37" s="1"/>
  <c r="G578" i="156"/>
  <c r="E578" i="156"/>
  <c r="D902" i="37" s="1"/>
  <c r="G366" i="156"/>
  <c r="E366" i="156"/>
  <c r="G577" i="156"/>
  <c r="E577" i="156"/>
  <c r="D901" i="37" s="1"/>
  <c r="F901" i="37" l="1"/>
  <c r="F902" i="37"/>
  <c r="F900" i="37"/>
  <c r="G559" i="156"/>
  <c r="E559" i="156"/>
  <c r="D883" i="37" s="1"/>
  <c r="F883" i="37" l="1"/>
  <c r="F454" i="156"/>
  <c r="F453" i="156"/>
  <c r="G427" i="156"/>
  <c r="F428" i="156"/>
  <c r="F375" i="156"/>
  <c r="F559" i="156" l="1"/>
  <c r="E883" i="37" s="1"/>
  <c r="F367" i="156"/>
  <c r="F369" i="156" s="1"/>
  <c r="F368" i="156"/>
  <c r="G355" i="156"/>
  <c r="F358" i="156"/>
  <c r="F357" i="156"/>
  <c r="F356" i="156"/>
  <c r="E355" i="156"/>
  <c r="G338" i="156"/>
  <c r="F288" i="156"/>
  <c r="M274" i="156"/>
  <c r="E274" i="156"/>
  <c r="S273" i="156"/>
  <c r="K273" i="156"/>
  <c r="J273" i="156"/>
  <c r="F273" i="156"/>
  <c r="F359" i="156" l="1"/>
  <c r="O273" i="156"/>
  <c r="P273" i="156" s="1"/>
  <c r="L273" i="156"/>
  <c r="N273" i="156" s="1"/>
  <c r="F578" i="156"/>
  <c r="E902" i="37" s="1"/>
  <c r="F366" i="156"/>
  <c r="H366" i="156" s="1"/>
  <c r="G883" i="37"/>
  <c r="H273" i="156"/>
  <c r="G575" i="156"/>
  <c r="E575" i="156"/>
  <c r="D899" i="37" s="1"/>
  <c r="G587" i="156"/>
  <c r="E587" i="156"/>
  <c r="D911" i="37" s="1"/>
  <c r="H367" i="156"/>
  <c r="F355" i="156"/>
  <c r="U273" i="156"/>
  <c r="F899" i="37" l="1"/>
  <c r="F911" i="37"/>
  <c r="G902" i="37"/>
  <c r="F159" i="156"/>
  <c r="H159" i="156" l="1"/>
  <c r="S1453" i="157" l="1"/>
  <c r="Q676" i="37" s="1"/>
  <c r="S860" i="157"/>
  <c r="S613" i="157"/>
  <c r="Q71" i="37" s="1"/>
  <c r="R2255" i="156"/>
  <c r="R2154" i="156"/>
  <c r="R1723" i="156"/>
  <c r="R1712" i="156"/>
  <c r="R1660" i="156"/>
  <c r="R1636" i="156"/>
  <c r="R1628" i="156"/>
  <c r="R1616" i="156"/>
  <c r="R1590" i="156"/>
  <c r="R1863" i="156" l="1"/>
  <c r="Q50" i="37" s="1"/>
  <c r="P986" i="37"/>
  <c r="P985" i="37"/>
  <c r="P984" i="37"/>
  <c r="O102" i="57"/>
  <c r="P728" i="37" s="1"/>
  <c r="O100" i="57"/>
  <c r="P726" i="37" s="1"/>
  <c r="O94" i="57"/>
  <c r="P720" i="37" s="1"/>
  <c r="O78" i="57"/>
  <c r="P704" i="37" s="1"/>
  <c r="O65" i="57"/>
  <c r="P691" i="37" s="1"/>
  <c r="O47" i="57"/>
  <c r="O98" i="46"/>
  <c r="P217" i="37" s="1"/>
  <c r="O90" i="46"/>
  <c r="P209" i="37" s="1"/>
  <c r="O74" i="46"/>
  <c r="P193" i="37" s="1"/>
  <c r="O62" i="46"/>
  <c r="P181" i="37" s="1"/>
  <c r="O46" i="46"/>
  <c r="R1688" i="157"/>
  <c r="P809" i="37" s="1"/>
  <c r="R1659" i="157"/>
  <c r="P780" i="37" s="1"/>
  <c r="R1474" i="157"/>
  <c r="P658" i="37" s="1"/>
  <c r="R1443" i="157"/>
  <c r="R1395" i="157"/>
  <c r="R1367" i="157"/>
  <c r="P609" i="37" s="1"/>
  <c r="R1354" i="157"/>
  <c r="P596" i="37" s="1"/>
  <c r="R1352" i="157"/>
  <c r="R1391" i="157"/>
  <c r="P633" i="37" s="1"/>
  <c r="R1244" i="157"/>
  <c r="P562" i="37" s="1"/>
  <c r="R1159" i="157"/>
  <c r="R1158" i="157"/>
  <c r="P451" i="37" s="1"/>
  <c r="R1157" i="157"/>
  <c r="P450" i="37" s="1"/>
  <c r="R1150" i="157"/>
  <c r="P443" i="37" s="1"/>
  <c r="R1134" i="157"/>
  <c r="P427" i="37" s="1"/>
  <c r="R1121" i="157"/>
  <c r="P414" i="37" s="1"/>
  <c r="R1103" i="157"/>
  <c r="R1052" i="157"/>
  <c r="P348" i="37" s="1"/>
  <c r="R955" i="157"/>
  <c r="P310" i="37" s="1"/>
  <c r="R946" i="157"/>
  <c r="P301" i="37" s="1"/>
  <c r="R929" i="157"/>
  <c r="P284" i="37" s="1"/>
  <c r="R916" i="157"/>
  <c r="P271" i="37" s="1"/>
  <c r="R913" i="157"/>
  <c r="R796" i="157"/>
  <c r="P173" i="37" s="1"/>
  <c r="R787" i="157"/>
  <c r="P164" i="37" s="1"/>
  <c r="R766" i="157"/>
  <c r="R751" i="157"/>
  <c r="R665" i="157"/>
  <c r="P123" i="37" s="1"/>
  <c r="R663" i="157"/>
  <c r="R662" i="157"/>
  <c r="P120" i="37" s="1"/>
  <c r="R625" i="157"/>
  <c r="P83" i="37" s="1"/>
  <c r="R612" i="157"/>
  <c r="P70" i="37" s="1"/>
  <c r="R594" i="157"/>
  <c r="R1499" i="157" s="1"/>
  <c r="P683" i="37" s="1"/>
  <c r="R584" i="157"/>
  <c r="R585" i="157" s="1"/>
  <c r="R567" i="157"/>
  <c r="R525" i="157"/>
  <c r="R537" i="157" s="1"/>
  <c r="R478" i="157"/>
  <c r="R479" i="157" s="1"/>
  <c r="R466" i="157"/>
  <c r="R467" i="157" s="1"/>
  <c r="R454" i="157"/>
  <c r="R455" i="157" s="1"/>
  <c r="R164" i="157" s="1"/>
  <c r="R361" i="157"/>
  <c r="R110" i="157"/>
  <c r="R128" i="157" s="1"/>
  <c r="Q2447" i="156"/>
  <c r="P867" i="37" s="1"/>
  <c r="Q2446" i="156"/>
  <c r="P866" i="37" s="1"/>
  <c r="Q2445" i="156"/>
  <c r="P865" i="37" s="1"/>
  <c r="Q2444" i="156"/>
  <c r="P864" i="37" s="1"/>
  <c r="Q2443" i="156"/>
  <c r="P863" i="37" s="1"/>
  <c r="Q2442" i="156"/>
  <c r="P862" i="37" s="1"/>
  <c r="Q2441" i="156"/>
  <c r="P861" i="37" s="1"/>
  <c r="Q2435" i="156"/>
  <c r="P855" i="37" s="1"/>
  <c r="Q2418" i="156"/>
  <c r="P838" i="37" s="1"/>
  <c r="Q2405" i="156"/>
  <c r="P825" i="37" s="1"/>
  <c r="Q2389" i="156"/>
  <c r="Q2403" i="156" s="1"/>
  <c r="Q2339" i="156"/>
  <c r="Q2352" i="156" s="1"/>
  <c r="Q2299" i="156"/>
  <c r="P542" i="37" s="1"/>
  <c r="Q2298" i="156"/>
  <c r="P541" i="37" s="1"/>
  <c r="Q2290" i="156"/>
  <c r="P533" i="37" s="1"/>
  <c r="Q2275" i="156"/>
  <c r="P518" i="37" s="1"/>
  <c r="Q2262" i="156"/>
  <c r="P505" i="37" s="1"/>
  <c r="Q2244" i="156"/>
  <c r="Q2199" i="156"/>
  <c r="P498" i="37" s="1"/>
  <c r="Q2198" i="156"/>
  <c r="P497" i="37" s="1"/>
  <c r="Q2189" i="156"/>
  <c r="P488" i="37" s="1"/>
  <c r="Q2173" i="156"/>
  <c r="P472" i="37" s="1"/>
  <c r="Q2161" i="156"/>
  <c r="P460" i="37" s="1"/>
  <c r="Q2195" i="156"/>
  <c r="P494" i="37" s="1"/>
  <c r="Q2093" i="156"/>
  <c r="P410" i="37" s="1"/>
  <c r="Q2092" i="156"/>
  <c r="P409" i="37" s="1"/>
  <c r="Q2091" i="156"/>
  <c r="P408" i="37" s="1"/>
  <c r="Q2090" i="156"/>
  <c r="P407" i="37" s="1"/>
  <c r="Q2089" i="156"/>
  <c r="P406" i="37" s="1"/>
  <c r="Q2088" i="156"/>
  <c r="P405" i="37" s="1"/>
  <c r="Q2079" i="156"/>
  <c r="P396" i="37" s="1"/>
  <c r="Q2060" i="156"/>
  <c r="P377" i="37" s="1"/>
  <c r="Q2047" i="156"/>
  <c r="P364" i="37" s="1"/>
  <c r="Q2026" i="156"/>
  <c r="Q1982" i="156"/>
  <c r="P266" i="37" s="1"/>
  <c r="Q1981" i="156"/>
  <c r="P265" i="37" s="1"/>
  <c r="Q1980" i="156"/>
  <c r="P264" i="37" s="1"/>
  <c r="Q1979" i="156"/>
  <c r="P263" i="37" s="1"/>
  <c r="Q1978" i="156"/>
  <c r="P262" i="37" s="1"/>
  <c r="Q1976" i="156"/>
  <c r="P260" i="37" s="1"/>
  <c r="Q1969" i="156"/>
  <c r="P253" i="37" s="1"/>
  <c r="Q1954" i="156"/>
  <c r="P238" i="37" s="1"/>
  <c r="Q1941" i="156"/>
  <c r="P225" i="37" s="1"/>
  <c r="Q1922" i="156"/>
  <c r="Q1875" i="156"/>
  <c r="P62" i="37" s="1"/>
  <c r="Q1824" i="156"/>
  <c r="P11" i="37" s="1"/>
  <c r="Q1778" i="156"/>
  <c r="Q1766" i="156"/>
  <c r="Q1767" i="156" s="1"/>
  <c r="Q1736" i="156"/>
  <c r="Q1737" i="156" s="1"/>
  <c r="Q1714" i="156"/>
  <c r="Q1704" i="156"/>
  <c r="Q1705" i="156" s="1"/>
  <c r="Q1693" i="156"/>
  <c r="Q1674" i="156"/>
  <c r="Q1681" i="156" s="1"/>
  <c r="Q1662" i="156"/>
  <c r="Q1653" i="156"/>
  <c r="Q1638" i="156"/>
  <c r="Q1630" i="156"/>
  <c r="Q1618" i="156"/>
  <c r="Q1577" i="156"/>
  <c r="Q1578" i="156" s="1"/>
  <c r="Q1565" i="156"/>
  <c r="Q1566" i="156" s="1"/>
  <c r="Q1553" i="156"/>
  <c r="Q1545" i="156"/>
  <c r="Q1544" i="156"/>
  <c r="Q1539" i="156"/>
  <c r="Q1529" i="156"/>
  <c r="Q1526" i="156"/>
  <c r="Q1531" i="156" s="1"/>
  <c r="Q1499" i="156"/>
  <c r="Q1481" i="156"/>
  <c r="Q1488" i="156" s="1"/>
  <c r="Q1442" i="156"/>
  <c r="Q1449" i="156" s="1"/>
  <c r="Q1414" i="156"/>
  <c r="Q1319" i="156"/>
  <c r="Q1328" i="156" s="1"/>
  <c r="Q1297" i="156"/>
  <c r="Q1279" i="156"/>
  <c r="Q1285" i="156" s="1"/>
  <c r="Q1248" i="156"/>
  <c r="Q1254" i="156" s="1"/>
  <c r="Q1227" i="156"/>
  <c r="Q1196" i="156"/>
  <c r="Q1185" i="156"/>
  <c r="Q1174" i="156"/>
  <c r="Q1156" i="156"/>
  <c r="Q1163" i="156" s="1"/>
  <c r="Q1125" i="156"/>
  <c r="Q1131" i="156" s="1"/>
  <c r="Q1050" i="156"/>
  <c r="Q1056" i="156" s="1"/>
  <c r="Q1013" i="156"/>
  <c r="Q1020" i="156" s="1"/>
  <c r="Q913" i="156"/>
  <c r="Q919" i="156" s="1"/>
  <c r="Q881" i="156"/>
  <c r="Q888" i="156" s="1"/>
  <c r="Q855" i="156"/>
  <c r="Q830" i="156"/>
  <c r="Q798" i="156"/>
  <c r="Q807" i="156" s="1"/>
  <c r="Q774" i="156"/>
  <c r="Q782" i="156" s="1"/>
  <c r="Q748" i="156"/>
  <c r="Q707" i="156"/>
  <c r="Q677" i="156"/>
  <c r="Q620" i="156"/>
  <c r="Q601" i="156"/>
  <c r="P925" i="37" s="1"/>
  <c r="Q596" i="156"/>
  <c r="P920" i="37" s="1"/>
  <c r="Q561" i="156"/>
  <c r="P885" i="37" s="1"/>
  <c r="Q549" i="156"/>
  <c r="P873" i="37" s="1"/>
  <c r="Q548" i="156"/>
  <c r="P872" i="37" s="1"/>
  <c r="Q547" i="156"/>
  <c r="P871" i="37" s="1"/>
  <c r="Q544" i="156"/>
  <c r="Q517" i="156"/>
  <c r="Q510" i="156"/>
  <c r="Q492" i="156"/>
  <c r="Q486" i="156"/>
  <c r="Q443" i="156"/>
  <c r="Q589" i="156" s="1"/>
  <c r="P913" i="37" s="1"/>
  <c r="Q420" i="156"/>
  <c r="Q404" i="156"/>
  <c r="Q396" i="156"/>
  <c r="Q370" i="156"/>
  <c r="Q360" i="156"/>
  <c r="Q334" i="156"/>
  <c r="Q330" i="156"/>
  <c r="Q279" i="156"/>
  <c r="Q238" i="156"/>
  <c r="Q174" i="156"/>
  <c r="Q118" i="156"/>
  <c r="Q83" i="156"/>
  <c r="P121" i="37" l="1"/>
  <c r="R1385" i="157"/>
  <c r="P627" i="37" s="1"/>
  <c r="P143" i="37"/>
  <c r="R721" i="157"/>
  <c r="R792" i="157" s="1"/>
  <c r="P169" i="37" s="1"/>
  <c r="R234" i="157"/>
  <c r="R1696" i="157"/>
  <c r="P452" i="37"/>
  <c r="R670" i="157"/>
  <c r="P128" i="37" s="1"/>
  <c r="R1261" i="157"/>
  <c r="P579" i="37" s="1"/>
  <c r="R1461" i="157"/>
  <c r="P645" i="37" s="1"/>
  <c r="R1660" i="157"/>
  <c r="P781" i="37" s="1"/>
  <c r="R575" i="157"/>
  <c r="R1060" i="157"/>
  <c r="R754" i="157"/>
  <c r="P131" i="37" s="1"/>
  <c r="R845" i="157"/>
  <c r="R952" i="157" s="1"/>
  <c r="P307" i="37" s="1"/>
  <c r="P637" i="37"/>
  <c r="R1701" i="157"/>
  <c r="R1491" i="157"/>
  <c r="P675" i="37" s="1"/>
  <c r="O99" i="57"/>
  <c r="P725" i="37" s="1"/>
  <c r="O63" i="57"/>
  <c r="O64" i="57" s="1"/>
  <c r="P690" i="37" s="1"/>
  <c r="O60" i="46"/>
  <c r="O61" i="46" s="1"/>
  <c r="P180" i="37" s="1"/>
  <c r="P987" i="37"/>
  <c r="R650" i="157"/>
  <c r="P108" i="37" s="1"/>
  <c r="R1459" i="157"/>
  <c r="R1460" i="157" s="1"/>
  <c r="P644" i="37" s="1"/>
  <c r="R1155" i="157"/>
  <c r="R1119" i="157"/>
  <c r="R1120" i="157" s="1"/>
  <c r="P413" i="37" s="1"/>
  <c r="R595" i="157"/>
  <c r="Q2260" i="156"/>
  <c r="Q2261" i="156" s="1"/>
  <c r="P504" i="37" s="1"/>
  <c r="Q2084" i="156"/>
  <c r="P401" i="37" s="1"/>
  <c r="Q2044" i="156"/>
  <c r="Q2046" i="156" s="1"/>
  <c r="P363" i="37" s="1"/>
  <c r="Q1939" i="156"/>
  <c r="Q1940" i="156" s="1"/>
  <c r="P224" i="37" s="1"/>
  <c r="Q1779" i="156"/>
  <c r="Q1868" i="156"/>
  <c r="R443" i="156"/>
  <c r="R594" i="156"/>
  <c r="Q918" i="37" s="1"/>
  <c r="R1822" i="156"/>
  <c r="Q9" i="37" s="1"/>
  <c r="Q1823" i="156"/>
  <c r="P10" i="37" s="1"/>
  <c r="Q2160" i="156"/>
  <c r="P459" i="37" s="1"/>
  <c r="Q2440" i="156"/>
  <c r="P860" i="37" s="1"/>
  <c r="O95" i="46"/>
  <c r="P214" i="37" s="1"/>
  <c r="R308" i="157"/>
  <c r="Q1093" i="156"/>
  <c r="Q1974" i="156"/>
  <c r="P258" i="37" s="1"/>
  <c r="Q983" i="156"/>
  <c r="P931" i="37"/>
  <c r="R1496" i="157"/>
  <c r="P680" i="37" s="1"/>
  <c r="P930" i="37"/>
  <c r="R610" i="157"/>
  <c r="Q449" i="156"/>
  <c r="Q546" i="156" s="1"/>
  <c r="P870" i="37" s="1"/>
  <c r="Q1725" i="156"/>
  <c r="Q2295" i="156"/>
  <c r="P538" i="37" s="1"/>
  <c r="Q2404" i="156"/>
  <c r="P824" i="37" s="1"/>
  <c r="T686" i="157"/>
  <c r="P448" i="37" l="1"/>
  <c r="P412" i="37" s="1"/>
  <c r="R1672" i="157"/>
  <c r="P793" i="37" s="1"/>
  <c r="R866" i="157"/>
  <c r="R742" i="157"/>
  <c r="R753" i="157" s="1"/>
  <c r="P822" i="37"/>
  <c r="R1657" i="157"/>
  <c r="P356" i="37"/>
  <c r="R412" i="157"/>
  <c r="R413" i="157" s="1"/>
  <c r="R1210" i="157" s="1"/>
  <c r="R1229" i="157" s="1"/>
  <c r="R1230" i="157" s="1"/>
  <c r="P548" i="37" s="1"/>
  <c r="R1003" i="157"/>
  <c r="P817" i="37"/>
  <c r="R1575" i="157"/>
  <c r="R1336" i="157"/>
  <c r="R1353" i="157" s="1"/>
  <c r="R1022" i="157"/>
  <c r="P318" i="37" s="1"/>
  <c r="P179" i="37"/>
  <c r="P689" i="37"/>
  <c r="R589" i="156"/>
  <c r="Q913" i="37" s="1"/>
  <c r="P458" i="37"/>
  <c r="P823" i="37"/>
  <c r="P643" i="37"/>
  <c r="P503" i="37"/>
  <c r="P362" i="37"/>
  <c r="Q2045" i="156"/>
  <c r="P55" i="37"/>
  <c r="P223" i="37"/>
  <c r="Q1821" i="156"/>
  <c r="P8" i="37" s="1"/>
  <c r="P929" i="37"/>
  <c r="Q545" i="156"/>
  <c r="P869" i="37" s="1"/>
  <c r="R72" i="157" l="1"/>
  <c r="R251" i="157" s="1"/>
  <c r="P130" i="37"/>
  <c r="R1057" i="157"/>
  <c r="P353" i="37" s="1"/>
  <c r="R1020" i="157"/>
  <c r="R1021" i="157" s="1"/>
  <c r="P317" i="37" s="1"/>
  <c r="R439" i="157"/>
  <c r="R657" i="157" s="1"/>
  <c r="P115" i="37" s="1"/>
  <c r="P748" i="37"/>
  <c r="R1266" i="157"/>
  <c r="P584" i="37" s="1"/>
  <c r="R801" i="157"/>
  <c r="P178" i="37" s="1"/>
  <c r="R1658" i="157"/>
  <c r="R1270" i="157"/>
  <c r="P588" i="37" s="1"/>
  <c r="P595" i="37"/>
  <c r="P594" i="37" s="1"/>
  <c r="R915" i="157"/>
  <c r="Q1820" i="156"/>
  <c r="R444" i="157" l="1"/>
  <c r="V50" i="37"/>
  <c r="Y55" i="37" s="1"/>
  <c r="P129" i="37"/>
  <c r="P316" i="37"/>
  <c r="P779" i="37"/>
  <c r="P778" i="37" s="1"/>
  <c r="R1035" i="157"/>
  <c r="P270" i="37"/>
  <c r="R914" i="157"/>
  <c r="P269" i="37" s="1"/>
  <c r="W1822" i="156"/>
  <c r="X50" i="37" l="1"/>
  <c r="V9" i="37"/>
  <c r="P268" i="37"/>
  <c r="P331" i="37"/>
  <c r="P942" i="37" s="1"/>
  <c r="R277" i="157"/>
  <c r="H561" i="157"/>
  <c r="R1231" i="157" l="1"/>
  <c r="P549" i="37" s="1"/>
  <c r="R178" i="157"/>
  <c r="R611" i="157" s="1"/>
  <c r="P69" i="37" s="1"/>
  <c r="P68" i="37" s="1"/>
  <c r="J1924" i="156"/>
  <c r="P928" i="37" l="1"/>
  <c r="P47" i="57"/>
  <c r="P63" i="57" l="1"/>
  <c r="E39" i="57"/>
  <c r="G2237" i="156" l="1"/>
  <c r="G2230" i="156" l="1"/>
  <c r="H1542" i="156" l="1"/>
  <c r="K56" i="57" l="1"/>
  <c r="K53" i="57"/>
  <c r="K17" i="57"/>
  <c r="K53" i="46"/>
  <c r="K50" i="46"/>
  <c r="K16" i="46"/>
  <c r="N1646" i="157"/>
  <c r="N1550" i="157"/>
  <c r="N1498" i="157"/>
  <c r="N1451" i="157"/>
  <c r="N1448" i="157"/>
  <c r="N1329" i="157"/>
  <c r="N1326" i="157"/>
  <c r="N1218" i="157"/>
  <c r="N1108" i="157"/>
  <c r="N1009" i="157"/>
  <c r="N916" i="157"/>
  <c r="N906" i="157"/>
  <c r="N853" i="157"/>
  <c r="N731" i="157"/>
  <c r="N572" i="157"/>
  <c r="N541" i="157"/>
  <c r="N534" i="157"/>
  <c r="N531" i="157"/>
  <c r="N358" i="157"/>
  <c r="N354" i="157"/>
  <c r="N302" i="157"/>
  <c r="N258" i="157"/>
  <c r="N240" i="157"/>
  <c r="N223" i="157"/>
  <c r="N169" i="157"/>
  <c r="N113" i="157"/>
  <c r="N65" i="157"/>
  <c r="M2393" i="156"/>
  <c r="M2358" i="156"/>
  <c r="M2342" i="156"/>
  <c r="M2309" i="156"/>
  <c r="M2299" i="156"/>
  <c r="M2253" i="156"/>
  <c r="M2250" i="156"/>
  <c r="M2215" i="156"/>
  <c r="M2199" i="156"/>
  <c r="M2147" i="156"/>
  <c r="M2107" i="156"/>
  <c r="M2093" i="156"/>
  <c r="M2092" i="156"/>
  <c r="M2091" i="156"/>
  <c r="M2090" i="156"/>
  <c r="M2089" i="156"/>
  <c r="M2036" i="156"/>
  <c r="M1994" i="156"/>
  <c r="M1982" i="156"/>
  <c r="M1981" i="156"/>
  <c r="M1980" i="156"/>
  <c r="M1979" i="156"/>
  <c r="M1928" i="156"/>
  <c r="M1893" i="156"/>
  <c r="M1817" i="156"/>
  <c r="M1679" i="156"/>
  <c r="M1551" i="156"/>
  <c r="M1543" i="156"/>
  <c r="M1537" i="156"/>
  <c r="M1529" i="156"/>
  <c r="M1493" i="156"/>
  <c r="M1486" i="156"/>
  <c r="M1457" i="156"/>
  <c r="M1405" i="156"/>
  <c r="M1352" i="156"/>
  <c r="M1327" i="156"/>
  <c r="M1283" i="156"/>
  <c r="M1252" i="156"/>
  <c r="M1055" i="156"/>
  <c r="M1054" i="156"/>
  <c r="M925" i="156"/>
  <c r="M917" i="156"/>
  <c r="M886" i="156"/>
  <c r="M836" i="156"/>
  <c r="M813" i="156"/>
  <c r="M801" i="156"/>
  <c r="M788" i="156"/>
  <c r="M780" i="156"/>
  <c r="M777" i="156"/>
  <c r="M753" i="156"/>
  <c r="M746" i="156"/>
  <c r="M743" i="156"/>
  <c r="M714" i="156"/>
  <c r="M703" i="156"/>
  <c r="M675" i="156"/>
  <c r="M633" i="156"/>
  <c r="M618" i="156"/>
  <c r="M608" i="156"/>
  <c r="M539" i="156"/>
  <c r="M528" i="156"/>
  <c r="M515" i="156"/>
  <c r="M501" i="156"/>
  <c r="M497" i="156"/>
  <c r="M491" i="156"/>
  <c r="M455" i="156"/>
  <c r="M447" i="156"/>
  <c r="M418" i="156"/>
  <c r="M391" i="156"/>
  <c r="M376" i="156"/>
  <c r="M328" i="156"/>
  <c r="M248" i="156"/>
  <c r="M234" i="156"/>
  <c r="M192" i="156"/>
  <c r="M128" i="156"/>
  <c r="M116" i="156"/>
  <c r="M95" i="156"/>
  <c r="M77" i="156"/>
  <c r="M31" i="156"/>
  <c r="M592" i="156" l="1"/>
  <c r="M619" i="156"/>
  <c r="M329" i="156"/>
  <c r="M2484" i="156"/>
  <c r="K62" i="46"/>
  <c r="K139" i="46" s="1"/>
  <c r="K96" i="46"/>
  <c r="K97" i="46"/>
  <c r="K100" i="57"/>
  <c r="K101" i="57"/>
  <c r="L750" i="37"/>
  <c r="L323" i="37"/>
  <c r="L779" i="37"/>
  <c r="L672" i="37"/>
  <c r="L626" i="37"/>
  <c r="L675" i="37"/>
  <c r="L753" i="37"/>
  <c r="L328" i="37"/>
  <c r="L782" i="37"/>
  <c r="L630" i="37"/>
  <c r="M117" i="156"/>
  <c r="L264" i="37"/>
  <c r="L408" i="37"/>
  <c r="L265" i="37"/>
  <c r="L266" i="37"/>
  <c r="L406" i="37"/>
  <c r="L498" i="37"/>
  <c r="L263" i="37"/>
  <c r="L407" i="37"/>
  <c r="K65" i="57"/>
  <c r="K144" i="57" s="1"/>
  <c r="M1056" i="156"/>
  <c r="M492" i="156"/>
  <c r="N1269" i="157"/>
  <c r="N1694" i="157"/>
  <c r="N1058" i="157"/>
  <c r="N1158" i="157"/>
  <c r="N1497" i="157"/>
  <c r="N1695" i="157"/>
  <c r="N794" i="157"/>
  <c r="N1393" i="157"/>
  <c r="N1598" i="157"/>
  <c r="N275" i="157"/>
  <c r="L271" i="37"/>
  <c r="N1268" i="157"/>
  <c r="N1394" i="157"/>
  <c r="L682" i="37"/>
  <c r="M502" i="156"/>
  <c r="M887" i="156"/>
  <c r="M1019" i="156"/>
  <c r="M1130" i="156"/>
  <c r="M1284" i="156"/>
  <c r="M1941" i="156"/>
  <c r="M2086" i="156"/>
  <c r="M2196" i="156"/>
  <c r="M2296" i="156"/>
  <c r="M829" i="156"/>
  <c r="M918" i="156"/>
  <c r="M1162" i="156"/>
  <c r="M1328" i="156"/>
  <c r="M1448" i="156"/>
  <c r="M1498" i="156"/>
  <c r="M1552" i="156"/>
  <c r="M1976" i="156"/>
  <c r="M2087" i="156"/>
  <c r="L409" i="37"/>
  <c r="M2197" i="156"/>
  <c r="M2297" i="156"/>
  <c r="M486" i="156"/>
  <c r="M549" i="156"/>
  <c r="M704" i="156"/>
  <c r="M1226" i="156"/>
  <c r="M1530" i="156"/>
  <c r="M1977" i="156"/>
  <c r="L410" i="37"/>
  <c r="L542" i="37"/>
  <c r="M517" i="156"/>
  <c r="M854" i="156"/>
  <c r="M1092" i="156"/>
  <c r="M1253" i="156"/>
  <c r="M1487" i="156"/>
  <c r="M2047" i="156"/>
  <c r="M2161" i="156"/>
  <c r="M2262" i="156"/>
  <c r="M1872" i="156"/>
  <c r="M593" i="156"/>
  <c r="M1818" i="156"/>
  <c r="M1680" i="156"/>
  <c r="M1538" i="156"/>
  <c r="M1871" i="156"/>
  <c r="M1824" i="156"/>
  <c r="M1822" i="156"/>
  <c r="N176" i="157"/>
  <c r="N859" i="157"/>
  <c r="M174" i="156"/>
  <c r="N70" i="157"/>
  <c r="N736" i="157"/>
  <c r="M543" i="156"/>
  <c r="M2441" i="156"/>
  <c r="M2346" i="156"/>
  <c r="M806" i="156"/>
  <c r="M82" i="156"/>
  <c r="M676" i="156"/>
  <c r="M781" i="156"/>
  <c r="M2037" i="156"/>
  <c r="N124" i="157"/>
  <c r="N306" i="157"/>
  <c r="N795" i="157"/>
  <c r="N954" i="157"/>
  <c r="N1059" i="157"/>
  <c r="M2442" i="156"/>
  <c r="K54" i="46"/>
  <c r="M278" i="156"/>
  <c r="M1412" i="156"/>
  <c r="N660" i="157"/>
  <c r="K57" i="57"/>
  <c r="M235" i="156"/>
  <c r="M395" i="156"/>
  <c r="M747" i="156"/>
  <c r="M2153" i="156"/>
  <c r="M2405" i="156"/>
  <c r="N953" i="157"/>
  <c r="N1330" i="157"/>
  <c r="N1223" i="157"/>
  <c r="N1597" i="157"/>
  <c r="N573" i="157"/>
  <c r="N1113" i="157"/>
  <c r="M547" i="156"/>
  <c r="M2397" i="156"/>
  <c r="M448" i="156"/>
  <c r="M1933" i="156"/>
  <c r="M2254" i="156"/>
  <c r="H484" i="157"/>
  <c r="M330" i="156" l="1"/>
  <c r="M707" i="156"/>
  <c r="M2485" i="156"/>
  <c r="M118" i="156"/>
  <c r="K63" i="57"/>
  <c r="K98" i="46"/>
  <c r="L215" i="37"/>
  <c r="L216" i="37"/>
  <c r="L181" i="37"/>
  <c r="L354" i="37"/>
  <c r="L727" i="37"/>
  <c r="K102" i="57"/>
  <c r="L726" i="37"/>
  <c r="M2352" i="156"/>
  <c r="L449" i="37"/>
  <c r="N1651" i="157"/>
  <c r="N912" i="157"/>
  <c r="L448" i="37"/>
  <c r="L818" i="37"/>
  <c r="L360" i="37"/>
  <c r="L361" i="37"/>
  <c r="N283" i="157"/>
  <c r="L287" i="37"/>
  <c r="N1073" i="157"/>
  <c r="L288" i="37"/>
  <c r="L771" i="37"/>
  <c r="M1499" i="156"/>
  <c r="M2044" i="156"/>
  <c r="M983" i="156"/>
  <c r="M1488" i="156"/>
  <c r="M510" i="156"/>
  <c r="M830" i="156"/>
  <c r="L691" i="37"/>
  <c r="M1819" i="156"/>
  <c r="M888" i="156"/>
  <c r="M855" i="156"/>
  <c r="M620" i="156"/>
  <c r="L916" i="37"/>
  <c r="L309" i="37"/>
  <c r="L586" i="37"/>
  <c r="L171" i="37"/>
  <c r="N1395" i="157"/>
  <c r="L172" i="37"/>
  <c r="L635" i="37"/>
  <c r="L587" i="37"/>
  <c r="L308" i="37"/>
  <c r="L636" i="37"/>
  <c r="L816" i="37"/>
  <c r="L681" i="37"/>
  <c r="L451" i="37"/>
  <c r="L118" i="37"/>
  <c r="L815" i="37"/>
  <c r="M396" i="156"/>
  <c r="L9" i="37"/>
  <c r="M1531" i="156"/>
  <c r="M2298" i="156"/>
  <c r="L871" i="37"/>
  <c r="L825" i="37"/>
  <c r="M748" i="156"/>
  <c r="M807" i="156"/>
  <c r="M1874" i="156"/>
  <c r="L59" i="37"/>
  <c r="L505" i="37"/>
  <c r="L364" i="37"/>
  <c r="M1131" i="156"/>
  <c r="M782" i="156"/>
  <c r="L496" i="37"/>
  <c r="L404" i="37"/>
  <c r="M1449" i="156"/>
  <c r="M1163" i="156"/>
  <c r="L495" i="37"/>
  <c r="L225" i="37"/>
  <c r="M1978" i="156"/>
  <c r="M1414" i="156"/>
  <c r="M1227" i="156"/>
  <c r="M238" i="156"/>
  <c r="M279" i="156"/>
  <c r="M2088" i="156"/>
  <c r="M677" i="156"/>
  <c r="L460" i="37"/>
  <c r="L261" i="37"/>
  <c r="M1285" i="156"/>
  <c r="M2198" i="156"/>
  <c r="L873" i="37"/>
  <c r="L862" i="37"/>
  <c r="M83" i="156"/>
  <c r="L861" i="37"/>
  <c r="L58" i="37"/>
  <c r="M1254" i="156"/>
  <c r="L540" i="37"/>
  <c r="L260" i="37"/>
  <c r="L539" i="37"/>
  <c r="L403" i="37"/>
  <c r="L917" i="37"/>
  <c r="M1873" i="156"/>
  <c r="M594" i="156"/>
  <c r="L770" i="37"/>
  <c r="L355" i="37"/>
  <c r="L11" i="37"/>
  <c r="M544" i="156"/>
  <c r="K60" i="46"/>
  <c r="M2159" i="156"/>
  <c r="M449" i="156"/>
  <c r="N575" i="157"/>
  <c r="N1270" i="157"/>
  <c r="N1159" i="157"/>
  <c r="M1939" i="156"/>
  <c r="M2443" i="156"/>
  <c r="M2260" i="156"/>
  <c r="N308" i="157" l="1"/>
  <c r="N955" i="157"/>
  <c r="L310" i="37" s="1"/>
  <c r="L217" i="37"/>
  <c r="N1121" i="157"/>
  <c r="L728" i="37"/>
  <c r="M546" i="156"/>
  <c r="N1696" i="157"/>
  <c r="N1119" i="157"/>
  <c r="N814" i="157"/>
  <c r="N79" i="157"/>
  <c r="N1452" i="157"/>
  <c r="N443" i="157"/>
  <c r="N1515" i="157"/>
  <c r="N1157" i="157"/>
  <c r="N874" i="157"/>
  <c r="N495" i="157"/>
  <c r="N1555" i="157"/>
  <c r="N318" i="157"/>
  <c r="N277" i="157"/>
  <c r="M2046" i="156"/>
  <c r="L61" i="37"/>
  <c r="L930" i="37"/>
  <c r="L817" i="37"/>
  <c r="L588" i="37"/>
  <c r="L452" i="37"/>
  <c r="L637" i="37"/>
  <c r="L497" i="37"/>
  <c r="L863" i="37"/>
  <c r="L541" i="37"/>
  <c r="L60" i="37"/>
  <c r="L262" i="37"/>
  <c r="L405" i="37"/>
  <c r="L918" i="37"/>
  <c r="L414" i="37" l="1"/>
  <c r="N1599" i="157"/>
  <c r="L772" i="37" s="1"/>
  <c r="N1561" i="157"/>
  <c r="L870" i="37"/>
  <c r="N915" i="157"/>
  <c r="L450" i="37"/>
  <c r="N444" i="157"/>
  <c r="N1563" i="157"/>
  <c r="N1499" i="157"/>
  <c r="N661" i="157"/>
  <c r="N1613" i="157"/>
  <c r="N1179" i="157"/>
  <c r="N1288" i="157"/>
  <c r="N249" i="157"/>
  <c r="N1412" i="157"/>
  <c r="N359" i="157"/>
  <c r="N796" i="157"/>
  <c r="N866" i="157"/>
  <c r="L363" i="37"/>
  <c r="L981" i="37"/>
  <c r="N1461" i="157" l="1"/>
  <c r="N1231" i="157"/>
  <c r="N1459" i="157"/>
  <c r="L173" i="37"/>
  <c r="L683" i="37"/>
  <c r="L270" i="37"/>
  <c r="N361" i="157"/>
  <c r="L736" i="37"/>
  <c r="L978" i="37"/>
  <c r="N1354" i="157"/>
  <c r="N1336" i="157"/>
  <c r="N1657" i="157"/>
  <c r="N1659" i="157"/>
  <c r="L119" i="37"/>
  <c r="N913" i="157"/>
  <c r="N535" i="157"/>
  <c r="N1229" i="157"/>
  <c r="N1014" i="157"/>
  <c r="L645" i="37" l="1"/>
  <c r="L549" i="37"/>
  <c r="N1060" i="157"/>
  <c r="N662" i="157"/>
  <c r="N537" i="157"/>
  <c r="L979" i="37"/>
  <c r="L780" i="37"/>
  <c r="L596" i="37"/>
  <c r="N972" i="157"/>
  <c r="N136" i="157"/>
  <c r="N686" i="157"/>
  <c r="N128" i="157"/>
  <c r="G548" i="156"/>
  <c r="N754" i="157" l="1"/>
  <c r="N742" i="157"/>
  <c r="N1022" i="157"/>
  <c r="N1020" i="157"/>
  <c r="N178" i="157"/>
  <c r="L120" i="37"/>
  <c r="L356" i="37"/>
  <c r="N24" i="157"/>
  <c r="N198" i="157"/>
  <c r="F872" i="37"/>
  <c r="N72" i="157" l="1"/>
  <c r="L980" i="37"/>
  <c r="N753" i="157"/>
  <c r="L318" i="37"/>
  <c r="L131" i="37"/>
  <c r="N612" i="157"/>
  <c r="N1738" i="157" s="1"/>
  <c r="N251" i="157"/>
  <c r="L130" i="37" l="1"/>
  <c r="L70" i="37"/>
  <c r="G1374" i="156" l="1"/>
  <c r="E1374" i="156"/>
  <c r="H1377" i="156"/>
  <c r="H1376" i="156"/>
  <c r="G1367" i="156" l="1"/>
  <c r="F1374" i="156"/>
  <c r="E1367" i="156"/>
  <c r="R1544" i="156"/>
  <c r="R1823" i="156" l="1"/>
  <c r="Q10" i="37" s="1"/>
  <c r="U100" i="57"/>
  <c r="T100" i="57"/>
  <c r="S100" i="57"/>
  <c r="T726" i="37" s="1"/>
  <c r="R100" i="57"/>
  <c r="S726" i="37" s="1"/>
  <c r="Q100" i="57"/>
  <c r="R726" i="37" s="1"/>
  <c r="P100" i="57"/>
  <c r="Q726" i="37" s="1"/>
  <c r="C16" i="46"/>
  <c r="V726" i="37" l="1"/>
  <c r="U726" i="37"/>
  <c r="T548" i="156"/>
  <c r="S872" i="37" s="1"/>
  <c r="S96" i="156"/>
  <c r="G2243" i="156" l="1"/>
  <c r="G2215" i="156"/>
  <c r="G2253" i="156" l="1"/>
  <c r="G2254" i="156" l="1"/>
  <c r="G2244" i="156"/>
  <c r="T872" i="157" l="1"/>
  <c r="V872" i="157" s="1"/>
  <c r="V916" i="157" s="1"/>
  <c r="T271" i="37" s="1"/>
  <c r="S916" i="157"/>
  <c r="X916" i="157"/>
  <c r="W916" i="157"/>
  <c r="U916" i="157"/>
  <c r="J916" i="157"/>
  <c r="H271" i="37" s="1"/>
  <c r="H916" i="157"/>
  <c r="F916" i="157"/>
  <c r="U271" i="37" l="1"/>
  <c r="V271" i="37"/>
  <c r="Q271" i="37"/>
  <c r="S1323" i="157"/>
  <c r="S271" i="37"/>
  <c r="U1323" i="157"/>
  <c r="T916" i="157"/>
  <c r="R271" i="37" s="1"/>
  <c r="U665" i="157" l="1"/>
  <c r="S123" i="37" s="1"/>
  <c r="H2289" i="156" l="1"/>
  <c r="G532" i="37" s="1"/>
  <c r="H2278" i="156"/>
  <c r="G521" i="37" s="1"/>
  <c r="E57" i="46"/>
  <c r="E53" i="46"/>
  <c r="E50" i="46"/>
  <c r="E38" i="46"/>
  <c r="E33" i="46"/>
  <c r="E29" i="46"/>
  <c r="E16" i="46"/>
  <c r="H906" i="157"/>
  <c r="H894" i="157"/>
  <c r="H891" i="157"/>
  <c r="H853" i="157"/>
  <c r="H836" i="157"/>
  <c r="H831" i="157"/>
  <c r="H814" i="157"/>
  <c r="E60" i="57"/>
  <c r="E56" i="57"/>
  <c r="E53" i="57"/>
  <c r="E34" i="57"/>
  <c r="E17" i="57"/>
  <c r="H1646" i="157"/>
  <c r="H1630" i="157"/>
  <c r="H1558" i="157"/>
  <c r="H1550" i="157"/>
  <c r="H1537" i="157"/>
  <c r="H1532" i="157"/>
  <c r="H1451" i="157"/>
  <c r="H1448" i="157"/>
  <c r="H1434" i="157"/>
  <c r="H1429" i="157"/>
  <c r="H1340" i="157"/>
  <c r="H1333" i="157"/>
  <c r="H1329" i="157"/>
  <c r="H1326" i="157"/>
  <c r="H1310" i="157"/>
  <c r="H1305" i="157"/>
  <c r="H1226" i="157"/>
  <c r="H1218" i="157"/>
  <c r="H1201" i="157"/>
  <c r="H1196" i="157"/>
  <c r="H1116" i="157"/>
  <c r="H1108" i="157"/>
  <c r="H1095" i="157"/>
  <c r="H1090" i="157"/>
  <c r="H1017" i="157"/>
  <c r="H1013" i="157"/>
  <c r="H1009" i="157"/>
  <c r="H994" i="157"/>
  <c r="H989" i="157"/>
  <c r="H739" i="157"/>
  <c r="H731" i="157"/>
  <c r="H708" i="157"/>
  <c r="H703" i="157"/>
  <c r="H572" i="157"/>
  <c r="H558" i="157"/>
  <c r="H541" i="157"/>
  <c r="H534" i="157"/>
  <c r="H531" i="157"/>
  <c r="H516" i="157"/>
  <c r="H513" i="157"/>
  <c r="H482" i="157"/>
  <c r="H443" i="157"/>
  <c r="H434" i="157"/>
  <c r="H431" i="157"/>
  <c r="H358" i="157"/>
  <c r="H354" i="157"/>
  <c r="H336" i="157"/>
  <c r="H333" i="157"/>
  <c r="H302" i="157"/>
  <c r="H287" i="157"/>
  <c r="H261" i="157"/>
  <c r="H240" i="157"/>
  <c r="H218" i="157"/>
  <c r="H215" i="157"/>
  <c r="H169" i="157"/>
  <c r="H155" i="157"/>
  <c r="H152" i="157"/>
  <c r="H127" i="157"/>
  <c r="H113" i="157"/>
  <c r="H101" i="157"/>
  <c r="H96" i="157"/>
  <c r="H65" i="157"/>
  <c r="H46" i="157"/>
  <c r="H41" i="157"/>
  <c r="G2400" i="156"/>
  <c r="G2393" i="156"/>
  <c r="G2380" i="156"/>
  <c r="G2375" i="156"/>
  <c r="G2358" i="156"/>
  <c r="G2349" i="156"/>
  <c r="G2342" i="156"/>
  <c r="G2330" i="156"/>
  <c r="G2325" i="156"/>
  <c r="G2309" i="156"/>
  <c r="H249" i="157" l="1"/>
  <c r="H646" i="157"/>
  <c r="F782" i="37"/>
  <c r="F779" i="37"/>
  <c r="E105" i="57"/>
  <c r="E32" i="57"/>
  <c r="H556" i="157"/>
  <c r="H1699" i="157"/>
  <c r="G2371" i="156"/>
  <c r="H737" i="157"/>
  <c r="G2347" i="156"/>
  <c r="H889" i="157"/>
  <c r="H331" i="157"/>
  <c r="H1088" i="157"/>
  <c r="H701" i="157"/>
  <c r="H213" i="157"/>
  <c r="H1303" i="157"/>
  <c r="H829" i="157"/>
  <c r="H429" i="157"/>
  <c r="H1628" i="157"/>
  <c r="H94" i="157"/>
  <c r="H1427" i="157"/>
  <c r="E54" i="46"/>
  <c r="H987" i="157"/>
  <c r="H275" i="157"/>
  <c r="H511" i="157"/>
  <c r="E57" i="57"/>
  <c r="E100" i="57"/>
  <c r="E31" i="46"/>
  <c r="H859" i="157"/>
  <c r="H306" i="157"/>
  <c r="H150" i="157"/>
  <c r="G2321" i="156"/>
  <c r="H1530" i="157"/>
  <c r="H39" i="157"/>
  <c r="H1194" i="157"/>
  <c r="G2323" i="156"/>
  <c r="G2346" i="156"/>
  <c r="G2397" i="156"/>
  <c r="F821" i="37" l="1"/>
  <c r="F104" i="37"/>
  <c r="F607" i="37"/>
  <c r="H283" i="157"/>
  <c r="H1604" i="157"/>
  <c r="H912" i="157"/>
  <c r="E45" i="46"/>
  <c r="F731" i="37"/>
  <c r="E104" i="57"/>
  <c r="F726" i="37"/>
  <c r="E46" i="57"/>
  <c r="G2351" i="156"/>
  <c r="G2338" i="156"/>
  <c r="G2339" i="156" s="1"/>
  <c r="H1331" i="157"/>
  <c r="H349" i="157"/>
  <c r="H1015" i="157"/>
  <c r="H1556" i="157"/>
  <c r="H55" i="157"/>
  <c r="H109" i="157"/>
  <c r="H1114" i="157"/>
  <c r="H1544" i="157"/>
  <c r="H1224" i="157"/>
  <c r="H566" i="157"/>
  <c r="G2388" i="156"/>
  <c r="H1652" i="157"/>
  <c r="H1698" i="157"/>
  <c r="K859" i="157"/>
  <c r="G2147" i="156"/>
  <c r="G2129" i="156"/>
  <c r="G2124" i="156"/>
  <c r="G2107" i="156"/>
  <c r="G2039" i="156"/>
  <c r="G2036" i="156"/>
  <c r="G2033" i="156"/>
  <c r="G2016" i="156"/>
  <c r="G2011" i="156"/>
  <c r="G2007" i="156"/>
  <c r="G1994" i="156"/>
  <c r="G1936" i="156"/>
  <c r="G1928" i="156"/>
  <c r="G1915" i="156"/>
  <c r="G1910" i="156"/>
  <c r="G1893" i="156"/>
  <c r="G1879" i="156"/>
  <c r="G1875" i="156"/>
  <c r="G1861" i="156"/>
  <c r="G1860" i="156"/>
  <c r="G1851" i="156"/>
  <c r="G1841" i="156"/>
  <c r="G1817" i="156"/>
  <c r="G1679" i="156"/>
  <c r="G1551" i="156"/>
  <c r="G1543" i="156"/>
  <c r="G1537" i="156"/>
  <c r="G1529" i="156"/>
  <c r="G1519" i="156"/>
  <c r="G1516" i="156"/>
  <c r="G1493" i="156"/>
  <c r="G1486" i="156"/>
  <c r="G1476" i="156"/>
  <c r="G1473" i="156"/>
  <c r="G1457" i="156"/>
  <c r="G1435" i="156"/>
  <c r="G1432" i="156"/>
  <c r="G1405" i="156"/>
  <c r="G1352" i="156"/>
  <c r="G1313" i="156"/>
  <c r="G1310" i="156"/>
  <c r="G1301" i="156"/>
  <c r="G1283" i="156"/>
  <c r="G1273" i="156"/>
  <c r="G1252" i="156"/>
  <c r="G1243" i="156"/>
  <c r="G1240" i="156"/>
  <c r="G1231" i="156"/>
  <c r="G1212" i="156"/>
  <c r="G1209" i="156"/>
  <c r="G1200" i="156"/>
  <c r="G1151" i="156"/>
  <c r="G1148" i="156"/>
  <c r="G1116" i="156"/>
  <c r="G1111" i="156"/>
  <c r="G1077" i="156"/>
  <c r="G1074" i="156"/>
  <c r="G1055" i="156"/>
  <c r="G1054" i="156"/>
  <c r="G1043" i="156"/>
  <c r="G1038" i="156"/>
  <c r="G1034" i="156"/>
  <c r="G1005" i="156"/>
  <c r="G943" i="156"/>
  <c r="G940" i="156"/>
  <c r="G1828" i="156"/>
  <c r="G925" i="156"/>
  <c r="G917" i="156"/>
  <c r="G908" i="156"/>
  <c r="G905" i="156"/>
  <c r="G886" i="156"/>
  <c r="G876" i="156"/>
  <c r="G873" i="156"/>
  <c r="G847" i="156"/>
  <c r="G836" i="156"/>
  <c r="G822" i="156"/>
  <c r="G813" i="156"/>
  <c r="G801" i="156"/>
  <c r="G788" i="156"/>
  <c r="G780" i="156"/>
  <c r="G777" i="156"/>
  <c r="G767" i="156"/>
  <c r="G764" i="156"/>
  <c r="G755" i="156"/>
  <c r="G753" i="156"/>
  <c r="G746" i="156"/>
  <c r="G743" i="156"/>
  <c r="G728" i="156"/>
  <c r="G725" i="156"/>
  <c r="G716" i="156"/>
  <c r="G714" i="156"/>
  <c r="G703" i="156"/>
  <c r="G1859" i="156"/>
  <c r="G675" i="156"/>
  <c r="G647" i="156"/>
  <c r="G636" i="156"/>
  <c r="G633" i="156"/>
  <c r="G618" i="156"/>
  <c r="G614" i="156"/>
  <c r="G608" i="156"/>
  <c r="G539" i="156"/>
  <c r="G530" i="156"/>
  <c r="G528" i="156"/>
  <c r="G523" i="156"/>
  <c r="G504" i="156"/>
  <c r="G501" i="156"/>
  <c r="G497" i="156"/>
  <c r="G491" i="156"/>
  <c r="G458" i="156"/>
  <c r="G455" i="156"/>
  <c r="G447" i="156"/>
  <c r="G437" i="156"/>
  <c r="G418" i="156"/>
  <c r="G391" i="156"/>
  <c r="G379" i="156"/>
  <c r="G376" i="156"/>
  <c r="G342" i="156"/>
  <c r="G328" i="156"/>
  <c r="G322" i="156"/>
  <c r="G251" i="156"/>
  <c r="G248" i="156"/>
  <c r="G236" i="156"/>
  <c r="G234" i="156"/>
  <c r="G230" i="156"/>
  <c r="G195" i="156"/>
  <c r="G192" i="156"/>
  <c r="G131" i="156"/>
  <c r="G128" i="156"/>
  <c r="G116" i="156"/>
  <c r="G98" i="156"/>
  <c r="G95" i="156"/>
  <c r="G77" i="156"/>
  <c r="G34" i="156"/>
  <c r="G31" i="156"/>
  <c r="G1826" i="156" l="1"/>
  <c r="G592" i="156"/>
  <c r="G2484" i="156"/>
  <c r="G59" i="156"/>
  <c r="G60" i="156"/>
  <c r="F963" i="37"/>
  <c r="F820" i="37"/>
  <c r="H899" i="157"/>
  <c r="H583" i="157"/>
  <c r="H573" i="157"/>
  <c r="H1164" i="157"/>
  <c r="H1065" i="157"/>
  <c r="G2448" i="156"/>
  <c r="E46" i="46"/>
  <c r="F730" i="37"/>
  <c r="E47" i="57"/>
  <c r="G2043" i="156"/>
  <c r="F66" i="37"/>
  <c r="F28" i="37"/>
  <c r="F38" i="37"/>
  <c r="F48" i="37"/>
  <c r="F47" i="37"/>
  <c r="G484" i="156"/>
  <c r="G386" i="156"/>
  <c r="G269" i="156"/>
  <c r="G161" i="156"/>
  <c r="G1513" i="156"/>
  <c r="H1697" i="157"/>
  <c r="H1271" i="157"/>
  <c r="F62" i="37"/>
  <c r="G430" i="156"/>
  <c r="F15" i="37"/>
  <c r="G1428" i="156"/>
  <c r="G534" i="156"/>
  <c r="G1070" i="156"/>
  <c r="G1107" i="156"/>
  <c r="G2389" i="156"/>
  <c r="G869" i="156"/>
  <c r="G1469" i="156"/>
  <c r="G1872" i="156"/>
  <c r="G593" i="156"/>
  <c r="F27" i="37"/>
  <c r="G1934" i="156"/>
  <c r="G697" i="156"/>
  <c r="G112" i="156"/>
  <c r="G224" i="156"/>
  <c r="G1871" i="156"/>
  <c r="G1847" i="156"/>
  <c r="G1842" i="156"/>
  <c r="G1822" i="156"/>
  <c r="J1543" i="156"/>
  <c r="G848" i="156"/>
  <c r="G797" i="156"/>
  <c r="G823" i="156"/>
  <c r="G323" i="156"/>
  <c r="G343" i="156"/>
  <c r="G1908" i="156"/>
  <c r="G117" i="156"/>
  <c r="G485" i="156"/>
  <c r="G509" i="156"/>
  <c r="G722" i="156"/>
  <c r="G854" i="156"/>
  <c r="G887" i="156"/>
  <c r="G918" i="156"/>
  <c r="G1130" i="156"/>
  <c r="G1162" i="156"/>
  <c r="G1327" i="156"/>
  <c r="G1538" i="156"/>
  <c r="G619" i="156"/>
  <c r="G698" i="156"/>
  <c r="G829" i="156"/>
  <c r="G901" i="156"/>
  <c r="G1144" i="156"/>
  <c r="G1306" i="156"/>
  <c r="G1430" i="156"/>
  <c r="G1498" i="156"/>
  <c r="G1652" i="156"/>
  <c r="G162" i="156"/>
  <c r="G448" i="156"/>
  <c r="G704" i="156"/>
  <c r="G760" i="156"/>
  <c r="G936" i="156"/>
  <c r="G1019" i="156"/>
  <c r="G1226" i="156"/>
  <c r="G1253" i="156"/>
  <c r="G1284" i="156"/>
  <c r="G1448" i="156"/>
  <c r="G1511" i="156"/>
  <c r="G1530" i="156"/>
  <c r="G270" i="156"/>
  <c r="G329" i="156"/>
  <c r="G387" i="156"/>
  <c r="G502" i="156"/>
  <c r="G643" i="156"/>
  <c r="G996" i="156"/>
  <c r="G1092" i="156"/>
  <c r="G1206" i="156"/>
  <c r="G1237" i="156"/>
  <c r="G1487" i="156"/>
  <c r="G1552" i="156"/>
  <c r="G1680" i="156"/>
  <c r="G2122" i="156"/>
  <c r="G225" i="156"/>
  <c r="G432" i="156"/>
  <c r="G645" i="156"/>
  <c r="G676" i="156"/>
  <c r="G781" i="156"/>
  <c r="G998" i="156"/>
  <c r="G1208" i="156"/>
  <c r="G1268" i="156"/>
  <c r="G903" i="156"/>
  <c r="G747" i="156"/>
  <c r="G806" i="156"/>
  <c r="G1933" i="156"/>
  <c r="G2009" i="156"/>
  <c r="G2037" i="156"/>
  <c r="G2153" i="156"/>
  <c r="G1146" i="156"/>
  <c r="G278" i="156"/>
  <c r="G543" i="156"/>
  <c r="G724" i="156"/>
  <c r="G871" i="156"/>
  <c r="G82" i="156"/>
  <c r="G235" i="156"/>
  <c r="G1072" i="156"/>
  <c r="G1239" i="156"/>
  <c r="G1308" i="156"/>
  <c r="G1395" i="156"/>
  <c r="G113" i="156"/>
  <c r="G395" i="156"/>
  <c r="G762" i="156"/>
  <c r="G938" i="156"/>
  <c r="G1036" i="156"/>
  <c r="G1109" i="156"/>
  <c r="G1412" i="156"/>
  <c r="G1471" i="156"/>
  <c r="G1824" i="156"/>
  <c r="G1651" i="156"/>
  <c r="G1818" i="156"/>
  <c r="G1878" i="156"/>
  <c r="G1155" i="156" l="1"/>
  <c r="G2485" i="156"/>
  <c r="I2485" i="156" s="1"/>
  <c r="I2484" i="156"/>
  <c r="K2484" i="156"/>
  <c r="G739" i="156"/>
  <c r="F457" i="37"/>
  <c r="F819" i="37"/>
  <c r="H786" i="157"/>
  <c r="H1086" i="157"/>
  <c r="H1102" i="157"/>
  <c r="H584" i="157"/>
  <c r="H329" i="157"/>
  <c r="H124" i="157"/>
  <c r="F868" i="37"/>
  <c r="G2094" i="156"/>
  <c r="G1938" i="156"/>
  <c r="F65" i="37"/>
  <c r="G1278" i="156"/>
  <c r="G1218" i="156"/>
  <c r="G1049" i="156"/>
  <c r="G798" i="156"/>
  <c r="F34" i="37"/>
  <c r="G661" i="156"/>
  <c r="F13" i="37"/>
  <c r="G968" i="156"/>
  <c r="G1839" i="156"/>
  <c r="F589" i="37"/>
  <c r="G1084" i="156"/>
  <c r="F11" i="37"/>
  <c r="G1124" i="156"/>
  <c r="G1247" i="156"/>
  <c r="G2025" i="156"/>
  <c r="G912" i="156"/>
  <c r="G1012" i="156"/>
  <c r="G1441" i="156"/>
  <c r="F58" i="37"/>
  <c r="F59" i="37"/>
  <c r="G1480" i="156"/>
  <c r="G1525" i="156"/>
  <c r="G442" i="156"/>
  <c r="G2139" i="156"/>
  <c r="G1823" i="156"/>
  <c r="G1921" i="156"/>
  <c r="G880" i="156"/>
  <c r="G773" i="156"/>
  <c r="G1318" i="156"/>
  <c r="F9" i="37"/>
  <c r="F29" i="37"/>
  <c r="F916" i="37"/>
  <c r="G1873" i="156"/>
  <c r="G594" i="156"/>
  <c r="G1867" i="156"/>
  <c r="F46" i="37"/>
  <c r="G1874" i="156"/>
  <c r="G1836" i="156"/>
  <c r="G1837" i="156"/>
  <c r="G1396" i="156"/>
  <c r="G1442" i="156" l="1"/>
  <c r="G1219" i="156"/>
  <c r="H350" i="157"/>
  <c r="H318" i="157"/>
  <c r="H1103" i="157"/>
  <c r="H593" i="157"/>
  <c r="H198" i="157"/>
  <c r="H1330" i="157"/>
  <c r="G1481" i="156"/>
  <c r="G969" i="156"/>
  <c r="G662" i="156"/>
  <c r="G1279" i="156"/>
  <c r="F411" i="37"/>
  <c r="G913" i="156"/>
  <c r="G774" i="156"/>
  <c r="G584" i="156"/>
  <c r="G881" i="156"/>
  <c r="G740" i="156"/>
  <c r="G1922" i="156"/>
  <c r="G1050" i="156"/>
  <c r="G443" i="156"/>
  <c r="G1983" i="156"/>
  <c r="G2140" i="156"/>
  <c r="G2026" i="156"/>
  <c r="G1319" i="156"/>
  <c r="G1248" i="156"/>
  <c r="G1156" i="156"/>
  <c r="G1085" i="156"/>
  <c r="G1013" i="156"/>
  <c r="F26" i="37"/>
  <c r="F23" i="37"/>
  <c r="F24" i="37"/>
  <c r="F54" i="37"/>
  <c r="F10" i="37"/>
  <c r="G1863" i="156"/>
  <c r="G1526" i="156"/>
  <c r="F60" i="37"/>
  <c r="F918" i="37"/>
  <c r="F61" i="37"/>
  <c r="G1865" i="156"/>
  <c r="G1125" i="156"/>
  <c r="F267" i="37" l="1"/>
  <c r="F908" i="37"/>
  <c r="G589" i="156"/>
  <c r="H359" i="157"/>
  <c r="H1113" i="157"/>
  <c r="H594" i="157"/>
  <c r="F929" i="37"/>
  <c r="F981" i="37"/>
  <c r="F52" i="37"/>
  <c r="F50" i="37"/>
  <c r="G1869" i="156"/>
  <c r="G1868" i="156"/>
  <c r="T486" i="156"/>
  <c r="F913" i="37" l="1"/>
  <c r="H465" i="157"/>
  <c r="H1390" i="157"/>
  <c r="F55" i="37"/>
  <c r="F56" i="37"/>
  <c r="F632" i="37" l="1"/>
  <c r="H466" i="157"/>
  <c r="F1692" i="157" l="1"/>
  <c r="D813" i="37" s="1"/>
  <c r="F1687" i="157"/>
  <c r="F1686" i="157"/>
  <c r="F1685" i="157"/>
  <c r="F1684" i="157"/>
  <c r="F1683" i="157"/>
  <c r="F1682" i="157"/>
  <c r="D803" i="37" s="1"/>
  <c r="F1680" i="157"/>
  <c r="F1679" i="157"/>
  <c r="F1678" i="157"/>
  <c r="F1677" i="157"/>
  <c r="D798" i="37" s="1"/>
  <c r="F1675" i="157"/>
  <c r="D796" i="37" s="1"/>
  <c r="F1671" i="157"/>
  <c r="F1669" i="157"/>
  <c r="D790" i="37" s="1"/>
  <c r="F1667" i="157"/>
  <c r="F1666" i="157"/>
  <c r="D787" i="37" s="1"/>
  <c r="F1665" i="157"/>
  <c r="D786" i="37" s="1"/>
  <c r="F1664" i="157"/>
  <c r="F1654" i="157"/>
  <c r="F1699" i="157" s="1"/>
  <c r="F1652" i="157"/>
  <c r="F1697" i="157" s="1"/>
  <c r="D782" i="37"/>
  <c r="F1646" i="157"/>
  <c r="F1681" i="157"/>
  <c r="D802" i="37" s="1"/>
  <c r="F1676" i="157"/>
  <c r="D797" i="37" s="1"/>
  <c r="F1603" i="157"/>
  <c r="F1601" i="157"/>
  <c r="D774" i="37" s="1"/>
  <c r="F1595" i="157"/>
  <c r="F1590" i="157"/>
  <c r="F1589" i="157"/>
  <c r="D762" i="37" s="1"/>
  <c r="F1588" i="157"/>
  <c r="D761" i="37" s="1"/>
  <c r="F1587" i="157"/>
  <c r="D760" i="37" s="1"/>
  <c r="F1586" i="157"/>
  <c r="F1583" i="157"/>
  <c r="F1582" i="157"/>
  <c r="D755" i="37" s="1"/>
  <c r="F1581" i="157"/>
  <c r="F1580" i="157"/>
  <c r="D753" i="37" s="1"/>
  <c r="F1578" i="157"/>
  <c r="D751" i="37" s="1"/>
  <c r="F1576" i="157"/>
  <c r="D749" i="37" s="1"/>
  <c r="F1574" i="157"/>
  <c r="D747" i="37" s="1"/>
  <c r="F1572" i="157"/>
  <c r="F1570" i="157"/>
  <c r="D743" i="37" s="1"/>
  <c r="F1569" i="157"/>
  <c r="D742" i="37" s="1"/>
  <c r="F1568" i="157"/>
  <c r="D741" i="37" s="1"/>
  <c r="F1567" i="157"/>
  <c r="D740" i="37" s="1"/>
  <c r="F1558" i="157"/>
  <c r="F1556" i="157"/>
  <c r="F1598" i="157"/>
  <c r="F1550" i="157"/>
  <c r="F1597" i="157" s="1"/>
  <c r="F1584" i="157"/>
  <c r="D757" i="37" s="1"/>
  <c r="F1579" i="157"/>
  <c r="D752" i="37" s="1"/>
  <c r="F1503" i="157"/>
  <c r="F1501" i="157"/>
  <c r="D685" i="37" s="1"/>
  <c r="F1498" i="157"/>
  <c r="D682" i="37" s="1"/>
  <c r="F1495" i="157"/>
  <c r="D679" i="37" s="1"/>
  <c r="F1490" i="157"/>
  <c r="D674" i="37" s="1"/>
  <c r="F1489" i="157"/>
  <c r="D673" i="37" s="1"/>
  <c r="F1488" i="157"/>
  <c r="F1487" i="157"/>
  <c r="D671" i="37" s="1"/>
  <c r="F1486" i="157"/>
  <c r="D670" i="37" s="1"/>
  <c r="F1485" i="157"/>
  <c r="D669" i="37" s="1"/>
  <c r="F1484" i="157"/>
  <c r="D668" i="37" s="1"/>
  <c r="F1482" i="157"/>
  <c r="D666" i="37" s="1"/>
  <c r="F1481" i="157"/>
  <c r="D665" i="37" s="1"/>
  <c r="F1480" i="157"/>
  <c r="D664" i="37" s="1"/>
  <c r="F1479" i="157"/>
  <c r="D663" i="37" s="1"/>
  <c r="F1477" i="157"/>
  <c r="D661" i="37" s="1"/>
  <c r="F1475" i="157"/>
  <c r="D659" i="37" s="1"/>
  <c r="F1473" i="157"/>
  <c r="D657" i="37" s="1"/>
  <c r="F1471" i="157"/>
  <c r="D655" i="37" s="1"/>
  <c r="F1469" i="157"/>
  <c r="D653" i="37" s="1"/>
  <c r="F1468" i="157"/>
  <c r="D652" i="37" s="1"/>
  <c r="F1467" i="157"/>
  <c r="D651" i="37" s="1"/>
  <c r="F1466" i="157"/>
  <c r="D650" i="37" s="1"/>
  <c r="F1502" i="157"/>
  <c r="F1454" i="157"/>
  <c r="F1451" i="157"/>
  <c r="F1448" i="157"/>
  <c r="F1497" i="157" s="1"/>
  <c r="D681" i="37" s="1"/>
  <c r="F1483" i="157"/>
  <c r="D667" i="37" s="1"/>
  <c r="F1478" i="157"/>
  <c r="D662" i="37" s="1"/>
  <c r="F1399" i="157"/>
  <c r="D641" i="37" s="1"/>
  <c r="F1397" i="157"/>
  <c r="D639" i="37" s="1"/>
  <c r="F1389" i="157"/>
  <c r="F1388" i="157"/>
  <c r="D630" i="37" s="1"/>
  <c r="F1384" i="157"/>
  <c r="F1383" i="157"/>
  <c r="D625" i="37" s="1"/>
  <c r="F1382" i="157"/>
  <c r="D624" i="37" s="1"/>
  <c r="F1380" i="157"/>
  <c r="D622" i="37" s="1"/>
  <c r="F1379" i="157"/>
  <c r="D621" i="37" s="1"/>
  <c r="F1378" i="157"/>
  <c r="D620" i="37" s="1"/>
  <c r="F1377" i="157"/>
  <c r="D619" i="37" s="1"/>
  <c r="F1375" i="157"/>
  <c r="D617" i="37" s="1"/>
  <c r="F1374" i="157"/>
  <c r="D616" i="37" s="1"/>
  <c r="F1373" i="157"/>
  <c r="D615" i="37" s="1"/>
  <c r="F1372" i="157"/>
  <c r="D614" i="37" s="1"/>
  <c r="F1366" i="157"/>
  <c r="D608" i="37" s="1"/>
  <c r="F1364" i="157"/>
  <c r="D606" i="37" s="1"/>
  <c r="F1362" i="157"/>
  <c r="D604" i="37" s="1"/>
  <c r="F1361" i="157"/>
  <c r="D603" i="37" s="1"/>
  <c r="F1360" i="157"/>
  <c r="D602" i="37" s="1"/>
  <c r="F1359" i="157"/>
  <c r="D601" i="37" s="1"/>
  <c r="F1333" i="157"/>
  <c r="F1331" i="157"/>
  <c r="F1396" i="157" s="1"/>
  <c r="D638" i="37" s="1"/>
  <c r="F1329" i="157"/>
  <c r="F1394" i="157" s="1"/>
  <c r="D636" i="37" s="1"/>
  <c r="F1326" i="157"/>
  <c r="F1393" i="157" s="1"/>
  <c r="D635" i="37" s="1"/>
  <c r="F1376" i="157"/>
  <c r="D618" i="37" s="1"/>
  <c r="F1371" i="157"/>
  <c r="D613" i="37" s="1"/>
  <c r="F1274" i="157"/>
  <c r="D592" i="37" s="1"/>
  <c r="F1272" i="157"/>
  <c r="D590" i="37" s="1"/>
  <c r="F1265" i="157"/>
  <c r="D583" i="37" s="1"/>
  <c r="F1264" i="157"/>
  <c r="D582" i="37" s="1"/>
  <c r="F1260" i="157"/>
  <c r="D578" i="37" s="1"/>
  <c r="F1259" i="157"/>
  <c r="D577" i="37" s="1"/>
  <c r="F1258" i="157"/>
  <c r="D576" i="37" s="1"/>
  <c r="F1257" i="157"/>
  <c r="D575" i="37" s="1"/>
  <c r="F1255" i="157"/>
  <c r="D573" i="37" s="1"/>
  <c r="F1252" i="157"/>
  <c r="F1251" i="157"/>
  <c r="D569" i="37" s="1"/>
  <c r="F1250" i="157"/>
  <c r="D568" i="37" s="1"/>
  <c r="F1249" i="157"/>
  <c r="D567" i="37" s="1"/>
  <c r="F1247" i="157"/>
  <c r="D565" i="37" s="1"/>
  <c r="F1245" i="157"/>
  <c r="D563" i="37" s="1"/>
  <c r="F1243" i="157"/>
  <c r="F1241" i="157"/>
  <c r="F1239" i="157"/>
  <c r="D557" i="37" s="1"/>
  <c r="F1238" i="157"/>
  <c r="F1237" i="157"/>
  <c r="F1236" i="157"/>
  <c r="F1226" i="157"/>
  <c r="F1273" i="157" s="1"/>
  <c r="D591" i="37" s="1"/>
  <c r="F1224" i="157"/>
  <c r="F1271" i="157" s="1"/>
  <c r="F1269" i="157"/>
  <c r="D587" i="37" s="1"/>
  <c r="F1218" i="157"/>
  <c r="F1268" i="157" s="1"/>
  <c r="D586" i="37" s="1"/>
  <c r="F1201" i="157"/>
  <c r="F1253" i="157" s="1"/>
  <c r="F1196" i="157"/>
  <c r="F1256" i="157" s="1"/>
  <c r="D574" i="37" s="1"/>
  <c r="F1163" i="157"/>
  <c r="D456" i="37" s="1"/>
  <c r="F1161" i="157"/>
  <c r="F1149" i="157"/>
  <c r="F1148" i="157"/>
  <c r="F1147" i="157"/>
  <c r="F1146" i="157"/>
  <c r="F1145" i="157"/>
  <c r="F1144" i="157"/>
  <c r="F1142" i="157"/>
  <c r="D435" i="37" s="1"/>
  <c r="F1141" i="157"/>
  <c r="F1140" i="157"/>
  <c r="F1139" i="157"/>
  <c r="F1137" i="157"/>
  <c r="D430" i="37" s="1"/>
  <c r="F1135" i="157"/>
  <c r="D428" i="37" s="1"/>
  <c r="F1133" i="157"/>
  <c r="D426" i="37" s="1"/>
  <c r="F1131" i="157"/>
  <c r="F1129" i="157"/>
  <c r="D422" i="37" s="1"/>
  <c r="F1128" i="157"/>
  <c r="F1127" i="157"/>
  <c r="F1126" i="157"/>
  <c r="D419" i="37" s="1"/>
  <c r="F1143" i="157"/>
  <c r="F1138" i="157"/>
  <c r="F1064" i="157"/>
  <c r="F1062" i="157"/>
  <c r="F1051" i="157"/>
  <c r="F1050" i="157"/>
  <c r="D346" i="37" s="1"/>
  <c r="F1049" i="157"/>
  <c r="D345" i="37" s="1"/>
  <c r="F1048" i="157"/>
  <c r="F1046" i="157"/>
  <c r="D342" i="37" s="1"/>
  <c r="F1043" i="157"/>
  <c r="F1042" i="157"/>
  <c r="D338" i="37" s="1"/>
  <c r="F1041" i="157"/>
  <c r="F1040" i="157"/>
  <c r="F1038" i="157"/>
  <c r="F1034" i="157"/>
  <c r="D330" i="37" s="1"/>
  <c r="F1032" i="157"/>
  <c r="F1030" i="157"/>
  <c r="D326" i="37" s="1"/>
  <c r="F1029" i="157"/>
  <c r="D325" i="37" s="1"/>
  <c r="F1028" i="157"/>
  <c r="D324" i="37" s="1"/>
  <c r="F1027" i="157"/>
  <c r="D323" i="37" s="1"/>
  <c r="F1017" i="157"/>
  <c r="F1063" i="157" s="1"/>
  <c r="D359" i="37" s="1"/>
  <c r="F1015" i="157"/>
  <c r="F1013" i="157"/>
  <c r="F1059" i="157" s="1"/>
  <c r="F1009" i="157"/>
  <c r="F1044" i="157"/>
  <c r="D340" i="37" s="1"/>
  <c r="F989" i="157"/>
  <c r="F1039" i="157" s="1"/>
  <c r="F959" i="157"/>
  <c r="D314" i="37" s="1"/>
  <c r="F957" i="157"/>
  <c r="D312" i="37" s="1"/>
  <c r="F950" i="157"/>
  <c r="D305" i="37" s="1"/>
  <c r="F944" i="157"/>
  <c r="D299" i="37" s="1"/>
  <c r="F943" i="157"/>
  <c r="D298" i="37" s="1"/>
  <c r="F942" i="157"/>
  <c r="D297" i="37" s="1"/>
  <c r="F941" i="157"/>
  <c r="D296" i="37" s="1"/>
  <c r="F940" i="157"/>
  <c r="D295" i="37" s="1"/>
  <c r="F939" i="157"/>
  <c r="F937" i="157"/>
  <c r="F936" i="157"/>
  <c r="F935" i="157"/>
  <c r="D290" i="37" s="1"/>
  <c r="F934" i="157"/>
  <c r="F932" i="157"/>
  <c r="F928" i="157"/>
  <c r="F926" i="157"/>
  <c r="F924" i="157"/>
  <c r="D279" i="37" s="1"/>
  <c r="F923" i="157"/>
  <c r="F922" i="157"/>
  <c r="F921" i="157"/>
  <c r="F906" i="157"/>
  <c r="F894" i="157"/>
  <c r="F891" i="157"/>
  <c r="F863" i="157"/>
  <c r="F861" i="157"/>
  <c r="F956" i="157" s="1"/>
  <c r="D311" i="37" s="1"/>
  <c r="F853" i="157"/>
  <c r="F814" i="157"/>
  <c r="F800" i="157"/>
  <c r="F798" i="157"/>
  <c r="D175" i="37" s="1"/>
  <c r="F791" i="157"/>
  <c r="F785" i="157"/>
  <c r="F784" i="157"/>
  <c r="D161" i="37" s="1"/>
  <c r="F782" i="157"/>
  <c r="F779" i="157"/>
  <c r="F778" i="157"/>
  <c r="F777" i="157"/>
  <c r="F775" i="157"/>
  <c r="F774" i="157"/>
  <c r="F773" i="157"/>
  <c r="D150" i="37" s="1"/>
  <c r="F772" i="157"/>
  <c r="D149" i="37" s="1"/>
  <c r="F765" i="157"/>
  <c r="D142" i="37" s="1"/>
  <c r="F763" i="157"/>
  <c r="D140" i="37" s="1"/>
  <c r="F761" i="157"/>
  <c r="D138" i="37" s="1"/>
  <c r="F760" i="157"/>
  <c r="F759" i="157"/>
  <c r="D136" i="37" s="1"/>
  <c r="F739" i="157"/>
  <c r="F799" i="157" s="1"/>
  <c r="D176" i="37" s="1"/>
  <c r="F737" i="157"/>
  <c r="F731" i="157"/>
  <c r="F794" i="157" s="1"/>
  <c r="D171" i="37" s="1"/>
  <c r="F708" i="157"/>
  <c r="F776" i="157" s="1"/>
  <c r="F703" i="157"/>
  <c r="F771" i="157" s="1"/>
  <c r="D148" i="37" s="1"/>
  <c r="F669" i="157"/>
  <c r="F667" i="157"/>
  <c r="D125" i="37" s="1"/>
  <c r="F664" i="157"/>
  <c r="D122" i="37" s="1"/>
  <c r="F663" i="157"/>
  <c r="D121" i="37" s="1"/>
  <c r="F649" i="157"/>
  <c r="D107" i="37" s="1"/>
  <c r="F641" i="157"/>
  <c r="D99" i="37" s="1"/>
  <c r="F639" i="157"/>
  <c r="D97" i="37" s="1"/>
  <c r="F636" i="157"/>
  <c r="D94" i="37" s="1"/>
  <c r="F631" i="157"/>
  <c r="F629" i="157"/>
  <c r="F572" i="157"/>
  <c r="F541" i="157"/>
  <c r="F534" i="157"/>
  <c r="F531" i="157"/>
  <c r="F513" i="157"/>
  <c r="F484" i="157"/>
  <c r="F668" i="157" s="1"/>
  <c r="D126" i="37" s="1"/>
  <c r="F482" i="157"/>
  <c r="F443" i="157"/>
  <c r="F434" i="157"/>
  <c r="F646" i="157" s="1"/>
  <c r="F431" i="157"/>
  <c r="F358" i="157"/>
  <c r="F354" i="157"/>
  <c r="F302" i="157"/>
  <c r="F287" i="157"/>
  <c r="F275" i="157"/>
  <c r="F283" i="157" s="1"/>
  <c r="F1157" i="157" s="1"/>
  <c r="F261" i="157"/>
  <c r="F240" i="157"/>
  <c r="F169" i="157"/>
  <c r="F155" i="157"/>
  <c r="F152" i="157"/>
  <c r="F127" i="157"/>
  <c r="F113" i="157"/>
  <c r="F96" i="157"/>
  <c r="F65" i="157"/>
  <c r="F46" i="157"/>
  <c r="F41" i="157"/>
  <c r="R1922" i="156"/>
  <c r="R1941" i="156"/>
  <c r="Q225" i="37" s="1"/>
  <c r="R1954" i="156"/>
  <c r="Q238" i="37" s="1"/>
  <c r="R1976" i="156"/>
  <c r="Q260" i="37" s="1"/>
  <c r="R1978" i="156"/>
  <c r="Q262" i="37" s="1"/>
  <c r="R1979" i="156"/>
  <c r="Q263" i="37" s="1"/>
  <c r="R1980" i="156"/>
  <c r="Q264" i="37" s="1"/>
  <c r="R1981" i="156"/>
  <c r="Q265" i="37" s="1"/>
  <c r="R1982" i="156"/>
  <c r="Q266" i="37" s="1"/>
  <c r="R2026" i="156"/>
  <c r="R2090" i="156"/>
  <c r="Q407" i="37" s="1"/>
  <c r="R2047" i="156"/>
  <c r="Q364" i="37" s="1"/>
  <c r="R2079" i="156"/>
  <c r="Q396" i="37" s="1"/>
  <c r="R2088" i="156"/>
  <c r="Q405" i="37" s="1"/>
  <c r="R2089" i="156"/>
  <c r="Q406" i="37" s="1"/>
  <c r="R2091" i="156"/>
  <c r="Q408" i="37" s="1"/>
  <c r="R2092" i="156"/>
  <c r="Q409" i="37" s="1"/>
  <c r="R2093" i="156"/>
  <c r="Q410" i="37" s="1"/>
  <c r="R2195" i="156"/>
  <c r="Q494" i="37" s="1"/>
  <c r="R2161" i="156"/>
  <c r="Q460" i="37" s="1"/>
  <c r="R2173" i="156"/>
  <c r="Q472" i="37" s="1"/>
  <c r="R2189" i="156"/>
  <c r="Q488" i="37" s="1"/>
  <c r="R2198" i="156"/>
  <c r="Q497" i="37" s="1"/>
  <c r="R2199" i="156"/>
  <c r="Q498" i="37" s="1"/>
  <c r="R2244" i="156"/>
  <c r="R2298" i="156"/>
  <c r="Q541" i="37" s="1"/>
  <c r="R2262" i="156"/>
  <c r="Q505" i="37" s="1"/>
  <c r="R2290" i="156"/>
  <c r="Q533" i="37" s="1"/>
  <c r="R2299" i="156"/>
  <c r="Q542" i="37" s="1"/>
  <c r="R2339" i="156"/>
  <c r="R2389" i="156"/>
  <c r="R2405" i="156"/>
  <c r="Q825" i="37" s="1"/>
  <c r="R2435" i="156"/>
  <c r="Q855" i="37" s="1"/>
  <c r="R2441" i="156"/>
  <c r="Q861" i="37" s="1"/>
  <c r="R2442" i="156"/>
  <c r="Q862" i="37" s="1"/>
  <c r="R2444" i="156"/>
  <c r="Q864" i="37" s="1"/>
  <c r="R2445" i="156"/>
  <c r="Q865" i="37" s="1"/>
  <c r="R2446" i="156"/>
  <c r="Q866" i="37" s="1"/>
  <c r="R2447" i="156"/>
  <c r="Q867" i="37" s="1"/>
  <c r="R1778" i="156"/>
  <c r="R1766" i="156"/>
  <c r="R1736" i="156"/>
  <c r="R1737" i="156" s="1"/>
  <c r="R1725" i="156"/>
  <c r="R1714" i="156"/>
  <c r="R1704" i="156"/>
  <c r="R1693" i="156"/>
  <c r="R1674" i="156"/>
  <c r="R1662" i="156"/>
  <c r="R1653" i="156"/>
  <c r="R1638" i="156"/>
  <c r="R1630" i="156"/>
  <c r="R1618" i="156"/>
  <c r="R1577" i="156"/>
  <c r="R1565" i="156"/>
  <c r="R1553" i="156"/>
  <c r="R1545" i="156"/>
  <c r="R1539" i="156"/>
  <c r="R1297" i="156"/>
  <c r="R1196" i="156"/>
  <c r="R1185" i="156"/>
  <c r="R1174" i="156"/>
  <c r="R1125" i="156"/>
  <c r="R798" i="156"/>
  <c r="R517" i="156"/>
  <c r="R492" i="156"/>
  <c r="R420" i="156"/>
  <c r="R404" i="156"/>
  <c r="R370" i="156"/>
  <c r="R360" i="156"/>
  <c r="E2358" i="156"/>
  <c r="E2349" i="156"/>
  <c r="E2347" i="156"/>
  <c r="E2342" i="156"/>
  <c r="E2330" i="156"/>
  <c r="E2325" i="156"/>
  <c r="E2309" i="156"/>
  <c r="E2259" i="156"/>
  <c r="E2253" i="156"/>
  <c r="E2250" i="156"/>
  <c r="E2228" i="156"/>
  <c r="E2215" i="156"/>
  <c r="E2154" i="156"/>
  <c r="E2158" i="156" s="1"/>
  <c r="E2147" i="156"/>
  <c r="E2129" i="156"/>
  <c r="E2124" i="156"/>
  <c r="E2120" i="156"/>
  <c r="E2107" i="156"/>
  <c r="E2039" i="156"/>
  <c r="E2043" i="156" s="1"/>
  <c r="E2094" i="156" s="1"/>
  <c r="D411" i="37" s="1"/>
  <c r="E2036" i="156"/>
  <c r="E2033" i="156"/>
  <c r="E2007" i="156"/>
  <c r="E1994" i="156"/>
  <c r="E1936" i="156"/>
  <c r="E1934" i="156"/>
  <c r="E1928" i="156"/>
  <c r="E1906" i="156"/>
  <c r="E1893" i="156"/>
  <c r="E1817" i="156"/>
  <c r="E1679" i="156"/>
  <c r="E1551" i="156"/>
  <c r="E1543" i="156"/>
  <c r="E1537" i="156"/>
  <c r="E1529" i="156"/>
  <c r="E1493" i="156"/>
  <c r="E1486" i="156"/>
  <c r="E1457" i="156"/>
  <c r="E1405" i="156"/>
  <c r="E1352" i="156"/>
  <c r="E1331" i="156"/>
  <c r="E1327" i="156"/>
  <c r="E1313" i="156"/>
  <c r="E1310" i="156"/>
  <c r="E1301" i="156"/>
  <c r="E1296" i="156"/>
  <c r="E1283" i="156"/>
  <c r="E1273" i="156"/>
  <c r="E1252" i="156"/>
  <c r="E1231" i="156"/>
  <c r="E1212" i="156"/>
  <c r="E1209" i="156"/>
  <c r="E1200" i="156"/>
  <c r="E1129" i="156"/>
  <c r="E1077" i="156"/>
  <c r="E1074" i="156"/>
  <c r="E1055" i="156"/>
  <c r="E1054" i="156"/>
  <c r="E1043" i="156"/>
  <c r="E1038" i="156"/>
  <c r="E1000" i="156"/>
  <c r="E943" i="156"/>
  <c r="E940" i="156"/>
  <c r="E925" i="156"/>
  <c r="E917" i="156"/>
  <c r="E908" i="156"/>
  <c r="E905" i="156"/>
  <c r="E886" i="156"/>
  <c r="E876" i="156"/>
  <c r="E873" i="156"/>
  <c r="E847" i="156"/>
  <c r="E836" i="156"/>
  <c r="E822" i="156"/>
  <c r="E813" i="156"/>
  <c r="E801" i="156"/>
  <c r="E788" i="156"/>
  <c r="E780" i="156"/>
  <c r="E777" i="156"/>
  <c r="E764" i="156"/>
  <c r="E755" i="156"/>
  <c r="E753" i="156"/>
  <c r="E746" i="156"/>
  <c r="E743" i="156"/>
  <c r="E716" i="156"/>
  <c r="E714" i="156"/>
  <c r="E703" i="156"/>
  <c r="E698" i="156"/>
  <c r="E675" i="156"/>
  <c r="E647" i="156"/>
  <c r="E636" i="156"/>
  <c r="E633" i="156"/>
  <c r="E618" i="156"/>
  <c r="E614" i="156"/>
  <c r="E608" i="156"/>
  <c r="E539" i="156"/>
  <c r="E530" i="156"/>
  <c r="E528" i="156"/>
  <c r="E523" i="156"/>
  <c r="E515" i="156"/>
  <c r="E504" i="156"/>
  <c r="E501" i="156"/>
  <c r="E497" i="156"/>
  <c r="E491" i="156"/>
  <c r="E458" i="156"/>
  <c r="E484" i="156" s="1"/>
  <c r="E455" i="156"/>
  <c r="E447" i="156"/>
  <c r="E418" i="156"/>
  <c r="E391" i="156"/>
  <c r="E379" i="156"/>
  <c r="E386" i="156" s="1"/>
  <c r="E376" i="156"/>
  <c r="E342" i="156"/>
  <c r="E328" i="156"/>
  <c r="E322" i="156"/>
  <c r="E251" i="156"/>
  <c r="E248" i="156"/>
  <c r="E234" i="156"/>
  <c r="E230" i="156"/>
  <c r="E195" i="156"/>
  <c r="E192" i="156"/>
  <c r="E131" i="156"/>
  <c r="E128" i="156"/>
  <c r="E116" i="156"/>
  <c r="E98" i="156"/>
  <c r="E112" i="156" s="1"/>
  <c r="E95" i="156"/>
  <c r="E77" i="156"/>
  <c r="E65" i="156"/>
  <c r="E34" i="156"/>
  <c r="E59" i="156" s="1"/>
  <c r="E31" i="156"/>
  <c r="E1826" i="156" l="1"/>
  <c r="D958" i="37"/>
  <c r="E2484" i="156"/>
  <c r="E2485" i="156" s="1"/>
  <c r="D151" i="37"/>
  <c r="D269" i="37"/>
  <c r="D294" i="37"/>
  <c r="D349" i="37"/>
  <c r="D336" i="37"/>
  <c r="D756" i="37"/>
  <c r="D819" i="37"/>
  <c r="D801" i="37"/>
  <c r="D806" i="37"/>
  <c r="D810" i="37"/>
  <c r="D337" i="37"/>
  <c r="D432" i="37"/>
  <c r="D441" i="37"/>
  <c r="D551" i="37"/>
  <c r="D770" i="37"/>
  <c r="D745" i="37"/>
  <c r="D765" i="37"/>
  <c r="D104" i="37"/>
  <c r="D89" i="37"/>
  <c r="D137" i="37"/>
  <c r="D272" i="37"/>
  <c r="D277" i="37"/>
  <c r="D291" i="37"/>
  <c r="D449" i="37"/>
  <c r="F1047" i="157"/>
  <c r="D347" i="37"/>
  <c r="D431" i="37"/>
  <c r="D420" i="37"/>
  <c r="D433" i="37"/>
  <c r="D438" i="37"/>
  <c r="D548" i="37"/>
  <c r="D442" i="37"/>
  <c r="D686" i="37"/>
  <c r="D771" i="37"/>
  <c r="D754" i="37"/>
  <c r="D763" i="37"/>
  <c r="F1694" i="157"/>
  <c r="D779" i="37"/>
  <c r="D785" i="37"/>
  <c r="D791" i="37"/>
  <c r="D804" i="37"/>
  <c r="D808" i="37"/>
  <c r="D153" i="37"/>
  <c r="D271" i="37"/>
  <c r="D440" i="37"/>
  <c r="D550" i="37"/>
  <c r="D127" i="37"/>
  <c r="D285" i="37"/>
  <c r="D281" i="37"/>
  <c r="D328" i="37"/>
  <c r="D425" i="37"/>
  <c r="D424" i="37"/>
  <c r="D631" i="37"/>
  <c r="D687" i="37"/>
  <c r="D776" i="37"/>
  <c r="D820" i="37"/>
  <c r="D821" i="37"/>
  <c r="D794" i="37"/>
  <c r="D807" i="37"/>
  <c r="D273" i="37"/>
  <c r="F920" i="157"/>
  <c r="D287" i="37"/>
  <c r="D292" i="37"/>
  <c r="D335" i="37"/>
  <c r="D334" i="37"/>
  <c r="D339" i="37"/>
  <c r="D344" i="37"/>
  <c r="D436" i="37"/>
  <c r="D421" i="37"/>
  <c r="D434" i="37"/>
  <c r="D439" i="37"/>
  <c r="D454" i="37"/>
  <c r="D560" i="37"/>
  <c r="D571" i="37"/>
  <c r="D570" i="37"/>
  <c r="D626" i="37"/>
  <c r="D672" i="37"/>
  <c r="D768" i="37"/>
  <c r="D792" i="37"/>
  <c r="D800" i="37"/>
  <c r="D805" i="37"/>
  <c r="D13" i="37"/>
  <c r="E162" i="156"/>
  <c r="E161" i="156"/>
  <c r="R2260" i="156"/>
  <c r="R2261" i="156" s="1"/>
  <c r="Q504" i="37" s="1"/>
  <c r="R1939" i="156"/>
  <c r="R1940" i="156" s="1"/>
  <c r="Q224" i="37" s="1"/>
  <c r="R2403" i="156"/>
  <c r="R2352" i="156"/>
  <c r="R1767" i="156"/>
  <c r="R1705" i="156"/>
  <c r="R1681" i="156"/>
  <c r="R1578" i="156"/>
  <c r="R1566" i="156"/>
  <c r="R1131" i="156"/>
  <c r="E1872" i="156"/>
  <c r="D59" i="37" s="1"/>
  <c r="E593" i="156"/>
  <c r="D917" i="37" s="1"/>
  <c r="F1600" i="157"/>
  <c r="D773" i="37" s="1"/>
  <c r="F1500" i="157"/>
  <c r="D684" i="37" s="1"/>
  <c r="F1398" i="157"/>
  <c r="D640" i="37" s="1"/>
  <c r="F1160" i="157"/>
  <c r="D453" i="37" s="1"/>
  <c r="F1061" i="157"/>
  <c r="F958" i="157"/>
  <c r="D313" i="37" s="1"/>
  <c r="F865" i="157"/>
  <c r="F960" i="157" s="1"/>
  <c r="D315" i="37" s="1"/>
  <c r="F797" i="157"/>
  <c r="D174" i="37" s="1"/>
  <c r="F666" i="157"/>
  <c r="D124" i="37" s="1"/>
  <c r="F1594" i="157"/>
  <c r="D767" i="37" s="1"/>
  <c r="F1691" i="157"/>
  <c r="D812" i="37" s="1"/>
  <c r="E2351" i="156"/>
  <c r="R2084" i="156"/>
  <c r="Q401" i="37" s="1"/>
  <c r="R2044" i="156"/>
  <c r="R2046" i="156" s="1"/>
  <c r="Q363" i="37" s="1"/>
  <c r="E1938" i="156"/>
  <c r="E1983" i="156" s="1"/>
  <c r="D267" i="37" s="1"/>
  <c r="R1779" i="156"/>
  <c r="E1335" i="156"/>
  <c r="E1880" i="156" s="1"/>
  <c r="D67" i="37" s="1"/>
  <c r="F1494" i="157"/>
  <c r="D678" i="37" s="1"/>
  <c r="F1602" i="157"/>
  <c r="D775" i="37" s="1"/>
  <c r="G1558" i="157"/>
  <c r="I1558" i="157" s="1"/>
  <c r="F213" i="157"/>
  <c r="F1234" i="157"/>
  <c r="D552" i="37" s="1"/>
  <c r="F1153" i="157"/>
  <c r="F1154" i="157"/>
  <c r="F1357" i="157"/>
  <c r="D599" i="37" s="1"/>
  <c r="F1124" i="157"/>
  <c r="D417" i="37" s="1"/>
  <c r="F1134" i="157"/>
  <c r="D427" i="37" s="1"/>
  <c r="F756" i="157"/>
  <c r="D133" i="37" s="1"/>
  <c r="F949" i="157"/>
  <c r="D304" i="37" s="1"/>
  <c r="F1056" i="157"/>
  <c r="D352" i="37" s="1"/>
  <c r="F1055" i="157"/>
  <c r="D351" i="37" s="1"/>
  <c r="E592" i="156"/>
  <c r="D916" i="37" s="1"/>
  <c r="E1871" i="156"/>
  <c r="D58" i="37" s="1"/>
  <c r="E117" i="156"/>
  <c r="F236" i="156"/>
  <c r="E323" i="156"/>
  <c r="E387" i="156"/>
  <c r="E430" i="156"/>
  <c r="E502" i="156"/>
  <c r="E643" i="156"/>
  <c r="E829" i="156"/>
  <c r="E869" i="156"/>
  <c r="E901" i="156"/>
  <c r="E1019" i="156"/>
  <c r="E1206" i="156"/>
  <c r="E1237" i="156"/>
  <c r="E1266" i="156"/>
  <c r="E1365" i="156"/>
  <c r="E1469" i="156"/>
  <c r="E1552" i="156"/>
  <c r="E225" i="156"/>
  <c r="E329" i="156"/>
  <c r="E485" i="156"/>
  <c r="E509" i="156"/>
  <c r="E534" i="156"/>
  <c r="E704" i="156"/>
  <c r="E760" i="156"/>
  <c r="E936" i="156"/>
  <c r="E996" i="156"/>
  <c r="E1034" i="156"/>
  <c r="E1092" i="156"/>
  <c r="E1130" i="156"/>
  <c r="E1162" i="156"/>
  <c r="E1306" i="156"/>
  <c r="E1498" i="156"/>
  <c r="E1530" i="156"/>
  <c r="E1652" i="156"/>
  <c r="E1818" i="156"/>
  <c r="E60" i="156"/>
  <c r="E270" i="156"/>
  <c r="E343" i="156"/>
  <c r="E619" i="156"/>
  <c r="E848" i="156"/>
  <c r="E1070" i="156"/>
  <c r="E1107" i="156"/>
  <c r="E1144" i="156"/>
  <c r="E1448" i="156"/>
  <c r="E1538" i="156"/>
  <c r="E1680" i="156"/>
  <c r="E113" i="156"/>
  <c r="E448" i="156"/>
  <c r="E722" i="156"/>
  <c r="E823" i="156"/>
  <c r="E854" i="156"/>
  <c r="E887" i="156"/>
  <c r="E918" i="156"/>
  <c r="E1226" i="156"/>
  <c r="E1253" i="156"/>
  <c r="E1284" i="156"/>
  <c r="E1428" i="156"/>
  <c r="E1487" i="156"/>
  <c r="E2321" i="156"/>
  <c r="E1847" i="156"/>
  <c r="D34" i="37" s="1"/>
  <c r="E1842" i="156"/>
  <c r="D29" i="37" s="1"/>
  <c r="E1822" i="156"/>
  <c r="D9" i="37" s="1"/>
  <c r="E1511" i="156"/>
  <c r="E797" i="156"/>
  <c r="F933" i="157"/>
  <c r="F860" i="157"/>
  <c r="F511" i="157"/>
  <c r="F306" i="157"/>
  <c r="F349" i="157"/>
  <c r="F1164" i="157" s="1"/>
  <c r="F429" i="157"/>
  <c r="D87" i="37" s="1"/>
  <c r="F859" i="157"/>
  <c r="F1674" i="157"/>
  <c r="D795" i="37" s="1"/>
  <c r="F1662" i="157"/>
  <c r="D783" i="37" s="1"/>
  <c r="F1194" i="157"/>
  <c r="D589" i="37" s="1"/>
  <c r="F94" i="157"/>
  <c r="F39" i="157"/>
  <c r="F55" i="157" s="1"/>
  <c r="F150" i="157"/>
  <c r="F1695" i="157"/>
  <c r="D816" i="37" s="1"/>
  <c r="E1908" i="156"/>
  <c r="F795" i="157"/>
  <c r="F953" i="157"/>
  <c r="D308" i="37" s="1"/>
  <c r="F938" i="157"/>
  <c r="D293" i="37" s="1"/>
  <c r="E82" i="156"/>
  <c r="F954" i="157"/>
  <c r="D309" i="37" s="1"/>
  <c r="F1159" i="157"/>
  <c r="D452" i="37" s="1"/>
  <c r="F1248" i="157"/>
  <c r="D566" i="37" s="1"/>
  <c r="E2037" i="156"/>
  <c r="E2153" i="156"/>
  <c r="E2254" i="156"/>
  <c r="E2009" i="156"/>
  <c r="E747" i="156"/>
  <c r="E2346" i="156"/>
  <c r="E2122" i="156"/>
  <c r="R1499" i="156"/>
  <c r="R913" i="156"/>
  <c r="R1020" i="156"/>
  <c r="R1156" i="156"/>
  <c r="R118" i="156"/>
  <c r="R620" i="156"/>
  <c r="E235" i="156"/>
  <c r="R510" i="156"/>
  <c r="R707" i="156"/>
  <c r="R1248" i="156"/>
  <c r="R1414" i="156"/>
  <c r="E1072" i="156"/>
  <c r="R174" i="156"/>
  <c r="R748" i="156"/>
  <c r="R1279" i="156"/>
  <c r="R1481" i="156"/>
  <c r="R1526" i="156"/>
  <c r="R279" i="156"/>
  <c r="R677" i="156"/>
  <c r="R1442" i="156"/>
  <c r="E2323" i="156"/>
  <c r="R83" i="156"/>
  <c r="R238" i="156"/>
  <c r="R449" i="156"/>
  <c r="R544" i="156"/>
  <c r="R774" i="156"/>
  <c r="R807" i="156"/>
  <c r="R881" i="156"/>
  <c r="R1050" i="156"/>
  <c r="R1227" i="156"/>
  <c r="E1036" i="156"/>
  <c r="E1049" i="156" s="1"/>
  <c r="E1933" i="156"/>
  <c r="R396" i="156"/>
  <c r="R486" i="156"/>
  <c r="R830" i="156"/>
  <c r="R855" i="156"/>
  <c r="R1093" i="156"/>
  <c r="E1268" i="156"/>
  <c r="E1278" i="156" s="1"/>
  <c r="R330" i="156"/>
  <c r="R1319" i="156"/>
  <c r="F630" i="157"/>
  <c r="R2160" i="156"/>
  <c r="Q459" i="37" s="1"/>
  <c r="F919" i="157"/>
  <c r="D274" i="37" s="1"/>
  <c r="F987" i="157"/>
  <c r="F1045" i="157" s="1"/>
  <c r="F1025" i="157"/>
  <c r="F1058" i="157"/>
  <c r="D354" i="37" s="1"/>
  <c r="F1158" i="157"/>
  <c r="D451" i="37" s="1"/>
  <c r="F1453" i="157"/>
  <c r="D676" i="37" s="1"/>
  <c r="F1464" i="157"/>
  <c r="D648" i="37" s="1"/>
  <c r="F1530" i="157"/>
  <c r="F1585" i="157" s="1"/>
  <c r="D758" i="37" s="1"/>
  <c r="F1162" i="157"/>
  <c r="D455" i="37" s="1"/>
  <c r="F701" i="157"/>
  <c r="F1565" i="157"/>
  <c r="D738" i="37" s="1"/>
  <c r="F781" i="157"/>
  <c r="D276" i="37" s="1"/>
  <c r="F889" i="157"/>
  <c r="F945" i="157" s="1"/>
  <c r="D300" i="37" s="1"/>
  <c r="R1974" i="156"/>
  <c r="Q258" i="37" s="1"/>
  <c r="R2440" i="156"/>
  <c r="Q860" i="37" s="1"/>
  <c r="R2295" i="156"/>
  <c r="Q538" i="37" s="1"/>
  <c r="R2418" i="156"/>
  <c r="Q838" i="37" s="1"/>
  <c r="R2275" i="156"/>
  <c r="Q518" i="37" s="1"/>
  <c r="R2060" i="156"/>
  <c r="Q377" i="37" s="1"/>
  <c r="R2443" i="156"/>
  <c r="Q863" i="37" s="1"/>
  <c r="R1969" i="156"/>
  <c r="Q253" i="37" s="1"/>
  <c r="E395" i="156"/>
  <c r="E676" i="156"/>
  <c r="E903" i="156"/>
  <c r="E912" i="156" s="1"/>
  <c r="E1208" i="156"/>
  <c r="E1239" i="156"/>
  <c r="E1395" i="156"/>
  <c r="E762" i="156"/>
  <c r="E773" i="156" s="1"/>
  <c r="E278" i="156"/>
  <c r="E1109" i="156"/>
  <c r="E543" i="156"/>
  <c r="E645" i="156"/>
  <c r="E781" i="156"/>
  <c r="E806" i="156"/>
  <c r="E938" i="156"/>
  <c r="E968" i="156" s="1"/>
  <c r="E1412" i="156"/>
  <c r="E724" i="156"/>
  <c r="E871" i="156"/>
  <c r="E880" i="156" s="1"/>
  <c r="E998" i="156"/>
  <c r="E1012" i="156" s="1"/>
  <c r="E1308" i="156"/>
  <c r="E1651" i="156"/>
  <c r="E1827" i="156" l="1"/>
  <c r="D963" i="37"/>
  <c r="D457" i="37"/>
  <c r="F1351" i="157"/>
  <c r="F783" i="157"/>
  <c r="D788" i="37"/>
  <c r="D343" i="37"/>
  <c r="D360" i="37"/>
  <c r="D88" i="37"/>
  <c r="D165" i="37"/>
  <c r="F124" i="157"/>
  <c r="F318" i="157" s="1"/>
  <c r="D447" i="37"/>
  <c r="D289" i="37"/>
  <c r="D799" i="37"/>
  <c r="D815" i="37"/>
  <c r="D818" i="37"/>
  <c r="F1263" i="157"/>
  <c r="D581" i="37" s="1"/>
  <c r="F1254" i="157"/>
  <c r="D572" i="37" s="1"/>
  <c r="F912" i="157"/>
  <c r="F955" i="157" s="1"/>
  <c r="D288" i="37"/>
  <c r="D446" i="37"/>
  <c r="D358" i="37"/>
  <c r="D275" i="37"/>
  <c r="D332" i="37"/>
  <c r="D561" i="37"/>
  <c r="D559" i="37"/>
  <c r="D355" i="37"/>
  <c r="D321" i="37"/>
  <c r="E418" i="37"/>
  <c r="F1179" i="157"/>
  <c r="F1301" i="157"/>
  <c r="F1367" i="157" s="1"/>
  <c r="D437" i="37"/>
  <c r="D759" i="37"/>
  <c r="D556" i="37"/>
  <c r="D555" i="37"/>
  <c r="D450" i="37"/>
  <c r="E774" i="156"/>
  <c r="E1839" i="156"/>
  <c r="D26" i="37" s="1"/>
  <c r="F109" i="157"/>
  <c r="R1531" i="156"/>
  <c r="R1488" i="156"/>
  <c r="R1449" i="156"/>
  <c r="R1328" i="156"/>
  <c r="R1285" i="156"/>
  <c r="R1254" i="156"/>
  <c r="R1163" i="156"/>
  <c r="R1056" i="156"/>
  <c r="R919" i="156"/>
  <c r="R888" i="156"/>
  <c r="R782" i="156"/>
  <c r="E1873" i="156"/>
  <c r="D60" i="37" s="1"/>
  <c r="E1874" i="156"/>
  <c r="D61" i="37" s="1"/>
  <c r="D981" i="37" s="1"/>
  <c r="Q458" i="37"/>
  <c r="E2448" i="156"/>
  <c r="D868" i="37" s="1"/>
  <c r="Q503" i="37"/>
  <c r="F790" i="157"/>
  <c r="Q362" i="37"/>
  <c r="R2045" i="156"/>
  <c r="Q223" i="37"/>
  <c r="R1868" i="156"/>
  <c r="Q55" i="37" s="1"/>
  <c r="E594" i="156"/>
  <c r="D918" i="37" s="1"/>
  <c r="F1690" i="157"/>
  <c r="D811" i="37" s="1"/>
  <c r="E1318" i="156"/>
  <c r="E661" i="156"/>
  <c r="E1124" i="156"/>
  <c r="E1396" i="156"/>
  <c r="E2243" i="156"/>
  <c r="E1084" i="156"/>
  <c r="E798" i="156"/>
  <c r="E1836" i="156"/>
  <c r="D23" i="37" s="1"/>
  <c r="E969" i="156"/>
  <c r="E1247" i="156"/>
  <c r="E1480" i="156"/>
  <c r="E2025" i="156"/>
  <c r="E1921" i="156"/>
  <c r="E442" i="156"/>
  <c r="E584" i="156" s="1"/>
  <c r="D908" i="37" s="1"/>
  <c r="E1218" i="156"/>
  <c r="E2139" i="156"/>
  <c r="E739" i="156"/>
  <c r="E1441" i="156"/>
  <c r="E1155" i="156"/>
  <c r="E2338" i="156"/>
  <c r="E1837" i="156"/>
  <c r="D24" i="37" s="1"/>
  <c r="E1525" i="156"/>
  <c r="F1246" i="157"/>
  <c r="D564" i="37" s="1"/>
  <c r="F1369" i="157"/>
  <c r="D611" i="37" s="1"/>
  <c r="F1387" i="157"/>
  <c r="D629" i="37" s="1"/>
  <c r="F789" i="157"/>
  <c r="R2404" i="156"/>
  <c r="Q824" i="37" s="1"/>
  <c r="F899" i="157"/>
  <c r="F948" i="157"/>
  <c r="D303" i="37" s="1"/>
  <c r="F931" i="157"/>
  <c r="D286" i="37" s="1"/>
  <c r="F1037" i="157"/>
  <c r="D333" i="37" s="1"/>
  <c r="F1054" i="157"/>
  <c r="D350" i="37" s="1"/>
  <c r="F566" i="157"/>
  <c r="F1493" i="157"/>
  <c r="D677" i="37" s="1"/>
  <c r="F1476" i="157"/>
  <c r="D660" i="37" s="1"/>
  <c r="F1136" i="157"/>
  <c r="D429" i="37" s="1"/>
  <c r="F1577" i="157"/>
  <c r="D750" i="37" s="1"/>
  <c r="F768" i="157"/>
  <c r="D145" i="37" s="1"/>
  <c r="F583" i="157" l="1"/>
  <c r="F584" i="157" s="1"/>
  <c r="F573" i="157"/>
  <c r="F661" i="157"/>
  <c r="D119" i="37" s="1"/>
  <c r="D310" i="37"/>
  <c r="F1019" i="157"/>
  <c r="D278" i="37"/>
  <c r="F1330" i="157"/>
  <c r="F1395" i="157" s="1"/>
  <c r="D166" i="37"/>
  <c r="D283" i="37"/>
  <c r="D357" i="37"/>
  <c r="D609" i="37"/>
  <c r="F1231" i="157"/>
  <c r="D549" i="37" s="1"/>
  <c r="F686" i="157"/>
  <c r="F136" i="157"/>
  <c r="D341" i="37"/>
  <c r="Q823" i="37"/>
  <c r="F1593" i="157"/>
  <c r="D766" i="37" s="1"/>
  <c r="F1152" i="157"/>
  <c r="E2339" i="156"/>
  <c r="E881" i="156"/>
  <c r="E2244" i="156"/>
  <c r="E662" i="156"/>
  <c r="E740" i="156"/>
  <c r="E443" i="156"/>
  <c r="E2026" i="156"/>
  <c r="E1248" i="156"/>
  <c r="E1863" i="156"/>
  <c r="D50" i="37" s="1"/>
  <c r="E1156" i="156"/>
  <c r="E1442" i="156"/>
  <c r="E1219" i="156"/>
  <c r="E1922" i="156"/>
  <c r="E1481" i="156"/>
  <c r="E1013" i="156"/>
  <c r="E1085" i="156"/>
  <c r="E913" i="156"/>
  <c r="E1125" i="156"/>
  <c r="E2140" i="156"/>
  <c r="E1050" i="156"/>
  <c r="E1279" i="156"/>
  <c r="E1319" i="156"/>
  <c r="E1865" i="156"/>
  <c r="D52" i="37" s="1"/>
  <c r="E1526" i="156"/>
  <c r="F1155" i="157"/>
  <c r="F1150" i="157"/>
  <c r="D443" i="37" s="1"/>
  <c r="F786" i="157" l="1"/>
  <c r="F1192" i="157"/>
  <c r="F660" i="157"/>
  <c r="D118" i="37" s="1"/>
  <c r="D445" i="37"/>
  <c r="D554" i="37"/>
  <c r="F438" i="157"/>
  <c r="F37" i="157"/>
  <c r="F61" i="157" s="1"/>
  <c r="F329" i="157" s="1"/>
  <c r="F350" i="157" s="1"/>
  <c r="F359" i="157" s="1"/>
  <c r="F465" i="157" s="1"/>
  <c r="F466" i="157" s="1"/>
  <c r="F619" i="157"/>
  <c r="F24" i="157"/>
  <c r="F1065" i="157"/>
  <c r="D361" i="37" s="1"/>
  <c r="F1318" i="157"/>
  <c r="D448" i="37"/>
  <c r="D637" i="37"/>
  <c r="F1701" i="157"/>
  <c r="D822" i="37" s="1"/>
  <c r="F1452" i="157"/>
  <c r="F593" i="157"/>
  <c r="F594" i="157" s="1"/>
  <c r="E1869" i="156"/>
  <c r="D56" i="37" s="1"/>
  <c r="E1868" i="156"/>
  <c r="D55" i="37" s="1"/>
  <c r="E589" i="156"/>
  <c r="D913" i="37" s="1"/>
  <c r="U1159" i="157"/>
  <c r="F1385" i="157" l="1"/>
  <c r="D627" i="37" s="1"/>
  <c r="F1323" i="157"/>
  <c r="F1391" i="157" s="1"/>
  <c r="D633" i="37" s="1"/>
  <c r="F298" i="157"/>
  <c r="S452" i="37"/>
  <c r="U670" i="157"/>
  <c r="S128" i="37" s="1"/>
  <c r="F1390" i="157"/>
  <c r="F1499" i="157"/>
  <c r="D683" i="37" s="1"/>
  <c r="D77" i="37"/>
  <c r="D156" i="37"/>
  <c r="T1452" i="157"/>
  <c r="T1113" i="157"/>
  <c r="T566" i="157"/>
  <c r="T786" i="157" s="1"/>
  <c r="R163" i="37" s="1"/>
  <c r="T573" i="157"/>
  <c r="T306" i="157"/>
  <c r="T249" i="157"/>
  <c r="U128" i="157"/>
  <c r="T124" i="157"/>
  <c r="T70" i="157"/>
  <c r="D632" i="37" l="1"/>
  <c r="F1458" i="157"/>
  <c r="V443" i="156"/>
  <c r="W443" i="156"/>
  <c r="S442" i="156"/>
  <c r="W589" i="156" l="1"/>
  <c r="V589" i="156"/>
  <c r="F1504" i="157"/>
  <c r="F1560" i="157"/>
  <c r="U442" i="156"/>
  <c r="V913" i="37" l="1"/>
  <c r="U913" i="37"/>
  <c r="F1604" i="157"/>
  <c r="F1544" i="157"/>
  <c r="F1591" i="157" s="1"/>
  <c r="D764" i="37" s="1"/>
  <c r="D688" i="37"/>
  <c r="F1613" i="157"/>
  <c r="F1659" i="157" s="1"/>
  <c r="D780" i="37" s="1"/>
  <c r="F1555" i="157"/>
  <c r="F1599" i="157" s="1"/>
  <c r="D772" i="37" s="1"/>
  <c r="H454" i="156"/>
  <c r="D777" i="37" l="1"/>
  <c r="F1642" i="157"/>
  <c r="F1651" i="157" l="1"/>
  <c r="F1696" i="157" s="1"/>
  <c r="F1688" i="157"/>
  <c r="D809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30" i="157" s="1"/>
  <c r="K21" i="157"/>
  <c r="L21" i="157"/>
  <c r="L1730" i="157" s="1"/>
  <c r="G22" i="157"/>
  <c r="K22" i="157"/>
  <c r="L22" i="157"/>
  <c r="G23" i="157"/>
  <c r="K23" i="157"/>
  <c r="L23" i="157"/>
  <c r="T24" i="157"/>
  <c r="G29" i="157"/>
  <c r="G30" i="157"/>
  <c r="I30" i="157" s="1"/>
  <c r="G31" i="157"/>
  <c r="I31" i="157" s="1"/>
  <c r="G32" i="157"/>
  <c r="I32" i="157" s="1"/>
  <c r="I36" i="157"/>
  <c r="T37" i="157"/>
  <c r="G38" i="157"/>
  <c r="G40" i="157"/>
  <c r="G42" i="157"/>
  <c r="I42" i="157" s="1"/>
  <c r="G43" i="157"/>
  <c r="I43" i="157" s="1"/>
  <c r="G44" i="157"/>
  <c r="I44" i="157" s="1"/>
  <c r="G45" i="157"/>
  <c r="I45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I52" i="157" s="1"/>
  <c r="G53" i="157"/>
  <c r="G54" i="157"/>
  <c r="I54" i="157" s="1"/>
  <c r="T55" i="157"/>
  <c r="T1065" i="157" s="1"/>
  <c r="R361" i="37" s="1"/>
  <c r="W361" i="37" s="1"/>
  <c r="G63" i="157"/>
  <c r="K63" i="157"/>
  <c r="L63" i="157"/>
  <c r="G64" i="157"/>
  <c r="I64" i="157" s="1"/>
  <c r="K64" i="157"/>
  <c r="L64" i="157"/>
  <c r="G67" i="157"/>
  <c r="K67" i="157"/>
  <c r="L67" i="157"/>
  <c r="L69" i="157" s="1"/>
  <c r="T71" i="157"/>
  <c r="G76" i="157"/>
  <c r="K76" i="157"/>
  <c r="L76" i="157"/>
  <c r="G77" i="157"/>
  <c r="K77" i="157"/>
  <c r="L77" i="157"/>
  <c r="G78" i="157"/>
  <c r="I78" i="157" s="1"/>
  <c r="K78" i="157"/>
  <c r="L78" i="157"/>
  <c r="T79" i="157"/>
  <c r="G84" i="157"/>
  <c r="G85" i="157"/>
  <c r="G86" i="157"/>
  <c r="I86" i="157" s="1"/>
  <c r="G87" i="157"/>
  <c r="I87" i="157" s="1"/>
  <c r="G91" i="157"/>
  <c r="T92" i="157"/>
  <c r="G95" i="157"/>
  <c r="G97" i="157"/>
  <c r="G98" i="157"/>
  <c r="I98" i="157" s="1"/>
  <c r="G99" i="157"/>
  <c r="G100" i="157"/>
  <c r="I100" i="157" s="1"/>
  <c r="G102" i="157"/>
  <c r="G103" i="157"/>
  <c r="I103" i="157" s="1"/>
  <c r="G104" i="157"/>
  <c r="I104" i="157" s="1"/>
  <c r="G105" i="157"/>
  <c r="G106" i="157"/>
  <c r="I106" i="157" s="1"/>
  <c r="G107" i="157"/>
  <c r="G108" i="157"/>
  <c r="I108" i="157" s="1"/>
  <c r="T109" i="157"/>
  <c r="U110" i="157"/>
  <c r="W110" i="157"/>
  <c r="G112" i="157"/>
  <c r="I112" i="157" s="1"/>
  <c r="K112" i="157"/>
  <c r="L112" i="157"/>
  <c r="G125" i="157"/>
  <c r="I125" i="157" s="1"/>
  <c r="T125" i="157"/>
  <c r="G126" i="157"/>
  <c r="I126" i="157" s="1"/>
  <c r="S665" i="157"/>
  <c r="Q123" i="37" s="1"/>
  <c r="T127" i="157"/>
  <c r="T665" i="157" s="1"/>
  <c r="R123" i="37" s="1"/>
  <c r="G132" i="157"/>
  <c r="K132" i="157"/>
  <c r="L132" i="157"/>
  <c r="M132" i="157" s="1"/>
  <c r="G133" i="157"/>
  <c r="G1725" i="157" s="1"/>
  <c r="K133" i="157"/>
  <c r="L133" i="157"/>
  <c r="L1725" i="157" s="1"/>
  <c r="G134" i="157"/>
  <c r="G1721" i="157" s="1"/>
  <c r="K134" i="157"/>
  <c r="L134" i="157"/>
  <c r="L1721" i="157" s="1"/>
  <c r="G135" i="157"/>
  <c r="G1722" i="157" s="1"/>
  <c r="K135" i="157"/>
  <c r="L135" i="157"/>
  <c r="L1722" i="157" s="1"/>
  <c r="G141" i="157"/>
  <c r="G142" i="157"/>
  <c r="I142" i="157" s="1"/>
  <c r="G143" i="157"/>
  <c r="G144" i="157"/>
  <c r="I144" i="157" s="1"/>
  <c r="G146" i="157"/>
  <c r="G147" i="157"/>
  <c r="T148" i="157"/>
  <c r="G151" i="157"/>
  <c r="G153" i="157"/>
  <c r="I153" i="157" s="1"/>
  <c r="G154" i="157"/>
  <c r="G156" i="157"/>
  <c r="G155" i="157" s="1"/>
  <c r="G157" i="157"/>
  <c r="G158" i="157"/>
  <c r="I158" i="157" s="1"/>
  <c r="G159" i="157"/>
  <c r="I159" i="157" s="1"/>
  <c r="G166" i="157"/>
  <c r="I166" i="157" s="1"/>
  <c r="K166" i="157"/>
  <c r="L166" i="157"/>
  <c r="G167" i="157"/>
  <c r="I167" i="157" s="1"/>
  <c r="K167" i="157"/>
  <c r="L167" i="157"/>
  <c r="G168" i="157"/>
  <c r="I168" i="157" s="1"/>
  <c r="K168" i="157"/>
  <c r="L168" i="157"/>
  <c r="G175" i="157"/>
  <c r="T177" i="157"/>
  <c r="G182" i="157"/>
  <c r="I182" i="157" s="1"/>
  <c r="K182" i="157"/>
  <c r="L182" i="157"/>
  <c r="G183" i="157"/>
  <c r="K183" i="157"/>
  <c r="L183" i="157"/>
  <c r="G184" i="157"/>
  <c r="I184" i="157" s="1"/>
  <c r="K184" i="157"/>
  <c r="L184" i="157"/>
  <c r="G185" i="157"/>
  <c r="I185" i="157" s="1"/>
  <c r="K185" i="157"/>
  <c r="L185" i="157"/>
  <c r="G186" i="157"/>
  <c r="I186" i="157" s="1"/>
  <c r="K186" i="157"/>
  <c r="L186" i="157"/>
  <c r="G187" i="157"/>
  <c r="G1709" i="157" s="1"/>
  <c r="K187" i="157"/>
  <c r="L187" i="157"/>
  <c r="L1709" i="157" s="1"/>
  <c r="G188" i="157"/>
  <c r="G1735" i="157" s="1"/>
  <c r="K188" i="157"/>
  <c r="L188" i="157"/>
  <c r="L1735" i="157" s="1"/>
  <c r="G189" i="157"/>
  <c r="I189" i="157" s="1"/>
  <c r="K189" i="157"/>
  <c r="L189" i="157"/>
  <c r="G190" i="157"/>
  <c r="G1734" i="157" s="1"/>
  <c r="K190" i="157"/>
  <c r="L190" i="157"/>
  <c r="L1734" i="157" s="1"/>
  <c r="G191" i="157"/>
  <c r="K191" i="157"/>
  <c r="L191" i="157"/>
  <c r="G192" i="157"/>
  <c r="I192" i="157" s="1"/>
  <c r="K192" i="157"/>
  <c r="L192" i="157"/>
  <c r="G193" i="157"/>
  <c r="G1717" i="157" s="1"/>
  <c r="K193" i="157"/>
  <c r="L193" i="157"/>
  <c r="L1717" i="157" s="1"/>
  <c r="G194" i="157"/>
  <c r="K194" i="157"/>
  <c r="L194" i="157"/>
  <c r="G195" i="157"/>
  <c r="K195" i="157"/>
  <c r="L195" i="157"/>
  <c r="G196" i="157"/>
  <c r="K196" i="157"/>
  <c r="L196" i="157"/>
  <c r="G197" i="157"/>
  <c r="I197" i="157" s="1"/>
  <c r="K197" i="157"/>
  <c r="L197" i="157"/>
  <c r="G204" i="157"/>
  <c r="G205" i="157"/>
  <c r="I205" i="157" s="1"/>
  <c r="G206" i="157"/>
  <c r="G207" i="157"/>
  <c r="I207" i="157" s="1"/>
  <c r="G209" i="157"/>
  <c r="G210" i="157"/>
  <c r="G214" i="157"/>
  <c r="G216" i="157"/>
  <c r="G217" i="157"/>
  <c r="I217" i="157" s="1"/>
  <c r="G219" i="157"/>
  <c r="G220" i="157"/>
  <c r="I220" i="157" s="1"/>
  <c r="G221" i="157"/>
  <c r="G222" i="157"/>
  <c r="I222" i="157" s="1"/>
  <c r="G223" i="157"/>
  <c r="I223" i="157" s="1"/>
  <c r="L223" i="157"/>
  <c r="J223" i="157" s="1"/>
  <c r="M223" i="157"/>
  <c r="P223" i="157"/>
  <c r="G224" i="157"/>
  <c r="I224" i="157" s="1"/>
  <c r="G236" i="157"/>
  <c r="I236" i="157" s="1"/>
  <c r="K236" i="157"/>
  <c r="L236" i="157"/>
  <c r="G237" i="157"/>
  <c r="I237" i="157" s="1"/>
  <c r="K237" i="157"/>
  <c r="L237" i="157"/>
  <c r="G238" i="157"/>
  <c r="I238" i="157" s="1"/>
  <c r="K238" i="157"/>
  <c r="L238" i="157"/>
  <c r="G239" i="157"/>
  <c r="I239" i="157" s="1"/>
  <c r="K239" i="157"/>
  <c r="L239" i="157"/>
  <c r="G248" i="157"/>
  <c r="L248" i="157"/>
  <c r="T250" i="157"/>
  <c r="G255" i="157"/>
  <c r="I255" i="157" s="1"/>
  <c r="K255" i="157"/>
  <c r="L255" i="157"/>
  <c r="G256" i="157"/>
  <c r="I256" i="157" s="1"/>
  <c r="K256" i="157"/>
  <c r="L256" i="157"/>
  <c r="G257" i="157"/>
  <c r="K257" i="157"/>
  <c r="L257" i="157"/>
  <c r="T258" i="157"/>
  <c r="G262" i="157"/>
  <c r="G261" i="157" s="1"/>
  <c r="G263" i="157"/>
  <c r="I263" i="157" s="1"/>
  <c r="L274" i="157"/>
  <c r="T276" i="157"/>
  <c r="G281" i="157"/>
  <c r="K281" i="157"/>
  <c r="L281" i="157"/>
  <c r="G282" i="157"/>
  <c r="K282" i="157"/>
  <c r="L282" i="157"/>
  <c r="T283" i="157"/>
  <c r="G284" i="157"/>
  <c r="G613" i="157" s="1"/>
  <c r="T284" i="157"/>
  <c r="T613" i="157" s="1"/>
  <c r="R71" i="37" s="1"/>
  <c r="G288" i="157"/>
  <c r="G287" i="157" s="1"/>
  <c r="T298" i="157"/>
  <c r="G301" i="157"/>
  <c r="K301" i="157"/>
  <c r="L301" i="157"/>
  <c r="G304" i="157"/>
  <c r="K304" i="157"/>
  <c r="L304" i="157"/>
  <c r="L305" i="157" s="1"/>
  <c r="G312" i="157"/>
  <c r="K312" i="157"/>
  <c r="L312" i="157"/>
  <c r="G313" i="157"/>
  <c r="I313" i="157" s="1"/>
  <c r="K313" i="157"/>
  <c r="L313" i="157"/>
  <c r="G314" i="157"/>
  <c r="I314" i="157" s="1"/>
  <c r="K314" i="157"/>
  <c r="L314" i="157"/>
  <c r="G315" i="157"/>
  <c r="I315" i="157" s="1"/>
  <c r="K315" i="157"/>
  <c r="L315" i="157"/>
  <c r="G316" i="157"/>
  <c r="I316" i="157" s="1"/>
  <c r="K316" i="157"/>
  <c r="L316" i="157"/>
  <c r="G317" i="157"/>
  <c r="I317" i="157" s="1"/>
  <c r="K317" i="157"/>
  <c r="L317" i="157"/>
  <c r="T318" i="157"/>
  <c r="G323" i="157"/>
  <c r="G324" i="157"/>
  <c r="G325" i="157"/>
  <c r="I325" i="157" s="1"/>
  <c r="G326" i="157"/>
  <c r="G327" i="157"/>
  <c r="G621" i="157" s="1"/>
  <c r="G328" i="157"/>
  <c r="T329" i="157"/>
  <c r="T350" i="157" s="1"/>
  <c r="G330" i="157"/>
  <c r="G332" i="157"/>
  <c r="G334" i="157"/>
  <c r="I334" i="157" s="1"/>
  <c r="G335" i="157"/>
  <c r="G337" i="157"/>
  <c r="I337" i="157" s="1"/>
  <c r="G338" i="157"/>
  <c r="G339" i="157"/>
  <c r="G340" i="157"/>
  <c r="G341" i="157"/>
  <c r="I341" i="157" s="1"/>
  <c r="G342" i="157"/>
  <c r="I342" i="157" s="1"/>
  <c r="G343" i="157"/>
  <c r="I343" i="157" s="1"/>
  <c r="U361" i="157"/>
  <c r="W361" i="157"/>
  <c r="X361" i="157"/>
  <c r="G353" i="157"/>
  <c r="G354" i="157" s="1"/>
  <c r="K353" i="157"/>
  <c r="L353" i="157"/>
  <c r="G356" i="157"/>
  <c r="I356" i="157" s="1"/>
  <c r="K356" i="157"/>
  <c r="L356" i="157"/>
  <c r="G357" i="157"/>
  <c r="I357" i="157" s="1"/>
  <c r="K357" i="157"/>
  <c r="L357" i="157"/>
  <c r="T359" i="157"/>
  <c r="T360" i="157"/>
  <c r="G368" i="157"/>
  <c r="G369" i="157"/>
  <c r="G370" i="157"/>
  <c r="I370" i="157" s="1"/>
  <c r="G371" i="157"/>
  <c r="I371" i="157" s="1"/>
  <c r="G374" i="157"/>
  <c r="G379" i="157"/>
  <c r="G381" i="157"/>
  <c r="G382" i="157"/>
  <c r="T382" i="157"/>
  <c r="G383" i="157"/>
  <c r="T383" i="157"/>
  <c r="G384" i="157"/>
  <c r="G385" i="157"/>
  <c r="T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T403" i="157"/>
  <c r="G404" i="157"/>
  <c r="G405" i="157"/>
  <c r="G406" i="157"/>
  <c r="G407" i="157"/>
  <c r="G408" i="157"/>
  <c r="E69" i="37" s="1"/>
  <c r="T408" i="157"/>
  <c r="G409" i="157"/>
  <c r="G410" i="157"/>
  <c r="G411" i="157"/>
  <c r="G420" i="157"/>
  <c r="G421" i="157"/>
  <c r="I421" i="157" s="1"/>
  <c r="G422" i="157"/>
  <c r="G423" i="157"/>
  <c r="G425" i="157"/>
  <c r="E84" i="37" s="1"/>
  <c r="G426" i="157"/>
  <c r="T427" i="157"/>
  <c r="G430" i="157"/>
  <c r="G432" i="157"/>
  <c r="G433" i="157"/>
  <c r="I433" i="157" s="1"/>
  <c r="G435" i="157"/>
  <c r="G436" i="157"/>
  <c r="G437" i="157"/>
  <c r="I437" i="157" s="1"/>
  <c r="T438" i="157"/>
  <c r="G442" i="157"/>
  <c r="E98" i="37" s="1"/>
  <c r="K442" i="157"/>
  <c r="I98" i="37" s="1"/>
  <c r="L442" i="157"/>
  <c r="J98" i="37" s="1"/>
  <c r="T442" i="157"/>
  <c r="J443" i="157"/>
  <c r="T443" i="157"/>
  <c r="G449" i="157"/>
  <c r="G448" i="157" s="1"/>
  <c r="G451" i="157"/>
  <c r="T453" i="157"/>
  <c r="S454" i="157"/>
  <c r="U454" i="157"/>
  <c r="W455" i="157"/>
  <c r="X455" i="157"/>
  <c r="G460" i="157"/>
  <c r="G459" i="157" s="1"/>
  <c r="G462" i="157"/>
  <c r="S466" i="157"/>
  <c r="U466" i="157"/>
  <c r="W466" i="157"/>
  <c r="G472" i="157"/>
  <c r="G471" i="157" s="1"/>
  <c r="G474" i="157"/>
  <c r="S478" i="157"/>
  <c r="T477" i="157"/>
  <c r="U478" i="157"/>
  <c r="W479" i="157"/>
  <c r="X479" i="157"/>
  <c r="G483" i="157"/>
  <c r="G482" i="157" s="1"/>
  <c r="G666" i="157" s="1"/>
  <c r="E124" i="37" s="1"/>
  <c r="G485" i="157"/>
  <c r="G491" i="157"/>
  <c r="I491" i="157" s="1"/>
  <c r="K491" i="157"/>
  <c r="L491" i="157"/>
  <c r="G492" i="157"/>
  <c r="K492" i="157"/>
  <c r="L492" i="157"/>
  <c r="G493" i="157"/>
  <c r="I493" i="157" s="1"/>
  <c r="K493" i="157"/>
  <c r="L493" i="157"/>
  <c r="G494" i="157"/>
  <c r="I494" i="157" s="1"/>
  <c r="K494" i="157"/>
  <c r="L494" i="157"/>
  <c r="T495" i="157"/>
  <c r="G501" i="157"/>
  <c r="G502" i="157"/>
  <c r="I502" i="157" s="1"/>
  <c r="G503" i="157"/>
  <c r="G504" i="157"/>
  <c r="I504" i="157" s="1"/>
  <c r="G508" i="157"/>
  <c r="T509" i="157"/>
  <c r="G512" i="157"/>
  <c r="G514" i="157"/>
  <c r="G515" i="157"/>
  <c r="I515" i="157" s="1"/>
  <c r="G517" i="157"/>
  <c r="G518" i="157"/>
  <c r="I518" i="157" s="1"/>
  <c r="G519" i="157"/>
  <c r="I519" i="157" s="1"/>
  <c r="G520" i="157"/>
  <c r="G521" i="157"/>
  <c r="I521" i="157" s="1"/>
  <c r="G522" i="157"/>
  <c r="G523" i="157"/>
  <c r="I523" i="157" s="1"/>
  <c r="T524" i="157"/>
  <c r="U525" i="157"/>
  <c r="W525" i="157"/>
  <c r="G528" i="157"/>
  <c r="I528" i="157" s="1"/>
  <c r="K528" i="157"/>
  <c r="L528" i="157"/>
  <c r="G529" i="157"/>
  <c r="I529" i="157" s="1"/>
  <c r="K529" i="157"/>
  <c r="L529" i="157"/>
  <c r="G530" i="157"/>
  <c r="I530" i="157" s="1"/>
  <c r="K530" i="157"/>
  <c r="L530" i="157"/>
  <c r="G533" i="157"/>
  <c r="K533" i="157"/>
  <c r="L533" i="157"/>
  <c r="T535" i="157"/>
  <c r="T536" i="157"/>
  <c r="G540" i="157"/>
  <c r="K540" i="157"/>
  <c r="L540" i="157"/>
  <c r="G546" i="157"/>
  <c r="G547" i="157"/>
  <c r="I547" i="157" s="1"/>
  <c r="G548" i="157"/>
  <c r="G549" i="157"/>
  <c r="I549" i="157" s="1"/>
  <c r="G553" i="157"/>
  <c r="T554" i="157"/>
  <c r="G555" i="157"/>
  <c r="G557" i="157"/>
  <c r="G559" i="157"/>
  <c r="I559" i="157" s="1"/>
  <c r="G560" i="157"/>
  <c r="G562" i="157"/>
  <c r="G563" i="157"/>
  <c r="G564" i="157"/>
  <c r="G565" i="157"/>
  <c r="U567" i="157"/>
  <c r="G571" i="157"/>
  <c r="G572" i="157" s="1"/>
  <c r="K571" i="157"/>
  <c r="L571" i="157"/>
  <c r="T571" i="157"/>
  <c r="T574" i="157"/>
  <c r="G581" i="157"/>
  <c r="S584" i="157"/>
  <c r="T583" i="157"/>
  <c r="U584" i="157"/>
  <c r="W584" i="157"/>
  <c r="X584" i="157"/>
  <c r="S594" i="157"/>
  <c r="T593" i="157"/>
  <c r="U594" i="157"/>
  <c r="U1499" i="157" s="1"/>
  <c r="S683" i="37" s="1"/>
  <c r="W594" i="157"/>
  <c r="X594" i="157"/>
  <c r="W610" i="157"/>
  <c r="U612" i="157"/>
  <c r="S70" i="37" s="1"/>
  <c r="W612" i="157"/>
  <c r="U625" i="157"/>
  <c r="S83" i="37" s="1"/>
  <c r="X625" i="157"/>
  <c r="H629" i="157"/>
  <c r="H631" i="157"/>
  <c r="H636" i="157"/>
  <c r="H639" i="157"/>
  <c r="H641" i="157"/>
  <c r="F107" i="37"/>
  <c r="U662" i="157"/>
  <c r="S120" i="37" s="1"/>
  <c r="W662" i="157"/>
  <c r="H663" i="157"/>
  <c r="S663" i="157"/>
  <c r="T663" i="157"/>
  <c r="R121" i="37" s="1"/>
  <c r="V663" i="157"/>
  <c r="T121" i="37" s="1"/>
  <c r="W663" i="157"/>
  <c r="X663" i="157"/>
  <c r="H664" i="157"/>
  <c r="W665" i="157"/>
  <c r="X665" i="157"/>
  <c r="H669" i="157"/>
  <c r="G675" i="157"/>
  <c r="K675" i="157"/>
  <c r="L675" i="157"/>
  <c r="G676" i="157"/>
  <c r="I676" i="157" s="1"/>
  <c r="K676" i="157"/>
  <c r="G677" i="157"/>
  <c r="K677" i="157"/>
  <c r="G678" i="157"/>
  <c r="I678" i="157" s="1"/>
  <c r="K678" i="157"/>
  <c r="G679" i="157"/>
  <c r="K679" i="157"/>
  <c r="G680" i="157"/>
  <c r="I680" i="157" s="1"/>
  <c r="K680" i="157"/>
  <c r="G681" i="157"/>
  <c r="I681" i="157" s="1"/>
  <c r="K681" i="157"/>
  <c r="G682" i="157"/>
  <c r="I682" i="157" s="1"/>
  <c r="K682" i="157"/>
  <c r="G683" i="157"/>
  <c r="K683" i="157"/>
  <c r="G684" i="157"/>
  <c r="I684" i="157" s="1"/>
  <c r="K684" i="157"/>
  <c r="G685" i="157"/>
  <c r="I685" i="157" s="1"/>
  <c r="K685" i="157"/>
  <c r="G691" i="157"/>
  <c r="G692" i="157"/>
  <c r="I692" i="157" s="1"/>
  <c r="G693" i="157"/>
  <c r="G694" i="157"/>
  <c r="I694" i="157" s="1"/>
  <c r="G698" i="157"/>
  <c r="T699" i="157"/>
  <c r="G702" i="157"/>
  <c r="H771" i="157"/>
  <c r="G704" i="157"/>
  <c r="G772" i="157" s="1"/>
  <c r="E149" i="37" s="1"/>
  <c r="G705" i="157"/>
  <c r="I705" i="157" s="1"/>
  <c r="G706" i="157"/>
  <c r="G707" i="157"/>
  <c r="I707" i="157" s="1"/>
  <c r="H776" i="157"/>
  <c r="G709" i="157"/>
  <c r="G710" i="157"/>
  <c r="I710" i="157" s="1"/>
  <c r="G711" i="157"/>
  <c r="I711" i="157" s="1"/>
  <c r="G712" i="157"/>
  <c r="G713" i="157"/>
  <c r="G714" i="157"/>
  <c r="I714" i="157" s="1"/>
  <c r="L714" i="157"/>
  <c r="J714" i="157" s="1"/>
  <c r="M714" i="157"/>
  <c r="G715" i="157"/>
  <c r="T716" i="157"/>
  <c r="G723" i="157"/>
  <c r="K723" i="157"/>
  <c r="L723" i="157"/>
  <c r="M723" i="157" s="1"/>
  <c r="G724" i="157"/>
  <c r="K724" i="157"/>
  <c r="L724" i="157"/>
  <c r="G725" i="157"/>
  <c r="I725" i="157" s="1"/>
  <c r="K725" i="157"/>
  <c r="L725" i="157"/>
  <c r="G726" i="157"/>
  <c r="I726" i="157" s="1"/>
  <c r="K726" i="157"/>
  <c r="L726" i="157"/>
  <c r="G727" i="157"/>
  <c r="I727" i="157" s="1"/>
  <c r="K727" i="157"/>
  <c r="L727" i="157"/>
  <c r="G728" i="157"/>
  <c r="I728" i="157" s="1"/>
  <c r="K728" i="157"/>
  <c r="L728" i="157"/>
  <c r="G729" i="157"/>
  <c r="I729" i="157" s="1"/>
  <c r="K729" i="157"/>
  <c r="L729" i="157"/>
  <c r="G730" i="157"/>
  <c r="I730" i="157" s="1"/>
  <c r="K730" i="157"/>
  <c r="L730" i="157"/>
  <c r="G733" i="157"/>
  <c r="K733" i="157"/>
  <c r="L733" i="157"/>
  <c r="G734" i="157"/>
  <c r="M734" i="157" s="1"/>
  <c r="L734" i="157"/>
  <c r="E735" i="157"/>
  <c r="H795" i="157"/>
  <c r="J735" i="157"/>
  <c r="J795" i="157" s="1"/>
  <c r="T736" i="157"/>
  <c r="G738" i="157"/>
  <c r="G737" i="157" s="1"/>
  <c r="G740" i="157"/>
  <c r="G746" i="157"/>
  <c r="G745" i="157" s="1"/>
  <c r="G748" i="157"/>
  <c r="T750" i="157"/>
  <c r="S751" i="157"/>
  <c r="W751" i="157"/>
  <c r="X751" i="157"/>
  <c r="U754" i="157"/>
  <c r="W754" i="157"/>
  <c r="H759" i="157"/>
  <c r="H760" i="157"/>
  <c r="H761" i="157"/>
  <c r="H765" i="157"/>
  <c r="H772" i="157"/>
  <c r="H773" i="157"/>
  <c r="H774" i="157"/>
  <c r="H775" i="157"/>
  <c r="H777" i="157"/>
  <c r="H778" i="157"/>
  <c r="H779" i="157"/>
  <c r="H782" i="157"/>
  <c r="H783" i="157"/>
  <c r="H784" i="157"/>
  <c r="H785" i="157"/>
  <c r="H791" i="157"/>
  <c r="U796" i="157"/>
  <c r="S173" i="37" s="1"/>
  <c r="H800" i="157"/>
  <c r="G805" i="157"/>
  <c r="K805" i="157"/>
  <c r="I296" i="37" s="1"/>
  <c r="L805" i="157"/>
  <c r="J296" i="37" s="1"/>
  <c r="G806" i="157"/>
  <c r="I806" i="157" s="1"/>
  <c r="G297" i="37" s="1"/>
  <c r="K806" i="157"/>
  <c r="I297" i="37" s="1"/>
  <c r="L806" i="157"/>
  <c r="J297" i="37" s="1"/>
  <c r="G807" i="157"/>
  <c r="K807" i="157"/>
  <c r="I298" i="37" s="1"/>
  <c r="L807" i="157"/>
  <c r="J298" i="37" s="1"/>
  <c r="G808" i="157"/>
  <c r="I808" i="157" s="1"/>
  <c r="K808" i="157"/>
  <c r="I299" i="37" s="1"/>
  <c r="L808" i="157"/>
  <c r="J299" i="37" s="1"/>
  <c r="G809" i="157"/>
  <c r="K809" i="157"/>
  <c r="I300" i="37" s="1"/>
  <c r="L809" i="157"/>
  <c r="J300" i="37" s="1"/>
  <c r="G810" i="157"/>
  <c r="I810" i="157" s="1"/>
  <c r="K810" i="157"/>
  <c r="I301" i="37" s="1"/>
  <c r="L810" i="157"/>
  <c r="J301" i="37" s="1"/>
  <c r="G811" i="157"/>
  <c r="K811" i="157"/>
  <c r="I302" i="37" s="1"/>
  <c r="L811" i="157"/>
  <c r="J302" i="37" s="1"/>
  <c r="G812" i="157"/>
  <c r="I812" i="157" s="1"/>
  <c r="K812" i="157"/>
  <c r="I303" i="37" s="1"/>
  <c r="L812" i="157"/>
  <c r="J303" i="37" s="1"/>
  <c r="G813" i="157"/>
  <c r="K813" i="157"/>
  <c r="I304" i="37" s="1"/>
  <c r="L813" i="157"/>
  <c r="J304" i="37" s="1"/>
  <c r="T814" i="157"/>
  <c r="G819" i="157"/>
  <c r="G820" i="157"/>
  <c r="I820" i="157" s="1"/>
  <c r="G821" i="157"/>
  <c r="I821" i="157" s="1"/>
  <c r="G822" i="157"/>
  <c r="I822" i="157" s="1"/>
  <c r="G826" i="157"/>
  <c r="T827" i="157"/>
  <c r="G830" i="157"/>
  <c r="G832" i="157"/>
  <c r="G833" i="157"/>
  <c r="I833" i="157" s="1"/>
  <c r="G834" i="157"/>
  <c r="I834" i="157" s="1"/>
  <c r="G835" i="157"/>
  <c r="I835" i="157" s="1"/>
  <c r="G837" i="157"/>
  <c r="G838" i="157"/>
  <c r="G940" i="157" s="1"/>
  <c r="E295" i="37" s="1"/>
  <c r="G839" i="157"/>
  <c r="I839" i="157" s="1"/>
  <c r="G840" i="157"/>
  <c r="G841" i="157"/>
  <c r="I841" i="157" s="1"/>
  <c r="G842" i="157"/>
  <c r="I842" i="157" s="1"/>
  <c r="G843" i="157"/>
  <c r="T844" i="157"/>
  <c r="G847" i="157"/>
  <c r="I847" i="157" s="1"/>
  <c r="K847" i="157"/>
  <c r="L847" i="157"/>
  <c r="M847" i="157" s="1"/>
  <c r="G848" i="157"/>
  <c r="I848" i="157" s="1"/>
  <c r="K848" i="157"/>
  <c r="L848" i="157"/>
  <c r="G849" i="157"/>
  <c r="K849" i="157"/>
  <c r="L849" i="157"/>
  <c r="G850" i="157"/>
  <c r="I850" i="157" s="1"/>
  <c r="K850" i="157"/>
  <c r="L850" i="157"/>
  <c r="G851" i="157"/>
  <c r="I851" i="157" s="1"/>
  <c r="K851" i="157"/>
  <c r="L851" i="157"/>
  <c r="G852" i="157"/>
  <c r="K852" i="157"/>
  <c r="L852" i="157"/>
  <c r="G855" i="157"/>
  <c r="K855" i="157"/>
  <c r="L855" i="157"/>
  <c r="T859" i="157"/>
  <c r="T1604" i="157" s="1"/>
  <c r="R777" i="37" s="1"/>
  <c r="W777" i="37" s="1"/>
  <c r="T860" i="157"/>
  <c r="G862" i="157"/>
  <c r="G861" i="157" s="1"/>
  <c r="G956" i="157" s="1"/>
  <c r="E311" i="37" s="1"/>
  <c r="G864" i="157"/>
  <c r="G959" i="157" s="1"/>
  <c r="E314" i="37" s="1"/>
  <c r="G869" i="157"/>
  <c r="K869" i="157"/>
  <c r="L869" i="157"/>
  <c r="G870" i="157"/>
  <c r="I870" i="157" s="1"/>
  <c r="K870" i="157"/>
  <c r="L870" i="157"/>
  <c r="G871" i="157"/>
  <c r="I871" i="157" s="1"/>
  <c r="K871" i="157"/>
  <c r="L871" i="157"/>
  <c r="G872" i="157"/>
  <c r="G1715" i="157" s="1"/>
  <c r="K872" i="157"/>
  <c r="K916" i="157" s="1"/>
  <c r="I271" i="37" s="1"/>
  <c r="L872" i="157"/>
  <c r="G873" i="157"/>
  <c r="I873" i="157" s="1"/>
  <c r="K873" i="157"/>
  <c r="L873" i="157"/>
  <c r="T874" i="157"/>
  <c r="G879" i="157"/>
  <c r="G880" i="157"/>
  <c r="I880" i="157" s="1"/>
  <c r="G881" i="157"/>
  <c r="G882" i="157"/>
  <c r="G886" i="157"/>
  <c r="T887" i="157"/>
  <c r="G890" i="157"/>
  <c r="G892" i="157"/>
  <c r="I892" i="157" s="1"/>
  <c r="G893" i="157"/>
  <c r="I893" i="157" s="1"/>
  <c r="G895" i="157"/>
  <c r="I895" i="157" s="1"/>
  <c r="G896" i="157"/>
  <c r="G897" i="157"/>
  <c r="G898" i="157"/>
  <c r="I898" i="157" s="1"/>
  <c r="T899" i="157"/>
  <c r="G904" i="157"/>
  <c r="I904" i="157" s="1"/>
  <c r="K904" i="157"/>
  <c r="I321" i="37" s="1"/>
  <c r="L904" i="157"/>
  <c r="J321" i="37" s="1"/>
  <c r="G908" i="157"/>
  <c r="G911" i="157" s="1"/>
  <c r="K908" i="157"/>
  <c r="I325" i="37" s="1"/>
  <c r="L908" i="157"/>
  <c r="T912" i="157"/>
  <c r="H921" i="157"/>
  <c r="H922" i="157"/>
  <c r="H923" i="157"/>
  <c r="H924" i="157"/>
  <c r="H926" i="157"/>
  <c r="H928" i="157"/>
  <c r="U929" i="157"/>
  <c r="S284" i="37" s="1"/>
  <c r="W929" i="157"/>
  <c r="X929" i="157"/>
  <c r="H932" i="157"/>
  <c r="H934" i="157"/>
  <c r="H935" i="157"/>
  <c r="H936" i="157"/>
  <c r="H937" i="157"/>
  <c r="H939" i="157"/>
  <c r="H940" i="157"/>
  <c r="H941" i="157"/>
  <c r="H942" i="157"/>
  <c r="H943" i="157"/>
  <c r="H944" i="157"/>
  <c r="H945" i="157"/>
  <c r="U946" i="157"/>
  <c r="S301" i="37" s="1"/>
  <c r="H950" i="157"/>
  <c r="W955" i="157"/>
  <c r="X955" i="157"/>
  <c r="H958" i="157"/>
  <c r="H959" i="157"/>
  <c r="G964" i="157"/>
  <c r="K964" i="157"/>
  <c r="L964" i="157"/>
  <c r="G965" i="157"/>
  <c r="I965" i="157" s="1"/>
  <c r="K965" i="157"/>
  <c r="L965" i="157"/>
  <c r="G966" i="157"/>
  <c r="I966" i="157" s="1"/>
  <c r="K966" i="157"/>
  <c r="L966" i="157"/>
  <c r="G967" i="157"/>
  <c r="K967" i="157"/>
  <c r="L967" i="157"/>
  <c r="G968" i="157"/>
  <c r="I968" i="157" s="1"/>
  <c r="K968" i="157"/>
  <c r="L968" i="157"/>
  <c r="G969" i="157"/>
  <c r="I969" i="157" s="1"/>
  <c r="I1028" i="157" s="1"/>
  <c r="G324" i="37" s="1"/>
  <c r="K969" i="157"/>
  <c r="L969" i="157"/>
  <c r="G970" i="157"/>
  <c r="I970" i="157" s="1"/>
  <c r="K970" i="157"/>
  <c r="L970" i="157"/>
  <c r="G971" i="157"/>
  <c r="K971" i="157"/>
  <c r="L971" i="157"/>
  <c r="T972" i="157"/>
  <c r="H1025" i="157"/>
  <c r="G977" i="157"/>
  <c r="G978" i="157"/>
  <c r="G979" i="157"/>
  <c r="I979" i="157" s="1"/>
  <c r="I1029" i="157" s="1"/>
  <c r="G980" i="157"/>
  <c r="I980" i="157" s="1"/>
  <c r="H1032" i="157"/>
  <c r="G984" i="157"/>
  <c r="T985" i="157"/>
  <c r="G988" i="157"/>
  <c r="G1038" i="157" s="1"/>
  <c r="G990" i="157"/>
  <c r="G1040" i="157" s="1"/>
  <c r="G991" i="157"/>
  <c r="G992" i="157"/>
  <c r="G993" i="157"/>
  <c r="H1044" i="157"/>
  <c r="G995" i="157"/>
  <c r="G996" i="157"/>
  <c r="I996" i="157" s="1"/>
  <c r="I1046" i="157" s="1"/>
  <c r="G342" i="37" s="1"/>
  <c r="G997" i="157"/>
  <c r="I997" i="157" s="1"/>
  <c r="G998" i="157"/>
  <c r="G1048" i="157" s="1"/>
  <c r="G999" i="157"/>
  <c r="G1000" i="157"/>
  <c r="G1050" i="157" s="1"/>
  <c r="G1001" i="157"/>
  <c r="G1051" i="157" s="1"/>
  <c r="T1002" i="157"/>
  <c r="U1003" i="157"/>
  <c r="G1005" i="157"/>
  <c r="K1005" i="157"/>
  <c r="L1005" i="157"/>
  <c r="G1006" i="157"/>
  <c r="K1006" i="157"/>
  <c r="L1006" i="157"/>
  <c r="G1007" i="157"/>
  <c r="I1007" i="157" s="1"/>
  <c r="K1007" i="157"/>
  <c r="L1007" i="157"/>
  <c r="G1008" i="157"/>
  <c r="I1008" i="157" s="1"/>
  <c r="K1008" i="157"/>
  <c r="L1008" i="157"/>
  <c r="H1058" i="157"/>
  <c r="G1011" i="157"/>
  <c r="K1011" i="157"/>
  <c r="L1011" i="157"/>
  <c r="G1012" i="157"/>
  <c r="I1012" i="157" s="1"/>
  <c r="K1012" i="157"/>
  <c r="L1012" i="157"/>
  <c r="S1060" i="157"/>
  <c r="T1014" i="157"/>
  <c r="G1016" i="157"/>
  <c r="G1018" i="157"/>
  <c r="H1027" i="157"/>
  <c r="I1027" i="157"/>
  <c r="H1028" i="157"/>
  <c r="H1029" i="157"/>
  <c r="H1030" i="157"/>
  <c r="H1034" i="157"/>
  <c r="U1035" i="157"/>
  <c r="S331" i="37" s="1"/>
  <c r="H1038" i="157"/>
  <c r="H1040" i="157"/>
  <c r="H1041" i="157"/>
  <c r="H1042" i="157"/>
  <c r="H1043" i="157"/>
  <c r="H1045" i="157"/>
  <c r="H1046" i="157"/>
  <c r="H1047" i="157"/>
  <c r="H1048" i="157"/>
  <c r="H1049" i="157"/>
  <c r="H1050" i="157"/>
  <c r="H1051" i="157"/>
  <c r="U1052" i="157"/>
  <c r="S348" i="37" s="1"/>
  <c r="W1052" i="157"/>
  <c r="X1052" i="157"/>
  <c r="W1060" i="157"/>
  <c r="X1060" i="157"/>
  <c r="H1064" i="157"/>
  <c r="G1069" i="157"/>
  <c r="I1069" i="157" s="1"/>
  <c r="K1069" i="157"/>
  <c r="I457" i="37" s="1"/>
  <c r="L1069" i="157"/>
  <c r="J457" i="37" s="1"/>
  <c r="G1070" i="157"/>
  <c r="I1070" i="157" s="1"/>
  <c r="K1070" i="157"/>
  <c r="L1070" i="157"/>
  <c r="G1071" i="157"/>
  <c r="I1071" i="157" s="1"/>
  <c r="K1071" i="157"/>
  <c r="L1071" i="157"/>
  <c r="G1072" i="157"/>
  <c r="I1072" i="157" s="1"/>
  <c r="K1072" i="157"/>
  <c r="L1072" i="157"/>
  <c r="S1121" i="157"/>
  <c r="Q414" i="37" s="1"/>
  <c r="T1073" i="157"/>
  <c r="H1124" i="157"/>
  <c r="G1078" i="157"/>
  <c r="G1079" i="157"/>
  <c r="G1127" i="157" s="1"/>
  <c r="G1080" i="157"/>
  <c r="I1080" i="157" s="1"/>
  <c r="I1128" i="157" s="1"/>
  <c r="G421" i="37" s="1"/>
  <c r="G1081" i="157"/>
  <c r="I1081" i="157" s="1"/>
  <c r="I1129" i="157" s="1"/>
  <c r="G422" i="37" s="1"/>
  <c r="H1131" i="157"/>
  <c r="G1085" i="157"/>
  <c r="S1134" i="157"/>
  <c r="Q427" i="37" s="1"/>
  <c r="T1086" i="157"/>
  <c r="T1134" i="157" s="1"/>
  <c r="R427" i="37" s="1"/>
  <c r="G1089" i="157"/>
  <c r="G1137" i="157" s="1"/>
  <c r="E430" i="37" s="1"/>
  <c r="G1091" i="157"/>
  <c r="G1139" i="157" s="1"/>
  <c r="E432" i="37" s="1"/>
  <c r="G1092" i="157"/>
  <c r="I1092" i="157" s="1"/>
  <c r="G1093" i="157"/>
  <c r="I1093" i="157" s="1"/>
  <c r="I1141" i="157" s="1"/>
  <c r="G1094" i="157"/>
  <c r="I1094" i="157" s="1"/>
  <c r="G1096" i="157"/>
  <c r="I1096" i="157" s="1"/>
  <c r="G1097" i="157"/>
  <c r="G1098" i="157"/>
  <c r="I1098" i="157" s="1"/>
  <c r="G1099" i="157"/>
  <c r="G1147" i="157" s="1"/>
  <c r="G1100" i="157"/>
  <c r="I1100" i="157" s="1"/>
  <c r="I1148" i="157" s="1"/>
  <c r="G1101" i="157"/>
  <c r="G1149" i="157" s="1"/>
  <c r="E442" i="37" s="1"/>
  <c r="T1102" i="157"/>
  <c r="U1103" i="157"/>
  <c r="U1119" i="157" s="1"/>
  <c r="G1105" i="157"/>
  <c r="I1105" i="157" s="1"/>
  <c r="K1105" i="157"/>
  <c r="L1105" i="157"/>
  <c r="G1106" i="157"/>
  <c r="I1106" i="157" s="1"/>
  <c r="K1106" i="157"/>
  <c r="L1106" i="157"/>
  <c r="G1107" i="157"/>
  <c r="I1107" i="157" s="1"/>
  <c r="K1107" i="157"/>
  <c r="L1107" i="157"/>
  <c r="H1157" i="157"/>
  <c r="G1110" i="157"/>
  <c r="K1110" i="157"/>
  <c r="K1112" i="157" s="1"/>
  <c r="L1110" i="157"/>
  <c r="G1111" i="157"/>
  <c r="L1111" i="157"/>
  <c r="H1158" i="157"/>
  <c r="S1159" i="157"/>
  <c r="G1115" i="157"/>
  <c r="H1161" i="157"/>
  <c r="G1117" i="157"/>
  <c r="U1121" i="157"/>
  <c r="S414" i="37" s="1"/>
  <c r="W1121" i="157"/>
  <c r="H1126" i="157"/>
  <c r="I1126" i="157"/>
  <c r="G419" i="37" s="1"/>
  <c r="H1127" i="157"/>
  <c r="H1128" i="157"/>
  <c r="H1129" i="157"/>
  <c r="H1133" i="157"/>
  <c r="U1134" i="157"/>
  <c r="S427" i="37" s="1"/>
  <c r="W1134" i="157"/>
  <c r="X1134" i="157"/>
  <c r="G1135" i="157"/>
  <c r="E428" i="37" s="1"/>
  <c r="H1135" i="157"/>
  <c r="I1135" i="157"/>
  <c r="G428" i="37" s="1"/>
  <c r="H1137" i="157"/>
  <c r="H1139" i="157"/>
  <c r="H1140" i="157"/>
  <c r="H1141" i="157"/>
  <c r="H1142" i="157"/>
  <c r="H1143" i="157"/>
  <c r="H1144" i="157"/>
  <c r="H1145" i="157"/>
  <c r="H1146" i="157"/>
  <c r="H1147" i="157"/>
  <c r="H1148" i="157"/>
  <c r="H1149" i="157"/>
  <c r="I1149" i="157"/>
  <c r="G442" i="37" s="1"/>
  <c r="U1150" i="157"/>
  <c r="S443" i="37" s="1"/>
  <c r="W1150" i="157"/>
  <c r="X1150" i="157"/>
  <c r="S1157" i="157"/>
  <c r="Q450" i="37" s="1"/>
  <c r="T1157" i="157"/>
  <c r="R450" i="37" s="1"/>
  <c r="W1157" i="157"/>
  <c r="X1157" i="157"/>
  <c r="S1158" i="157"/>
  <c r="Q451" i="37" s="1"/>
  <c r="T1158" i="157"/>
  <c r="R451" i="37" s="1"/>
  <c r="W1158" i="157"/>
  <c r="X1158" i="157"/>
  <c r="W1159" i="157"/>
  <c r="X1159" i="157"/>
  <c r="H1163" i="157"/>
  <c r="G1168" i="157"/>
  <c r="K1168" i="157"/>
  <c r="I566" i="37" s="1"/>
  <c r="L1168" i="157"/>
  <c r="J566" i="37" s="1"/>
  <c r="G1169" i="157"/>
  <c r="I1169" i="157" s="1"/>
  <c r="K1169" i="157"/>
  <c r="I567" i="37" s="1"/>
  <c r="L1169" i="157"/>
  <c r="J567" i="37" s="1"/>
  <c r="G1170" i="157"/>
  <c r="I1170" i="157" s="1"/>
  <c r="K1170" i="157"/>
  <c r="I568" i="37" s="1"/>
  <c r="L1170" i="157"/>
  <c r="J568" i="37" s="1"/>
  <c r="G1171" i="157"/>
  <c r="I1171" i="157" s="1"/>
  <c r="K1171" i="157"/>
  <c r="I569" i="37" s="1"/>
  <c r="L1171" i="157"/>
  <c r="J569" i="37" s="1"/>
  <c r="G1172" i="157"/>
  <c r="I1172" i="157" s="1"/>
  <c r="K1172" i="157"/>
  <c r="I570" i="37" s="1"/>
  <c r="L1172" i="157"/>
  <c r="J570" i="37" s="1"/>
  <c r="G1173" i="157"/>
  <c r="I1173" i="157" s="1"/>
  <c r="K1173" i="157"/>
  <c r="I571" i="37" s="1"/>
  <c r="L1173" i="157"/>
  <c r="J571" i="37" s="1"/>
  <c r="G1174" i="157"/>
  <c r="K1174" i="157"/>
  <c r="I572" i="37" s="1"/>
  <c r="L1174" i="157"/>
  <c r="J572" i="37" s="1"/>
  <c r="G1175" i="157"/>
  <c r="I1175" i="157" s="1"/>
  <c r="K1175" i="157"/>
  <c r="I573" i="37" s="1"/>
  <c r="L1175" i="157"/>
  <c r="J573" i="37" s="1"/>
  <c r="G1176" i="157"/>
  <c r="I1176" i="157" s="1"/>
  <c r="K1176" i="157"/>
  <c r="I574" i="37" s="1"/>
  <c r="L1176" i="157"/>
  <c r="J574" i="37" s="1"/>
  <c r="G1177" i="157"/>
  <c r="I1177" i="157" s="1"/>
  <c r="K1177" i="157"/>
  <c r="I575" i="37" s="1"/>
  <c r="L1177" i="157"/>
  <c r="J575" i="37" s="1"/>
  <c r="G1178" i="157"/>
  <c r="I1178" i="157" s="1"/>
  <c r="K1178" i="157"/>
  <c r="I576" i="37" s="1"/>
  <c r="L1178" i="157"/>
  <c r="J576" i="37" s="1"/>
  <c r="T1179" i="157"/>
  <c r="H1234" i="157"/>
  <c r="G1184" i="157"/>
  <c r="G1185" i="157"/>
  <c r="G1186" i="157"/>
  <c r="G1238" i="157" s="1"/>
  <c r="G1187" i="157"/>
  <c r="G1191" i="157"/>
  <c r="T1192" i="157"/>
  <c r="G1195" i="157"/>
  <c r="G1247" i="157" s="1"/>
  <c r="E565" i="37" s="1"/>
  <c r="G1197" i="157"/>
  <c r="G1249" i="157" s="1"/>
  <c r="E567" i="37" s="1"/>
  <c r="G1198" i="157"/>
  <c r="G1199" i="157"/>
  <c r="G1251" i="157" s="1"/>
  <c r="E569" i="37" s="1"/>
  <c r="G1200" i="157"/>
  <c r="I1200" i="157" s="1"/>
  <c r="H1253" i="157"/>
  <c r="G1202" i="157"/>
  <c r="I1202" i="157" s="1"/>
  <c r="G1203" i="157"/>
  <c r="I1203" i="157" s="1"/>
  <c r="I1255" i="157" s="1"/>
  <c r="G573" i="37" s="1"/>
  <c r="G1204" i="157"/>
  <c r="I1204" i="157" s="1"/>
  <c r="G1205" i="157"/>
  <c r="G1257" i="157" s="1"/>
  <c r="E575" i="37" s="1"/>
  <c r="G1206" i="157"/>
  <c r="G1258" i="157" s="1"/>
  <c r="E576" i="37" s="1"/>
  <c r="G1207" i="157"/>
  <c r="G1208" i="157"/>
  <c r="G1260" i="157" s="1"/>
  <c r="E578" i="37" s="1"/>
  <c r="T1209" i="157"/>
  <c r="U1210" i="157"/>
  <c r="G1212" i="157"/>
  <c r="I1212" i="157" s="1"/>
  <c r="K1212" i="157"/>
  <c r="L1212" i="157"/>
  <c r="G1213" i="157"/>
  <c r="I1213" i="157" s="1"/>
  <c r="K1213" i="157"/>
  <c r="L1213" i="157"/>
  <c r="G1214" i="157"/>
  <c r="I1214" i="157" s="1"/>
  <c r="K1214" i="157"/>
  <c r="L1214" i="157"/>
  <c r="G1215" i="157"/>
  <c r="I1215" i="157" s="1"/>
  <c r="K1215" i="157"/>
  <c r="L1215" i="157"/>
  <c r="G1216" i="157"/>
  <c r="I1216" i="157" s="1"/>
  <c r="K1216" i="157"/>
  <c r="L1216" i="157"/>
  <c r="G1217" i="157"/>
  <c r="I1217" i="157" s="1"/>
  <c r="K1217" i="157"/>
  <c r="L1217" i="157"/>
  <c r="G1220" i="157"/>
  <c r="K1220" i="157"/>
  <c r="L1220" i="157"/>
  <c r="T1223" i="157"/>
  <c r="G1225" i="157"/>
  <c r="G1224" i="157" s="1"/>
  <c r="G1271" i="157" s="1"/>
  <c r="G1227" i="157"/>
  <c r="G1274" i="157" s="1"/>
  <c r="E592" i="37" s="1"/>
  <c r="H1236" i="157"/>
  <c r="I1236" i="157"/>
  <c r="H1237" i="157"/>
  <c r="H1238" i="157"/>
  <c r="H1239" i="157"/>
  <c r="H1241" i="157"/>
  <c r="H1243" i="157"/>
  <c r="F561" i="37" s="1"/>
  <c r="U1244" i="157"/>
  <c r="S562" i="37" s="1"/>
  <c r="W1244" i="157"/>
  <c r="X1244" i="157"/>
  <c r="G1245" i="157"/>
  <c r="E563" i="37" s="1"/>
  <c r="H1245" i="157"/>
  <c r="I1245" i="157"/>
  <c r="G563" i="37" s="1"/>
  <c r="H1247" i="157"/>
  <c r="H1249" i="157"/>
  <c r="H1250" i="157"/>
  <c r="H1251" i="157"/>
  <c r="H1252" i="157"/>
  <c r="H1254" i="157"/>
  <c r="H1255" i="157"/>
  <c r="H1256" i="157"/>
  <c r="H1257" i="157"/>
  <c r="H1258" i="157"/>
  <c r="H1259" i="157"/>
  <c r="H1260" i="157"/>
  <c r="I1260" i="157"/>
  <c r="G578" i="37" s="1"/>
  <c r="U1261" i="157"/>
  <c r="S579" i="37" s="1"/>
  <c r="W1261" i="157"/>
  <c r="X1261" i="157"/>
  <c r="H1264" i="157"/>
  <c r="H1265" i="157"/>
  <c r="H1274" i="157"/>
  <c r="G1279" i="157"/>
  <c r="I1279" i="157" s="1"/>
  <c r="K1279" i="157"/>
  <c r="L1279" i="157"/>
  <c r="G1280" i="157"/>
  <c r="I1280" i="157" s="1"/>
  <c r="K1280" i="157"/>
  <c r="L1280" i="157"/>
  <c r="G1281" i="157"/>
  <c r="I1281" i="157" s="1"/>
  <c r="K1281" i="157"/>
  <c r="L1281" i="157"/>
  <c r="G1282" i="157"/>
  <c r="I1282" i="157" s="1"/>
  <c r="K1282" i="157"/>
  <c r="L1282" i="157"/>
  <c r="G1283" i="157"/>
  <c r="I1283" i="157" s="1"/>
  <c r="K1283" i="157"/>
  <c r="L1283" i="157"/>
  <c r="G1284" i="157"/>
  <c r="K1284" i="157"/>
  <c r="L1284" i="157"/>
  <c r="G1285" i="157"/>
  <c r="I1285" i="157" s="1"/>
  <c r="K1285" i="157"/>
  <c r="L1285" i="157"/>
  <c r="G1286" i="157"/>
  <c r="I1286" i="157" s="1"/>
  <c r="K1286" i="157"/>
  <c r="L1286" i="157"/>
  <c r="G1287" i="157"/>
  <c r="I1287" i="157" s="1"/>
  <c r="K1287" i="157"/>
  <c r="L1287" i="157"/>
  <c r="S1354" i="157"/>
  <c r="Q596" i="37" s="1"/>
  <c r="T1288" i="157"/>
  <c r="G1293" i="157"/>
  <c r="E598" i="37" s="1"/>
  <c r="G1294" i="157"/>
  <c r="G1360" i="157" s="1"/>
  <c r="G1295" i="157"/>
  <c r="G1296" i="157"/>
  <c r="I1296" i="157" s="1"/>
  <c r="H1364" i="157"/>
  <c r="G1300" i="157"/>
  <c r="S1367" i="157"/>
  <c r="Q609" i="37" s="1"/>
  <c r="T1301" i="157"/>
  <c r="G1304" i="157"/>
  <c r="H1371" i="157"/>
  <c r="G1306" i="157"/>
  <c r="G1307" i="157"/>
  <c r="G1308" i="157"/>
  <c r="G1309" i="157"/>
  <c r="G1375" i="157" s="1"/>
  <c r="H1376" i="157"/>
  <c r="G1311" i="157"/>
  <c r="I1311" i="157" s="1"/>
  <c r="G1312" i="157"/>
  <c r="I1312" i="157" s="1"/>
  <c r="G1313" i="157"/>
  <c r="I1313" i="157" s="1"/>
  <c r="G1314" i="157"/>
  <c r="G1315" i="157"/>
  <c r="G1316" i="157"/>
  <c r="G1317" i="157"/>
  <c r="G1384" i="157" s="1"/>
  <c r="T1318" i="157"/>
  <c r="W1391" i="157"/>
  <c r="I1325" i="157"/>
  <c r="K1325" i="157"/>
  <c r="I625" i="37" s="1"/>
  <c r="L1325" i="157"/>
  <c r="J625" i="37" s="1"/>
  <c r="H1393" i="157"/>
  <c r="G1328" i="157"/>
  <c r="E628" i="37" s="1"/>
  <c r="K1328" i="157"/>
  <c r="L1328" i="157"/>
  <c r="J628" i="37" s="1"/>
  <c r="I629" i="37"/>
  <c r="J629" i="37"/>
  <c r="H1394" i="157"/>
  <c r="T1395" i="157"/>
  <c r="G1332" i="157"/>
  <c r="G1331" i="157" s="1"/>
  <c r="G1396" i="157" s="1"/>
  <c r="E638" i="37" s="1"/>
  <c r="H1397" i="157"/>
  <c r="G1334" i="157"/>
  <c r="G1341" i="157"/>
  <c r="G1340" i="157" s="1"/>
  <c r="G1343" i="157"/>
  <c r="G1345" i="157"/>
  <c r="G1346" i="157"/>
  <c r="G1347" i="157"/>
  <c r="G1348" i="157"/>
  <c r="G1349" i="157"/>
  <c r="S1352" i="157"/>
  <c r="W1352" i="157"/>
  <c r="X1352" i="157"/>
  <c r="W1354" i="157"/>
  <c r="X1354" i="157"/>
  <c r="H1359" i="157"/>
  <c r="I1359" i="157"/>
  <c r="G601" i="37" s="1"/>
  <c r="H1360" i="157"/>
  <c r="I1360" i="157"/>
  <c r="H1361" i="157"/>
  <c r="H1362" i="157"/>
  <c r="H1366" i="157"/>
  <c r="U1367" i="157"/>
  <c r="S609" i="37" s="1"/>
  <c r="W1367" i="157"/>
  <c r="X1367" i="157"/>
  <c r="I1370" i="157"/>
  <c r="H1372" i="157"/>
  <c r="H1373" i="157"/>
  <c r="H1374" i="157"/>
  <c r="H1375" i="157"/>
  <c r="H1377" i="157"/>
  <c r="H1378" i="157"/>
  <c r="H1379" i="157"/>
  <c r="H1380" i="157"/>
  <c r="H1382" i="157"/>
  <c r="H1383" i="157"/>
  <c r="H1384" i="157"/>
  <c r="I1384" i="157"/>
  <c r="H1388" i="157"/>
  <c r="H1389" i="157"/>
  <c r="W1395" i="157"/>
  <c r="X1395" i="157"/>
  <c r="H1399" i="157"/>
  <c r="G1404" i="157"/>
  <c r="I1404" i="157" s="1"/>
  <c r="K1404" i="157"/>
  <c r="L1404" i="157"/>
  <c r="M1404" i="157" s="1"/>
  <c r="G1405" i="157"/>
  <c r="I1405" i="157" s="1"/>
  <c r="K1405" i="157"/>
  <c r="L1405" i="157"/>
  <c r="G1406" i="157"/>
  <c r="I1406" i="157" s="1"/>
  <c r="K1406" i="157"/>
  <c r="L1406" i="157"/>
  <c r="G1407" i="157"/>
  <c r="K1407" i="157"/>
  <c r="L1407" i="157"/>
  <c r="G1408" i="157"/>
  <c r="I1408" i="157" s="1"/>
  <c r="K1408" i="157"/>
  <c r="L1408" i="157"/>
  <c r="G1409" i="157"/>
  <c r="I1409" i="157" s="1"/>
  <c r="K1409" i="157"/>
  <c r="L1409" i="157"/>
  <c r="G1410" i="157"/>
  <c r="I1410" i="157" s="1"/>
  <c r="K1410" i="157"/>
  <c r="L1410" i="157"/>
  <c r="G1411" i="157"/>
  <c r="I1411" i="157" s="1"/>
  <c r="K1411" i="157"/>
  <c r="L1411" i="157"/>
  <c r="X1461" i="157"/>
  <c r="H1464" i="157"/>
  <c r="G1417" i="157"/>
  <c r="E644" i="37" s="1"/>
  <c r="G1418" i="157"/>
  <c r="I1418" i="157" s="1"/>
  <c r="I1467" i="157" s="1"/>
  <c r="G651" i="37" s="1"/>
  <c r="G1419" i="157"/>
  <c r="G1420" i="157"/>
  <c r="G1424" i="157"/>
  <c r="T1425" i="157"/>
  <c r="G1428" i="157"/>
  <c r="G1477" i="157" s="1"/>
  <c r="G1430" i="157"/>
  <c r="G1431" i="157"/>
  <c r="G1432" i="157"/>
  <c r="I1432" i="157" s="1"/>
  <c r="I1481" i="157" s="1"/>
  <c r="G665" i="37" s="1"/>
  <c r="G1433" i="157"/>
  <c r="I1433" i="157" s="1"/>
  <c r="H1483" i="157"/>
  <c r="G1435" i="157"/>
  <c r="G1436" i="157"/>
  <c r="G1437" i="157"/>
  <c r="I1437" i="157" s="1"/>
  <c r="G1438" i="157"/>
  <c r="G1487" i="157" s="1"/>
  <c r="G1439" i="157"/>
  <c r="I1439" i="157" s="1"/>
  <c r="G1440" i="157"/>
  <c r="G1489" i="157" s="1"/>
  <c r="E673" i="37" s="1"/>
  <c r="G1441" i="157"/>
  <c r="I1441" i="157" s="1"/>
  <c r="I1490" i="157" s="1"/>
  <c r="S1491" i="157"/>
  <c r="Q675" i="37" s="1"/>
  <c r="T1442" i="157"/>
  <c r="U1443" i="157"/>
  <c r="U766" i="157" s="1"/>
  <c r="W1443" i="157"/>
  <c r="X1443" i="157"/>
  <c r="G1445" i="157"/>
  <c r="I1445" i="157" s="1"/>
  <c r="K1445" i="157"/>
  <c r="I669" i="37" s="1"/>
  <c r="L1445" i="157"/>
  <c r="J669" i="37" s="1"/>
  <c r="G1446" i="157"/>
  <c r="I1446" i="157" s="1"/>
  <c r="K1446" i="157"/>
  <c r="I670" i="37" s="1"/>
  <c r="L1446" i="157"/>
  <c r="J670" i="37" s="1"/>
  <c r="G1447" i="157"/>
  <c r="I1447" i="157" s="1"/>
  <c r="K1447" i="157"/>
  <c r="I671" i="37" s="1"/>
  <c r="L1447" i="157"/>
  <c r="J671" i="37" s="1"/>
  <c r="H1497" i="157"/>
  <c r="G1450" i="157"/>
  <c r="I1450" i="157" s="1"/>
  <c r="K1450" i="157"/>
  <c r="L1450" i="157"/>
  <c r="J674" i="37" s="1"/>
  <c r="J1451" i="157"/>
  <c r="H675" i="37" s="1"/>
  <c r="S1499" i="157"/>
  <c r="Q683" i="37" s="1"/>
  <c r="T1453" i="157"/>
  <c r="R676" i="37" s="1"/>
  <c r="G1455" i="157"/>
  <c r="G1454" i="157" s="1"/>
  <c r="G1457" i="157"/>
  <c r="U1461" i="157"/>
  <c r="S645" i="37" s="1"/>
  <c r="W1461" i="157"/>
  <c r="H1466" i="157"/>
  <c r="I1466" i="157"/>
  <c r="H1467" i="157"/>
  <c r="H1468" i="157"/>
  <c r="H1469" i="157"/>
  <c r="H1471" i="157"/>
  <c r="H1473" i="157"/>
  <c r="U1474" i="157"/>
  <c r="S658" i="37" s="1"/>
  <c r="W1474" i="157"/>
  <c r="X1474" i="157"/>
  <c r="G1475" i="157"/>
  <c r="E659" i="37" s="1"/>
  <c r="H1475" i="157"/>
  <c r="I1475" i="157"/>
  <c r="G659" i="37" s="1"/>
  <c r="H1477" i="157"/>
  <c r="I1477" i="157"/>
  <c r="H1479" i="157"/>
  <c r="H1480" i="157"/>
  <c r="H1481" i="157"/>
  <c r="H1482" i="157"/>
  <c r="H1484" i="157"/>
  <c r="H1485" i="157"/>
  <c r="H1486" i="157"/>
  <c r="H1487" i="157"/>
  <c r="H1488" i="157"/>
  <c r="H1489" i="157"/>
  <c r="I1489" i="157"/>
  <c r="G673" i="37" s="1"/>
  <c r="H1490" i="157"/>
  <c r="U1491" i="157"/>
  <c r="S675" i="37" s="1"/>
  <c r="W1491" i="157"/>
  <c r="X1491" i="157"/>
  <c r="H1495" i="157"/>
  <c r="H1498" i="157"/>
  <c r="W1499" i="157"/>
  <c r="X1499" i="157"/>
  <c r="H1503" i="157"/>
  <c r="G1508" i="157"/>
  <c r="I1508" i="157" s="1"/>
  <c r="K1508" i="157"/>
  <c r="L1508" i="157"/>
  <c r="G1509" i="157"/>
  <c r="K1509" i="157"/>
  <c r="L1509" i="157"/>
  <c r="G1510" i="157"/>
  <c r="G1566" i="157" s="1"/>
  <c r="K1510" i="157"/>
  <c r="L1510" i="157"/>
  <c r="G1511" i="157"/>
  <c r="I1511" i="157" s="1"/>
  <c r="K1511" i="157"/>
  <c r="L1511" i="157"/>
  <c r="G1512" i="157"/>
  <c r="I1512" i="157" s="1"/>
  <c r="K1512" i="157"/>
  <c r="L1512" i="157"/>
  <c r="G1513" i="157"/>
  <c r="I1513" i="157" s="1"/>
  <c r="K1513" i="157"/>
  <c r="L1513" i="157"/>
  <c r="G1514" i="157"/>
  <c r="I1514" i="157" s="1"/>
  <c r="K1514" i="157"/>
  <c r="L1514" i="157"/>
  <c r="T1515" i="157"/>
  <c r="H1565" i="157"/>
  <c r="G1520" i="157"/>
  <c r="G1521" i="157"/>
  <c r="G1568" i="157" s="1"/>
  <c r="G1522" i="157"/>
  <c r="I1522" i="157" s="1"/>
  <c r="I1569" i="157" s="1"/>
  <c r="G1523" i="157"/>
  <c r="I1523" i="157" s="1"/>
  <c r="I1570" i="157" s="1"/>
  <c r="H1572" i="157"/>
  <c r="G1527" i="157"/>
  <c r="T1528" i="157"/>
  <c r="V1528" i="157" s="1"/>
  <c r="G1531" i="157"/>
  <c r="G1578" i="157" s="1"/>
  <c r="H1579" i="157"/>
  <c r="G1533" i="157"/>
  <c r="G1580" i="157" s="1"/>
  <c r="G1534" i="157"/>
  <c r="G1535" i="157"/>
  <c r="G1582" i="157" s="1"/>
  <c r="G1536" i="157"/>
  <c r="H1584" i="157"/>
  <c r="G1538" i="157"/>
  <c r="G1539" i="157"/>
  <c r="I1539" i="157" s="1"/>
  <c r="I1586" i="157" s="1"/>
  <c r="G1540" i="157"/>
  <c r="G1541" i="157"/>
  <c r="G1588" i="157" s="1"/>
  <c r="G1542" i="157"/>
  <c r="I1542" i="157" s="1"/>
  <c r="G1543" i="157"/>
  <c r="G1590" i="157" s="1"/>
  <c r="T1544" i="157"/>
  <c r="I1547" i="157"/>
  <c r="K1547" i="157"/>
  <c r="I747" i="37" s="1"/>
  <c r="L1547" i="157"/>
  <c r="J747" i="37" s="1"/>
  <c r="I1548" i="157"/>
  <c r="K1548" i="157"/>
  <c r="I748" i="37" s="1"/>
  <c r="L1548" i="157"/>
  <c r="J748" i="37" s="1"/>
  <c r="I1549" i="157"/>
  <c r="K1549" i="157"/>
  <c r="I749" i="37" s="1"/>
  <c r="L1549" i="157"/>
  <c r="J749" i="37" s="1"/>
  <c r="I1552" i="157"/>
  <c r="I1554" i="157" s="1"/>
  <c r="K1552" i="157"/>
  <c r="L1552" i="157"/>
  <c r="E1554" i="157"/>
  <c r="G1598" i="157"/>
  <c r="H1598" i="157"/>
  <c r="J1554" i="157"/>
  <c r="H753" i="37" s="1"/>
  <c r="T1555" i="157"/>
  <c r="G1557" i="157"/>
  <c r="G1601" i="157" s="1"/>
  <c r="H1602" i="157"/>
  <c r="G1602" i="157"/>
  <c r="H1567" i="157"/>
  <c r="I1567" i="157"/>
  <c r="H1568" i="157"/>
  <c r="H1569" i="157"/>
  <c r="H1570" i="157"/>
  <c r="H1574" i="157"/>
  <c r="U1575" i="157"/>
  <c r="U439" i="157" s="1"/>
  <c r="G1576" i="157"/>
  <c r="H1576" i="157"/>
  <c r="I1576" i="157"/>
  <c r="H1578" i="157"/>
  <c r="H1580" i="157"/>
  <c r="H1581" i="157"/>
  <c r="H1582" i="157"/>
  <c r="H1583" i="157"/>
  <c r="H1585" i="157"/>
  <c r="H1586" i="157"/>
  <c r="H1587" i="157"/>
  <c r="H1588" i="157"/>
  <c r="H1589" i="157"/>
  <c r="H1590" i="157"/>
  <c r="U1591" i="157"/>
  <c r="W1591" i="157"/>
  <c r="X1591" i="157"/>
  <c r="H1595" i="157"/>
  <c r="H1603" i="157"/>
  <c r="G1608" i="157"/>
  <c r="I1608" i="157" s="1"/>
  <c r="K1608" i="157"/>
  <c r="L1608" i="157"/>
  <c r="G1609" i="157"/>
  <c r="I1609" i="157" s="1"/>
  <c r="K1609" i="157"/>
  <c r="L1609" i="157"/>
  <c r="G1610" i="157"/>
  <c r="I1610" i="157" s="1"/>
  <c r="K1610" i="157"/>
  <c r="L1610" i="157"/>
  <c r="G1611" i="157"/>
  <c r="I1611" i="157" s="1"/>
  <c r="K1611" i="157"/>
  <c r="L1611" i="157"/>
  <c r="G1612" i="157"/>
  <c r="I1612" i="157" s="1"/>
  <c r="K1612" i="157"/>
  <c r="L1612" i="157"/>
  <c r="S1659" i="157"/>
  <c r="Q780" i="37" s="1"/>
  <c r="T1613" i="157"/>
  <c r="H1662" i="157"/>
  <c r="G1618" i="157"/>
  <c r="G1619" i="157"/>
  <c r="G1665" i="157" s="1"/>
  <c r="E786" i="37" s="1"/>
  <c r="G1620" i="157"/>
  <c r="I1620" i="157" s="1"/>
  <c r="I1666" i="157" s="1"/>
  <c r="G787" i="37" s="1"/>
  <c r="G1621" i="157"/>
  <c r="I1621" i="157" s="1"/>
  <c r="I1667" i="157" s="1"/>
  <c r="I1625" i="157"/>
  <c r="I1671" i="157" s="1"/>
  <c r="T1626" i="157"/>
  <c r="G1629" i="157"/>
  <c r="G1675" i="157" s="1"/>
  <c r="E796" i="37" s="1"/>
  <c r="H1676" i="157"/>
  <c r="G1631" i="157"/>
  <c r="I1631" i="157" s="1"/>
  <c r="I1677" i="157" s="1"/>
  <c r="G798" i="37" s="1"/>
  <c r="G1632" i="157"/>
  <c r="I1632" i="157" s="1"/>
  <c r="I1678" i="157" s="1"/>
  <c r="G1633" i="157"/>
  <c r="G1679" i="157" s="1"/>
  <c r="E800" i="37" s="1"/>
  <c r="G1634" i="157"/>
  <c r="H1681" i="157"/>
  <c r="G1636" i="157"/>
  <c r="I1636" i="157" s="1"/>
  <c r="I1682" i="157" s="1"/>
  <c r="G803" i="37" s="1"/>
  <c r="G1637" i="157"/>
  <c r="I1637" i="157" s="1"/>
  <c r="G1638" i="157"/>
  <c r="I1638" i="157" s="1"/>
  <c r="I1684" i="157" s="1"/>
  <c r="G1639" i="157"/>
  <c r="G1640" i="157"/>
  <c r="I1640" i="157" s="1"/>
  <c r="I1686" i="157" s="1"/>
  <c r="G807" i="37" s="1"/>
  <c r="G1641" i="157"/>
  <c r="G1687" i="157" s="1"/>
  <c r="S1688" i="157"/>
  <c r="Q809" i="37" s="1"/>
  <c r="T1642" i="157"/>
  <c r="U1643" i="157"/>
  <c r="W1643" i="157"/>
  <c r="X1643" i="157"/>
  <c r="G1645" i="157"/>
  <c r="I1645" i="157" s="1"/>
  <c r="K1645" i="157"/>
  <c r="L1645" i="157"/>
  <c r="H1694" i="157"/>
  <c r="G1648" i="157"/>
  <c r="G1650" i="157" s="1"/>
  <c r="K1648" i="157"/>
  <c r="L1648" i="157"/>
  <c r="J1650" i="157"/>
  <c r="H782" i="37" s="1"/>
  <c r="T1651" i="157"/>
  <c r="G1653" i="157"/>
  <c r="E784" i="37" s="1"/>
  <c r="G1654" i="157"/>
  <c r="G1699" i="157" s="1"/>
  <c r="W1659" i="157"/>
  <c r="X1659" i="157"/>
  <c r="S1660" i="157"/>
  <c r="Q781" i="37" s="1"/>
  <c r="T1660" i="157"/>
  <c r="R781" i="37" s="1"/>
  <c r="V1660" i="157"/>
  <c r="T781" i="37" s="1"/>
  <c r="W1660" i="157"/>
  <c r="X1660" i="157"/>
  <c r="H1664" i="157"/>
  <c r="I1664" i="157"/>
  <c r="H1665" i="157"/>
  <c r="H1666" i="157"/>
  <c r="H1667" i="157"/>
  <c r="H1669" i="157"/>
  <c r="H1671" i="157"/>
  <c r="H1675" i="157"/>
  <c r="I1675" i="157"/>
  <c r="G796" i="37" s="1"/>
  <c r="H1677" i="157"/>
  <c r="H1678" i="157"/>
  <c r="H1679" i="157"/>
  <c r="H1680" i="157"/>
  <c r="H1682" i="157"/>
  <c r="H1683" i="157"/>
  <c r="H1684" i="157"/>
  <c r="H1685" i="157"/>
  <c r="H1686" i="157"/>
  <c r="H1687" i="157"/>
  <c r="I1687" i="157"/>
  <c r="U1688" i="157"/>
  <c r="S809" i="37" s="1"/>
  <c r="W1688" i="157"/>
  <c r="X1688" i="157"/>
  <c r="H1692" i="157"/>
  <c r="W1696" i="157"/>
  <c r="X1696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54" i="156" s="1"/>
  <c r="J17" i="156"/>
  <c r="K17" i="156"/>
  <c r="K2454" i="156" s="1"/>
  <c r="F18" i="156"/>
  <c r="J18" i="156"/>
  <c r="K18" i="156"/>
  <c r="F19" i="156"/>
  <c r="J19" i="156"/>
  <c r="K19" i="156"/>
  <c r="F20" i="156"/>
  <c r="F2471" i="156" s="1"/>
  <c r="E1017" i="37" s="1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F81" i="156" s="1"/>
  <c r="J79" i="156"/>
  <c r="K79" i="156"/>
  <c r="K81" i="156" s="1"/>
  <c r="S82" i="156"/>
  <c r="T83" i="156"/>
  <c r="V83" i="156"/>
  <c r="F87" i="156"/>
  <c r="F88" i="156"/>
  <c r="F89" i="156"/>
  <c r="F90" i="156"/>
  <c r="F91" i="156"/>
  <c r="F2462" i="156" s="1"/>
  <c r="K2462" i="156"/>
  <c r="F92" i="156"/>
  <c r="F93" i="156"/>
  <c r="F2476" i="156" s="1"/>
  <c r="K2476" i="156"/>
  <c r="F94" i="156"/>
  <c r="S95" i="156"/>
  <c r="F96" i="156"/>
  <c r="S98" i="156"/>
  <c r="F99" i="156"/>
  <c r="F100" i="156"/>
  <c r="S100" i="156"/>
  <c r="F101" i="156"/>
  <c r="S101" i="156"/>
  <c r="F102" i="156"/>
  <c r="S102" i="156"/>
  <c r="F103" i="156"/>
  <c r="F104" i="156"/>
  <c r="F105" i="156"/>
  <c r="F106" i="156"/>
  <c r="F107" i="156"/>
  <c r="F108" i="156"/>
  <c r="F110" i="156"/>
  <c r="S114" i="156"/>
  <c r="F115" i="156"/>
  <c r="J115" i="156"/>
  <c r="K115" i="156"/>
  <c r="L115" i="156" s="1"/>
  <c r="I116" i="156"/>
  <c r="S117" i="156"/>
  <c r="V118" i="156"/>
  <c r="F122" i="156"/>
  <c r="F2463" i="156" s="1"/>
  <c r="J122" i="156"/>
  <c r="K122" i="156"/>
  <c r="K2463" i="156" s="1"/>
  <c r="F123" i="156"/>
  <c r="J123" i="156"/>
  <c r="K123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S128" i="156"/>
  <c r="F129" i="156"/>
  <c r="S129" i="156"/>
  <c r="F132" i="156"/>
  <c r="F133" i="156"/>
  <c r="F134" i="156"/>
  <c r="F135" i="156"/>
  <c r="F137" i="156"/>
  <c r="S137" i="156"/>
  <c r="F139" i="156"/>
  <c r="F140" i="156"/>
  <c r="F141" i="156"/>
  <c r="F142" i="156"/>
  <c r="F143" i="156"/>
  <c r="F145" i="156"/>
  <c r="F146" i="156"/>
  <c r="F147" i="156"/>
  <c r="F148" i="156"/>
  <c r="F149" i="156"/>
  <c r="F150" i="156"/>
  <c r="F151" i="156"/>
  <c r="F152" i="156"/>
  <c r="F154" i="156"/>
  <c r="F155" i="156"/>
  <c r="F156" i="156"/>
  <c r="F157" i="156"/>
  <c r="F158" i="156"/>
  <c r="F160" i="156"/>
  <c r="S173" i="156"/>
  <c r="T174" i="156"/>
  <c r="V174" i="156"/>
  <c r="W174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K2480" i="156" s="1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W238" i="156"/>
  <c r="F193" i="156"/>
  <c r="S193" i="156"/>
  <c r="S194" i="156"/>
  <c r="S195" i="156"/>
  <c r="F196" i="156"/>
  <c r="S196" i="156"/>
  <c r="F197" i="156"/>
  <c r="S197" i="156"/>
  <c r="F198" i="156"/>
  <c r="S198" i="156"/>
  <c r="F199" i="156"/>
  <c r="S199" i="156"/>
  <c r="F200" i="156"/>
  <c r="S200" i="156"/>
  <c r="F201" i="156"/>
  <c r="S201" i="156"/>
  <c r="F202" i="156"/>
  <c r="S202" i="156"/>
  <c r="S203" i="156"/>
  <c r="F205" i="156"/>
  <c r="S205" i="156"/>
  <c r="F207" i="156"/>
  <c r="S207" i="156"/>
  <c r="F208" i="156"/>
  <c r="S208" i="156"/>
  <c r="F209" i="156"/>
  <c r="S209" i="156"/>
  <c r="F210" i="156"/>
  <c r="S210" i="156"/>
  <c r="F211" i="156"/>
  <c r="S211" i="156"/>
  <c r="F212" i="156"/>
  <c r="S212" i="156"/>
  <c r="F213" i="156"/>
  <c r="S213" i="156"/>
  <c r="F214" i="156"/>
  <c r="S214" i="156"/>
  <c r="F215" i="156"/>
  <c r="S215" i="156"/>
  <c r="F216" i="156"/>
  <c r="S216" i="156"/>
  <c r="F217" i="156"/>
  <c r="S217" i="156"/>
  <c r="F218" i="156"/>
  <c r="S218" i="156"/>
  <c r="F219" i="156"/>
  <c r="S219" i="156"/>
  <c r="F220" i="156"/>
  <c r="S220" i="156"/>
  <c r="F222" i="156"/>
  <c r="S222" i="156"/>
  <c r="F223" i="156"/>
  <c r="S223" i="156"/>
  <c r="S226" i="156"/>
  <c r="F227" i="156"/>
  <c r="J227" i="156"/>
  <c r="K227" i="156"/>
  <c r="L227" i="156" s="1"/>
  <c r="S227" i="156"/>
  <c r="F228" i="156"/>
  <c r="J228" i="156"/>
  <c r="K228" i="156"/>
  <c r="S228" i="156"/>
  <c r="F229" i="156"/>
  <c r="J229" i="156"/>
  <c r="K229" i="156"/>
  <c r="S229" i="156"/>
  <c r="S230" i="156"/>
  <c r="S231" i="156"/>
  <c r="S232" i="156"/>
  <c r="F233" i="156"/>
  <c r="J233" i="156"/>
  <c r="K233" i="156"/>
  <c r="S233" i="156"/>
  <c r="S234" i="156"/>
  <c r="S235" i="156"/>
  <c r="S236" i="156"/>
  <c r="F596" i="156"/>
  <c r="E920" i="37" s="1"/>
  <c r="T238" i="156"/>
  <c r="V238" i="156"/>
  <c r="S241" i="156"/>
  <c r="F242" i="156"/>
  <c r="J242" i="156"/>
  <c r="K242" i="156"/>
  <c r="S242" i="156"/>
  <c r="F243" i="156"/>
  <c r="J243" i="156"/>
  <c r="K243" i="156"/>
  <c r="S243" i="156"/>
  <c r="F244" i="156"/>
  <c r="J244" i="156"/>
  <c r="K244" i="156"/>
  <c r="S244" i="156"/>
  <c r="F245" i="156"/>
  <c r="J245" i="156"/>
  <c r="K245" i="156"/>
  <c r="S245" i="156"/>
  <c r="F246" i="156"/>
  <c r="J246" i="156"/>
  <c r="K246" i="156"/>
  <c r="S246" i="156"/>
  <c r="F247" i="156"/>
  <c r="J247" i="156"/>
  <c r="K247" i="156"/>
  <c r="S247" i="156"/>
  <c r="S248" i="156"/>
  <c r="F249" i="156"/>
  <c r="S249" i="156"/>
  <c r="S250" i="156"/>
  <c r="S251" i="156"/>
  <c r="S252" i="156"/>
  <c r="F253" i="156"/>
  <c r="S253" i="156"/>
  <c r="S254" i="156"/>
  <c r="S255" i="156"/>
  <c r="F257" i="156"/>
  <c r="S257" i="156"/>
  <c r="F258" i="156"/>
  <c r="S258" i="156"/>
  <c r="F259" i="156"/>
  <c r="S259" i="156"/>
  <c r="F260" i="156"/>
  <c r="S260" i="156"/>
  <c r="F261" i="156"/>
  <c r="S261" i="156"/>
  <c r="F262" i="156"/>
  <c r="S262" i="156"/>
  <c r="F263" i="156"/>
  <c r="S263" i="156"/>
  <c r="F264" i="156"/>
  <c r="S264" i="156"/>
  <c r="F265" i="156"/>
  <c r="S265" i="156"/>
  <c r="F266" i="156"/>
  <c r="S266" i="156"/>
  <c r="F267" i="156"/>
  <c r="S267" i="156"/>
  <c r="F268" i="156"/>
  <c r="S268" i="156"/>
  <c r="S271" i="156"/>
  <c r="F272" i="156"/>
  <c r="J272" i="156"/>
  <c r="K272" i="156"/>
  <c r="L272" i="156" s="1"/>
  <c r="S272" i="156"/>
  <c r="S274" i="156"/>
  <c r="S275" i="156"/>
  <c r="S277" i="156"/>
  <c r="S278" i="156"/>
  <c r="T279" i="156"/>
  <c r="V279" i="156"/>
  <c r="W279" i="156"/>
  <c r="S280" i="156"/>
  <c r="S281" i="156"/>
  <c r="S282" i="156"/>
  <c r="S283" i="156"/>
  <c r="F284" i="156"/>
  <c r="S284" i="156"/>
  <c r="F285" i="156"/>
  <c r="S285" i="156"/>
  <c r="F286" i="156"/>
  <c r="S286" i="156"/>
  <c r="S287" i="156"/>
  <c r="F289" i="156"/>
  <c r="F287" i="156" s="1"/>
  <c r="S289" i="156"/>
  <c r="S290" i="156"/>
  <c r="F292" i="156"/>
  <c r="S292" i="156"/>
  <c r="F293" i="156"/>
  <c r="S293" i="156"/>
  <c r="F294" i="156"/>
  <c r="S294" i="156"/>
  <c r="F295" i="156"/>
  <c r="S295" i="156"/>
  <c r="F296" i="156"/>
  <c r="S296" i="156"/>
  <c r="F298" i="156"/>
  <c r="S298" i="156"/>
  <c r="F299" i="156"/>
  <c r="S299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7" i="156"/>
  <c r="S307" i="156"/>
  <c r="F308" i="156"/>
  <c r="S308" i="156"/>
  <c r="F309" i="156"/>
  <c r="S309" i="156"/>
  <c r="F310" i="156"/>
  <c r="S310" i="156"/>
  <c r="F311" i="156"/>
  <c r="S311" i="156"/>
  <c r="F314" i="156"/>
  <c r="S314" i="156"/>
  <c r="F315" i="156"/>
  <c r="S315" i="156"/>
  <c r="F316" i="156"/>
  <c r="S316" i="156"/>
  <c r="F317" i="156"/>
  <c r="S317" i="156"/>
  <c r="F318" i="156"/>
  <c r="S318" i="156"/>
  <c r="F319" i="156"/>
  <c r="S319" i="156"/>
  <c r="F320" i="156"/>
  <c r="S320" i="156"/>
  <c r="F321" i="156"/>
  <c r="S321" i="156"/>
  <c r="S324" i="156"/>
  <c r="S325" i="156"/>
  <c r="F326" i="156"/>
  <c r="J326" i="156"/>
  <c r="K326" i="156"/>
  <c r="L326" i="156" s="1"/>
  <c r="S326" i="156"/>
  <c r="F327" i="156"/>
  <c r="J327" i="156"/>
  <c r="K327" i="156"/>
  <c r="L327" i="156" s="1"/>
  <c r="S327" i="156"/>
  <c r="S328" i="156"/>
  <c r="S329" i="156"/>
  <c r="T330" i="156"/>
  <c r="V330" i="156"/>
  <c r="W330" i="156"/>
  <c r="S331" i="156"/>
  <c r="S332" i="156"/>
  <c r="S333" i="156"/>
  <c r="S334" i="156"/>
  <c r="S335" i="156"/>
  <c r="F336" i="156"/>
  <c r="S336" i="156"/>
  <c r="F337" i="156"/>
  <c r="S337" i="156"/>
  <c r="S338" i="156"/>
  <c r="F340" i="156"/>
  <c r="S340" i="156"/>
  <c r="S341" i="156"/>
  <c r="S348" i="156"/>
  <c r="S350" i="156"/>
  <c r="S351" i="156"/>
  <c r="S352" i="156"/>
  <c r="S353" i="156"/>
  <c r="S355" i="156"/>
  <c r="H357" i="156"/>
  <c r="S357" i="156"/>
  <c r="S358" i="156"/>
  <c r="V360" i="156"/>
  <c r="S361" i="156"/>
  <c r="S362" i="156"/>
  <c r="S363" i="156"/>
  <c r="S364" i="156"/>
  <c r="S366" i="156"/>
  <c r="S367" i="156"/>
  <c r="S368" i="156"/>
  <c r="S369" i="156"/>
  <c r="V370" i="156"/>
  <c r="W370" i="156"/>
  <c r="S371" i="156"/>
  <c r="S372" i="156"/>
  <c r="S373" i="156"/>
  <c r="S374" i="156"/>
  <c r="F376" i="156"/>
  <c r="J375" i="156"/>
  <c r="K375" i="156"/>
  <c r="S375" i="156"/>
  <c r="S376" i="156"/>
  <c r="F377" i="156"/>
  <c r="S377" i="156"/>
  <c r="S378" i="156"/>
  <c r="S379" i="156"/>
  <c r="F380" i="156"/>
  <c r="S380" i="156"/>
  <c r="S381" i="156"/>
  <c r="S382" i="156"/>
  <c r="F384" i="156"/>
  <c r="S384" i="156"/>
  <c r="F385" i="156"/>
  <c r="S385" i="156"/>
  <c r="S388" i="156"/>
  <c r="S389" i="156"/>
  <c r="F390" i="156"/>
  <c r="J390" i="156"/>
  <c r="K390" i="156"/>
  <c r="S390" i="156"/>
  <c r="I391" i="156"/>
  <c r="V395" i="156"/>
  <c r="V594" i="156" s="1"/>
  <c r="U918" i="37" s="1"/>
  <c r="S392" i="156"/>
  <c r="F394" i="156"/>
  <c r="S394" i="156"/>
  <c r="T396" i="156"/>
  <c r="S397" i="156"/>
  <c r="S398" i="156"/>
  <c r="F400" i="156"/>
  <c r="S400" i="156"/>
  <c r="F401" i="156"/>
  <c r="S401" i="156"/>
  <c r="F402" i="156"/>
  <c r="S402" i="156"/>
  <c r="S403" i="156"/>
  <c r="V404" i="156"/>
  <c r="W404" i="156"/>
  <c r="S405" i="156"/>
  <c r="S406" i="156"/>
  <c r="S407" i="156"/>
  <c r="F408" i="156"/>
  <c r="J408" i="156"/>
  <c r="K408" i="156"/>
  <c r="S408" i="156"/>
  <c r="F409" i="156"/>
  <c r="J409" i="156"/>
  <c r="K409" i="156"/>
  <c r="S409" i="156"/>
  <c r="F410" i="156"/>
  <c r="J410" i="156"/>
  <c r="K410" i="156"/>
  <c r="S410" i="156"/>
  <c r="F411" i="156"/>
  <c r="J411" i="156"/>
  <c r="K411" i="156"/>
  <c r="S411" i="156"/>
  <c r="F412" i="156"/>
  <c r="J412" i="156"/>
  <c r="K412" i="156"/>
  <c r="S412" i="156"/>
  <c r="F413" i="156"/>
  <c r="J413" i="156"/>
  <c r="K413" i="156"/>
  <c r="S413" i="156"/>
  <c r="F414" i="156"/>
  <c r="J414" i="156"/>
  <c r="K414" i="156"/>
  <c r="S414" i="156"/>
  <c r="F415" i="156"/>
  <c r="J415" i="156"/>
  <c r="K415" i="156"/>
  <c r="S415" i="156"/>
  <c r="F416" i="156"/>
  <c r="J416" i="156"/>
  <c r="K416" i="156"/>
  <c r="S416" i="156"/>
  <c r="F417" i="156"/>
  <c r="J417" i="156"/>
  <c r="K417" i="156"/>
  <c r="S417" i="156"/>
  <c r="S418" i="156"/>
  <c r="S419" i="156"/>
  <c r="G551" i="156"/>
  <c r="S420" i="156"/>
  <c r="F422" i="156"/>
  <c r="S422" i="156"/>
  <c r="F423" i="156"/>
  <c r="S423" i="156"/>
  <c r="F424" i="156"/>
  <c r="S424" i="156"/>
  <c r="F425" i="156"/>
  <c r="S425" i="156"/>
  <c r="S427" i="156"/>
  <c r="F429" i="156"/>
  <c r="S429" i="156"/>
  <c r="R561" i="156"/>
  <c r="Q885" i="37" s="1"/>
  <c r="S430" i="156"/>
  <c r="S561" i="156" s="1"/>
  <c r="R885" i="37" s="1"/>
  <c r="S431" i="156"/>
  <c r="S432" i="156"/>
  <c r="S433" i="156"/>
  <c r="S434" i="156"/>
  <c r="H435" i="156"/>
  <c r="S435" i="156"/>
  <c r="H436" i="156"/>
  <c r="S436" i="156"/>
  <c r="S437" i="156"/>
  <c r="F438" i="156"/>
  <c r="S438" i="156"/>
  <c r="F439" i="156"/>
  <c r="S439" i="156"/>
  <c r="F440" i="156"/>
  <c r="S440" i="156"/>
  <c r="F441" i="156"/>
  <c r="S441" i="156"/>
  <c r="T443" i="156"/>
  <c r="W449" i="156"/>
  <c r="S444" i="156"/>
  <c r="S445" i="156"/>
  <c r="F446" i="156"/>
  <c r="J446" i="156"/>
  <c r="K446" i="156"/>
  <c r="L446" i="156" s="1"/>
  <c r="S446" i="156"/>
  <c r="I447" i="156"/>
  <c r="S447" i="156"/>
  <c r="S448" i="156"/>
  <c r="V449" i="156"/>
  <c r="S450" i="156"/>
  <c r="S451" i="156"/>
  <c r="S452" i="156"/>
  <c r="H453" i="156"/>
  <c r="J453" i="156"/>
  <c r="K453" i="156"/>
  <c r="L453" i="156" s="1"/>
  <c r="S453" i="156"/>
  <c r="J454" i="156"/>
  <c r="K454" i="156"/>
  <c r="L454" i="156" s="1"/>
  <c r="F456" i="156"/>
  <c r="S457" i="156"/>
  <c r="S458" i="156"/>
  <c r="F459" i="156"/>
  <c r="S459" i="156"/>
  <c r="F460" i="156"/>
  <c r="S460" i="156"/>
  <c r="S461" i="156"/>
  <c r="S462" i="156"/>
  <c r="V486" i="156"/>
  <c r="S487" i="156"/>
  <c r="S488" i="156"/>
  <c r="S489" i="156"/>
  <c r="F490" i="156"/>
  <c r="J490" i="156"/>
  <c r="K490" i="156"/>
  <c r="S490" i="156"/>
  <c r="U490" i="156" s="1"/>
  <c r="G549" i="156"/>
  <c r="S491" i="156"/>
  <c r="V492" i="156"/>
  <c r="W492" i="156"/>
  <c r="S493" i="156"/>
  <c r="S494" i="156"/>
  <c r="S495" i="156"/>
  <c r="F496" i="156"/>
  <c r="J496" i="156"/>
  <c r="K496" i="156"/>
  <c r="S496" i="156"/>
  <c r="S497" i="156"/>
  <c r="S498" i="156"/>
  <c r="S499" i="156"/>
  <c r="F500" i="156"/>
  <c r="J500" i="156"/>
  <c r="K500" i="156"/>
  <c r="L500" i="156" s="1"/>
  <c r="S500" i="156"/>
  <c r="S501" i="156"/>
  <c r="S502" i="156"/>
  <c r="S503" i="156"/>
  <c r="S504" i="156"/>
  <c r="S505" i="156"/>
  <c r="F506" i="156"/>
  <c r="S506" i="156"/>
  <c r="S507" i="156"/>
  <c r="S508" i="156"/>
  <c r="S509" i="156"/>
  <c r="V510" i="156"/>
  <c r="W510" i="156"/>
  <c r="S511" i="156"/>
  <c r="S512" i="156"/>
  <c r="S513" i="156"/>
  <c r="F514" i="156"/>
  <c r="J514" i="156"/>
  <c r="K514" i="156"/>
  <c r="L514" i="156" s="1"/>
  <c r="S514" i="156"/>
  <c r="S515" i="156"/>
  <c r="F516" i="156"/>
  <c r="S516" i="156"/>
  <c r="S518" i="156"/>
  <c r="S519" i="156"/>
  <c r="F520" i="156"/>
  <c r="S520" i="156"/>
  <c r="F521" i="156"/>
  <c r="S521" i="156"/>
  <c r="F522" i="156"/>
  <c r="S522" i="156"/>
  <c r="R601" i="156"/>
  <c r="Q925" i="37" s="1"/>
  <c r="S523" i="156"/>
  <c r="S524" i="156"/>
  <c r="S525" i="156"/>
  <c r="F526" i="156"/>
  <c r="F2456" i="156" s="1"/>
  <c r="E1002" i="37" s="1"/>
  <c r="J526" i="156"/>
  <c r="J528" i="156" s="1"/>
  <c r="K526" i="156"/>
  <c r="K2456" i="156" s="1"/>
  <c r="J1002" i="37" s="1"/>
  <c r="S526" i="156"/>
  <c r="F527" i="156"/>
  <c r="S527" i="156"/>
  <c r="I528" i="156"/>
  <c r="S528" i="156"/>
  <c r="F531" i="156"/>
  <c r="F532" i="156"/>
  <c r="S534" i="156"/>
  <c r="F538" i="156"/>
  <c r="J538" i="156"/>
  <c r="J539" i="156" s="1"/>
  <c r="K538" i="156"/>
  <c r="I539" i="156"/>
  <c r="S543" i="156"/>
  <c r="V544" i="156"/>
  <c r="W544" i="156"/>
  <c r="T547" i="156"/>
  <c r="S871" i="37" s="1"/>
  <c r="V547" i="156"/>
  <c r="E548" i="156"/>
  <c r="D872" i="37" s="1"/>
  <c r="D929" i="37" s="1"/>
  <c r="V548" i="156"/>
  <c r="E549" i="156"/>
  <c r="D873" i="37" s="1"/>
  <c r="R549" i="156"/>
  <c r="Q873" i="37" s="1"/>
  <c r="V549" i="156"/>
  <c r="W549" i="156"/>
  <c r="E551" i="156"/>
  <c r="D875" i="37" s="1"/>
  <c r="E553" i="156"/>
  <c r="D877" i="37" s="1"/>
  <c r="G553" i="156"/>
  <c r="E554" i="156"/>
  <c r="D878" i="37" s="1"/>
  <c r="G554" i="156"/>
  <c r="E555" i="156"/>
  <c r="D879" i="37" s="1"/>
  <c r="G555" i="156"/>
  <c r="E556" i="156"/>
  <c r="D880" i="37" s="1"/>
  <c r="G556" i="156"/>
  <c r="E558" i="156"/>
  <c r="D882" i="37" s="1"/>
  <c r="G558" i="156"/>
  <c r="E560" i="156"/>
  <c r="D884" i="37" s="1"/>
  <c r="G560" i="156"/>
  <c r="E561" i="156"/>
  <c r="D885" i="37" s="1"/>
  <c r="T561" i="156"/>
  <c r="S885" i="37" s="1"/>
  <c r="V561" i="156"/>
  <c r="W561" i="156"/>
  <c r="E565" i="156"/>
  <c r="D889" i="37" s="1"/>
  <c r="G565" i="156"/>
  <c r="E566" i="156"/>
  <c r="D890" i="37" s="1"/>
  <c r="G566" i="156"/>
  <c r="E569" i="156"/>
  <c r="D893" i="37" s="1"/>
  <c r="G569" i="156"/>
  <c r="E570" i="156"/>
  <c r="D894" i="37" s="1"/>
  <c r="G570" i="156"/>
  <c r="E571" i="156"/>
  <c r="D895" i="37" s="1"/>
  <c r="G571" i="156"/>
  <c r="E574" i="156"/>
  <c r="D898" i="37" s="1"/>
  <c r="G574" i="156"/>
  <c r="E579" i="156"/>
  <c r="D903" i="37" s="1"/>
  <c r="G579" i="156"/>
  <c r="E580" i="156"/>
  <c r="D904" i="37" s="1"/>
  <c r="G580" i="156"/>
  <c r="E581" i="156"/>
  <c r="D905" i="37" s="1"/>
  <c r="F905" i="37"/>
  <c r="E582" i="156"/>
  <c r="D906" i="37" s="1"/>
  <c r="D967" i="37" s="1"/>
  <c r="G582" i="156"/>
  <c r="E588" i="156"/>
  <c r="D912" i="37" s="1"/>
  <c r="G588" i="156"/>
  <c r="E596" i="156"/>
  <c r="D920" i="37" s="1"/>
  <c r="G596" i="156"/>
  <c r="R596" i="156"/>
  <c r="Q920" i="37" s="1"/>
  <c r="T596" i="156"/>
  <c r="S920" i="37" s="1"/>
  <c r="V596" i="156"/>
  <c r="W596" i="156"/>
  <c r="E597" i="156"/>
  <c r="D921" i="37" s="1"/>
  <c r="G597" i="156"/>
  <c r="E598" i="156"/>
  <c r="D922" i="37" s="1"/>
  <c r="G598" i="156"/>
  <c r="E599" i="156"/>
  <c r="D923" i="37" s="1"/>
  <c r="D985" i="37" s="1"/>
  <c r="G599" i="156"/>
  <c r="E600" i="156"/>
  <c r="D924" i="37" s="1"/>
  <c r="D986" i="37" s="1"/>
  <c r="G600" i="156"/>
  <c r="T601" i="156"/>
  <c r="S925" i="37" s="1"/>
  <c r="V601" i="156"/>
  <c r="W601" i="156"/>
  <c r="F606" i="156"/>
  <c r="J606" i="156"/>
  <c r="K606" i="156"/>
  <c r="F607" i="156"/>
  <c r="J607" i="156"/>
  <c r="K607" i="156"/>
  <c r="S608" i="156"/>
  <c r="F609" i="156"/>
  <c r="S609" i="156"/>
  <c r="S610" i="156"/>
  <c r="F611" i="156"/>
  <c r="S611" i="156"/>
  <c r="F612" i="156"/>
  <c r="H612" i="156" s="1"/>
  <c r="S612" i="156"/>
  <c r="S614" i="156"/>
  <c r="S615" i="156"/>
  <c r="F616" i="156"/>
  <c r="J616" i="156"/>
  <c r="K616" i="156"/>
  <c r="S616" i="156"/>
  <c r="F617" i="156"/>
  <c r="J617" i="156"/>
  <c r="K617" i="156"/>
  <c r="O617" i="156" s="1"/>
  <c r="P617" i="156" s="1"/>
  <c r="S617" i="156"/>
  <c r="S618" i="156"/>
  <c r="S619" i="156"/>
  <c r="V620" i="156"/>
  <c r="W620" i="156"/>
  <c r="S621" i="156"/>
  <c r="S622" i="156"/>
  <c r="S623" i="156"/>
  <c r="F624" i="156"/>
  <c r="J624" i="156"/>
  <c r="K624" i="156"/>
  <c r="S624" i="156"/>
  <c r="F625" i="156"/>
  <c r="J625" i="156"/>
  <c r="K625" i="156"/>
  <c r="L625" i="156" s="1"/>
  <c r="S625" i="156"/>
  <c r="F626" i="156"/>
  <c r="J626" i="156"/>
  <c r="K626" i="156"/>
  <c r="S626" i="156"/>
  <c r="F627" i="156"/>
  <c r="J627" i="156"/>
  <c r="K627" i="156"/>
  <c r="S627" i="156"/>
  <c r="F628" i="156"/>
  <c r="J628" i="156"/>
  <c r="K628" i="156"/>
  <c r="S628" i="156"/>
  <c r="F629" i="156"/>
  <c r="J629" i="156"/>
  <c r="K629" i="156"/>
  <c r="S629" i="156"/>
  <c r="F630" i="156"/>
  <c r="F2459" i="156" s="1"/>
  <c r="E1005" i="37" s="1"/>
  <c r="J630" i="156"/>
  <c r="K630" i="156"/>
  <c r="K2459" i="156" s="1"/>
  <c r="J1005" i="37" s="1"/>
  <c r="S630" i="156"/>
  <c r="F631" i="156"/>
  <c r="J631" i="156"/>
  <c r="K631" i="156"/>
  <c r="S631" i="156"/>
  <c r="F632" i="156"/>
  <c r="J632" i="156"/>
  <c r="K632" i="156"/>
  <c r="S632" i="156"/>
  <c r="S633" i="156"/>
  <c r="F634" i="156"/>
  <c r="S634" i="156"/>
  <c r="S635" i="156"/>
  <c r="S636" i="156"/>
  <c r="S637" i="156"/>
  <c r="F638" i="156"/>
  <c r="S638" i="156"/>
  <c r="S639" i="156"/>
  <c r="F640" i="156"/>
  <c r="S640" i="156"/>
  <c r="F642" i="156"/>
  <c r="S642" i="156"/>
  <c r="S643" i="156"/>
  <c r="S644" i="156"/>
  <c r="S645" i="156"/>
  <c r="S646" i="156"/>
  <c r="S647" i="156"/>
  <c r="F648" i="156"/>
  <c r="S648" i="156"/>
  <c r="F649" i="156"/>
  <c r="S649" i="156"/>
  <c r="S650" i="156"/>
  <c r="F651" i="156"/>
  <c r="S651" i="156"/>
  <c r="F652" i="156"/>
  <c r="S652" i="156"/>
  <c r="F653" i="156"/>
  <c r="S653" i="156"/>
  <c r="F654" i="156"/>
  <c r="S654" i="156"/>
  <c r="F655" i="156"/>
  <c r="S655" i="156"/>
  <c r="F656" i="156"/>
  <c r="S656" i="156"/>
  <c r="S661" i="156"/>
  <c r="V677" i="156"/>
  <c r="W677" i="156"/>
  <c r="S663" i="156"/>
  <c r="F664" i="156"/>
  <c r="J664" i="156"/>
  <c r="K664" i="156"/>
  <c r="L664" i="156" s="1"/>
  <c r="S664" i="156"/>
  <c r="F665" i="156"/>
  <c r="J665" i="156"/>
  <c r="K665" i="156"/>
  <c r="L665" i="156" s="1"/>
  <c r="S665" i="156"/>
  <c r="F666" i="156"/>
  <c r="J666" i="156"/>
  <c r="K666" i="156"/>
  <c r="L666" i="156" s="1"/>
  <c r="S666" i="156"/>
  <c r="F667" i="156"/>
  <c r="J667" i="156"/>
  <c r="L667" i="156"/>
  <c r="S667" i="156"/>
  <c r="F668" i="156"/>
  <c r="J668" i="156"/>
  <c r="K668" i="156"/>
  <c r="L668" i="156" s="1"/>
  <c r="S668" i="156"/>
  <c r="F669" i="156"/>
  <c r="J669" i="156"/>
  <c r="L669" i="156"/>
  <c r="S669" i="156"/>
  <c r="S672" i="156"/>
  <c r="S673" i="156"/>
  <c r="F674" i="156"/>
  <c r="J674" i="156"/>
  <c r="K674" i="156"/>
  <c r="L674" i="156" s="1"/>
  <c r="S674" i="156"/>
  <c r="S675" i="156"/>
  <c r="S676" i="156"/>
  <c r="S678" i="156"/>
  <c r="S679" i="156"/>
  <c r="S680" i="156"/>
  <c r="F681" i="156"/>
  <c r="J681" i="156"/>
  <c r="K681" i="156"/>
  <c r="L681" i="156" s="1"/>
  <c r="S681" i="156"/>
  <c r="F682" i="156"/>
  <c r="J682" i="156"/>
  <c r="K682" i="156"/>
  <c r="L682" i="156" s="1"/>
  <c r="S682" i="156"/>
  <c r="F683" i="156"/>
  <c r="J683" i="156"/>
  <c r="K683" i="156"/>
  <c r="S683" i="156"/>
  <c r="F684" i="156"/>
  <c r="J684" i="156"/>
  <c r="K684" i="156"/>
  <c r="S684" i="156"/>
  <c r="F685" i="156"/>
  <c r="J685" i="156"/>
  <c r="K685" i="156"/>
  <c r="S685" i="156"/>
  <c r="F686" i="156"/>
  <c r="J686" i="156"/>
  <c r="K686" i="156"/>
  <c r="S686" i="156"/>
  <c r="F687" i="156"/>
  <c r="J687" i="156"/>
  <c r="K687" i="156"/>
  <c r="S687" i="156"/>
  <c r="F688" i="156"/>
  <c r="J688" i="156"/>
  <c r="K688" i="156"/>
  <c r="S688" i="156"/>
  <c r="S691" i="156"/>
  <c r="S692" i="156"/>
  <c r="H693" i="156"/>
  <c r="S693" i="156"/>
  <c r="S699" i="156"/>
  <c r="S700" i="156"/>
  <c r="F701" i="156"/>
  <c r="J701" i="156"/>
  <c r="J703" i="156" s="1"/>
  <c r="J704" i="156" s="1"/>
  <c r="K701" i="156"/>
  <c r="L701" i="156" s="1"/>
  <c r="S701" i="156"/>
  <c r="F702" i="156"/>
  <c r="J702" i="156"/>
  <c r="K702" i="156"/>
  <c r="L702" i="156" s="1"/>
  <c r="S702" i="156"/>
  <c r="S703" i="156"/>
  <c r="S704" i="156"/>
  <c r="S705" i="156"/>
  <c r="S706" i="156"/>
  <c r="T707" i="156"/>
  <c r="S708" i="156"/>
  <c r="S710" i="156"/>
  <c r="F711" i="156"/>
  <c r="J711" i="156"/>
  <c r="K711" i="156"/>
  <c r="S711" i="156"/>
  <c r="F712" i="156"/>
  <c r="J712" i="156"/>
  <c r="K712" i="156"/>
  <c r="L712" i="156" s="1"/>
  <c r="S712" i="156"/>
  <c r="F713" i="156"/>
  <c r="J713" i="156"/>
  <c r="K713" i="156"/>
  <c r="S713" i="156"/>
  <c r="S714" i="156"/>
  <c r="S715" i="156"/>
  <c r="S716" i="156"/>
  <c r="F717" i="156"/>
  <c r="S717" i="156"/>
  <c r="F718" i="156"/>
  <c r="S718" i="156"/>
  <c r="F719" i="156"/>
  <c r="S719" i="156"/>
  <c r="F720" i="156"/>
  <c r="S720" i="156"/>
  <c r="F721" i="156"/>
  <c r="S721" i="156"/>
  <c r="S722" i="156"/>
  <c r="S723" i="156"/>
  <c r="S724" i="156"/>
  <c r="S725" i="156"/>
  <c r="F726" i="156"/>
  <c r="S726" i="156"/>
  <c r="F727" i="156"/>
  <c r="S727" i="156"/>
  <c r="S728" i="156"/>
  <c r="F729" i="156"/>
  <c r="S729" i="156"/>
  <c r="F730" i="156"/>
  <c r="S730" i="156"/>
  <c r="F731" i="156"/>
  <c r="S731" i="156"/>
  <c r="F732" i="156"/>
  <c r="S732" i="156"/>
  <c r="F733" i="156"/>
  <c r="S733" i="156"/>
  <c r="F734" i="156"/>
  <c r="S734" i="156"/>
  <c r="S739" i="156"/>
  <c r="V748" i="156"/>
  <c r="W748" i="156"/>
  <c r="S741" i="156"/>
  <c r="F742" i="156"/>
  <c r="J742" i="156"/>
  <c r="K742" i="156"/>
  <c r="L742" i="156" s="1"/>
  <c r="S742" i="156"/>
  <c r="I743" i="156"/>
  <c r="S743" i="156"/>
  <c r="S744" i="156"/>
  <c r="F745" i="156"/>
  <c r="J745" i="156"/>
  <c r="K745" i="156"/>
  <c r="S745" i="156"/>
  <c r="S746" i="156"/>
  <c r="S747" i="156"/>
  <c r="S749" i="156"/>
  <c r="S750" i="156"/>
  <c r="S751" i="156"/>
  <c r="F752" i="156"/>
  <c r="J752" i="156"/>
  <c r="K752" i="156"/>
  <c r="L752" i="156" s="1"/>
  <c r="S752" i="156"/>
  <c r="S753" i="156"/>
  <c r="S754" i="156"/>
  <c r="S755" i="156"/>
  <c r="F756" i="156"/>
  <c r="S756" i="156"/>
  <c r="F757" i="156"/>
  <c r="S757" i="156"/>
  <c r="F758" i="156"/>
  <c r="S758" i="156"/>
  <c r="F759" i="156"/>
  <c r="S759" i="156"/>
  <c r="S760" i="156"/>
  <c r="S761" i="156"/>
  <c r="S762" i="156"/>
  <c r="F763" i="156"/>
  <c r="S763" i="156"/>
  <c r="S764" i="156"/>
  <c r="F765" i="156"/>
  <c r="S765" i="156"/>
  <c r="F766" i="156"/>
  <c r="S766" i="156"/>
  <c r="S767" i="156"/>
  <c r="H768" i="156"/>
  <c r="S768" i="156"/>
  <c r="F769" i="156"/>
  <c r="S769" i="156"/>
  <c r="S770" i="156"/>
  <c r="F771" i="156"/>
  <c r="S771" i="156"/>
  <c r="F772" i="156"/>
  <c r="S772" i="156"/>
  <c r="S773" i="156"/>
  <c r="T774" i="156"/>
  <c r="T782" i="156" s="1"/>
  <c r="V774" i="156"/>
  <c r="W774" i="156"/>
  <c r="S775" i="156"/>
  <c r="F776" i="156"/>
  <c r="J776" i="156"/>
  <c r="K776" i="156"/>
  <c r="L776" i="156" s="1"/>
  <c r="S776" i="156"/>
  <c r="S777" i="156"/>
  <c r="S778" i="156"/>
  <c r="F779" i="156"/>
  <c r="J779" i="156"/>
  <c r="K779" i="156"/>
  <c r="O779" i="156" s="1"/>
  <c r="S779" i="156"/>
  <c r="S780" i="156"/>
  <c r="S781" i="156"/>
  <c r="S783" i="156"/>
  <c r="S784" i="156"/>
  <c r="S785" i="156"/>
  <c r="F786" i="156"/>
  <c r="J786" i="156"/>
  <c r="K786" i="156"/>
  <c r="S786" i="156"/>
  <c r="F787" i="156"/>
  <c r="J787" i="156"/>
  <c r="K787" i="156"/>
  <c r="S787" i="156"/>
  <c r="S788" i="156"/>
  <c r="S789" i="156"/>
  <c r="S790" i="156"/>
  <c r="F792" i="156"/>
  <c r="F790" i="156" s="1"/>
  <c r="S792" i="156"/>
  <c r="H793" i="156"/>
  <c r="S793" i="156"/>
  <c r="H795" i="156"/>
  <c r="S795" i="156"/>
  <c r="F796" i="156"/>
  <c r="S796" i="156"/>
  <c r="S797" i="156"/>
  <c r="T798" i="156"/>
  <c r="T807" i="156" s="1"/>
  <c r="V798" i="156"/>
  <c r="W798" i="156"/>
  <c r="S799" i="156"/>
  <c r="F800" i="156"/>
  <c r="J800" i="156"/>
  <c r="K800" i="156"/>
  <c r="S800" i="156"/>
  <c r="S801" i="156"/>
  <c r="S802" i="156"/>
  <c r="S805" i="156"/>
  <c r="S806" i="156"/>
  <c r="S808" i="156"/>
  <c r="S809" i="156"/>
  <c r="S810" i="156"/>
  <c r="F811" i="156"/>
  <c r="J811" i="156"/>
  <c r="K811" i="156"/>
  <c r="S811" i="156"/>
  <c r="F812" i="156"/>
  <c r="J812" i="156"/>
  <c r="K812" i="156"/>
  <c r="S812" i="156"/>
  <c r="S813" i="156"/>
  <c r="S814" i="156"/>
  <c r="S815" i="156"/>
  <c r="F817" i="156"/>
  <c r="F815" i="156" s="1"/>
  <c r="S817" i="156"/>
  <c r="S818" i="156"/>
  <c r="F820" i="156"/>
  <c r="S820" i="156"/>
  <c r="S821" i="156"/>
  <c r="S824" i="156"/>
  <c r="S825" i="156"/>
  <c r="S828" i="156"/>
  <c r="S829" i="156"/>
  <c r="T830" i="156"/>
  <c r="V830" i="156"/>
  <c r="S831" i="156"/>
  <c r="S832" i="156"/>
  <c r="S833" i="156"/>
  <c r="F834" i="156"/>
  <c r="J834" i="156"/>
  <c r="K834" i="156"/>
  <c r="S834" i="156"/>
  <c r="F835" i="156"/>
  <c r="J835" i="156"/>
  <c r="K835" i="156"/>
  <c r="S835" i="156"/>
  <c r="S837" i="156"/>
  <c r="S838" i="156"/>
  <c r="F840" i="156"/>
  <c r="F838" i="156" s="1"/>
  <c r="S840" i="156"/>
  <c r="S841" i="156"/>
  <c r="F843" i="156"/>
  <c r="S843" i="156"/>
  <c r="F844" i="156"/>
  <c r="S844" i="156"/>
  <c r="H846" i="156"/>
  <c r="S846" i="156"/>
  <c r="S849" i="156"/>
  <c r="S850" i="156"/>
  <c r="F853" i="156"/>
  <c r="S853" i="156"/>
  <c r="S854" i="156"/>
  <c r="T855" i="156"/>
  <c r="V855" i="156"/>
  <c r="S856" i="156"/>
  <c r="S857" i="156"/>
  <c r="S858" i="156"/>
  <c r="S859" i="156"/>
  <c r="F861" i="156"/>
  <c r="S861" i="156"/>
  <c r="F862" i="156"/>
  <c r="S862" i="156"/>
  <c r="F863" i="156"/>
  <c r="S863" i="156"/>
  <c r="F864" i="156"/>
  <c r="F859" i="156" s="1"/>
  <c r="S864" i="156"/>
  <c r="S866" i="156"/>
  <c r="F868" i="156"/>
  <c r="S868" i="156"/>
  <c r="S869" i="156"/>
  <c r="S870" i="156"/>
  <c r="S871" i="156"/>
  <c r="S872" i="156"/>
  <c r="S873" i="156"/>
  <c r="F874" i="156"/>
  <c r="S874" i="156"/>
  <c r="F875" i="156"/>
  <c r="S875" i="156"/>
  <c r="S876" i="156"/>
  <c r="F877" i="156"/>
  <c r="S877" i="156"/>
  <c r="F878" i="156"/>
  <c r="S878" i="156"/>
  <c r="F879" i="156"/>
  <c r="S879" i="156"/>
  <c r="S880" i="156"/>
  <c r="T881" i="156"/>
  <c r="T888" i="156" s="1"/>
  <c r="V881" i="156"/>
  <c r="W881" i="156"/>
  <c r="S882" i="156"/>
  <c r="S883" i="156"/>
  <c r="F884" i="156"/>
  <c r="J884" i="156"/>
  <c r="K884" i="156"/>
  <c r="L884" i="156" s="1"/>
  <c r="S884" i="156"/>
  <c r="F885" i="156"/>
  <c r="J885" i="156"/>
  <c r="K885" i="156"/>
  <c r="L885" i="156" s="1"/>
  <c r="S885" i="156"/>
  <c r="S886" i="156"/>
  <c r="S887" i="156"/>
  <c r="S889" i="156"/>
  <c r="S890" i="156"/>
  <c r="S891" i="156"/>
  <c r="S892" i="156"/>
  <c r="F894" i="156"/>
  <c r="S894" i="156"/>
  <c r="F895" i="156"/>
  <c r="S895" i="156"/>
  <c r="F896" i="156"/>
  <c r="S896" i="156"/>
  <c r="F897" i="156"/>
  <c r="S897" i="156"/>
  <c r="F899" i="156"/>
  <c r="S899" i="156"/>
  <c r="S900" i="156"/>
  <c r="S901" i="156"/>
  <c r="S902" i="156"/>
  <c r="S903" i="156"/>
  <c r="S904" i="156"/>
  <c r="S905" i="156"/>
  <c r="F906" i="156"/>
  <c r="S906" i="156"/>
  <c r="F907" i="156"/>
  <c r="S907" i="156"/>
  <c r="S908" i="156"/>
  <c r="F909" i="156"/>
  <c r="S909" i="156"/>
  <c r="F910" i="156"/>
  <c r="S910" i="156"/>
  <c r="F911" i="156"/>
  <c r="S911" i="156"/>
  <c r="S912" i="156"/>
  <c r="T913" i="156"/>
  <c r="T919" i="156" s="1"/>
  <c r="V913" i="156"/>
  <c r="W913" i="156"/>
  <c r="S914" i="156"/>
  <c r="S915" i="156"/>
  <c r="F916" i="156"/>
  <c r="J916" i="156"/>
  <c r="K916" i="156"/>
  <c r="L916" i="156" s="1"/>
  <c r="S916" i="156"/>
  <c r="S917" i="156"/>
  <c r="S918" i="156"/>
  <c r="S920" i="156"/>
  <c r="S921" i="156"/>
  <c r="S922" i="156"/>
  <c r="F923" i="156"/>
  <c r="J923" i="156"/>
  <c r="K923" i="156"/>
  <c r="L923" i="156" s="1"/>
  <c r="S923" i="156"/>
  <c r="F924" i="156"/>
  <c r="J924" i="156"/>
  <c r="K924" i="156"/>
  <c r="S924" i="156"/>
  <c r="S925" i="156"/>
  <c r="S926" i="156"/>
  <c r="S927" i="156"/>
  <c r="F929" i="156"/>
  <c r="S929" i="156"/>
  <c r="F930" i="156"/>
  <c r="S930" i="156"/>
  <c r="F931" i="156"/>
  <c r="S931" i="156"/>
  <c r="F932" i="156"/>
  <c r="S932" i="156"/>
  <c r="F934" i="156"/>
  <c r="S934" i="156"/>
  <c r="S935" i="156"/>
  <c r="S936" i="156"/>
  <c r="S937" i="156"/>
  <c r="S938" i="156"/>
  <c r="F939" i="156"/>
  <c r="S939" i="156"/>
  <c r="S940" i="156"/>
  <c r="F941" i="156"/>
  <c r="S941" i="156"/>
  <c r="F942" i="156"/>
  <c r="S942" i="156"/>
  <c r="S943" i="156"/>
  <c r="F944" i="156"/>
  <c r="S944" i="156"/>
  <c r="F945" i="156"/>
  <c r="S945" i="156"/>
  <c r="F946" i="156"/>
  <c r="S946" i="156"/>
  <c r="F947" i="156"/>
  <c r="S947" i="156"/>
  <c r="F948" i="156"/>
  <c r="S948" i="156"/>
  <c r="S968" i="156"/>
  <c r="V983" i="156"/>
  <c r="S970" i="156"/>
  <c r="S971" i="156"/>
  <c r="S972" i="156"/>
  <c r="S980" i="156"/>
  <c r="S984" i="156"/>
  <c r="S985" i="156"/>
  <c r="S986" i="156"/>
  <c r="S987" i="156"/>
  <c r="S988" i="156"/>
  <c r="S989" i="156"/>
  <c r="F990" i="156"/>
  <c r="S990" i="156"/>
  <c r="F991" i="156"/>
  <c r="S991" i="156"/>
  <c r="F992" i="156"/>
  <c r="S992" i="156"/>
  <c r="F994" i="156"/>
  <c r="S994" i="156"/>
  <c r="F995" i="156"/>
  <c r="S995" i="156"/>
  <c r="S996" i="156"/>
  <c r="S997" i="156"/>
  <c r="S998" i="156"/>
  <c r="S999" i="156"/>
  <c r="S1000" i="156"/>
  <c r="F1001" i="156"/>
  <c r="S1001" i="156"/>
  <c r="F1002" i="156"/>
  <c r="S1002" i="156"/>
  <c r="F1003" i="156"/>
  <c r="S1003" i="156"/>
  <c r="F1004" i="156"/>
  <c r="S1004" i="156"/>
  <c r="S1005" i="156"/>
  <c r="F1006" i="156"/>
  <c r="S1006" i="156"/>
  <c r="F1007" i="156"/>
  <c r="S1007" i="156"/>
  <c r="F1008" i="156"/>
  <c r="S1008" i="156"/>
  <c r="F1009" i="156"/>
  <c r="S1009" i="156"/>
  <c r="F1010" i="156"/>
  <c r="S1010" i="156"/>
  <c r="F1011" i="156"/>
  <c r="S1011" i="156"/>
  <c r="S1012" i="156"/>
  <c r="T1013" i="156"/>
  <c r="V1013" i="156"/>
  <c r="W1013" i="156"/>
  <c r="S1014" i="156"/>
  <c r="S1015" i="156"/>
  <c r="F1018" i="156"/>
  <c r="K1018" i="156"/>
  <c r="S1016" i="156"/>
  <c r="S1018" i="156"/>
  <c r="S1019" i="156"/>
  <c r="S1021" i="156"/>
  <c r="S1022" i="156"/>
  <c r="S1023" i="156"/>
  <c r="S1024" i="156"/>
  <c r="S1026" i="156"/>
  <c r="F1027" i="156"/>
  <c r="S1027" i="156"/>
  <c r="F1028" i="156"/>
  <c r="S1028" i="156"/>
  <c r="F1029" i="156"/>
  <c r="S1029" i="156"/>
  <c r="S1031" i="156"/>
  <c r="H1033" i="156"/>
  <c r="S1033" i="156"/>
  <c r="S1034" i="156"/>
  <c r="S1035" i="156"/>
  <c r="S1036" i="156"/>
  <c r="S1037" i="156"/>
  <c r="S1038" i="156"/>
  <c r="F1039" i="156"/>
  <c r="S1039" i="156"/>
  <c r="F1040" i="156"/>
  <c r="S1040" i="156"/>
  <c r="F1041" i="156"/>
  <c r="S1041" i="156"/>
  <c r="F1042" i="156"/>
  <c r="S1042" i="156"/>
  <c r="S1043" i="156"/>
  <c r="F1044" i="156"/>
  <c r="S1044" i="156"/>
  <c r="F1045" i="156"/>
  <c r="S1045" i="156"/>
  <c r="F1046" i="156"/>
  <c r="S1046" i="156"/>
  <c r="F1047" i="156"/>
  <c r="S1047" i="156"/>
  <c r="F1048" i="156"/>
  <c r="S1048" i="156"/>
  <c r="S1049" i="156"/>
  <c r="T1050" i="156"/>
  <c r="T1056" i="156" s="1"/>
  <c r="V1050" i="156"/>
  <c r="W1050" i="156"/>
  <c r="S1051" i="156"/>
  <c r="S1052" i="156"/>
  <c r="F1053" i="156"/>
  <c r="J1053" i="156"/>
  <c r="K1053" i="156"/>
  <c r="S1053" i="156"/>
  <c r="S1054" i="156"/>
  <c r="S1055" i="156"/>
  <c r="S1057" i="156"/>
  <c r="S1058" i="156"/>
  <c r="S1059" i="156"/>
  <c r="S1060" i="156"/>
  <c r="F1062" i="156"/>
  <c r="S1062" i="156"/>
  <c r="F1063" i="156"/>
  <c r="S1063" i="156"/>
  <c r="F1064" i="156"/>
  <c r="S1064" i="156"/>
  <c r="F1065" i="156"/>
  <c r="S1065" i="156"/>
  <c r="S1067" i="156"/>
  <c r="F1069" i="156"/>
  <c r="S1069" i="156"/>
  <c r="S1070" i="156"/>
  <c r="S1071" i="156"/>
  <c r="S1072" i="156"/>
  <c r="S1073" i="156"/>
  <c r="S1074" i="156"/>
  <c r="F1075" i="156"/>
  <c r="S1075" i="156"/>
  <c r="F1076" i="156"/>
  <c r="S1076" i="156"/>
  <c r="S1077" i="156"/>
  <c r="F1078" i="156"/>
  <c r="S1078" i="156"/>
  <c r="F1079" i="156"/>
  <c r="S1079" i="156"/>
  <c r="F1080" i="156"/>
  <c r="S1080" i="156"/>
  <c r="F1081" i="156"/>
  <c r="S1081" i="156"/>
  <c r="S1084" i="156"/>
  <c r="T1093" i="156"/>
  <c r="V1093" i="156"/>
  <c r="S1086" i="156"/>
  <c r="S1087" i="156"/>
  <c r="S1088" i="156"/>
  <c r="S1091" i="156"/>
  <c r="S1092" i="156"/>
  <c r="S1094" i="156"/>
  <c r="S1095" i="156"/>
  <c r="S1096" i="156"/>
  <c r="S1097" i="156"/>
  <c r="S1099" i="156"/>
  <c r="F1100" i="156"/>
  <c r="S1100" i="156"/>
  <c r="F1101" i="156"/>
  <c r="S1101" i="156"/>
  <c r="F1102" i="156"/>
  <c r="S1102" i="156"/>
  <c r="S1104" i="156"/>
  <c r="H1106" i="156"/>
  <c r="S1106" i="156"/>
  <c r="S1107" i="156"/>
  <c r="S1108" i="156"/>
  <c r="S1109" i="156"/>
  <c r="S1110" i="156"/>
  <c r="S1111" i="156"/>
  <c r="F1112" i="156"/>
  <c r="S1112" i="156"/>
  <c r="F1113" i="156"/>
  <c r="S1113" i="156"/>
  <c r="F1114" i="156"/>
  <c r="S1114" i="156"/>
  <c r="F1115" i="156"/>
  <c r="S1115" i="156"/>
  <c r="S1116" i="156"/>
  <c r="F1117" i="156"/>
  <c r="S1117" i="156"/>
  <c r="F1118" i="156"/>
  <c r="S1118" i="156"/>
  <c r="F1119" i="156"/>
  <c r="S1119" i="156"/>
  <c r="F1120" i="156"/>
  <c r="S1120" i="156"/>
  <c r="F1121" i="156"/>
  <c r="S1121" i="156"/>
  <c r="F1122" i="156"/>
  <c r="S1122" i="156"/>
  <c r="F1123" i="156"/>
  <c r="S1123" i="156"/>
  <c r="S1124" i="156"/>
  <c r="T1125" i="156"/>
  <c r="V1125" i="156"/>
  <c r="W1125" i="156"/>
  <c r="S1126" i="156"/>
  <c r="S1127" i="156"/>
  <c r="F1128" i="156"/>
  <c r="J1128" i="156"/>
  <c r="K1128" i="156"/>
  <c r="L1128" i="156" s="1"/>
  <c r="S1128" i="156"/>
  <c r="S1129" i="156"/>
  <c r="S1130" i="156"/>
  <c r="S1132" i="156"/>
  <c r="S1133" i="156"/>
  <c r="S1134" i="156"/>
  <c r="S1135" i="156"/>
  <c r="F1137" i="156"/>
  <c r="S1137" i="156"/>
  <c r="F1138" i="156"/>
  <c r="S1138" i="156"/>
  <c r="F1139" i="156"/>
  <c r="S1139" i="156"/>
  <c r="F1140" i="156"/>
  <c r="S1140" i="156"/>
  <c r="F1142" i="156"/>
  <c r="S1142" i="156"/>
  <c r="S1143" i="156"/>
  <c r="S1144" i="156"/>
  <c r="S1145" i="156"/>
  <c r="S1146" i="156"/>
  <c r="S1147" i="156"/>
  <c r="S1148" i="156"/>
  <c r="F1149" i="156"/>
  <c r="S1149" i="156"/>
  <c r="F1150" i="156"/>
  <c r="S1150" i="156"/>
  <c r="S1151" i="156"/>
  <c r="F1152" i="156"/>
  <c r="S1152" i="156"/>
  <c r="F1153" i="156"/>
  <c r="S1153" i="156"/>
  <c r="F1154" i="156"/>
  <c r="S1154" i="156"/>
  <c r="S1155" i="156"/>
  <c r="T1156" i="156"/>
  <c r="S1157" i="156"/>
  <c r="K1161" i="156"/>
  <c r="S1158" i="156"/>
  <c r="S1161" i="156"/>
  <c r="S1162" i="156"/>
  <c r="S1164" i="156"/>
  <c r="S1165" i="156"/>
  <c r="S1166" i="156"/>
  <c r="S1167" i="156"/>
  <c r="F1168" i="156"/>
  <c r="F1167" i="156" s="1"/>
  <c r="S1168" i="156"/>
  <c r="S1169" i="156"/>
  <c r="F1171" i="156"/>
  <c r="S1171" i="156"/>
  <c r="S1172" i="156"/>
  <c r="S1173" i="156"/>
  <c r="V1174" i="156"/>
  <c r="W1174" i="156"/>
  <c r="S1175" i="156"/>
  <c r="S1176" i="156"/>
  <c r="S1177" i="156"/>
  <c r="S1178" i="156"/>
  <c r="F1179" i="156"/>
  <c r="S1179" i="156"/>
  <c r="S1180" i="156"/>
  <c r="F1182" i="156"/>
  <c r="S1182" i="156"/>
  <c r="S1183" i="156"/>
  <c r="S1184" i="156"/>
  <c r="V1185" i="156"/>
  <c r="W1185" i="156"/>
  <c r="S1186" i="156"/>
  <c r="S1187" i="156"/>
  <c r="S1188" i="156"/>
  <c r="S1189" i="156"/>
  <c r="F1190" i="156"/>
  <c r="S1190" i="156"/>
  <c r="S1191" i="156"/>
  <c r="F1193" i="156"/>
  <c r="S1193" i="156"/>
  <c r="S1194" i="156"/>
  <c r="S1195" i="156"/>
  <c r="V1196" i="156"/>
  <c r="W1196" i="156"/>
  <c r="S1197" i="156"/>
  <c r="S1198" i="156"/>
  <c r="S1199" i="156"/>
  <c r="S1200" i="156"/>
  <c r="F1201" i="156"/>
  <c r="S1201" i="156"/>
  <c r="F1202" i="156"/>
  <c r="S1202" i="156"/>
  <c r="S1203" i="156"/>
  <c r="F1204" i="156"/>
  <c r="S1204" i="156"/>
  <c r="F1205" i="156"/>
  <c r="S1205" i="156"/>
  <c r="S1206" i="156"/>
  <c r="S1207" i="156"/>
  <c r="S1208" i="156"/>
  <c r="S1209" i="156"/>
  <c r="F1210" i="156"/>
  <c r="S1210" i="156"/>
  <c r="F1211" i="156"/>
  <c r="S1211" i="156"/>
  <c r="S1212" i="156"/>
  <c r="F1213" i="156"/>
  <c r="S1213" i="156"/>
  <c r="F1214" i="156"/>
  <c r="S1214" i="156"/>
  <c r="F1215" i="156"/>
  <c r="S1215" i="156"/>
  <c r="S1218" i="156"/>
  <c r="V1227" i="156"/>
  <c r="W1227" i="156"/>
  <c r="S1220" i="156"/>
  <c r="S1221" i="156"/>
  <c r="F1222" i="156"/>
  <c r="J1222" i="156"/>
  <c r="K1222" i="156"/>
  <c r="S1222" i="156"/>
  <c r="F1223" i="156"/>
  <c r="J1223" i="156"/>
  <c r="K1223" i="156"/>
  <c r="L1223" i="156" s="1"/>
  <c r="S1223" i="156"/>
  <c r="S1225" i="156"/>
  <c r="S1226" i="156"/>
  <c r="S1228" i="156"/>
  <c r="S1229" i="156"/>
  <c r="S1230" i="156"/>
  <c r="S1231" i="156"/>
  <c r="F1232" i="156"/>
  <c r="S1232" i="156"/>
  <c r="F1233" i="156"/>
  <c r="S1233" i="156"/>
  <c r="F1234" i="156"/>
  <c r="S1234" i="156"/>
  <c r="F1235" i="156"/>
  <c r="S1235" i="156"/>
  <c r="F1236" i="156"/>
  <c r="S1236" i="156"/>
  <c r="S1237" i="156"/>
  <c r="S1238" i="156"/>
  <c r="S1239" i="156"/>
  <c r="S1240" i="156"/>
  <c r="F1241" i="156"/>
  <c r="S1241" i="156"/>
  <c r="F1242" i="156"/>
  <c r="S1242" i="156"/>
  <c r="S1243" i="156"/>
  <c r="F1244" i="156"/>
  <c r="S1244" i="156"/>
  <c r="F1245" i="156"/>
  <c r="S1245" i="156"/>
  <c r="F1246" i="156"/>
  <c r="S1246" i="156"/>
  <c r="S1247" i="156"/>
  <c r="T1248" i="156"/>
  <c r="V1248" i="156"/>
  <c r="W1248" i="156"/>
  <c r="S1249" i="156"/>
  <c r="S1250" i="156"/>
  <c r="F1251" i="156"/>
  <c r="J1251" i="156"/>
  <c r="K1251" i="156"/>
  <c r="L1251" i="156" s="1"/>
  <c r="S1251" i="156"/>
  <c r="S1252" i="156"/>
  <c r="S1253" i="156"/>
  <c r="S1255" i="156"/>
  <c r="S1256" i="156"/>
  <c r="S1257" i="156"/>
  <c r="S1258" i="156"/>
  <c r="S1260" i="156"/>
  <c r="F1261" i="156"/>
  <c r="S1261" i="156"/>
  <c r="F1262" i="156"/>
  <c r="S1262" i="156"/>
  <c r="F1263" i="156"/>
  <c r="S1263" i="156"/>
  <c r="F1264" i="156"/>
  <c r="S1264" i="156"/>
  <c r="F1265" i="156"/>
  <c r="S1265" i="156"/>
  <c r="S1266" i="156"/>
  <c r="U1266" i="156" s="1"/>
  <c r="S1267" i="156"/>
  <c r="S1268" i="156"/>
  <c r="S1269" i="156"/>
  <c r="S1270" i="156"/>
  <c r="F1271" i="156"/>
  <c r="S1271" i="156"/>
  <c r="F1272" i="156"/>
  <c r="S1272" i="156"/>
  <c r="S1273" i="156"/>
  <c r="F1274" i="156"/>
  <c r="S1274" i="156"/>
  <c r="F1275" i="156"/>
  <c r="S1275" i="156"/>
  <c r="F1276" i="156"/>
  <c r="S1276" i="156"/>
  <c r="F1277" i="156"/>
  <c r="S1277" i="156"/>
  <c r="S1278" i="156"/>
  <c r="T1279" i="156"/>
  <c r="V1279" i="156"/>
  <c r="V1285" i="156" s="1"/>
  <c r="W1279" i="156"/>
  <c r="S1280" i="156"/>
  <c r="S1281" i="156"/>
  <c r="F1282" i="156"/>
  <c r="J1282" i="156"/>
  <c r="K1282" i="156"/>
  <c r="L1282" i="156" s="1"/>
  <c r="S1282" i="156"/>
  <c r="S1283" i="156"/>
  <c r="S1286" i="156"/>
  <c r="S1287" i="156"/>
  <c r="S1288" i="156"/>
  <c r="S1289" i="156"/>
  <c r="S1290" i="156"/>
  <c r="F1291" i="156"/>
  <c r="F1290" i="156" s="1"/>
  <c r="S1291" i="156"/>
  <c r="S1292" i="156"/>
  <c r="F1294" i="156"/>
  <c r="S1294" i="156"/>
  <c r="S1295" i="156"/>
  <c r="S1296" i="156"/>
  <c r="V1297" i="156"/>
  <c r="W1297" i="156"/>
  <c r="S1298" i="156"/>
  <c r="S1299" i="156"/>
  <c r="S1300" i="156"/>
  <c r="S1301" i="156"/>
  <c r="F1302" i="156"/>
  <c r="S1302" i="156"/>
  <c r="F1303" i="156"/>
  <c r="S1303" i="156"/>
  <c r="F1304" i="156"/>
  <c r="S1304" i="156"/>
  <c r="F1305" i="156"/>
  <c r="S1305" i="156"/>
  <c r="S1306" i="156"/>
  <c r="S1307" i="156"/>
  <c r="S1308" i="156"/>
  <c r="F1309" i="156"/>
  <c r="S1309" i="156"/>
  <c r="S1310" i="156"/>
  <c r="F1311" i="156"/>
  <c r="S1311" i="156"/>
  <c r="F1312" i="156"/>
  <c r="S1312" i="156"/>
  <c r="S1313" i="156"/>
  <c r="F1314" i="156"/>
  <c r="S1314" i="156"/>
  <c r="F1315" i="156"/>
  <c r="S1315" i="156"/>
  <c r="S1316" i="156"/>
  <c r="F1317" i="156"/>
  <c r="S1317" i="156"/>
  <c r="S1318" i="156"/>
  <c r="T1319" i="156"/>
  <c r="V1319" i="156"/>
  <c r="W1319" i="156"/>
  <c r="S1320" i="156"/>
  <c r="S1321" i="156"/>
  <c r="F1322" i="156"/>
  <c r="F1326" i="156" s="1"/>
  <c r="J1322" i="156"/>
  <c r="K1322" i="156"/>
  <c r="S1322" i="156"/>
  <c r="S1326" i="156"/>
  <c r="S1327" i="156"/>
  <c r="S1329" i="156"/>
  <c r="S1330" i="156"/>
  <c r="S1331" i="156"/>
  <c r="F1332" i="156"/>
  <c r="S1332" i="156"/>
  <c r="S1333" i="156"/>
  <c r="F1334" i="156"/>
  <c r="S1334" i="156"/>
  <c r="S1337" i="156"/>
  <c r="S1338" i="156"/>
  <c r="S1339" i="156"/>
  <c r="F1340" i="156"/>
  <c r="J1340" i="156"/>
  <c r="K1340" i="156"/>
  <c r="S1340" i="156"/>
  <c r="F1341" i="156"/>
  <c r="J1341" i="156"/>
  <c r="K1341" i="156"/>
  <c r="L1341" i="156" s="1"/>
  <c r="S1341" i="156"/>
  <c r="F1342" i="156"/>
  <c r="J1342" i="156"/>
  <c r="K1342" i="156"/>
  <c r="S1342" i="156"/>
  <c r="F1343" i="156"/>
  <c r="J1343" i="156"/>
  <c r="K1343" i="156"/>
  <c r="S1343" i="156"/>
  <c r="F1344" i="156"/>
  <c r="J1344" i="156"/>
  <c r="K1344" i="156"/>
  <c r="S1344" i="156"/>
  <c r="F1345" i="156"/>
  <c r="J1345" i="156"/>
  <c r="K1345" i="156"/>
  <c r="S1345" i="156"/>
  <c r="F1346" i="156"/>
  <c r="J1346" i="156"/>
  <c r="K1346" i="156"/>
  <c r="S1346" i="156"/>
  <c r="F1347" i="156"/>
  <c r="J1347" i="156"/>
  <c r="K1347" i="156"/>
  <c r="S1347" i="156"/>
  <c r="F1348" i="156"/>
  <c r="J1348" i="156"/>
  <c r="K1348" i="156"/>
  <c r="S1348" i="156"/>
  <c r="F1349" i="156"/>
  <c r="J1349" i="156"/>
  <c r="K1349" i="156"/>
  <c r="S1349" i="156"/>
  <c r="F1350" i="156"/>
  <c r="J1350" i="156"/>
  <c r="K1350" i="156"/>
  <c r="S1350" i="156"/>
  <c r="F1351" i="156"/>
  <c r="J1351" i="156"/>
  <c r="K1351" i="156"/>
  <c r="S1351" i="156"/>
  <c r="S1352" i="156"/>
  <c r="F1353" i="156"/>
  <c r="S1353" i="156"/>
  <c r="S1354" i="156"/>
  <c r="S1355" i="156"/>
  <c r="F1357" i="156"/>
  <c r="S1357" i="156"/>
  <c r="H1358" i="156"/>
  <c r="S1358" i="156"/>
  <c r="F1359" i="156"/>
  <c r="S1359" i="156"/>
  <c r="F1360" i="156"/>
  <c r="S1360" i="156"/>
  <c r="S1362" i="156"/>
  <c r="H1364" i="156"/>
  <c r="S1364" i="156"/>
  <c r="S1365" i="156"/>
  <c r="S1366" i="156"/>
  <c r="S1367" i="156"/>
  <c r="S1368" i="156"/>
  <c r="S1369" i="156"/>
  <c r="S1370" i="156"/>
  <c r="H1371" i="156"/>
  <c r="S1371" i="156"/>
  <c r="S1374" i="156"/>
  <c r="S1375" i="156"/>
  <c r="F1379" i="156"/>
  <c r="S1379" i="156"/>
  <c r="F1380" i="156"/>
  <c r="S1380" i="156"/>
  <c r="S1381" i="156"/>
  <c r="H1382" i="156"/>
  <c r="S1382" i="156"/>
  <c r="F1383" i="156"/>
  <c r="S1383" i="156"/>
  <c r="S1395" i="156"/>
  <c r="V1414" i="156"/>
  <c r="W1414" i="156"/>
  <c r="S1397" i="156"/>
  <c r="S1398" i="156"/>
  <c r="F1399" i="156"/>
  <c r="J1399" i="156"/>
  <c r="K1399" i="156"/>
  <c r="L1399" i="156" s="1"/>
  <c r="S1399" i="156"/>
  <c r="F1400" i="156"/>
  <c r="J1400" i="156"/>
  <c r="K1400" i="156"/>
  <c r="L1400" i="156" s="1"/>
  <c r="S1400" i="156"/>
  <c r="F1401" i="156"/>
  <c r="J1401" i="156"/>
  <c r="K1401" i="156"/>
  <c r="L1401" i="156" s="1"/>
  <c r="S1401" i="156"/>
  <c r="F1402" i="156"/>
  <c r="J1402" i="156"/>
  <c r="K1402" i="156"/>
  <c r="L1402" i="156" s="1"/>
  <c r="S1402" i="156"/>
  <c r="F1403" i="156"/>
  <c r="J1403" i="156"/>
  <c r="K1403" i="156"/>
  <c r="L1403" i="156" s="1"/>
  <c r="S1403" i="156"/>
  <c r="F1404" i="156"/>
  <c r="J1404" i="156"/>
  <c r="K1404" i="156"/>
  <c r="L1404" i="156" s="1"/>
  <c r="S1404" i="156"/>
  <c r="S1405" i="156"/>
  <c r="S1406" i="156"/>
  <c r="H1407" i="156"/>
  <c r="J1407" i="156"/>
  <c r="K1407" i="156"/>
  <c r="S1407" i="156"/>
  <c r="F1408" i="156"/>
  <c r="F1411" i="156" s="1"/>
  <c r="J1408" i="156"/>
  <c r="K1408" i="156"/>
  <c r="S1408" i="156"/>
  <c r="S1411" i="156"/>
  <c r="S1412" i="156"/>
  <c r="F1413" i="156"/>
  <c r="S1413" i="156"/>
  <c r="S1875" i="156" s="1"/>
  <c r="R62" i="37" s="1"/>
  <c r="S1415" i="156"/>
  <c r="S1416" i="156"/>
  <c r="S1417" i="156"/>
  <c r="S1418" i="156"/>
  <c r="F1420" i="156"/>
  <c r="S1420" i="156"/>
  <c r="F1421" i="156"/>
  <c r="S1421" i="156"/>
  <c r="F1422" i="156"/>
  <c r="S1422" i="156"/>
  <c r="F1423" i="156"/>
  <c r="S1423" i="156"/>
  <c r="S1425" i="156"/>
  <c r="H1427" i="156"/>
  <c r="S1427" i="156"/>
  <c r="S1428" i="156"/>
  <c r="S1429" i="156"/>
  <c r="S1430" i="156"/>
  <c r="S1431" i="156"/>
  <c r="S1432" i="156"/>
  <c r="F1433" i="156"/>
  <c r="S1433" i="156"/>
  <c r="F1434" i="156"/>
  <c r="S1434" i="156"/>
  <c r="S1435" i="156"/>
  <c r="F1436" i="156"/>
  <c r="S1436" i="156"/>
  <c r="F1437" i="156"/>
  <c r="S1437" i="156"/>
  <c r="F1438" i="156"/>
  <c r="S1438" i="156"/>
  <c r="S1439" i="156"/>
  <c r="F1440" i="156"/>
  <c r="S1440" i="156"/>
  <c r="S1441" i="156"/>
  <c r="T1442" i="156"/>
  <c r="V1442" i="156"/>
  <c r="W1442" i="156"/>
  <c r="S1443" i="156"/>
  <c r="S1444" i="156"/>
  <c r="F1445" i="156"/>
  <c r="F1447" i="156" s="1"/>
  <c r="J1445" i="156"/>
  <c r="K1445" i="156"/>
  <c r="K1447" i="156" s="1"/>
  <c r="S1445" i="156"/>
  <c r="S1447" i="156"/>
  <c r="S1448" i="156"/>
  <c r="S1450" i="156"/>
  <c r="S1451" i="156"/>
  <c r="S1452" i="156"/>
  <c r="F1453" i="156"/>
  <c r="J1453" i="156"/>
  <c r="K1453" i="156"/>
  <c r="L1453" i="156" s="1"/>
  <c r="S1453" i="156"/>
  <c r="F1454" i="156"/>
  <c r="J1454" i="156"/>
  <c r="K1454" i="156"/>
  <c r="S1454" i="156"/>
  <c r="F1455" i="156"/>
  <c r="J1455" i="156"/>
  <c r="K1455" i="156"/>
  <c r="S1455" i="156"/>
  <c r="F1456" i="156"/>
  <c r="J1456" i="156"/>
  <c r="K1456" i="156"/>
  <c r="S1456" i="156"/>
  <c r="S1457" i="156"/>
  <c r="S1458" i="156"/>
  <c r="S1459" i="156"/>
  <c r="F1461" i="156"/>
  <c r="S1461" i="156"/>
  <c r="F1462" i="156"/>
  <c r="S1462" i="156"/>
  <c r="F1463" i="156"/>
  <c r="S1463" i="156"/>
  <c r="F1464" i="156"/>
  <c r="S1464" i="156"/>
  <c r="S1466" i="156"/>
  <c r="F1468" i="156"/>
  <c r="S1468" i="156"/>
  <c r="S1469" i="156"/>
  <c r="S1470" i="156"/>
  <c r="S1471" i="156"/>
  <c r="S1472" i="156"/>
  <c r="S1473" i="156"/>
  <c r="F1474" i="156"/>
  <c r="S1474" i="156"/>
  <c r="F1475" i="156"/>
  <c r="S1475" i="156"/>
  <c r="S1476" i="156"/>
  <c r="F1477" i="156"/>
  <c r="S1477" i="156"/>
  <c r="F1478" i="156"/>
  <c r="S1478" i="156"/>
  <c r="F1479" i="156"/>
  <c r="S1479" i="156"/>
  <c r="S1480" i="156"/>
  <c r="T1481" i="156"/>
  <c r="T1488" i="156" s="1"/>
  <c r="V1481" i="156"/>
  <c r="W1481" i="156"/>
  <c r="S1482" i="156"/>
  <c r="S1483" i="156"/>
  <c r="F1484" i="156"/>
  <c r="J1484" i="156"/>
  <c r="K1484" i="156"/>
  <c r="S1484" i="156"/>
  <c r="F1485" i="156"/>
  <c r="J1485" i="156"/>
  <c r="K1485" i="156"/>
  <c r="S1485" i="156"/>
  <c r="S1486" i="156"/>
  <c r="S1487" i="156"/>
  <c r="S1489" i="156"/>
  <c r="S1490" i="156"/>
  <c r="S1491" i="156"/>
  <c r="F1492" i="156"/>
  <c r="J1492" i="156"/>
  <c r="K1492" i="156"/>
  <c r="S1492" i="156"/>
  <c r="S1493" i="156"/>
  <c r="S1494" i="156"/>
  <c r="S1495" i="156"/>
  <c r="I1498" i="156"/>
  <c r="S1497" i="156"/>
  <c r="S1498" i="156"/>
  <c r="T1499" i="156"/>
  <c r="V1499" i="156"/>
  <c r="W1499" i="156"/>
  <c r="S1500" i="156"/>
  <c r="S1501" i="156"/>
  <c r="S1502" i="156"/>
  <c r="S1503" i="156"/>
  <c r="F1504" i="156"/>
  <c r="S1504" i="156"/>
  <c r="F1505" i="156"/>
  <c r="S1505" i="156"/>
  <c r="F1506" i="156"/>
  <c r="S1506" i="156"/>
  <c r="F1507" i="156"/>
  <c r="S1507" i="156"/>
  <c r="F1509" i="156"/>
  <c r="S1509" i="156"/>
  <c r="F1510" i="156"/>
  <c r="S1510" i="156"/>
  <c r="S1511" i="156"/>
  <c r="S1512" i="156"/>
  <c r="S1513" i="156"/>
  <c r="S1515" i="156"/>
  <c r="S1516" i="156"/>
  <c r="F1517" i="156"/>
  <c r="S1517" i="156"/>
  <c r="F1518" i="156"/>
  <c r="S1518" i="156"/>
  <c r="S1519" i="156"/>
  <c r="F1520" i="156"/>
  <c r="S1520" i="156"/>
  <c r="F1521" i="156"/>
  <c r="S1521" i="156"/>
  <c r="S1522" i="156"/>
  <c r="F1523" i="156"/>
  <c r="S1523" i="156"/>
  <c r="F1524" i="156"/>
  <c r="S1524" i="156"/>
  <c r="S1525" i="156"/>
  <c r="T1526" i="156"/>
  <c r="T1531" i="156" s="1"/>
  <c r="V1526" i="156"/>
  <c r="W1526" i="156"/>
  <c r="S1527" i="156"/>
  <c r="F1528" i="156"/>
  <c r="J1528" i="156"/>
  <c r="J1529" i="156" s="1"/>
  <c r="K1528" i="156"/>
  <c r="S1528" i="156"/>
  <c r="I1529" i="156"/>
  <c r="S1529" i="156"/>
  <c r="I1530" i="156"/>
  <c r="S1530" i="156"/>
  <c r="S1532" i="156"/>
  <c r="S1533" i="156"/>
  <c r="S1534" i="156"/>
  <c r="S1535" i="156"/>
  <c r="F1536" i="156"/>
  <c r="J1536" i="156"/>
  <c r="K1536" i="156"/>
  <c r="L1536" i="156" s="1"/>
  <c r="S1536" i="156"/>
  <c r="S1537" i="156"/>
  <c r="V1539" i="156"/>
  <c r="W1539" i="156"/>
  <c r="S1540" i="156"/>
  <c r="S1541" i="156"/>
  <c r="K1542" i="156"/>
  <c r="S1542" i="156"/>
  <c r="S1543" i="156"/>
  <c r="S1544" i="156"/>
  <c r="V1545" i="156"/>
  <c r="W1545" i="156"/>
  <c r="F1550" i="156"/>
  <c r="J1550" i="156"/>
  <c r="K1550" i="156"/>
  <c r="S1550" i="156"/>
  <c r="S1552" i="156"/>
  <c r="V1553" i="156"/>
  <c r="W1553" i="156"/>
  <c r="F1562" i="156"/>
  <c r="F1564" i="156" s="1"/>
  <c r="F1565" i="156" s="1"/>
  <c r="F1563" i="156"/>
  <c r="S1564" i="156"/>
  <c r="S1565" i="156" s="1"/>
  <c r="T1565" i="156"/>
  <c r="T1566" i="156" s="1"/>
  <c r="V1565" i="156"/>
  <c r="W1565" i="156"/>
  <c r="F1574" i="156"/>
  <c r="F1576" i="156" s="1"/>
  <c r="S1576" i="156"/>
  <c r="S1577" i="156" s="1"/>
  <c r="T1577" i="156"/>
  <c r="V1577" i="156"/>
  <c r="W1577" i="156"/>
  <c r="H1583" i="156"/>
  <c r="H1584" i="156"/>
  <c r="S1590" i="156"/>
  <c r="H1598" i="156"/>
  <c r="H1599" i="156"/>
  <c r="H1600" i="156"/>
  <c r="H1601" i="156"/>
  <c r="H1610" i="156"/>
  <c r="H1611" i="156"/>
  <c r="H1613" i="156"/>
  <c r="H1614" i="156"/>
  <c r="H1615" i="156"/>
  <c r="S1616" i="156"/>
  <c r="S1618" i="156" s="1"/>
  <c r="V1618" i="156"/>
  <c r="W1618" i="156"/>
  <c r="H1622" i="156"/>
  <c r="H1623" i="156"/>
  <c r="H1624" i="156"/>
  <c r="H1625" i="156"/>
  <c r="H1626" i="156"/>
  <c r="H1627" i="156"/>
  <c r="S1628" i="156"/>
  <c r="S1630" i="156" s="1"/>
  <c r="V1630" i="156"/>
  <c r="W1630" i="156"/>
  <c r="H1634" i="156"/>
  <c r="H1635" i="156"/>
  <c r="S1636" i="156"/>
  <c r="S1638" i="156" s="1"/>
  <c r="V1638" i="156"/>
  <c r="F1643" i="156"/>
  <c r="F1641" i="156" s="1"/>
  <c r="F1644" i="156"/>
  <c r="F1645" i="156"/>
  <c r="F1646" i="156"/>
  <c r="V1653" i="156"/>
  <c r="W1653" i="156"/>
  <c r="H1658" i="156"/>
  <c r="H1659" i="156"/>
  <c r="S1660" i="156"/>
  <c r="V1662" i="156"/>
  <c r="W1662" i="156"/>
  <c r="H1670" i="156"/>
  <c r="S1674" i="156"/>
  <c r="T1674" i="156"/>
  <c r="V1674" i="156"/>
  <c r="W1674" i="156"/>
  <c r="L1677" i="156"/>
  <c r="F1678" i="156"/>
  <c r="J1678" i="156"/>
  <c r="K1678" i="156"/>
  <c r="H1686" i="156"/>
  <c r="H1687" i="156"/>
  <c r="H1688" i="156"/>
  <c r="H1689" i="156"/>
  <c r="H1690" i="156"/>
  <c r="S1691" i="156"/>
  <c r="V1693" i="156"/>
  <c r="W1693" i="156"/>
  <c r="F1701" i="156"/>
  <c r="F1703" i="156" s="1"/>
  <c r="S1703" i="156"/>
  <c r="S1704" i="156" s="1"/>
  <c r="T1704" i="156"/>
  <c r="V1704" i="156"/>
  <c r="W1704" i="156"/>
  <c r="H1710" i="156"/>
  <c r="H1711" i="156"/>
  <c r="S1712" i="156"/>
  <c r="V1714" i="156"/>
  <c r="W1714" i="156"/>
  <c r="H1719" i="156"/>
  <c r="H1720" i="156"/>
  <c r="H1721" i="156"/>
  <c r="H1722" i="156"/>
  <c r="S1723" i="156"/>
  <c r="V1725" i="156"/>
  <c r="W1725" i="156"/>
  <c r="F1731" i="156"/>
  <c r="F1733" i="156"/>
  <c r="S1736" i="156"/>
  <c r="T1736" i="156"/>
  <c r="V1737" i="156"/>
  <c r="W1737" i="156"/>
  <c r="H1741" i="156"/>
  <c r="H1742" i="156"/>
  <c r="H1744" i="156"/>
  <c r="H1750" i="156"/>
  <c r="H1751" i="156"/>
  <c r="H1753" i="156"/>
  <c r="F1761" i="156"/>
  <c r="F1763" i="156"/>
  <c r="S1766" i="156"/>
  <c r="T1766" i="156"/>
  <c r="V1767" i="156"/>
  <c r="W1767" i="156"/>
  <c r="F1773" i="156"/>
  <c r="F1771" i="156" s="1"/>
  <c r="F1775" i="156"/>
  <c r="S1778" i="156"/>
  <c r="T1778" i="156"/>
  <c r="V1778" i="156"/>
  <c r="W1778" i="156"/>
  <c r="H1784" i="156"/>
  <c r="H1785" i="156"/>
  <c r="H1786" i="156"/>
  <c r="H1787" i="156"/>
  <c r="H1795" i="156"/>
  <c r="H1796" i="156"/>
  <c r="H1797" i="156"/>
  <c r="H1798" i="156"/>
  <c r="F1806" i="156"/>
  <c r="H1807" i="156"/>
  <c r="H1808" i="156"/>
  <c r="H1809" i="156"/>
  <c r="F1816" i="156"/>
  <c r="J1816" i="156"/>
  <c r="K1816" i="156"/>
  <c r="L1816" i="156" s="1"/>
  <c r="I1817" i="156"/>
  <c r="I1818" i="156" s="1"/>
  <c r="E1824" i="156"/>
  <c r="D11" i="37" s="1"/>
  <c r="R1824" i="156"/>
  <c r="Q11" i="37" s="1"/>
  <c r="T1824" i="156"/>
  <c r="S11" i="37" s="1"/>
  <c r="V1824" i="156"/>
  <c r="W1824" i="156"/>
  <c r="E1828" i="156"/>
  <c r="D15" i="37" s="1"/>
  <c r="D27" i="37"/>
  <c r="E1841" i="156"/>
  <c r="D28" i="37" s="1"/>
  <c r="E1851" i="156"/>
  <c r="D38" i="37" s="1"/>
  <c r="E1860" i="156"/>
  <c r="D47" i="37" s="1"/>
  <c r="E1861" i="156"/>
  <c r="D48" i="37" s="1"/>
  <c r="E1875" i="156"/>
  <c r="D62" i="37" s="1"/>
  <c r="R1875" i="156"/>
  <c r="Q62" i="37" s="1"/>
  <c r="T1875" i="156"/>
  <c r="S62" i="37" s="1"/>
  <c r="V1875" i="156"/>
  <c r="W1875" i="156"/>
  <c r="E1876" i="156"/>
  <c r="D63" i="37" s="1"/>
  <c r="E1877" i="156"/>
  <c r="D64" i="37" s="1"/>
  <c r="E1878" i="156"/>
  <c r="D65" i="37" s="1"/>
  <c r="E1879" i="156"/>
  <c r="D66" i="37" s="1"/>
  <c r="F1884" i="156"/>
  <c r="J1884" i="156"/>
  <c r="K1884" i="156"/>
  <c r="L1884" i="156" s="1"/>
  <c r="F1885" i="156"/>
  <c r="J1885" i="156"/>
  <c r="K1885" i="156"/>
  <c r="L1885" i="156" s="1"/>
  <c r="F1886" i="156"/>
  <c r="J1886" i="156"/>
  <c r="K1886" i="156"/>
  <c r="L1886" i="156" s="1"/>
  <c r="F1887" i="156"/>
  <c r="J1887" i="156"/>
  <c r="K1887" i="156"/>
  <c r="L1887" i="156" s="1"/>
  <c r="F1888" i="156"/>
  <c r="J1888" i="156"/>
  <c r="K1888" i="156"/>
  <c r="L1888" i="156" s="1"/>
  <c r="F1889" i="156"/>
  <c r="J1889" i="156"/>
  <c r="K1889" i="156"/>
  <c r="L1889" i="156" s="1"/>
  <c r="F1890" i="156"/>
  <c r="J1890" i="156"/>
  <c r="K1890" i="156"/>
  <c r="L1890" i="156" s="1"/>
  <c r="F1891" i="156"/>
  <c r="J1891" i="156"/>
  <c r="K1891" i="156"/>
  <c r="L1891" i="156" s="1"/>
  <c r="F1892" i="156"/>
  <c r="J1892" i="156"/>
  <c r="K1892" i="156"/>
  <c r="L1892" i="156" s="1"/>
  <c r="E1941" i="156"/>
  <c r="D225" i="37" s="1"/>
  <c r="G1941" i="156"/>
  <c r="S1893" i="156"/>
  <c r="E1954" i="156"/>
  <c r="D238" i="37" s="1"/>
  <c r="F228" i="37"/>
  <c r="F1898" i="156"/>
  <c r="F1899" i="156"/>
  <c r="F1900" i="156"/>
  <c r="F1901" i="156"/>
  <c r="G1972" i="156"/>
  <c r="F1905" i="156"/>
  <c r="S1906" i="156"/>
  <c r="S1954" i="156" s="1"/>
  <c r="R238" i="37" s="1"/>
  <c r="G1958" i="156"/>
  <c r="F1911" i="156"/>
  <c r="F1912" i="156"/>
  <c r="F1913" i="156"/>
  <c r="F1914" i="156"/>
  <c r="E1963" i="156"/>
  <c r="D247" i="37" s="1"/>
  <c r="G1963" i="156"/>
  <c r="F1916" i="156"/>
  <c r="F1917" i="156"/>
  <c r="F1918" i="156"/>
  <c r="F1919" i="156"/>
  <c r="F1920" i="156"/>
  <c r="S1921" i="156"/>
  <c r="T1922" i="156"/>
  <c r="V1922" i="156"/>
  <c r="W1922" i="156"/>
  <c r="F1924" i="156"/>
  <c r="K1924" i="156"/>
  <c r="L1924" i="156" s="1"/>
  <c r="F1925" i="156"/>
  <c r="J1925" i="156"/>
  <c r="K1925" i="156"/>
  <c r="L1925" i="156" s="1"/>
  <c r="F1926" i="156"/>
  <c r="J1926" i="156"/>
  <c r="K1926" i="156"/>
  <c r="L1926" i="156" s="1"/>
  <c r="F1927" i="156"/>
  <c r="J1927" i="156"/>
  <c r="K1927" i="156"/>
  <c r="L1927" i="156" s="1"/>
  <c r="E1976" i="156"/>
  <c r="D260" i="37" s="1"/>
  <c r="G1976" i="156"/>
  <c r="F1930" i="156"/>
  <c r="F1932" i="156" s="1"/>
  <c r="J1930" i="156"/>
  <c r="K1930" i="156"/>
  <c r="E1977" i="156"/>
  <c r="D261" i="37" s="1"/>
  <c r="S1933" i="156"/>
  <c r="E1979" i="156"/>
  <c r="D263" i="37" s="1"/>
  <c r="F1935" i="156"/>
  <c r="E1981" i="156"/>
  <c r="D265" i="37" s="1"/>
  <c r="G1980" i="156"/>
  <c r="F1937" i="156"/>
  <c r="T1941" i="156"/>
  <c r="S225" i="37" s="1"/>
  <c r="V1941" i="156"/>
  <c r="E1946" i="156"/>
  <c r="D230" i="37" s="1"/>
  <c r="G1946" i="156"/>
  <c r="E1947" i="156"/>
  <c r="D231" i="37" s="1"/>
  <c r="G1947" i="156"/>
  <c r="E1948" i="156"/>
  <c r="D232" i="37" s="1"/>
  <c r="G1948" i="156"/>
  <c r="E1949" i="156"/>
  <c r="D233" i="37" s="1"/>
  <c r="G1949" i="156"/>
  <c r="E1951" i="156"/>
  <c r="D235" i="37" s="1"/>
  <c r="T1954" i="156"/>
  <c r="S238" i="37" s="1"/>
  <c r="V1954" i="156"/>
  <c r="W1954" i="156"/>
  <c r="E1957" i="156"/>
  <c r="D241" i="37" s="1"/>
  <c r="F1957" i="156"/>
  <c r="E241" i="37" s="1"/>
  <c r="G1957" i="156"/>
  <c r="E1959" i="156"/>
  <c r="D243" i="37" s="1"/>
  <c r="G1959" i="156"/>
  <c r="E1960" i="156"/>
  <c r="D244" i="37" s="1"/>
  <c r="G1960" i="156"/>
  <c r="E1961" i="156"/>
  <c r="D245" i="37" s="1"/>
  <c r="G1961" i="156"/>
  <c r="E1962" i="156"/>
  <c r="D246" i="37" s="1"/>
  <c r="G1962" i="156"/>
  <c r="E1964" i="156"/>
  <c r="D248" i="37" s="1"/>
  <c r="G1964" i="156"/>
  <c r="E1965" i="156"/>
  <c r="D249" i="37" s="1"/>
  <c r="G1965" i="156"/>
  <c r="E1966" i="156"/>
  <c r="D250" i="37" s="1"/>
  <c r="G1966" i="156"/>
  <c r="E1967" i="156"/>
  <c r="D251" i="37" s="1"/>
  <c r="G1967" i="156"/>
  <c r="E1968" i="156"/>
  <c r="D252" i="37" s="1"/>
  <c r="G1968" i="156"/>
  <c r="T1969" i="156"/>
  <c r="S253" i="37" s="1"/>
  <c r="V1969" i="156"/>
  <c r="W1969" i="156"/>
  <c r="E1972" i="156"/>
  <c r="D256" i="37" s="1"/>
  <c r="E1973" i="156"/>
  <c r="D257" i="37" s="1"/>
  <c r="G1973" i="156"/>
  <c r="S1976" i="156"/>
  <c r="R260" i="37" s="1"/>
  <c r="U1976" i="156"/>
  <c r="T260" i="37" s="1"/>
  <c r="V1976" i="156"/>
  <c r="W1976" i="156"/>
  <c r="V1978" i="156"/>
  <c r="W1978" i="156"/>
  <c r="I1979" i="156"/>
  <c r="H263" i="37" s="1"/>
  <c r="J1979" i="156"/>
  <c r="I263" i="37" s="1"/>
  <c r="K1979" i="156"/>
  <c r="J263" i="37" s="1"/>
  <c r="L1979" i="156"/>
  <c r="K263" i="37" s="1"/>
  <c r="N1979" i="156"/>
  <c r="M263" i="37" s="1"/>
  <c r="O1979" i="156"/>
  <c r="N263" i="37" s="1"/>
  <c r="P1979" i="156"/>
  <c r="O263" i="37" s="1"/>
  <c r="S1979" i="156"/>
  <c r="R263" i="37" s="1"/>
  <c r="U1979" i="156"/>
  <c r="T263" i="37" s="1"/>
  <c r="V1979" i="156"/>
  <c r="W1979" i="156"/>
  <c r="E1980" i="156"/>
  <c r="D264" i="37" s="1"/>
  <c r="I1980" i="156"/>
  <c r="H264" i="37" s="1"/>
  <c r="J1980" i="156"/>
  <c r="I264" i="37" s="1"/>
  <c r="K1980" i="156"/>
  <c r="J264" i="37" s="1"/>
  <c r="L1980" i="156"/>
  <c r="K264" i="37" s="1"/>
  <c r="N1980" i="156"/>
  <c r="M264" i="37" s="1"/>
  <c r="O1980" i="156"/>
  <c r="N264" i="37" s="1"/>
  <c r="P1980" i="156"/>
  <c r="O264" i="37" s="1"/>
  <c r="S1980" i="156"/>
  <c r="R264" i="37" s="1"/>
  <c r="U1980" i="156"/>
  <c r="T264" i="37" s="1"/>
  <c r="V1980" i="156"/>
  <c r="W1980" i="156"/>
  <c r="I1981" i="156"/>
  <c r="H265" i="37" s="1"/>
  <c r="J1981" i="156"/>
  <c r="I265" i="37" s="1"/>
  <c r="K1981" i="156"/>
  <c r="J265" i="37" s="1"/>
  <c r="L1981" i="156"/>
  <c r="K265" i="37" s="1"/>
  <c r="N1981" i="156"/>
  <c r="M265" i="37" s="1"/>
  <c r="O1981" i="156"/>
  <c r="N265" i="37" s="1"/>
  <c r="P1981" i="156"/>
  <c r="O265" i="37" s="1"/>
  <c r="S1981" i="156"/>
  <c r="R265" i="37" s="1"/>
  <c r="U1981" i="156"/>
  <c r="T265" i="37" s="1"/>
  <c r="V1981" i="156"/>
  <c r="W1981" i="156"/>
  <c r="E1982" i="156"/>
  <c r="D266" i="37" s="1"/>
  <c r="G1982" i="156"/>
  <c r="I1982" i="156"/>
  <c r="H266" i="37" s="1"/>
  <c r="J1982" i="156"/>
  <c r="I266" i="37" s="1"/>
  <c r="K1982" i="156"/>
  <c r="J266" i="37" s="1"/>
  <c r="L1982" i="156"/>
  <c r="K266" i="37" s="1"/>
  <c r="N1982" i="156"/>
  <c r="M266" i="37" s="1"/>
  <c r="O1982" i="156"/>
  <c r="N266" i="37" s="1"/>
  <c r="P1982" i="156"/>
  <c r="O266" i="37" s="1"/>
  <c r="S1982" i="156"/>
  <c r="R266" i="37" s="1"/>
  <c r="U1982" i="156"/>
  <c r="T266" i="37" s="1"/>
  <c r="V1982" i="156"/>
  <c r="W1982" i="156"/>
  <c r="F1986" i="156"/>
  <c r="J1986" i="156"/>
  <c r="K1986" i="156"/>
  <c r="F1987" i="156"/>
  <c r="J1987" i="156"/>
  <c r="K1987" i="156"/>
  <c r="F1988" i="156"/>
  <c r="J1988" i="156"/>
  <c r="K1988" i="156"/>
  <c r="F1989" i="156"/>
  <c r="J1989" i="156"/>
  <c r="K1989" i="156"/>
  <c r="F1990" i="156"/>
  <c r="J1990" i="156"/>
  <c r="K1990" i="156"/>
  <c r="F1991" i="156"/>
  <c r="J1991" i="156"/>
  <c r="K1991" i="156"/>
  <c r="F1992" i="156"/>
  <c r="J1992" i="156"/>
  <c r="K1992" i="156"/>
  <c r="F1993" i="156"/>
  <c r="J1993" i="156"/>
  <c r="K1993" i="156"/>
  <c r="E2047" i="156"/>
  <c r="D364" i="37" s="1"/>
  <c r="G2047" i="156"/>
  <c r="S1994" i="156"/>
  <c r="E2060" i="156"/>
  <c r="D377" i="37" s="1"/>
  <c r="G2050" i="156"/>
  <c r="F2000" i="156"/>
  <c r="F2001" i="156"/>
  <c r="F2002" i="156"/>
  <c r="F2006" i="156"/>
  <c r="S2007" i="156"/>
  <c r="S2060" i="156" s="1"/>
  <c r="E2065" i="156"/>
  <c r="D382" i="37" s="1"/>
  <c r="G2065" i="156"/>
  <c r="F2012" i="156"/>
  <c r="F2013" i="156"/>
  <c r="F2014" i="156"/>
  <c r="F2015" i="156"/>
  <c r="E2070" i="156"/>
  <c r="D387" i="37" s="1"/>
  <c r="G2070" i="156"/>
  <c r="F2017" i="156"/>
  <c r="F2018" i="156"/>
  <c r="F2019" i="156"/>
  <c r="F2020" i="156"/>
  <c r="F2021" i="156"/>
  <c r="F2022" i="156"/>
  <c r="F2023" i="156"/>
  <c r="F2024" i="156"/>
  <c r="S2025" i="156"/>
  <c r="T2026" i="156"/>
  <c r="T2044" i="156" s="1"/>
  <c r="V2026" i="156"/>
  <c r="W2026" i="156"/>
  <c r="F2028" i="156"/>
  <c r="J2028" i="156"/>
  <c r="K2028" i="156"/>
  <c r="L2028" i="156" s="1"/>
  <c r="F2029" i="156"/>
  <c r="J2029" i="156"/>
  <c r="K2029" i="156"/>
  <c r="L2029" i="156" s="1"/>
  <c r="F2030" i="156"/>
  <c r="J2030" i="156"/>
  <c r="K2030" i="156"/>
  <c r="L2030" i="156" s="1"/>
  <c r="F2031" i="156"/>
  <c r="J2031" i="156"/>
  <c r="K2031" i="156"/>
  <c r="L2031" i="156" s="1"/>
  <c r="F2032" i="156"/>
  <c r="J2032" i="156"/>
  <c r="K2032" i="156"/>
  <c r="L2032" i="156" s="1"/>
  <c r="E2086" i="156"/>
  <c r="D403" i="37" s="1"/>
  <c r="G2086" i="156"/>
  <c r="F2035" i="156"/>
  <c r="K2035" i="156"/>
  <c r="E2087" i="156"/>
  <c r="D404" i="37" s="1"/>
  <c r="G2087" i="156"/>
  <c r="S2037" i="156"/>
  <c r="F2038" i="156"/>
  <c r="S2038" i="156"/>
  <c r="E2090" i="156"/>
  <c r="D407" i="37" s="1"/>
  <c r="S2039" i="156"/>
  <c r="S2090" i="156" s="1"/>
  <c r="R407" i="37" s="1"/>
  <c r="F2040" i="156"/>
  <c r="G2090" i="156"/>
  <c r="F2042" i="156"/>
  <c r="F2041" i="156" s="1"/>
  <c r="V2047" i="156"/>
  <c r="W2047" i="156"/>
  <c r="E2052" i="156"/>
  <c r="D369" i="37" s="1"/>
  <c r="F2052" i="156"/>
  <c r="E369" i="37" s="1"/>
  <c r="G2052" i="156"/>
  <c r="E2053" i="156"/>
  <c r="D370" i="37" s="1"/>
  <c r="G2053" i="156"/>
  <c r="E2054" i="156"/>
  <c r="D371" i="37" s="1"/>
  <c r="G2054" i="156"/>
  <c r="E2055" i="156"/>
  <c r="D372" i="37" s="1"/>
  <c r="G2055" i="156"/>
  <c r="E2057" i="156"/>
  <c r="D374" i="37" s="1"/>
  <c r="T2060" i="156"/>
  <c r="S377" i="37" s="1"/>
  <c r="V2060" i="156"/>
  <c r="W2060" i="156"/>
  <c r="E2066" i="156"/>
  <c r="D383" i="37" s="1"/>
  <c r="G2066" i="156"/>
  <c r="E2067" i="156"/>
  <c r="D384" i="37" s="1"/>
  <c r="G2067" i="156"/>
  <c r="E2068" i="156"/>
  <c r="D385" i="37" s="1"/>
  <c r="G2068" i="156"/>
  <c r="E2069" i="156"/>
  <c r="D386" i="37" s="1"/>
  <c r="G2069" i="156"/>
  <c r="E2071" i="156"/>
  <c r="D388" i="37" s="1"/>
  <c r="G2071" i="156"/>
  <c r="E2072" i="156"/>
  <c r="D389" i="37" s="1"/>
  <c r="G2072" i="156"/>
  <c r="E2073" i="156"/>
  <c r="D390" i="37" s="1"/>
  <c r="G2073" i="156"/>
  <c r="E2076" i="156"/>
  <c r="D393" i="37" s="1"/>
  <c r="G2076" i="156"/>
  <c r="E2078" i="156"/>
  <c r="D395" i="37" s="1"/>
  <c r="G2078" i="156"/>
  <c r="T2079" i="156"/>
  <c r="S396" i="37" s="1"/>
  <c r="V2079" i="156"/>
  <c r="W2079" i="156"/>
  <c r="E2083" i="156"/>
  <c r="D400" i="37" s="1"/>
  <c r="G2083" i="156"/>
  <c r="I2088" i="156"/>
  <c r="H405" i="37" s="1"/>
  <c r="V2088" i="156"/>
  <c r="W2088" i="156"/>
  <c r="E2089" i="156"/>
  <c r="D406" i="37" s="1"/>
  <c r="G2089" i="156"/>
  <c r="I2089" i="156"/>
  <c r="H406" i="37" s="1"/>
  <c r="J2089" i="156"/>
  <c r="I406" i="37" s="1"/>
  <c r="K2089" i="156"/>
  <c r="J406" i="37" s="1"/>
  <c r="L2089" i="156"/>
  <c r="K406" i="37" s="1"/>
  <c r="N2089" i="156"/>
  <c r="M406" i="37" s="1"/>
  <c r="O2089" i="156"/>
  <c r="N406" i="37" s="1"/>
  <c r="P2089" i="156"/>
  <c r="O406" i="37" s="1"/>
  <c r="V2089" i="156"/>
  <c r="W2089" i="156"/>
  <c r="I2090" i="156"/>
  <c r="H407" i="37" s="1"/>
  <c r="J2090" i="156"/>
  <c r="I407" i="37" s="1"/>
  <c r="K2090" i="156"/>
  <c r="J407" i="37" s="1"/>
  <c r="L2090" i="156"/>
  <c r="K407" i="37" s="1"/>
  <c r="N2090" i="156"/>
  <c r="M407" i="37" s="1"/>
  <c r="O2090" i="156"/>
  <c r="N407" i="37" s="1"/>
  <c r="P2090" i="156"/>
  <c r="O407" i="37" s="1"/>
  <c r="V2090" i="156"/>
  <c r="W2090" i="156"/>
  <c r="E2091" i="156"/>
  <c r="D408" i="37" s="1"/>
  <c r="G2091" i="156"/>
  <c r="I2091" i="156"/>
  <c r="H408" i="37" s="1"/>
  <c r="J2091" i="156"/>
  <c r="I408" i="37" s="1"/>
  <c r="K2091" i="156"/>
  <c r="J408" i="37" s="1"/>
  <c r="L2091" i="156"/>
  <c r="K408" i="37" s="1"/>
  <c r="N2091" i="156"/>
  <c r="M408" i="37" s="1"/>
  <c r="O2091" i="156"/>
  <c r="N408" i="37" s="1"/>
  <c r="P2091" i="156"/>
  <c r="O408" i="37" s="1"/>
  <c r="S2091" i="156"/>
  <c r="R408" i="37" s="1"/>
  <c r="U2091" i="156"/>
  <c r="T408" i="37" s="1"/>
  <c r="V2091" i="156"/>
  <c r="W2091" i="156"/>
  <c r="I2092" i="156"/>
  <c r="H409" i="37" s="1"/>
  <c r="J2092" i="156"/>
  <c r="I409" i="37" s="1"/>
  <c r="K2092" i="156"/>
  <c r="J409" i="37" s="1"/>
  <c r="L2092" i="156"/>
  <c r="K409" i="37" s="1"/>
  <c r="N2092" i="156"/>
  <c r="M409" i="37" s="1"/>
  <c r="O2092" i="156"/>
  <c r="N409" i="37" s="1"/>
  <c r="P2092" i="156"/>
  <c r="O409" i="37" s="1"/>
  <c r="S2092" i="156"/>
  <c r="R409" i="37" s="1"/>
  <c r="U2092" i="156"/>
  <c r="T409" i="37" s="1"/>
  <c r="V2092" i="156"/>
  <c r="W2092" i="156"/>
  <c r="E2093" i="156"/>
  <c r="D410" i="37" s="1"/>
  <c r="G2093" i="156"/>
  <c r="I2093" i="156"/>
  <c r="H410" i="37" s="1"/>
  <c r="J2093" i="156"/>
  <c r="I410" i="37" s="1"/>
  <c r="K2093" i="156"/>
  <c r="J410" i="37" s="1"/>
  <c r="L2093" i="156"/>
  <c r="K410" i="37" s="1"/>
  <c r="N2093" i="156"/>
  <c r="M410" i="37" s="1"/>
  <c r="O2093" i="156"/>
  <c r="N410" i="37" s="1"/>
  <c r="P2093" i="156"/>
  <c r="O410" i="37" s="1"/>
  <c r="S2093" i="156"/>
  <c r="R410" i="37" s="1"/>
  <c r="U2093" i="156"/>
  <c r="T410" i="37" s="1"/>
  <c r="V2093" i="156"/>
  <c r="W2093" i="156"/>
  <c r="L2097" i="156"/>
  <c r="F2098" i="156"/>
  <c r="J2098" i="156"/>
  <c r="K2098" i="156"/>
  <c r="L2098" i="156" s="1"/>
  <c r="F2099" i="156"/>
  <c r="J2099" i="156"/>
  <c r="K2099" i="156"/>
  <c r="L2099" i="156" s="1"/>
  <c r="F2100" i="156"/>
  <c r="J2100" i="156"/>
  <c r="K2100" i="156"/>
  <c r="L2100" i="156" s="1"/>
  <c r="F2101" i="156"/>
  <c r="J2101" i="156"/>
  <c r="K2101" i="156"/>
  <c r="L2101" i="156" s="1"/>
  <c r="F2102" i="156"/>
  <c r="J2102" i="156"/>
  <c r="K2102" i="156"/>
  <c r="L2102" i="156" s="1"/>
  <c r="F2103" i="156"/>
  <c r="J2103" i="156"/>
  <c r="K2103" i="156"/>
  <c r="L2103" i="156" s="1"/>
  <c r="F2104" i="156"/>
  <c r="J2104" i="156"/>
  <c r="K2104" i="156"/>
  <c r="L2104" i="156" s="1"/>
  <c r="F2105" i="156"/>
  <c r="J2105" i="156"/>
  <c r="K2105" i="156"/>
  <c r="L2105" i="156" s="1"/>
  <c r="F2106" i="156"/>
  <c r="J2106" i="156"/>
  <c r="K2106" i="156"/>
  <c r="L2106" i="156" s="1"/>
  <c r="E2161" i="156"/>
  <c r="D460" i="37" s="1"/>
  <c r="G2161" i="156"/>
  <c r="S2107" i="156"/>
  <c r="E2163" i="156"/>
  <c r="D462" i="37" s="1"/>
  <c r="G2163" i="156"/>
  <c r="F2112" i="156"/>
  <c r="F2113" i="156"/>
  <c r="F2114" i="156"/>
  <c r="F2115" i="156"/>
  <c r="F2119" i="156"/>
  <c r="E2173" i="156"/>
  <c r="D472" i="37" s="1"/>
  <c r="S2120" i="156"/>
  <c r="S2173" i="156" s="1"/>
  <c r="R472" i="37" s="1"/>
  <c r="E2177" i="156"/>
  <c r="D476" i="37" s="1"/>
  <c r="G2177" i="156"/>
  <c r="F2125" i="156"/>
  <c r="H2125" i="156" s="1"/>
  <c r="F2126" i="156"/>
  <c r="F2127" i="156"/>
  <c r="F2128" i="156"/>
  <c r="E2182" i="156"/>
  <c r="D481" i="37" s="1"/>
  <c r="G2182" i="156"/>
  <c r="F2130" i="156"/>
  <c r="F2131" i="156"/>
  <c r="F2132" i="156"/>
  <c r="F2133" i="156"/>
  <c r="F2134" i="156"/>
  <c r="F2135" i="156"/>
  <c r="S2139" i="156"/>
  <c r="T2195" i="156"/>
  <c r="S494" i="37" s="1"/>
  <c r="V2195" i="156"/>
  <c r="W2195" i="156"/>
  <c r="F2142" i="156"/>
  <c r="J2142" i="156"/>
  <c r="K2142" i="156"/>
  <c r="L2142" i="156" s="1"/>
  <c r="F2143" i="156"/>
  <c r="J2143" i="156"/>
  <c r="K2143" i="156"/>
  <c r="L2143" i="156" s="1"/>
  <c r="F2144" i="156"/>
  <c r="J2144" i="156"/>
  <c r="K2144" i="156"/>
  <c r="L2144" i="156" s="1"/>
  <c r="F2145" i="156"/>
  <c r="J2145" i="156"/>
  <c r="K2145" i="156"/>
  <c r="L2145" i="156" s="1"/>
  <c r="F2146" i="156"/>
  <c r="J2146" i="156"/>
  <c r="K2146" i="156"/>
  <c r="L2146" i="156" s="1"/>
  <c r="E2196" i="156"/>
  <c r="D495" i="37" s="1"/>
  <c r="E2197" i="156"/>
  <c r="D496" i="37" s="1"/>
  <c r="G2197" i="156"/>
  <c r="S2153" i="156"/>
  <c r="S2154" i="156"/>
  <c r="S2199" i="156" s="1"/>
  <c r="R498" i="37" s="1"/>
  <c r="E2200" i="156"/>
  <c r="D499" i="37" s="1"/>
  <c r="E2202" i="156"/>
  <c r="D501" i="37" s="1"/>
  <c r="T2161" i="156"/>
  <c r="S460" i="37" s="1"/>
  <c r="V2161" i="156"/>
  <c r="E2165" i="156"/>
  <c r="D464" i="37" s="1"/>
  <c r="G2165" i="156"/>
  <c r="E2166" i="156"/>
  <c r="D465" i="37" s="1"/>
  <c r="G2166" i="156"/>
  <c r="E2167" i="156"/>
  <c r="D466" i="37" s="1"/>
  <c r="G2167" i="156"/>
  <c r="E2168" i="156"/>
  <c r="D467" i="37" s="1"/>
  <c r="G2168" i="156"/>
  <c r="E2170" i="156"/>
  <c r="D469" i="37" s="1"/>
  <c r="G2170" i="156"/>
  <c r="T2173" i="156"/>
  <c r="S472" i="37" s="1"/>
  <c r="V2173" i="156"/>
  <c r="W2173" i="156"/>
  <c r="E2176" i="156"/>
  <c r="D475" i="37" s="1"/>
  <c r="F2176" i="156"/>
  <c r="E475" i="37" s="1"/>
  <c r="G2176" i="156"/>
  <c r="E2178" i="156"/>
  <c r="D477" i="37" s="1"/>
  <c r="G2178" i="156"/>
  <c r="E2179" i="156"/>
  <c r="D478" i="37" s="1"/>
  <c r="G2179" i="156"/>
  <c r="E2180" i="156"/>
  <c r="D479" i="37" s="1"/>
  <c r="G2180" i="156"/>
  <c r="E2181" i="156"/>
  <c r="D480" i="37" s="1"/>
  <c r="G2181" i="156"/>
  <c r="E2183" i="156"/>
  <c r="D482" i="37" s="1"/>
  <c r="G2183" i="156"/>
  <c r="E2184" i="156"/>
  <c r="D483" i="37" s="1"/>
  <c r="G2184" i="156"/>
  <c r="E2185" i="156"/>
  <c r="D484" i="37" s="1"/>
  <c r="G2185" i="156"/>
  <c r="E2186" i="156"/>
  <c r="D485" i="37" s="1"/>
  <c r="G2186" i="156"/>
  <c r="E2187" i="156"/>
  <c r="D486" i="37" s="1"/>
  <c r="G2187" i="156"/>
  <c r="E2188" i="156"/>
  <c r="D487" i="37" s="1"/>
  <c r="G2188" i="156"/>
  <c r="T2189" i="156"/>
  <c r="S488" i="37" s="1"/>
  <c r="V2189" i="156"/>
  <c r="W2189" i="156"/>
  <c r="E2193" i="156"/>
  <c r="D492" i="37" s="1"/>
  <c r="G2193" i="156"/>
  <c r="T2198" i="156"/>
  <c r="S497" i="37" s="1"/>
  <c r="V2198" i="156"/>
  <c r="W2198" i="156"/>
  <c r="I2199" i="156"/>
  <c r="H498" i="37" s="1"/>
  <c r="J2199" i="156"/>
  <c r="I498" i="37" s="1"/>
  <c r="K2199" i="156"/>
  <c r="J498" i="37" s="1"/>
  <c r="L2199" i="156"/>
  <c r="K498" i="37" s="1"/>
  <c r="N2199" i="156"/>
  <c r="M498" i="37" s="1"/>
  <c r="O2199" i="156"/>
  <c r="N498" i="37" s="1"/>
  <c r="P2199" i="156"/>
  <c r="O498" i="37" s="1"/>
  <c r="T2199" i="156"/>
  <c r="S498" i="37" s="1"/>
  <c r="V2199" i="156"/>
  <c r="W2199" i="156"/>
  <c r="E2201" i="156"/>
  <c r="D500" i="37" s="1"/>
  <c r="E2203" i="156"/>
  <c r="D502" i="37" s="1"/>
  <c r="G2203" i="156"/>
  <c r="F2206" i="156"/>
  <c r="J2206" i="156"/>
  <c r="K2206" i="156"/>
  <c r="L2206" i="156" s="1"/>
  <c r="F2207" i="156"/>
  <c r="J2207" i="156"/>
  <c r="K2207" i="156"/>
  <c r="L2207" i="156" s="1"/>
  <c r="F2208" i="156"/>
  <c r="J2208" i="156"/>
  <c r="K2208" i="156"/>
  <c r="L2208" i="156" s="1"/>
  <c r="F2209" i="156"/>
  <c r="J2209" i="156"/>
  <c r="K2209" i="156"/>
  <c r="L2209" i="156" s="1"/>
  <c r="F2210" i="156"/>
  <c r="J2210" i="156"/>
  <c r="K2210" i="156"/>
  <c r="L2210" i="156" s="1"/>
  <c r="F2211" i="156"/>
  <c r="J2211" i="156"/>
  <c r="K2211" i="156"/>
  <c r="L2211" i="156" s="1"/>
  <c r="F2212" i="156"/>
  <c r="J2212" i="156"/>
  <c r="K2212" i="156"/>
  <c r="L2212" i="156" s="1"/>
  <c r="F2213" i="156"/>
  <c r="J2213" i="156"/>
  <c r="K2213" i="156"/>
  <c r="L2213" i="156" s="1"/>
  <c r="F2214" i="156"/>
  <c r="J2214" i="156"/>
  <c r="K2214" i="156"/>
  <c r="L2214" i="156" s="1"/>
  <c r="E2262" i="156"/>
  <c r="D505" i="37" s="1"/>
  <c r="G2262" i="156"/>
  <c r="S2215" i="156"/>
  <c r="E2275" i="156"/>
  <c r="D518" i="37" s="1"/>
  <c r="G2275" i="156"/>
  <c r="F2221" i="156"/>
  <c r="F2222" i="156"/>
  <c r="F2223" i="156"/>
  <c r="F2227" i="156"/>
  <c r="S2228" i="156"/>
  <c r="S2275" i="156" s="1"/>
  <c r="R518" i="37" s="1"/>
  <c r="E2279" i="156"/>
  <c r="D522" i="37" s="1"/>
  <c r="G2279" i="156"/>
  <c r="F2233" i="156"/>
  <c r="F2234" i="156"/>
  <c r="F2235" i="156"/>
  <c r="F2236" i="156"/>
  <c r="E2284" i="156"/>
  <c r="D527" i="37" s="1"/>
  <c r="G2284" i="156"/>
  <c r="F2238" i="156"/>
  <c r="F2239" i="156"/>
  <c r="F2240" i="156"/>
  <c r="F2241" i="156"/>
  <c r="S2243" i="156"/>
  <c r="T2244" i="156"/>
  <c r="V2244" i="156"/>
  <c r="W2244" i="156"/>
  <c r="F2246" i="156"/>
  <c r="J2246" i="156"/>
  <c r="K2246" i="156"/>
  <c r="O2246" i="156" s="1"/>
  <c r="F2247" i="156"/>
  <c r="J2247" i="156"/>
  <c r="K2247" i="156"/>
  <c r="O2247" i="156" s="1"/>
  <c r="P2247" i="156" s="1"/>
  <c r="F2248" i="156"/>
  <c r="J2248" i="156"/>
  <c r="K2248" i="156"/>
  <c r="O2248" i="156" s="1"/>
  <c r="P2248" i="156" s="1"/>
  <c r="F2249" i="156"/>
  <c r="J2249" i="156"/>
  <c r="K2249" i="156"/>
  <c r="O2249" i="156" s="1"/>
  <c r="P2249" i="156" s="1"/>
  <c r="E2296" i="156"/>
  <c r="D539" i="37" s="1"/>
  <c r="G2296" i="156"/>
  <c r="F2251" i="156"/>
  <c r="J2251" i="156"/>
  <c r="K2251" i="156"/>
  <c r="L2251" i="156" s="1"/>
  <c r="F2252" i="156"/>
  <c r="J2252" i="156"/>
  <c r="K2252" i="156"/>
  <c r="L2252" i="156" s="1"/>
  <c r="E2297" i="156"/>
  <c r="D540" i="37" s="1"/>
  <c r="G2297" i="156"/>
  <c r="S2254" i="156"/>
  <c r="S2255" i="156"/>
  <c r="S2299" i="156" s="1"/>
  <c r="R542" i="37" s="1"/>
  <c r="E2300" i="156"/>
  <c r="D543" i="37" s="1"/>
  <c r="E2302" i="156"/>
  <c r="D545" i="37" s="1"/>
  <c r="T2262" i="156"/>
  <c r="S505" i="37" s="1"/>
  <c r="V2262" i="156"/>
  <c r="W2262" i="156"/>
  <c r="E2267" i="156"/>
  <c r="D510" i="37" s="1"/>
  <c r="F2267" i="156"/>
  <c r="E510" i="37" s="1"/>
  <c r="G2267" i="156"/>
  <c r="E2268" i="156"/>
  <c r="D511" i="37" s="1"/>
  <c r="G2268" i="156"/>
  <c r="E2269" i="156"/>
  <c r="D512" i="37" s="1"/>
  <c r="G2269" i="156"/>
  <c r="E2270" i="156"/>
  <c r="D513" i="37" s="1"/>
  <c r="G2270" i="156"/>
  <c r="E2272" i="156"/>
  <c r="D515" i="37" s="1"/>
  <c r="G2272" i="156"/>
  <c r="T2275" i="156"/>
  <c r="S518" i="37" s="1"/>
  <c r="V2275" i="156"/>
  <c r="W2275" i="156"/>
  <c r="E2278" i="156"/>
  <c r="D521" i="37" s="1"/>
  <c r="F2278" i="156"/>
  <c r="E521" i="37" s="1"/>
  <c r="G2278" i="156"/>
  <c r="E2280" i="156"/>
  <c r="D523" i="37" s="1"/>
  <c r="G2280" i="156"/>
  <c r="E2281" i="156"/>
  <c r="D524" i="37" s="1"/>
  <c r="G2281" i="156"/>
  <c r="E2282" i="156"/>
  <c r="D525" i="37" s="1"/>
  <c r="G2282" i="156"/>
  <c r="E2283" i="156"/>
  <c r="D526" i="37" s="1"/>
  <c r="G2283" i="156"/>
  <c r="E2285" i="156"/>
  <c r="D528" i="37" s="1"/>
  <c r="G2285" i="156"/>
  <c r="E2286" i="156"/>
  <c r="D529" i="37" s="1"/>
  <c r="G2286" i="156"/>
  <c r="E2287" i="156"/>
  <c r="D530" i="37" s="1"/>
  <c r="G2287" i="156"/>
  <c r="E2288" i="156"/>
  <c r="D531" i="37" s="1"/>
  <c r="G2288" i="156"/>
  <c r="E2289" i="156"/>
  <c r="D532" i="37" s="1"/>
  <c r="F2289" i="156"/>
  <c r="E532" i="37" s="1"/>
  <c r="G2289" i="156"/>
  <c r="T2290" i="156"/>
  <c r="S533" i="37" s="1"/>
  <c r="V2290" i="156"/>
  <c r="W2290" i="156"/>
  <c r="E2294" i="156"/>
  <c r="D537" i="37" s="1"/>
  <c r="G2294" i="156"/>
  <c r="V2298" i="156"/>
  <c r="W2298" i="156"/>
  <c r="I2299" i="156"/>
  <c r="H542" i="37" s="1"/>
  <c r="J2299" i="156"/>
  <c r="I542" i="37" s="1"/>
  <c r="K2299" i="156"/>
  <c r="J542" i="37" s="1"/>
  <c r="L2299" i="156"/>
  <c r="K542" i="37" s="1"/>
  <c r="N2299" i="156"/>
  <c r="M542" i="37" s="1"/>
  <c r="O2299" i="156"/>
  <c r="N542" i="37" s="1"/>
  <c r="P2299" i="156"/>
  <c r="O542" i="37" s="1"/>
  <c r="V2299" i="156"/>
  <c r="W2299" i="156"/>
  <c r="E2301" i="156"/>
  <c r="D544" i="37" s="1"/>
  <c r="E2303" i="156"/>
  <c r="D546" i="37" s="1"/>
  <c r="G2303" i="156"/>
  <c r="F2307" i="156"/>
  <c r="J2307" i="156"/>
  <c r="K2307" i="156"/>
  <c r="F2308" i="156"/>
  <c r="J2308" i="156"/>
  <c r="K2308" i="156"/>
  <c r="S2309" i="156"/>
  <c r="F2314" i="156"/>
  <c r="F2316" i="156"/>
  <c r="F2317" i="156"/>
  <c r="F2319" i="156"/>
  <c r="F2416" i="156" s="1"/>
  <c r="E836" i="37" s="1"/>
  <c r="F2320" i="156"/>
  <c r="S2321" i="156"/>
  <c r="F2322" i="156"/>
  <c r="F2324" i="156"/>
  <c r="F2326" i="156"/>
  <c r="F2327" i="156"/>
  <c r="F2328" i="156"/>
  <c r="F2329" i="156"/>
  <c r="F2331" i="156"/>
  <c r="F2332" i="156"/>
  <c r="F2333" i="156"/>
  <c r="F2334" i="156"/>
  <c r="F2335" i="156"/>
  <c r="F2336" i="156"/>
  <c r="F2337" i="156"/>
  <c r="S2338" i="156"/>
  <c r="T2339" i="156"/>
  <c r="T2352" i="156" s="1"/>
  <c r="V2339" i="156"/>
  <c r="W2339" i="156"/>
  <c r="F2341" i="156"/>
  <c r="J2341" i="156"/>
  <c r="K2341" i="156"/>
  <c r="L2341" i="156" s="1"/>
  <c r="F2343" i="156"/>
  <c r="F2345" i="156" s="1"/>
  <c r="J2343" i="156"/>
  <c r="K2343" i="156"/>
  <c r="U2343" i="156"/>
  <c r="S2346" i="156"/>
  <c r="F2348" i="156"/>
  <c r="F2350" i="156"/>
  <c r="H2350" i="156" s="1"/>
  <c r="F2355" i="156"/>
  <c r="J2355" i="156"/>
  <c r="K2355" i="156"/>
  <c r="L2355" i="156" s="1"/>
  <c r="F2356" i="156"/>
  <c r="J2356" i="156"/>
  <c r="K2356" i="156"/>
  <c r="L2356" i="156" s="1"/>
  <c r="F2357" i="156"/>
  <c r="J2357" i="156"/>
  <c r="K2357" i="156"/>
  <c r="L2357" i="156" s="1"/>
  <c r="S2358" i="156"/>
  <c r="F2363" i="156"/>
  <c r="F2364" i="156"/>
  <c r="F2365" i="156"/>
  <c r="F2366" i="156"/>
  <c r="G2438" i="156"/>
  <c r="F2370" i="156"/>
  <c r="F2368" i="156" s="1"/>
  <c r="S2371" i="156"/>
  <c r="F2376" i="156"/>
  <c r="F2377" i="156"/>
  <c r="F2378" i="156"/>
  <c r="F2379" i="156"/>
  <c r="F2381" i="156"/>
  <c r="F2382" i="156"/>
  <c r="F2383" i="156"/>
  <c r="F2384" i="156"/>
  <c r="F2385" i="156"/>
  <c r="F2386" i="156"/>
  <c r="F2387" i="156"/>
  <c r="S2388" i="156"/>
  <c r="T2389" i="156"/>
  <c r="T2403" i="156" s="1"/>
  <c r="V2389" i="156"/>
  <c r="W2389" i="156"/>
  <c r="F2391" i="156"/>
  <c r="J2391" i="156"/>
  <c r="K2391" i="156"/>
  <c r="L2391" i="156" s="1"/>
  <c r="F2392" i="156"/>
  <c r="J2392" i="156"/>
  <c r="K2392" i="156"/>
  <c r="L2392" i="156" s="1"/>
  <c r="J2396" i="156"/>
  <c r="S2397" i="156"/>
  <c r="S2398" i="156"/>
  <c r="U2398" i="156" s="1"/>
  <c r="U2444" i="156" s="1"/>
  <c r="T864" i="37" s="1"/>
  <c r="F2399" i="156"/>
  <c r="S2399" i="156"/>
  <c r="U2399" i="156" s="1"/>
  <c r="U2445" i="156" s="1"/>
  <c r="T865" i="37" s="1"/>
  <c r="S2400" i="156"/>
  <c r="U2400" i="156" s="1"/>
  <c r="U2446" i="156" s="1"/>
  <c r="T866" i="37" s="1"/>
  <c r="F2401" i="156"/>
  <c r="S2401" i="156"/>
  <c r="U2401" i="156" s="1"/>
  <c r="U2447" i="156" s="1"/>
  <c r="T867" i="37" s="1"/>
  <c r="T2405" i="156"/>
  <c r="S825" i="37" s="1"/>
  <c r="V2405" i="156"/>
  <c r="W2405" i="156"/>
  <c r="E2410" i="156"/>
  <c r="D830" i="37" s="1"/>
  <c r="G2410" i="156"/>
  <c r="E2411" i="156"/>
  <c r="D831" i="37" s="1"/>
  <c r="G2411" i="156"/>
  <c r="E2412" i="156"/>
  <c r="D832" i="37" s="1"/>
  <c r="G2412" i="156"/>
  <c r="E2413" i="156"/>
  <c r="D833" i="37" s="1"/>
  <c r="G2413" i="156"/>
  <c r="E2415" i="156"/>
  <c r="D835" i="37" s="1"/>
  <c r="G2415" i="156"/>
  <c r="E2417" i="156"/>
  <c r="D837" i="37" s="1"/>
  <c r="G2417" i="156"/>
  <c r="T2418" i="156"/>
  <c r="S838" i="37" s="1"/>
  <c r="V2418" i="156"/>
  <c r="W2418" i="156"/>
  <c r="E2421" i="156"/>
  <c r="D841" i="37" s="1"/>
  <c r="G2421" i="156"/>
  <c r="E2423" i="156"/>
  <c r="D843" i="37" s="1"/>
  <c r="G2423" i="156"/>
  <c r="E2424" i="156"/>
  <c r="D844" i="37" s="1"/>
  <c r="G2424" i="156"/>
  <c r="E2425" i="156"/>
  <c r="D845" i="37" s="1"/>
  <c r="G2425" i="156"/>
  <c r="E2426" i="156"/>
  <c r="D846" i="37" s="1"/>
  <c r="G2426" i="156"/>
  <c r="E2428" i="156"/>
  <c r="D848" i="37" s="1"/>
  <c r="G2428" i="156"/>
  <c r="E2429" i="156"/>
  <c r="D849" i="37" s="1"/>
  <c r="G2429" i="156"/>
  <c r="E2430" i="156"/>
  <c r="D850" i="37" s="1"/>
  <c r="G2430" i="156"/>
  <c r="E2431" i="156"/>
  <c r="D851" i="37" s="1"/>
  <c r="G2431" i="156"/>
  <c r="E2432" i="156"/>
  <c r="D852" i="37" s="1"/>
  <c r="G2432" i="156"/>
  <c r="E2433" i="156"/>
  <c r="D853" i="37" s="1"/>
  <c r="G2433" i="156"/>
  <c r="E2434" i="156"/>
  <c r="D854" i="37" s="1"/>
  <c r="G2434" i="156"/>
  <c r="T2435" i="156"/>
  <c r="S855" i="37" s="1"/>
  <c r="V2435" i="156"/>
  <c r="W2435" i="156"/>
  <c r="E2438" i="156"/>
  <c r="D858" i="37" s="1"/>
  <c r="E2439" i="156"/>
  <c r="D859" i="37" s="1"/>
  <c r="G2439" i="156"/>
  <c r="S2441" i="156"/>
  <c r="R861" i="37" s="1"/>
  <c r="U2441" i="156"/>
  <c r="T861" i="37" s="1"/>
  <c r="V2441" i="156"/>
  <c r="W2441" i="156"/>
  <c r="S2442" i="156"/>
  <c r="R862" i="37" s="1"/>
  <c r="U2442" i="156"/>
  <c r="T862" i="37" s="1"/>
  <c r="V2442" i="156"/>
  <c r="W2442" i="156"/>
  <c r="T2443" i="156"/>
  <c r="S863" i="37" s="1"/>
  <c r="V2443" i="156"/>
  <c r="W2443" i="156"/>
  <c r="V2444" i="156"/>
  <c r="W2444" i="156"/>
  <c r="E2445" i="156"/>
  <c r="D865" i="37" s="1"/>
  <c r="V2445" i="156"/>
  <c r="W2445" i="156"/>
  <c r="V2446" i="156"/>
  <c r="W2446" i="156"/>
  <c r="E2447" i="156"/>
  <c r="D867" i="37" s="1"/>
  <c r="G2447" i="156"/>
  <c r="V2447" i="156"/>
  <c r="W2447" i="156"/>
  <c r="I621" i="157" l="1"/>
  <c r="G79" i="37" s="1"/>
  <c r="E79" i="37"/>
  <c r="E938" i="37" s="1"/>
  <c r="E1008" i="37"/>
  <c r="J1026" i="37"/>
  <c r="I423" i="157"/>
  <c r="J1008" i="37"/>
  <c r="E1000" i="37"/>
  <c r="S593" i="156"/>
  <c r="R917" i="37" s="1"/>
  <c r="R979" i="37" s="1"/>
  <c r="J1000" i="37"/>
  <c r="J543" i="156"/>
  <c r="J592" i="156"/>
  <c r="I916" i="37" s="1"/>
  <c r="F2480" i="156"/>
  <c r="E1026" i="37" s="1"/>
  <c r="G1720" i="157"/>
  <c r="L1720" i="157"/>
  <c r="L1718" i="157"/>
  <c r="J1009" i="37" s="1"/>
  <c r="L1716" i="157"/>
  <c r="L1713" i="157"/>
  <c r="L1706" i="157"/>
  <c r="L1719" i="157"/>
  <c r="L1733" i="157"/>
  <c r="L1728" i="157"/>
  <c r="L1705" i="157"/>
  <c r="L1723" i="157"/>
  <c r="L1729" i="157"/>
  <c r="L1724" i="157"/>
  <c r="M872" i="157"/>
  <c r="M1715" i="157" s="1"/>
  <c r="L1715" i="157"/>
  <c r="L1712" i="157"/>
  <c r="L1731" i="157"/>
  <c r="J1022" i="37" s="1"/>
  <c r="L1708" i="157"/>
  <c r="W395" i="156"/>
  <c r="S395" i="156" s="1"/>
  <c r="V396" i="156"/>
  <c r="K2460" i="156"/>
  <c r="K2473" i="156"/>
  <c r="K2467" i="156"/>
  <c r="J1013" i="37" s="1"/>
  <c r="K2466" i="156"/>
  <c r="J1012" i="37" s="1"/>
  <c r="K2471" i="156"/>
  <c r="J1017" i="37" s="1"/>
  <c r="K2468" i="156"/>
  <c r="K2452" i="156"/>
  <c r="J998" i="37" s="1"/>
  <c r="K2450" i="156"/>
  <c r="K2469" i="156"/>
  <c r="K2479" i="156"/>
  <c r="J1025" i="37" s="1"/>
  <c r="K2472" i="156"/>
  <c r="J1018" i="37" s="1"/>
  <c r="K2457" i="156"/>
  <c r="K2475" i="156"/>
  <c r="J1021" i="37" s="1"/>
  <c r="K2465" i="156"/>
  <c r="K2470" i="156"/>
  <c r="J1016" i="37" s="1"/>
  <c r="K2464" i="156"/>
  <c r="K2451" i="156"/>
  <c r="K2478" i="156"/>
  <c r="K2458" i="156"/>
  <c r="K2461" i="156"/>
  <c r="J1007" i="37" s="1"/>
  <c r="K2474" i="156"/>
  <c r="K2477" i="156"/>
  <c r="J1023" i="37" s="1"/>
  <c r="K2453" i="156"/>
  <c r="G1718" i="157"/>
  <c r="E1009" i="37" s="1"/>
  <c r="G1716" i="157"/>
  <c r="G1713" i="157"/>
  <c r="G1706" i="157"/>
  <c r="G1719" i="157"/>
  <c r="G1733" i="157"/>
  <c r="G1728" i="157"/>
  <c r="G1705" i="157"/>
  <c r="G1723" i="157"/>
  <c r="G1729" i="157"/>
  <c r="G1724" i="157"/>
  <c r="G1712" i="157"/>
  <c r="G1731" i="157"/>
  <c r="E1022" i="37" s="1"/>
  <c r="G1708" i="157"/>
  <c r="F2464" i="156"/>
  <c r="F2451" i="156"/>
  <c r="F2458" i="156"/>
  <c r="F2457" i="156"/>
  <c r="F2461" i="156"/>
  <c r="F2474" i="156"/>
  <c r="F2477" i="156"/>
  <c r="E1023" i="37" s="1"/>
  <c r="F2453" i="156"/>
  <c r="E999" i="37" s="1"/>
  <c r="F2460" i="156"/>
  <c r="E1006" i="37" s="1"/>
  <c r="F2473" i="156"/>
  <c r="F2467" i="156"/>
  <c r="E1013" i="37" s="1"/>
  <c r="F2466" i="156"/>
  <c r="E1012" i="37" s="1"/>
  <c r="F2475" i="156"/>
  <c r="E1021" i="37" s="1"/>
  <c r="F2478" i="156"/>
  <c r="F2468" i="156"/>
  <c r="F2465" i="156"/>
  <c r="F2452" i="156"/>
  <c r="E998" i="37" s="1"/>
  <c r="F2450" i="156"/>
  <c r="F2469" i="156"/>
  <c r="F2479" i="156"/>
  <c r="E1025" i="37" s="1"/>
  <c r="F2472" i="156"/>
  <c r="E1018" i="37" s="1"/>
  <c r="F2470" i="156"/>
  <c r="E1016" i="37" s="1"/>
  <c r="I15" i="157"/>
  <c r="I194" i="157"/>
  <c r="I190" i="157"/>
  <c r="I135" i="157"/>
  <c r="I16" i="157"/>
  <c r="I12" i="157"/>
  <c r="I193" i="157"/>
  <c r="I281" i="157"/>
  <c r="I257" i="157"/>
  <c r="I77" i="157"/>
  <c r="I17" i="157"/>
  <c r="I13" i="157"/>
  <c r="I134" i="157"/>
  <c r="G1112" i="157"/>
  <c r="I1112" i="157" s="1"/>
  <c r="I196" i="157"/>
  <c r="I188" i="157"/>
  <c r="I133" i="157"/>
  <c r="I18" i="157"/>
  <c r="I14" i="157"/>
  <c r="L1112" i="157"/>
  <c r="U867" i="37"/>
  <c r="U866" i="37"/>
  <c r="V864" i="37"/>
  <c r="L2343" i="156"/>
  <c r="L2345" i="156" s="1"/>
  <c r="K2345" i="156"/>
  <c r="U518" i="37"/>
  <c r="V498" i="37"/>
  <c r="U410" i="37"/>
  <c r="V409" i="37"/>
  <c r="U408" i="37"/>
  <c r="V407" i="37"/>
  <c r="U265" i="37"/>
  <c r="U260" i="37"/>
  <c r="L1930" i="156"/>
  <c r="L1932" i="156" s="1"/>
  <c r="K1932" i="156"/>
  <c r="F805" i="156"/>
  <c r="U920" i="37"/>
  <c r="U885" i="37"/>
  <c r="L394" i="156"/>
  <c r="K394" i="156"/>
  <c r="V865" i="37"/>
  <c r="U864" i="37"/>
  <c r="V862" i="37"/>
  <c r="V861" i="37"/>
  <c r="V542" i="37"/>
  <c r="U498" i="37"/>
  <c r="I2197" i="156"/>
  <c r="H496" i="37" s="1"/>
  <c r="U409" i="37"/>
  <c r="U407" i="37"/>
  <c r="L1407" i="156"/>
  <c r="K1411" i="156"/>
  <c r="I1411" i="156" s="1"/>
  <c r="F1225" i="156"/>
  <c r="L828" i="156"/>
  <c r="K828" i="156"/>
  <c r="K277" i="156"/>
  <c r="U865" i="37"/>
  <c r="U862" i="37"/>
  <c r="U861" i="37"/>
  <c r="U542" i="37"/>
  <c r="V266" i="37"/>
  <c r="V264" i="37"/>
  <c r="V263" i="37"/>
  <c r="K805" i="156"/>
  <c r="V867" i="37"/>
  <c r="V866" i="37"/>
  <c r="V518" i="37"/>
  <c r="V410" i="37"/>
  <c r="V408" i="37"/>
  <c r="U266" i="37"/>
  <c r="V265" i="37"/>
  <c r="U264" i="37"/>
  <c r="U263" i="37"/>
  <c r="V260" i="37"/>
  <c r="L1322" i="156"/>
  <c r="L1326" i="156" s="1"/>
  <c r="K1326" i="156"/>
  <c r="K1327" i="156" s="1"/>
  <c r="I1327" i="156" s="1"/>
  <c r="L1222" i="156"/>
  <c r="L1225" i="156" s="1"/>
  <c r="K1225" i="156"/>
  <c r="K1226" i="156" s="1"/>
  <c r="I1226" i="156" s="1"/>
  <c r="L853" i="156"/>
  <c r="K853" i="156"/>
  <c r="V920" i="37"/>
  <c r="V885" i="37"/>
  <c r="Y913" i="37" s="1"/>
  <c r="F277" i="156"/>
  <c r="J752" i="37"/>
  <c r="L1554" i="157"/>
  <c r="I67" i="157"/>
  <c r="G69" i="157"/>
  <c r="J781" i="37"/>
  <c r="L1650" i="157"/>
  <c r="M1220" i="157"/>
  <c r="M1222" i="157" s="1"/>
  <c r="L1222" i="157"/>
  <c r="J1222" i="157" s="1"/>
  <c r="J1269" i="157" s="1"/>
  <c r="H587" i="37" s="1"/>
  <c r="V451" i="37"/>
  <c r="V450" i="37"/>
  <c r="J325" i="37"/>
  <c r="L911" i="157"/>
  <c r="M855" i="157"/>
  <c r="M858" i="157" s="1"/>
  <c r="L858" i="157"/>
  <c r="G735" i="157"/>
  <c r="I735" i="157" s="1"/>
  <c r="G274" i="157"/>
  <c r="G275" i="157" s="1"/>
  <c r="I275" i="157" s="1"/>
  <c r="M175" i="157"/>
  <c r="O175" i="157" s="1"/>
  <c r="L175" i="157"/>
  <c r="V781" i="37"/>
  <c r="U451" i="37"/>
  <c r="U450" i="37"/>
  <c r="U781" i="37"/>
  <c r="I1220" i="157"/>
  <c r="G1222" i="157"/>
  <c r="I1222" i="157" s="1"/>
  <c r="I1269" i="157" s="1"/>
  <c r="G587" i="37" s="1"/>
  <c r="I855" i="157"/>
  <c r="G858" i="157"/>
  <c r="I858" i="157" s="1"/>
  <c r="M733" i="157"/>
  <c r="M735" i="157" s="1"/>
  <c r="L735" i="157"/>
  <c r="I304" i="157"/>
  <c r="G305" i="157"/>
  <c r="I305" i="157" s="1"/>
  <c r="V817" i="37"/>
  <c r="U817" i="37"/>
  <c r="U809" i="37"/>
  <c r="V809" i="37"/>
  <c r="U780" i="37"/>
  <c r="V780" i="37"/>
  <c r="V683" i="37"/>
  <c r="U683" i="37"/>
  <c r="V675" i="37"/>
  <c r="X675" i="37" s="1"/>
  <c r="U675" i="37"/>
  <c r="W766" i="157"/>
  <c r="U143" i="37" s="1"/>
  <c r="V658" i="37"/>
  <c r="U658" i="37"/>
  <c r="F688" i="37"/>
  <c r="V645" i="37"/>
  <c r="U645" i="37"/>
  <c r="U609" i="37"/>
  <c r="U633" i="37"/>
  <c r="V609" i="37"/>
  <c r="U596" i="37"/>
  <c r="V579" i="37"/>
  <c r="U579" i="37"/>
  <c r="V562" i="37"/>
  <c r="U562" i="37"/>
  <c r="V443" i="37"/>
  <c r="Y448" i="37" s="1"/>
  <c r="U443" i="37"/>
  <c r="U427" i="37"/>
  <c r="U414" i="37"/>
  <c r="V348" i="37"/>
  <c r="U348" i="37"/>
  <c r="F425" i="37"/>
  <c r="F418" i="37"/>
  <c r="U310" i="37"/>
  <c r="V310" i="37"/>
  <c r="U284" i="37"/>
  <c r="V284" i="37"/>
  <c r="H920" i="157"/>
  <c r="F285" i="37"/>
  <c r="U131" i="37"/>
  <c r="X585" i="157"/>
  <c r="W585" i="157"/>
  <c r="X467" i="157"/>
  <c r="W467" i="157"/>
  <c r="V123" i="37"/>
  <c r="U123" i="37"/>
  <c r="U120" i="37"/>
  <c r="V108" i="37"/>
  <c r="U83" i="37"/>
  <c r="V83" i="37"/>
  <c r="U70" i="37"/>
  <c r="V2403" i="156"/>
  <c r="W2403" i="156"/>
  <c r="V863" i="37"/>
  <c r="U863" i="37"/>
  <c r="V855" i="37"/>
  <c r="U855" i="37"/>
  <c r="V2352" i="156"/>
  <c r="U838" i="37"/>
  <c r="V838" i="37"/>
  <c r="Y860" i="37" s="1"/>
  <c r="V825" i="37"/>
  <c r="U825" i="37"/>
  <c r="V541" i="37"/>
  <c r="U541" i="37"/>
  <c r="V533" i="37"/>
  <c r="U533" i="37"/>
  <c r="V505" i="37"/>
  <c r="U505" i="37"/>
  <c r="V497" i="37"/>
  <c r="U497" i="37"/>
  <c r="U488" i="37"/>
  <c r="V488" i="37"/>
  <c r="V494" i="37"/>
  <c r="V472" i="37"/>
  <c r="U472" i="37"/>
  <c r="U494" i="37"/>
  <c r="U460" i="37"/>
  <c r="V406" i="37"/>
  <c r="U406" i="37"/>
  <c r="V405" i="37"/>
  <c r="U405" i="37"/>
  <c r="U396" i="37"/>
  <c r="U377" i="37"/>
  <c r="W2044" i="156"/>
  <c r="U364" i="37"/>
  <c r="V364" i="37"/>
  <c r="V262" i="37"/>
  <c r="U262" i="37"/>
  <c r="V253" i="37"/>
  <c r="U253" i="37"/>
  <c r="V238" i="37"/>
  <c r="U238" i="37"/>
  <c r="U225" i="37"/>
  <c r="V1705" i="156"/>
  <c r="W1705" i="156"/>
  <c r="W1681" i="156"/>
  <c r="V1681" i="156"/>
  <c r="W1578" i="156"/>
  <c r="V1578" i="156"/>
  <c r="W1566" i="156"/>
  <c r="V1566" i="156"/>
  <c r="W1531" i="156"/>
  <c r="V1531" i="156"/>
  <c r="V11" i="37"/>
  <c r="U11" i="37"/>
  <c r="V1488" i="156"/>
  <c r="W1449" i="156"/>
  <c r="V1449" i="156"/>
  <c r="S1449" i="156" s="1"/>
  <c r="U62" i="37"/>
  <c r="V62" i="37"/>
  <c r="W1328" i="156"/>
  <c r="V1328" i="156"/>
  <c r="W1254" i="156"/>
  <c r="V1254" i="156"/>
  <c r="W1163" i="156"/>
  <c r="V1163" i="156"/>
  <c r="W1131" i="156"/>
  <c r="V1131" i="156"/>
  <c r="W1056" i="156"/>
  <c r="V1056" i="156"/>
  <c r="W1020" i="156"/>
  <c r="V1020" i="156"/>
  <c r="V919" i="156"/>
  <c r="V888" i="156"/>
  <c r="W888" i="156"/>
  <c r="V807" i="156"/>
  <c r="V782" i="156"/>
  <c r="U873" i="37"/>
  <c r="V873" i="37"/>
  <c r="V925" i="37"/>
  <c r="U925" i="37"/>
  <c r="U872" i="37"/>
  <c r="U871" i="37"/>
  <c r="W234" i="157"/>
  <c r="U444" i="157"/>
  <c r="U801" i="157"/>
  <c r="S178" i="37" s="1"/>
  <c r="S994" i="37" s="1"/>
  <c r="S143" i="37"/>
  <c r="U721" i="157"/>
  <c r="U792" i="157" s="1"/>
  <c r="S169" i="37" s="1"/>
  <c r="U234" i="157"/>
  <c r="K1650" i="157"/>
  <c r="I782" i="37" s="1"/>
  <c r="I781" i="37"/>
  <c r="F777" i="37"/>
  <c r="E739" i="37"/>
  <c r="V637" i="37"/>
  <c r="X1701" i="157"/>
  <c r="K1329" i="157"/>
  <c r="I630" i="37" s="1"/>
  <c r="I628" i="37"/>
  <c r="I1306" i="157"/>
  <c r="G610" i="37" s="1"/>
  <c r="E610" i="37"/>
  <c r="I1295" i="157"/>
  <c r="E600" i="37"/>
  <c r="F550" i="37"/>
  <c r="Q452" i="37"/>
  <c r="S670" i="157"/>
  <c r="Q128" i="37" s="1"/>
  <c r="V356" i="37"/>
  <c r="E415" i="37"/>
  <c r="X946" i="157"/>
  <c r="I897" i="157"/>
  <c r="G317" i="37" s="1"/>
  <c r="E317" i="37"/>
  <c r="I811" i="157"/>
  <c r="G302" i="37" s="1"/>
  <c r="E302" i="37"/>
  <c r="I807" i="157"/>
  <c r="G927" i="157"/>
  <c r="X796" i="157"/>
  <c r="F273" i="37"/>
  <c r="S796" i="157"/>
  <c r="Q173" i="37" s="1"/>
  <c r="V121" i="37"/>
  <c r="X1385" i="157"/>
  <c r="V627" i="37" s="1"/>
  <c r="Q121" i="37"/>
  <c r="S1385" i="157"/>
  <c r="Q627" i="37" s="1"/>
  <c r="W537" i="157"/>
  <c r="X164" i="157"/>
  <c r="I20" i="157"/>
  <c r="I1648" i="157"/>
  <c r="E781" i="37"/>
  <c r="K1554" i="157"/>
  <c r="I753" i="37" s="1"/>
  <c r="I752" i="37"/>
  <c r="I1589" i="157"/>
  <c r="I1534" i="157"/>
  <c r="E735" i="37"/>
  <c r="K1451" i="157"/>
  <c r="I675" i="37" s="1"/>
  <c r="I674" i="37"/>
  <c r="E671" i="37"/>
  <c r="I1430" i="157"/>
  <c r="E656" i="37"/>
  <c r="G1469" i="157"/>
  <c r="E653" i="37" s="1"/>
  <c r="E647" i="37"/>
  <c r="I1407" i="157"/>
  <c r="G1465" i="157"/>
  <c r="E649" i="37" s="1"/>
  <c r="U637" i="37"/>
  <c r="W1701" i="157"/>
  <c r="E617" i="37"/>
  <c r="I1284" i="157"/>
  <c r="G1365" i="157"/>
  <c r="I1174" i="157"/>
  <c r="G1235" i="157"/>
  <c r="E553" i="37" s="1"/>
  <c r="V452" i="37"/>
  <c r="X670" i="157"/>
  <c r="U356" i="37"/>
  <c r="G1015" i="157"/>
  <c r="G1061" i="157" s="1"/>
  <c r="E413" i="37"/>
  <c r="I967" i="157"/>
  <c r="G1026" i="157"/>
  <c r="E322" i="37" s="1"/>
  <c r="W946" i="157"/>
  <c r="F349" i="37"/>
  <c r="W796" i="157"/>
  <c r="F272" i="37"/>
  <c r="H172" i="37"/>
  <c r="H288" i="37"/>
  <c r="F271" i="37"/>
  <c r="U121" i="37"/>
  <c r="W1385" i="157"/>
  <c r="U537" i="157"/>
  <c r="W164" i="157"/>
  <c r="V442" i="157"/>
  <c r="T98" i="37" s="1"/>
  <c r="R98" i="37"/>
  <c r="I21" i="157"/>
  <c r="G791" i="37"/>
  <c r="X1575" i="157"/>
  <c r="U1545" i="157"/>
  <c r="G674" i="37"/>
  <c r="E661" i="37"/>
  <c r="I1419" i="157"/>
  <c r="E646" i="37"/>
  <c r="R637" i="37"/>
  <c r="T1701" i="157"/>
  <c r="R822" i="37" s="1"/>
  <c r="I1308" i="157"/>
  <c r="G612" i="37" s="1"/>
  <c r="E612" i="37"/>
  <c r="U452" i="37"/>
  <c r="W670" i="157"/>
  <c r="F551" i="37"/>
  <c r="F548" i="37"/>
  <c r="F560" i="37"/>
  <c r="G551" i="37"/>
  <c r="X766" i="157"/>
  <c r="I683" i="157"/>
  <c r="G764" i="157"/>
  <c r="T584" i="157"/>
  <c r="T585" i="157" s="1"/>
  <c r="T1390" i="157"/>
  <c r="R632" i="37" s="1"/>
  <c r="R975" i="37" s="1"/>
  <c r="W567" i="157"/>
  <c r="W575" i="157" s="1"/>
  <c r="E72" i="37"/>
  <c r="E71" i="37"/>
  <c r="I85" i="157"/>
  <c r="I22" i="157"/>
  <c r="F810" i="37"/>
  <c r="F794" i="37"/>
  <c r="F791" i="37"/>
  <c r="E821" i="37"/>
  <c r="G794" i="37"/>
  <c r="W1575" i="157"/>
  <c r="U748" i="37" s="1"/>
  <c r="I1536" i="157"/>
  <c r="E737" i="37"/>
  <c r="F765" i="37"/>
  <c r="V596" i="37"/>
  <c r="X567" i="157"/>
  <c r="G1399" i="157"/>
  <c r="E641" i="37" s="1"/>
  <c r="E634" i="37"/>
  <c r="T1351" i="157"/>
  <c r="T1400" i="157" s="1"/>
  <c r="R642" i="37" s="1"/>
  <c r="W642" i="37" s="1"/>
  <c r="H1351" i="157"/>
  <c r="E440" i="37"/>
  <c r="E550" i="37"/>
  <c r="Q356" i="37"/>
  <c r="S412" i="157"/>
  <c r="F332" i="37"/>
  <c r="F269" i="37"/>
  <c r="U575" i="157"/>
  <c r="X537" i="157"/>
  <c r="W128" i="157"/>
  <c r="I23" i="157"/>
  <c r="I19" i="157"/>
  <c r="D817" i="37"/>
  <c r="F1626" i="157"/>
  <c r="F346" i="37"/>
  <c r="F347" i="37"/>
  <c r="F854" i="37"/>
  <c r="F578" i="37"/>
  <c r="F577" i="37"/>
  <c r="F324" i="37"/>
  <c r="F830" i="37"/>
  <c r="F230" i="37"/>
  <c r="F323" i="37"/>
  <c r="F813" i="37"/>
  <c r="F792" i="37"/>
  <c r="F790" i="37"/>
  <c r="F679" i="37"/>
  <c r="F653" i="37"/>
  <c r="F648" i="37"/>
  <c r="F583" i="37"/>
  <c r="F576" i="37"/>
  <c r="F582" i="37"/>
  <c r="F557" i="37"/>
  <c r="F552" i="37"/>
  <c r="F345" i="37"/>
  <c r="F330" i="37"/>
  <c r="F328" i="37"/>
  <c r="F326" i="37"/>
  <c r="F325" i="37"/>
  <c r="F321" i="37"/>
  <c r="F300" i="37"/>
  <c r="F299" i="37"/>
  <c r="F305" i="37"/>
  <c r="F298" i="37"/>
  <c r="F281" i="37"/>
  <c r="F279" i="37"/>
  <c r="F161" i="37"/>
  <c r="F142" i="37"/>
  <c r="F87" i="37"/>
  <c r="F97" i="37"/>
  <c r="F121" i="37"/>
  <c r="F837" i="37"/>
  <c r="F831" i="37"/>
  <c r="F849" i="37"/>
  <c r="F853" i="37"/>
  <c r="F859" i="37"/>
  <c r="F835" i="37"/>
  <c r="F858" i="37"/>
  <c r="F833" i="37"/>
  <c r="F832" i="37"/>
  <c r="F502" i="37"/>
  <c r="F492" i="37"/>
  <c r="F485" i="37"/>
  <c r="F469" i="37"/>
  <c r="F467" i="37"/>
  <c r="F462" i="37"/>
  <c r="F406" i="37"/>
  <c r="F407" i="37"/>
  <c r="F393" i="37"/>
  <c r="F400" i="37"/>
  <c r="F372" i="37"/>
  <c r="F367" i="37"/>
  <c r="F252" i="37"/>
  <c r="F257" i="37"/>
  <c r="F251" i="37"/>
  <c r="F256" i="37"/>
  <c r="F233" i="37"/>
  <c r="F232" i="37"/>
  <c r="F231" i="37"/>
  <c r="F889" i="37"/>
  <c r="F904" i="37"/>
  <c r="F922" i="37"/>
  <c r="F912" i="37"/>
  <c r="F903" i="37"/>
  <c r="G1415" i="157"/>
  <c r="G655" i="157"/>
  <c r="G27" i="157"/>
  <c r="F1173" i="156"/>
  <c r="S552" i="156"/>
  <c r="I1347" i="157"/>
  <c r="I408" i="157"/>
  <c r="G69" i="37" s="1"/>
  <c r="I404" i="157"/>
  <c r="I401" i="157"/>
  <c r="I397" i="157"/>
  <c r="I393" i="157"/>
  <c r="I389" i="157"/>
  <c r="I383" i="157"/>
  <c r="I1346" i="157"/>
  <c r="I410" i="157"/>
  <c r="I407" i="157"/>
  <c r="I400" i="157"/>
  <c r="I396" i="157"/>
  <c r="I392" i="157"/>
  <c r="I388" i="157"/>
  <c r="I385" i="157"/>
  <c r="I1349" i="157"/>
  <c r="I409" i="157"/>
  <c r="I406" i="157"/>
  <c r="I403" i="157"/>
  <c r="I399" i="157"/>
  <c r="I395" i="157"/>
  <c r="I391" i="157"/>
  <c r="I387" i="157"/>
  <c r="I384" i="157"/>
  <c r="I382" i="157"/>
  <c r="I1348" i="157"/>
  <c r="I405" i="157"/>
  <c r="I402" i="157"/>
  <c r="I398" i="157"/>
  <c r="I394" i="157"/>
  <c r="I390" i="157"/>
  <c r="I386" i="157"/>
  <c r="I381" i="157"/>
  <c r="H58" i="156"/>
  <c r="F1862" i="156"/>
  <c r="E49" i="37" s="1"/>
  <c r="G366" i="157"/>
  <c r="F1896" i="156"/>
  <c r="F1906" i="156" s="1"/>
  <c r="S596" i="156"/>
  <c r="R920" i="37" s="1"/>
  <c r="F1097" i="156"/>
  <c r="G1616" i="157"/>
  <c r="G321" i="157"/>
  <c r="G1291" i="157"/>
  <c r="G975" i="157"/>
  <c r="G817" i="157"/>
  <c r="G139" i="157"/>
  <c r="G82" i="157"/>
  <c r="G1518" i="157"/>
  <c r="G1182" i="157"/>
  <c r="G1076" i="157"/>
  <c r="G877" i="157"/>
  <c r="G689" i="157"/>
  <c r="J689" i="157" s="1"/>
  <c r="G202" i="157"/>
  <c r="G544" i="157"/>
  <c r="G418" i="157"/>
  <c r="I418" i="157" s="1"/>
  <c r="G499" i="157"/>
  <c r="F2110" i="156"/>
  <c r="F2120" i="156" s="1"/>
  <c r="F1503" i="156"/>
  <c r="F1840" i="156"/>
  <c r="E27" i="37" s="1"/>
  <c r="F2361" i="156"/>
  <c r="F2371" i="156" s="1"/>
  <c r="F2218" i="156"/>
  <c r="F2228" i="156" s="1"/>
  <c r="F1997" i="156"/>
  <c r="F2007" i="156" s="1"/>
  <c r="F2312" i="156"/>
  <c r="F1178" i="156"/>
  <c r="F1184" i="156" s="1"/>
  <c r="F334" i="156"/>
  <c r="F342" i="156" s="1"/>
  <c r="H342" i="156" s="1"/>
  <c r="F282" i="156"/>
  <c r="F322" i="156" s="1"/>
  <c r="H322" i="156" s="1"/>
  <c r="F1759" i="156"/>
  <c r="F1765" i="156" s="1"/>
  <c r="H1765" i="156" s="1"/>
  <c r="F1729" i="156"/>
  <c r="F1735" i="156" s="1"/>
  <c r="F1459" i="156"/>
  <c r="F1418" i="156"/>
  <c r="F1355" i="156"/>
  <c r="F1135" i="156"/>
  <c r="F1060" i="156"/>
  <c r="F1024" i="156"/>
  <c r="F927" i="156"/>
  <c r="D991" i="37"/>
  <c r="E991" i="37"/>
  <c r="F987" i="156"/>
  <c r="F892" i="156"/>
  <c r="F1258" i="156"/>
  <c r="F1189" i="156"/>
  <c r="F1195" i="156" s="1"/>
  <c r="F420" i="156"/>
  <c r="F1777" i="156"/>
  <c r="H1777" i="156" s="1"/>
  <c r="G769" i="157"/>
  <c r="E146" i="37" s="1"/>
  <c r="D984" i="37"/>
  <c r="D983" i="37"/>
  <c r="G1664" i="157"/>
  <c r="G1567" i="157"/>
  <c r="E740" i="37" s="1"/>
  <c r="G1466" i="157"/>
  <c r="E650" i="37" s="1"/>
  <c r="G1359" i="157"/>
  <c r="E601" i="37" s="1"/>
  <c r="G1236" i="157"/>
  <c r="G1126" i="157"/>
  <c r="E419" i="37" s="1"/>
  <c r="G1027" i="157"/>
  <c r="F803" i="37"/>
  <c r="F797" i="37"/>
  <c r="F682" i="37"/>
  <c r="F672" i="37"/>
  <c r="F669" i="37"/>
  <c r="F664" i="37"/>
  <c r="F650" i="37"/>
  <c r="F631" i="37"/>
  <c r="F625" i="37"/>
  <c r="F620" i="37"/>
  <c r="F615" i="37"/>
  <c r="F603" i="37"/>
  <c r="F601" i="37"/>
  <c r="F606" i="37"/>
  <c r="F575" i="37"/>
  <c r="F570" i="37"/>
  <c r="F441" i="37"/>
  <c r="F438" i="37"/>
  <c r="F434" i="37"/>
  <c r="F430" i="37"/>
  <c r="F422" i="37"/>
  <c r="F419" i="37"/>
  <c r="F454" i="37"/>
  <c r="F342" i="37"/>
  <c r="F337" i="37"/>
  <c r="F354" i="37"/>
  <c r="F340" i="37"/>
  <c r="F297" i="37"/>
  <c r="F292" i="37"/>
  <c r="F277" i="37"/>
  <c r="F153" i="37"/>
  <c r="F122" i="37"/>
  <c r="F806" i="37"/>
  <c r="F801" i="37"/>
  <c r="F798" i="37"/>
  <c r="F788" i="37"/>
  <c r="F785" i="37"/>
  <c r="F783" i="37"/>
  <c r="F687" i="37"/>
  <c r="F674" i="37"/>
  <c r="F668" i="37"/>
  <c r="F663" i="37"/>
  <c r="F659" i="37"/>
  <c r="F652" i="37"/>
  <c r="F681" i="37"/>
  <c r="F641" i="37"/>
  <c r="F630" i="37"/>
  <c r="F624" i="37"/>
  <c r="F619" i="37"/>
  <c r="F614" i="37"/>
  <c r="F636" i="37"/>
  <c r="F635" i="37"/>
  <c r="F574" i="37"/>
  <c r="F569" i="37"/>
  <c r="F565" i="37"/>
  <c r="F437" i="37"/>
  <c r="F433" i="37"/>
  <c r="F421" i="37"/>
  <c r="F424" i="37"/>
  <c r="F336" i="37"/>
  <c r="F314" i="37"/>
  <c r="F296" i="37"/>
  <c r="F151" i="37"/>
  <c r="F138" i="37"/>
  <c r="F148" i="37"/>
  <c r="F94" i="37"/>
  <c r="F808" i="37"/>
  <c r="F805" i="37"/>
  <c r="F787" i="37"/>
  <c r="F671" i="37"/>
  <c r="F666" i="37"/>
  <c r="F657" i="37"/>
  <c r="F651" i="37"/>
  <c r="F622" i="37"/>
  <c r="F617" i="37"/>
  <c r="F608" i="37"/>
  <c r="F602" i="37"/>
  <c r="F639" i="37"/>
  <c r="F618" i="37"/>
  <c r="F573" i="37"/>
  <c r="F568" i="37"/>
  <c r="F571" i="37"/>
  <c r="F456" i="37"/>
  <c r="F440" i="37"/>
  <c r="F436" i="37"/>
  <c r="F432" i="37"/>
  <c r="F428" i="37"/>
  <c r="F420" i="37"/>
  <c r="F417" i="37"/>
  <c r="F344" i="37"/>
  <c r="F339" i="37"/>
  <c r="F334" i="37"/>
  <c r="F313" i="37"/>
  <c r="F295" i="37"/>
  <c r="F150" i="37"/>
  <c r="F137" i="37"/>
  <c r="F807" i="37"/>
  <c r="F804" i="37"/>
  <c r="F800" i="37"/>
  <c r="F796" i="37"/>
  <c r="F786" i="37"/>
  <c r="F802" i="37"/>
  <c r="F673" i="37"/>
  <c r="F670" i="37"/>
  <c r="F665" i="37"/>
  <c r="F661" i="37"/>
  <c r="F655" i="37"/>
  <c r="F667" i="37"/>
  <c r="F626" i="37"/>
  <c r="F621" i="37"/>
  <c r="F616" i="37"/>
  <c r="F604" i="37"/>
  <c r="F613" i="37"/>
  <c r="F592" i="37"/>
  <c r="F572" i="37"/>
  <c r="F567" i="37"/>
  <c r="F563" i="37"/>
  <c r="F442" i="37"/>
  <c r="F439" i="37"/>
  <c r="F435" i="37"/>
  <c r="F426" i="37"/>
  <c r="F338" i="37"/>
  <c r="F294" i="37"/>
  <c r="F278" i="37"/>
  <c r="F149" i="37"/>
  <c r="F136" i="37"/>
  <c r="F127" i="37"/>
  <c r="I368" i="157"/>
  <c r="I323" i="157"/>
  <c r="F89" i="37"/>
  <c r="F867" i="37"/>
  <c r="F851" i="37"/>
  <c r="F846" i="37"/>
  <c r="F844" i="37"/>
  <c r="F841" i="37"/>
  <c r="F532" i="37"/>
  <c r="F540" i="37"/>
  <c r="F539" i="37"/>
  <c r="F522" i="37"/>
  <c r="F460" i="37"/>
  <c r="F382" i="37"/>
  <c r="F250" i="37"/>
  <c r="F248" i="37"/>
  <c r="F245" i="37"/>
  <c r="F243" i="37"/>
  <c r="F247" i="37"/>
  <c r="F920" i="37"/>
  <c r="F546" i="37"/>
  <c r="F530" i="37"/>
  <c r="F528" i="37"/>
  <c r="F525" i="37"/>
  <c r="F523" i="37"/>
  <c r="F515" i="37"/>
  <c r="F512" i="37"/>
  <c r="F510" i="37"/>
  <c r="F487" i="37"/>
  <c r="F483" i="37"/>
  <c r="F480" i="37"/>
  <c r="F478" i="37"/>
  <c r="F475" i="37"/>
  <c r="F465" i="37"/>
  <c r="F481" i="37"/>
  <c r="F389" i="37"/>
  <c r="F386" i="37"/>
  <c r="F384" i="37"/>
  <c r="F370" i="37"/>
  <c r="F404" i="37"/>
  <c r="F403" i="37"/>
  <c r="F225" i="37"/>
  <c r="F852" i="37"/>
  <c r="F850" i="37"/>
  <c r="F848" i="37"/>
  <c r="F845" i="37"/>
  <c r="F843" i="37"/>
  <c r="F527" i="37"/>
  <c r="F387" i="37"/>
  <c r="F249" i="37"/>
  <c r="F246" i="37"/>
  <c r="F244" i="37"/>
  <c r="F242" i="37"/>
  <c r="F537" i="37"/>
  <c r="F531" i="37"/>
  <c r="F529" i="37"/>
  <c r="F526" i="37"/>
  <c r="F524" i="37"/>
  <c r="F521" i="37"/>
  <c r="F513" i="37"/>
  <c r="F511" i="37"/>
  <c r="F518" i="37"/>
  <c r="F505" i="37"/>
  <c r="F486" i="37"/>
  <c r="F484" i="37"/>
  <c r="F482" i="37"/>
  <c r="F479" i="37"/>
  <c r="F477" i="37"/>
  <c r="F466" i="37"/>
  <c r="F464" i="37"/>
  <c r="F496" i="37"/>
  <c r="F476" i="37"/>
  <c r="F395" i="37"/>
  <c r="F390" i="37"/>
  <c r="F388" i="37"/>
  <c r="F385" i="37"/>
  <c r="F383" i="37"/>
  <c r="F371" i="37"/>
  <c r="F369" i="37"/>
  <c r="F364" i="37"/>
  <c r="F894" i="37"/>
  <c r="F884" i="37"/>
  <c r="F880" i="37"/>
  <c r="F878" i="37"/>
  <c r="F875" i="37"/>
  <c r="F895" i="37"/>
  <c r="F893" i="37"/>
  <c r="F882" i="37"/>
  <c r="F879" i="37"/>
  <c r="F877" i="37"/>
  <c r="V79" i="157"/>
  <c r="P1648" i="157"/>
  <c r="Q1648" i="157" s="1"/>
  <c r="O781" i="37" s="1"/>
  <c r="M1648" i="157"/>
  <c r="P1645" i="157"/>
  <c r="P1646" i="157" s="1"/>
  <c r="M1645" i="157"/>
  <c r="M1646" i="157" s="1"/>
  <c r="T1659" i="157"/>
  <c r="R780" i="37" s="1"/>
  <c r="U650" i="157"/>
  <c r="S108" i="37" s="1"/>
  <c r="S2262" i="156"/>
  <c r="R505" i="37" s="1"/>
  <c r="S2047" i="156"/>
  <c r="R364" i="37" s="1"/>
  <c r="U502" i="156"/>
  <c r="S549" i="156"/>
  <c r="R873" i="37" s="1"/>
  <c r="W873" i="37" s="1"/>
  <c r="S2198" i="156"/>
  <c r="R497" i="37" s="1"/>
  <c r="S1545" i="156"/>
  <c r="P1612" i="157"/>
  <c r="Q1612" i="157" s="1"/>
  <c r="M1612" i="157"/>
  <c r="O1612" i="157" s="1"/>
  <c r="P1611" i="157"/>
  <c r="Q1611" i="157" s="1"/>
  <c r="M1611" i="157"/>
  <c r="O1611" i="157" s="1"/>
  <c r="P1610" i="157"/>
  <c r="Q1610" i="157" s="1"/>
  <c r="M1610" i="157"/>
  <c r="O1610" i="157" s="1"/>
  <c r="P1609" i="157"/>
  <c r="Q1609" i="157" s="1"/>
  <c r="M1609" i="157"/>
  <c r="O1609" i="157" s="1"/>
  <c r="P1608" i="157"/>
  <c r="Q1608" i="157" s="1"/>
  <c r="M1608" i="157"/>
  <c r="O1608" i="157" s="1"/>
  <c r="P1552" i="157"/>
  <c r="M1552" i="157"/>
  <c r="M1554" i="157" s="1"/>
  <c r="P1549" i="157"/>
  <c r="M1549" i="157"/>
  <c r="P1548" i="157"/>
  <c r="M1548" i="157"/>
  <c r="P1547" i="157"/>
  <c r="N747" i="37" s="1"/>
  <c r="M1547" i="157"/>
  <c r="P1514" i="157"/>
  <c r="Q1514" i="157" s="1"/>
  <c r="M1514" i="157"/>
  <c r="O1514" i="157" s="1"/>
  <c r="P1513" i="157"/>
  <c r="Q1513" i="157" s="1"/>
  <c r="M1513" i="157"/>
  <c r="O1513" i="157" s="1"/>
  <c r="P1512" i="157"/>
  <c r="Q1512" i="157" s="1"/>
  <c r="M1512" i="157"/>
  <c r="O1512" i="157" s="1"/>
  <c r="P1511" i="157"/>
  <c r="Q1511" i="157" s="1"/>
  <c r="M1511" i="157"/>
  <c r="O1511" i="157" s="1"/>
  <c r="P1510" i="157"/>
  <c r="Q1510" i="157" s="1"/>
  <c r="M1510" i="157"/>
  <c r="O1510" i="157" s="1"/>
  <c r="P1509" i="157"/>
  <c r="Q1509" i="157" s="1"/>
  <c r="M1509" i="157"/>
  <c r="O1509" i="157" s="1"/>
  <c r="P1508" i="157"/>
  <c r="Q1508" i="157" s="1"/>
  <c r="M1508" i="157"/>
  <c r="O1508" i="157" s="1"/>
  <c r="L1498" i="157"/>
  <c r="J682" i="37" s="1"/>
  <c r="M1450" i="157"/>
  <c r="K674" i="37" s="1"/>
  <c r="P1445" i="157"/>
  <c r="M1445" i="157"/>
  <c r="P1446" i="157"/>
  <c r="M1446" i="157"/>
  <c r="K670" i="37" s="1"/>
  <c r="P1447" i="157"/>
  <c r="M1447" i="157"/>
  <c r="P1411" i="157"/>
  <c r="Q1411" i="157" s="1"/>
  <c r="M1411" i="157"/>
  <c r="O1411" i="157" s="1"/>
  <c r="P1410" i="157"/>
  <c r="Q1410" i="157" s="1"/>
  <c r="M1410" i="157"/>
  <c r="O1410" i="157" s="1"/>
  <c r="P1409" i="157"/>
  <c r="Q1409" i="157" s="1"/>
  <c r="M1409" i="157"/>
  <c r="O1409" i="157" s="1"/>
  <c r="P1408" i="157"/>
  <c r="Q1408" i="157" s="1"/>
  <c r="M1408" i="157"/>
  <c r="O1408" i="157" s="1"/>
  <c r="P1407" i="157"/>
  <c r="Q1407" i="157" s="1"/>
  <c r="M1407" i="157"/>
  <c r="O1407" i="157" s="1"/>
  <c r="P1406" i="157"/>
  <c r="Q1406" i="157" s="1"/>
  <c r="M1406" i="157"/>
  <c r="O1406" i="157" s="1"/>
  <c r="P1405" i="157"/>
  <c r="Q1405" i="157" s="1"/>
  <c r="M1405" i="157"/>
  <c r="O1405" i="157" s="1"/>
  <c r="P1328" i="157"/>
  <c r="N628" i="37" s="1"/>
  <c r="M1328" i="157"/>
  <c r="K628" i="37" s="1"/>
  <c r="P1325" i="157"/>
  <c r="M1325" i="157"/>
  <c r="K625" i="37" s="1"/>
  <c r="P1287" i="157"/>
  <c r="Q1287" i="157" s="1"/>
  <c r="M1287" i="157"/>
  <c r="O1287" i="157" s="1"/>
  <c r="P1286" i="157"/>
  <c r="Q1286" i="157" s="1"/>
  <c r="M1286" i="157"/>
  <c r="O1286" i="157" s="1"/>
  <c r="P1285" i="157"/>
  <c r="Q1285" i="157" s="1"/>
  <c r="M1285" i="157"/>
  <c r="O1285" i="157" s="1"/>
  <c r="P1284" i="157"/>
  <c r="Q1284" i="157" s="1"/>
  <c r="M1284" i="157"/>
  <c r="O1284" i="157" s="1"/>
  <c r="P1283" i="157"/>
  <c r="Q1283" i="157" s="1"/>
  <c r="M1283" i="157"/>
  <c r="O1283" i="157" s="1"/>
  <c r="P1282" i="157"/>
  <c r="Q1282" i="157" s="1"/>
  <c r="M1282" i="157"/>
  <c r="O1282" i="157" s="1"/>
  <c r="P1281" i="157"/>
  <c r="Q1281" i="157" s="1"/>
  <c r="M1281" i="157"/>
  <c r="O1281" i="157" s="1"/>
  <c r="P1280" i="157"/>
  <c r="Q1280" i="157" s="1"/>
  <c r="M1280" i="157"/>
  <c r="O1280" i="157" s="1"/>
  <c r="P1279" i="157"/>
  <c r="Q1279" i="157" s="1"/>
  <c r="M1279" i="157"/>
  <c r="P1212" i="157"/>
  <c r="Q1212" i="157" s="1"/>
  <c r="M1212" i="157"/>
  <c r="O1212" i="157" s="1"/>
  <c r="P1217" i="157"/>
  <c r="Q1217" i="157" s="1"/>
  <c r="M1217" i="157"/>
  <c r="O1217" i="157" s="1"/>
  <c r="P1213" i="157"/>
  <c r="Q1213" i="157" s="1"/>
  <c r="M1213" i="157"/>
  <c r="O1213" i="157" s="1"/>
  <c r="P1214" i="157"/>
  <c r="Q1214" i="157" s="1"/>
  <c r="M1214" i="157"/>
  <c r="O1214" i="157" s="1"/>
  <c r="P1216" i="157"/>
  <c r="Q1216" i="157" s="1"/>
  <c r="M1216" i="157"/>
  <c r="O1216" i="157" s="1"/>
  <c r="P1215" i="157"/>
  <c r="Q1215" i="157" s="1"/>
  <c r="M1215" i="157"/>
  <c r="O1215" i="157" s="1"/>
  <c r="P1178" i="157"/>
  <c r="M1178" i="157"/>
  <c r="P1177" i="157"/>
  <c r="M1177" i="157"/>
  <c r="P1176" i="157"/>
  <c r="M1176" i="157"/>
  <c r="P1175" i="157"/>
  <c r="M1175" i="157"/>
  <c r="P1174" i="157"/>
  <c r="M1174" i="157"/>
  <c r="P1173" i="157"/>
  <c r="M1173" i="157"/>
  <c r="P1172" i="157"/>
  <c r="M1172" i="157"/>
  <c r="K570" i="37" s="1"/>
  <c r="P1171" i="157"/>
  <c r="M1171" i="157"/>
  <c r="P1170" i="157"/>
  <c r="M1170" i="157"/>
  <c r="P1169" i="157"/>
  <c r="M1169" i="157"/>
  <c r="P1168" i="157"/>
  <c r="M1168" i="157"/>
  <c r="P1105" i="157"/>
  <c r="Q1105" i="157" s="1"/>
  <c r="M1105" i="157"/>
  <c r="O1105" i="157" s="1"/>
  <c r="P1106" i="157"/>
  <c r="Q1106" i="157" s="1"/>
  <c r="M1106" i="157"/>
  <c r="O1106" i="157" s="1"/>
  <c r="P1110" i="157"/>
  <c r="P1112" i="157" s="1"/>
  <c r="Q1112" i="157" s="1"/>
  <c r="Q1158" i="157" s="1"/>
  <c r="O451" i="37" s="1"/>
  <c r="M1110" i="157"/>
  <c r="P1107" i="157"/>
  <c r="Q1107" i="157" s="1"/>
  <c r="M1107" i="157"/>
  <c r="O1107" i="157" s="1"/>
  <c r="P1070" i="157"/>
  <c r="Q1070" i="157" s="1"/>
  <c r="M1070" i="157"/>
  <c r="O1070" i="157" s="1"/>
  <c r="P1071" i="157"/>
  <c r="Q1071" i="157" s="1"/>
  <c r="M1071" i="157"/>
  <c r="O1071" i="157" s="1"/>
  <c r="P1072" i="157"/>
  <c r="Q1072" i="157" s="1"/>
  <c r="M1072" i="157"/>
  <c r="O1072" i="157" s="1"/>
  <c r="P1069" i="157"/>
  <c r="N457" i="37" s="1"/>
  <c r="M1069" i="157"/>
  <c r="K457" i="37" s="1"/>
  <c r="P1012" i="157"/>
  <c r="Q1012" i="157" s="1"/>
  <c r="M1012" i="157"/>
  <c r="O1012" i="157" s="1"/>
  <c r="P1011" i="157"/>
  <c r="Q1011" i="157" s="1"/>
  <c r="M1011" i="157"/>
  <c r="O1011" i="157" s="1"/>
  <c r="P1008" i="157"/>
  <c r="Q1008" i="157" s="1"/>
  <c r="M1008" i="157"/>
  <c r="O1008" i="157" s="1"/>
  <c r="P1007" i="157"/>
  <c r="Q1007" i="157" s="1"/>
  <c r="M1007" i="157"/>
  <c r="O1007" i="157" s="1"/>
  <c r="P1006" i="157"/>
  <c r="Q1006" i="157" s="1"/>
  <c r="M1006" i="157"/>
  <c r="O1006" i="157" s="1"/>
  <c r="P1005" i="157"/>
  <c r="Q1005" i="157" s="1"/>
  <c r="M1005" i="157"/>
  <c r="P971" i="157"/>
  <c r="Q971" i="157" s="1"/>
  <c r="M971" i="157"/>
  <c r="O971" i="157" s="1"/>
  <c r="P970" i="157"/>
  <c r="Q970" i="157" s="1"/>
  <c r="M970" i="157"/>
  <c r="O970" i="157" s="1"/>
  <c r="P969" i="157"/>
  <c r="Q969" i="157" s="1"/>
  <c r="M969" i="157"/>
  <c r="O969" i="157" s="1"/>
  <c r="P968" i="157"/>
  <c r="Q968" i="157" s="1"/>
  <c r="M968" i="157"/>
  <c r="O968" i="157" s="1"/>
  <c r="P967" i="157"/>
  <c r="Q967" i="157" s="1"/>
  <c r="M967" i="157"/>
  <c r="O967" i="157" s="1"/>
  <c r="P966" i="157"/>
  <c r="Q966" i="157" s="1"/>
  <c r="M966" i="157"/>
  <c r="O966" i="157" s="1"/>
  <c r="P965" i="157"/>
  <c r="Q965" i="157" s="1"/>
  <c r="M965" i="157"/>
  <c r="O965" i="157" s="1"/>
  <c r="P964" i="157"/>
  <c r="Q964" i="157" s="1"/>
  <c r="M964" i="157"/>
  <c r="M908" i="157"/>
  <c r="L906" i="157"/>
  <c r="J323" i="37" s="1"/>
  <c r="M904" i="157"/>
  <c r="K321" i="37" s="1"/>
  <c r="P873" i="157"/>
  <c r="Q873" i="157" s="1"/>
  <c r="M873" i="157"/>
  <c r="O873" i="157" s="1"/>
  <c r="P871" i="157"/>
  <c r="Q871" i="157" s="1"/>
  <c r="M871" i="157"/>
  <c r="O871" i="157" s="1"/>
  <c r="P870" i="157"/>
  <c r="Q870" i="157" s="1"/>
  <c r="M870" i="157"/>
  <c r="O870" i="157" s="1"/>
  <c r="P869" i="157"/>
  <c r="Q869" i="157" s="1"/>
  <c r="M869" i="157"/>
  <c r="O869" i="157" s="1"/>
  <c r="P852" i="157"/>
  <c r="Q852" i="157" s="1"/>
  <c r="M852" i="157"/>
  <c r="O852" i="157" s="1"/>
  <c r="P851" i="157"/>
  <c r="Q851" i="157" s="1"/>
  <c r="M851" i="157"/>
  <c r="O851" i="157" s="1"/>
  <c r="P850" i="157"/>
  <c r="Q850" i="157" s="1"/>
  <c r="M850" i="157"/>
  <c r="O850" i="157" s="1"/>
  <c r="P849" i="157"/>
  <c r="Q849" i="157" s="1"/>
  <c r="M849" i="157"/>
  <c r="O849" i="157" s="1"/>
  <c r="P848" i="157"/>
  <c r="Q848" i="157" s="1"/>
  <c r="M848" i="157"/>
  <c r="O848" i="157" s="1"/>
  <c r="P813" i="157"/>
  <c r="M813" i="157"/>
  <c r="P812" i="157"/>
  <c r="M812" i="157"/>
  <c r="K303" i="37" s="1"/>
  <c r="P810" i="157"/>
  <c r="M810" i="157"/>
  <c r="K301" i="37" s="1"/>
  <c r="P806" i="157"/>
  <c r="M806" i="157"/>
  <c r="P811" i="157"/>
  <c r="M811" i="157"/>
  <c r="P807" i="157"/>
  <c r="M807" i="157"/>
  <c r="P808" i="157"/>
  <c r="M808" i="157"/>
  <c r="P809" i="157"/>
  <c r="M809" i="157"/>
  <c r="P805" i="157"/>
  <c r="M805" i="157"/>
  <c r="K296" i="37" s="1"/>
  <c r="P730" i="157"/>
  <c r="Q730" i="157" s="1"/>
  <c r="M730" i="157"/>
  <c r="O730" i="157" s="1"/>
  <c r="P729" i="157"/>
  <c r="Q729" i="157" s="1"/>
  <c r="M729" i="157"/>
  <c r="O729" i="157" s="1"/>
  <c r="P728" i="157"/>
  <c r="Q728" i="157" s="1"/>
  <c r="M728" i="157"/>
  <c r="O728" i="157" s="1"/>
  <c r="P727" i="157"/>
  <c r="Q727" i="157" s="1"/>
  <c r="M727" i="157"/>
  <c r="O727" i="157" s="1"/>
  <c r="P726" i="157"/>
  <c r="Q726" i="157" s="1"/>
  <c r="M726" i="157"/>
  <c r="O726" i="157" s="1"/>
  <c r="P725" i="157"/>
  <c r="Q725" i="157" s="1"/>
  <c r="M725" i="157"/>
  <c r="O725" i="157" s="1"/>
  <c r="P724" i="157"/>
  <c r="Q724" i="157" s="1"/>
  <c r="M724" i="157"/>
  <c r="P684" i="157"/>
  <c r="Q684" i="157" s="1"/>
  <c r="M684" i="157"/>
  <c r="O684" i="157" s="1"/>
  <c r="P680" i="157"/>
  <c r="Q680" i="157" s="1"/>
  <c r="M680" i="157"/>
  <c r="O680" i="157" s="1"/>
  <c r="P676" i="157"/>
  <c r="Q676" i="157" s="1"/>
  <c r="M676" i="157"/>
  <c r="O676" i="157" s="1"/>
  <c r="P685" i="157"/>
  <c r="Q685" i="157" s="1"/>
  <c r="M685" i="157"/>
  <c r="O685" i="157" s="1"/>
  <c r="P681" i="157"/>
  <c r="Q681" i="157" s="1"/>
  <c r="M681" i="157"/>
  <c r="O681" i="157" s="1"/>
  <c r="P677" i="157"/>
  <c r="Q677" i="157" s="1"/>
  <c r="M677" i="157"/>
  <c r="O677" i="157" s="1"/>
  <c r="P682" i="157"/>
  <c r="Q682" i="157" s="1"/>
  <c r="M682" i="157"/>
  <c r="O682" i="157" s="1"/>
  <c r="P678" i="157"/>
  <c r="Q678" i="157" s="1"/>
  <c r="M678" i="157"/>
  <c r="O678" i="157" s="1"/>
  <c r="P683" i="157"/>
  <c r="Q683" i="157" s="1"/>
  <c r="M683" i="157"/>
  <c r="O683" i="157" s="1"/>
  <c r="P679" i="157"/>
  <c r="Q679" i="157" s="1"/>
  <c r="M679" i="157"/>
  <c r="O679" i="157" s="1"/>
  <c r="P675" i="157"/>
  <c r="Q675" i="157" s="1"/>
  <c r="M675" i="157"/>
  <c r="P571" i="157"/>
  <c r="Q571" i="157" s="1"/>
  <c r="M571" i="157"/>
  <c r="O571" i="157" s="1"/>
  <c r="P540" i="157"/>
  <c r="Q540" i="157" s="1"/>
  <c r="M540" i="157"/>
  <c r="M541" i="157" s="1"/>
  <c r="O541" i="157" s="1"/>
  <c r="P533" i="157"/>
  <c r="P534" i="157" s="1"/>
  <c r="M533" i="157"/>
  <c r="M534" i="157" s="1"/>
  <c r="P530" i="157"/>
  <c r="Q530" i="157" s="1"/>
  <c r="M530" i="157"/>
  <c r="O530" i="157" s="1"/>
  <c r="P529" i="157"/>
  <c r="Q529" i="157" s="1"/>
  <c r="M529" i="157"/>
  <c r="O529" i="157" s="1"/>
  <c r="P528" i="157"/>
  <c r="Q528" i="157" s="1"/>
  <c r="M528" i="157"/>
  <c r="O528" i="157" s="1"/>
  <c r="P494" i="157"/>
  <c r="Q494" i="157" s="1"/>
  <c r="M494" i="157"/>
  <c r="O494" i="157" s="1"/>
  <c r="P493" i="157"/>
  <c r="Q493" i="157" s="1"/>
  <c r="M493" i="157"/>
  <c r="O493" i="157" s="1"/>
  <c r="P492" i="157"/>
  <c r="Q492" i="157" s="1"/>
  <c r="M492" i="157"/>
  <c r="O492" i="157" s="1"/>
  <c r="P491" i="157"/>
  <c r="Q491" i="157" s="1"/>
  <c r="M491" i="157"/>
  <c r="O491" i="157" s="1"/>
  <c r="P442" i="157"/>
  <c r="P443" i="157" s="1"/>
  <c r="Q443" i="157" s="1"/>
  <c r="M442" i="157"/>
  <c r="K98" i="37" s="1"/>
  <c r="P356" i="157"/>
  <c r="Q356" i="157" s="1"/>
  <c r="M356" i="157"/>
  <c r="O356" i="157" s="1"/>
  <c r="P357" i="157"/>
  <c r="Q357" i="157" s="1"/>
  <c r="M357" i="157"/>
  <c r="O357" i="157" s="1"/>
  <c r="P353" i="157"/>
  <c r="Q353" i="157" s="1"/>
  <c r="M353" i="157"/>
  <c r="P317" i="157"/>
  <c r="Q317" i="157" s="1"/>
  <c r="M317" i="157"/>
  <c r="O317" i="157" s="1"/>
  <c r="P316" i="157"/>
  <c r="Q316" i="157" s="1"/>
  <c r="M316" i="157"/>
  <c r="O316" i="157" s="1"/>
  <c r="P315" i="157"/>
  <c r="Q315" i="157" s="1"/>
  <c r="M315" i="157"/>
  <c r="O315" i="157" s="1"/>
  <c r="P314" i="157"/>
  <c r="Q314" i="157" s="1"/>
  <c r="M314" i="157"/>
  <c r="O314" i="157" s="1"/>
  <c r="P313" i="157"/>
  <c r="Q313" i="157" s="1"/>
  <c r="M313" i="157"/>
  <c r="O313" i="157" s="1"/>
  <c r="P312" i="157"/>
  <c r="Q312" i="157" s="1"/>
  <c r="M312" i="157"/>
  <c r="O312" i="157" s="1"/>
  <c r="P304" i="157"/>
  <c r="Q304" i="157" s="1"/>
  <c r="M304" i="157"/>
  <c r="P301" i="157"/>
  <c r="Q301" i="157" s="1"/>
  <c r="M301" i="157"/>
  <c r="P282" i="157"/>
  <c r="Q282" i="157" s="1"/>
  <c r="M282" i="157"/>
  <c r="O282" i="157" s="1"/>
  <c r="P281" i="157"/>
  <c r="Q281" i="157" s="1"/>
  <c r="M281" i="157"/>
  <c r="P274" i="157"/>
  <c r="P275" i="157" s="1"/>
  <c r="Q275" i="157" s="1"/>
  <c r="M274" i="157"/>
  <c r="M275" i="157" s="1"/>
  <c r="O275" i="157" s="1"/>
  <c r="P257" i="157"/>
  <c r="Q257" i="157" s="1"/>
  <c r="M257" i="157"/>
  <c r="P256" i="157"/>
  <c r="Q256" i="157" s="1"/>
  <c r="M256" i="157"/>
  <c r="O256" i="157" s="1"/>
  <c r="P255" i="157"/>
  <c r="Q255" i="157" s="1"/>
  <c r="M255" i="157"/>
  <c r="O255" i="157" s="1"/>
  <c r="P239" i="157"/>
  <c r="Q239" i="157" s="1"/>
  <c r="M239" i="157"/>
  <c r="O239" i="157" s="1"/>
  <c r="P238" i="157"/>
  <c r="Q238" i="157" s="1"/>
  <c r="M238" i="157"/>
  <c r="O238" i="157" s="1"/>
  <c r="P237" i="157"/>
  <c r="Q237" i="157" s="1"/>
  <c r="M237" i="157"/>
  <c r="O237" i="157" s="1"/>
  <c r="P236" i="157"/>
  <c r="Q236" i="157" s="1"/>
  <c r="M236" i="157"/>
  <c r="O236" i="157" s="1"/>
  <c r="P197" i="157"/>
  <c r="Q197" i="157" s="1"/>
  <c r="M197" i="157"/>
  <c r="O197" i="157" s="1"/>
  <c r="P193" i="157"/>
  <c r="Q193" i="157" s="1"/>
  <c r="M193" i="157"/>
  <c r="M1717" i="157" s="1"/>
  <c r="P189" i="157"/>
  <c r="Q189" i="157" s="1"/>
  <c r="M189" i="157"/>
  <c r="O189" i="157" s="1"/>
  <c r="P185" i="157"/>
  <c r="Q185" i="157" s="1"/>
  <c r="M185" i="157"/>
  <c r="O185" i="157" s="1"/>
  <c r="P192" i="157"/>
  <c r="Q192" i="157" s="1"/>
  <c r="M192" i="157"/>
  <c r="O192" i="157" s="1"/>
  <c r="P188" i="157"/>
  <c r="Q188" i="157" s="1"/>
  <c r="M188" i="157"/>
  <c r="M1735" i="157" s="1"/>
  <c r="P184" i="157"/>
  <c r="Q184" i="157" s="1"/>
  <c r="M184" i="157"/>
  <c r="O184" i="157" s="1"/>
  <c r="P194" i="157"/>
  <c r="Q194" i="157" s="1"/>
  <c r="M194" i="157"/>
  <c r="P190" i="157"/>
  <c r="Q190" i="157" s="1"/>
  <c r="M190" i="157"/>
  <c r="M1734" i="157" s="1"/>
  <c r="P186" i="157"/>
  <c r="Q186" i="157" s="1"/>
  <c r="M186" i="157"/>
  <c r="O186" i="157" s="1"/>
  <c r="P182" i="157"/>
  <c r="Q182" i="157" s="1"/>
  <c r="M182" i="157"/>
  <c r="O182" i="157" s="1"/>
  <c r="P196" i="157"/>
  <c r="Q196" i="157" s="1"/>
  <c r="M196" i="157"/>
  <c r="P195" i="157"/>
  <c r="Q195" i="157" s="1"/>
  <c r="M195" i="157"/>
  <c r="O195" i="157" s="1"/>
  <c r="P191" i="157"/>
  <c r="Q191" i="157" s="1"/>
  <c r="M191" i="157"/>
  <c r="O191" i="157" s="1"/>
  <c r="P187" i="157"/>
  <c r="Q187" i="157" s="1"/>
  <c r="M187" i="157"/>
  <c r="M1709" i="157" s="1"/>
  <c r="P183" i="157"/>
  <c r="Q183" i="157" s="1"/>
  <c r="M183" i="157"/>
  <c r="O183" i="157" s="1"/>
  <c r="P168" i="157"/>
  <c r="Q168" i="157" s="1"/>
  <c r="M168" i="157"/>
  <c r="P167" i="157"/>
  <c r="Q167" i="157" s="1"/>
  <c r="M167" i="157"/>
  <c r="O167" i="157" s="1"/>
  <c r="P166" i="157"/>
  <c r="Q166" i="157" s="1"/>
  <c r="M166" i="157"/>
  <c r="O166" i="157" s="1"/>
  <c r="P135" i="157"/>
  <c r="Q135" i="157" s="1"/>
  <c r="M135" i="157"/>
  <c r="M1722" i="157" s="1"/>
  <c r="P134" i="157"/>
  <c r="Q134" i="157" s="1"/>
  <c r="M134" i="157"/>
  <c r="M1721" i="157" s="1"/>
  <c r="P133" i="157"/>
  <c r="Q133" i="157" s="1"/>
  <c r="M133" i="157"/>
  <c r="M1725" i="157" s="1"/>
  <c r="O132" i="157"/>
  <c r="P112" i="157"/>
  <c r="Q112" i="157" s="1"/>
  <c r="M112" i="157"/>
  <c r="M113" i="157" s="1"/>
  <c r="O113" i="157" s="1"/>
  <c r="P78" i="157"/>
  <c r="Q78" i="157" s="1"/>
  <c r="M78" i="157"/>
  <c r="O78" i="157" s="1"/>
  <c r="P77" i="157"/>
  <c r="Q77" i="157" s="1"/>
  <c r="M77" i="157"/>
  <c r="P76" i="157"/>
  <c r="Q76" i="157" s="1"/>
  <c r="M76" i="157"/>
  <c r="O76" i="157" s="1"/>
  <c r="P67" i="157"/>
  <c r="P69" i="157" s="1"/>
  <c r="Q69" i="157" s="1"/>
  <c r="M67" i="157"/>
  <c r="P64" i="157"/>
  <c r="M64" i="157"/>
  <c r="O64" i="157" s="1"/>
  <c r="P63" i="157"/>
  <c r="Q63" i="157" s="1"/>
  <c r="M63" i="157"/>
  <c r="O63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M1730" i="157" s="1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P23" i="157"/>
  <c r="Q23" i="157" s="1"/>
  <c r="M23" i="157"/>
  <c r="P19" i="157"/>
  <c r="Q19" i="157" s="1"/>
  <c r="M19" i="157"/>
  <c r="P15" i="157"/>
  <c r="Q15" i="157" s="1"/>
  <c r="M15" i="157"/>
  <c r="S2140" i="156"/>
  <c r="S2159" i="156" s="1"/>
  <c r="O1987" i="156"/>
  <c r="P1987" i="156" s="1"/>
  <c r="L1987" i="156"/>
  <c r="N1987" i="156" s="1"/>
  <c r="O1678" i="156"/>
  <c r="P1678" i="156" s="1"/>
  <c r="P1679" i="156" s="1"/>
  <c r="P1680" i="156" s="1"/>
  <c r="L1678" i="156"/>
  <c r="L1679" i="156" s="1"/>
  <c r="O1542" i="156"/>
  <c r="P1542" i="156" s="1"/>
  <c r="L1542" i="156"/>
  <c r="N1542" i="156" s="1"/>
  <c r="O1456" i="156"/>
  <c r="P1456" i="156" s="1"/>
  <c r="L1456" i="156"/>
  <c r="N1456" i="156" s="1"/>
  <c r="O1455" i="156"/>
  <c r="P1455" i="156" s="1"/>
  <c r="L1455" i="156"/>
  <c r="N1455" i="156" s="1"/>
  <c r="O1454" i="156"/>
  <c r="P1454" i="156" s="1"/>
  <c r="L1454" i="156"/>
  <c r="N1454" i="156" s="1"/>
  <c r="O1351" i="156"/>
  <c r="P1351" i="156" s="1"/>
  <c r="L1351" i="156"/>
  <c r="N1351" i="156" s="1"/>
  <c r="O1350" i="156"/>
  <c r="P1350" i="156" s="1"/>
  <c r="L1350" i="156"/>
  <c r="N1350" i="156" s="1"/>
  <c r="O1349" i="156"/>
  <c r="P1349" i="156" s="1"/>
  <c r="L1349" i="156"/>
  <c r="N1349" i="156" s="1"/>
  <c r="O1348" i="156"/>
  <c r="P1348" i="156" s="1"/>
  <c r="L1348" i="156"/>
  <c r="N1348" i="156" s="1"/>
  <c r="O1347" i="156"/>
  <c r="P1347" i="156" s="1"/>
  <c r="L1347" i="156"/>
  <c r="N1347" i="156" s="1"/>
  <c r="O1346" i="156"/>
  <c r="P1346" i="156" s="1"/>
  <c r="L1346" i="156"/>
  <c r="N1346" i="156" s="1"/>
  <c r="O1345" i="156"/>
  <c r="P1345" i="156" s="1"/>
  <c r="L1345" i="156"/>
  <c r="N1345" i="156" s="1"/>
  <c r="O1344" i="156"/>
  <c r="P1344" i="156" s="1"/>
  <c r="L1344" i="156"/>
  <c r="N1344" i="156" s="1"/>
  <c r="O1343" i="156"/>
  <c r="P1343" i="156" s="1"/>
  <c r="L1343" i="156"/>
  <c r="N1343" i="156" s="1"/>
  <c r="O1342" i="156"/>
  <c r="P1342" i="156" s="1"/>
  <c r="L1342" i="156"/>
  <c r="N1342" i="156" s="1"/>
  <c r="O1340" i="156"/>
  <c r="P1340" i="156" s="1"/>
  <c r="L1340" i="156"/>
  <c r="N1340" i="156" s="1"/>
  <c r="K1092" i="156"/>
  <c r="I1092" i="156" s="1"/>
  <c r="O787" i="156"/>
  <c r="P787" i="156" s="1"/>
  <c r="L787" i="156"/>
  <c r="N787" i="156" s="1"/>
  <c r="O786" i="156"/>
  <c r="P786" i="156" s="1"/>
  <c r="L786" i="156"/>
  <c r="N786" i="156" s="1"/>
  <c r="O745" i="156"/>
  <c r="O746" i="156" s="1"/>
  <c r="P746" i="156" s="1"/>
  <c r="L745" i="156"/>
  <c r="O632" i="156"/>
  <c r="P632" i="156" s="1"/>
  <c r="L632" i="156"/>
  <c r="N632" i="156" s="1"/>
  <c r="O631" i="156"/>
  <c r="P631" i="156" s="1"/>
  <c r="L631" i="156"/>
  <c r="N631" i="156" s="1"/>
  <c r="O630" i="156"/>
  <c r="P630" i="156" s="1"/>
  <c r="L630" i="156"/>
  <c r="L2459" i="156" s="1"/>
  <c r="K1005" i="37" s="1"/>
  <c r="O629" i="156"/>
  <c r="P629" i="156" s="1"/>
  <c r="L629" i="156"/>
  <c r="N629" i="156" s="1"/>
  <c r="O628" i="156"/>
  <c r="P628" i="156" s="1"/>
  <c r="L628" i="156"/>
  <c r="N628" i="156" s="1"/>
  <c r="O627" i="156"/>
  <c r="P627" i="156" s="1"/>
  <c r="L627" i="156"/>
  <c r="N627" i="156" s="1"/>
  <c r="O626" i="156"/>
  <c r="P626" i="156" s="1"/>
  <c r="L626" i="156"/>
  <c r="N626" i="156" s="1"/>
  <c r="O624" i="156"/>
  <c r="P624" i="156" s="1"/>
  <c r="L624" i="156"/>
  <c r="O606" i="156"/>
  <c r="P606" i="156" s="1"/>
  <c r="L606" i="156"/>
  <c r="N606" i="156" s="1"/>
  <c r="O538" i="156"/>
  <c r="P538" i="156" s="1"/>
  <c r="P539" i="156" s="1"/>
  <c r="P592" i="156" s="1"/>
  <c r="L538" i="156"/>
  <c r="K528" i="156"/>
  <c r="L526" i="156"/>
  <c r="O375" i="156"/>
  <c r="P375" i="156" s="1"/>
  <c r="L375" i="156"/>
  <c r="O229" i="156"/>
  <c r="P229" i="156" s="1"/>
  <c r="L229" i="156"/>
  <c r="N229" i="156" s="1"/>
  <c r="O228" i="156"/>
  <c r="P228" i="156" s="1"/>
  <c r="L228" i="156"/>
  <c r="O191" i="156"/>
  <c r="P191" i="156" s="1"/>
  <c r="L191" i="156"/>
  <c r="O187" i="156"/>
  <c r="P187" i="156" s="1"/>
  <c r="L187" i="156"/>
  <c r="N187" i="156" s="1"/>
  <c r="O183" i="156"/>
  <c r="P183" i="156" s="1"/>
  <c r="L183" i="156"/>
  <c r="N183" i="156" s="1"/>
  <c r="O179" i="156"/>
  <c r="P179" i="156" s="1"/>
  <c r="L179" i="156"/>
  <c r="N179" i="156" s="1"/>
  <c r="O124" i="156"/>
  <c r="P124" i="156" s="1"/>
  <c r="L124" i="156"/>
  <c r="N124" i="156" s="1"/>
  <c r="O93" i="156"/>
  <c r="P93" i="156" s="1"/>
  <c r="O89" i="156"/>
  <c r="P89" i="156" s="1"/>
  <c r="N89" i="156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498" i="156"/>
  <c r="O812" i="156"/>
  <c r="P812" i="156" s="1"/>
  <c r="L812" i="156"/>
  <c r="N812" i="156" s="1"/>
  <c r="O811" i="156"/>
  <c r="P811" i="156" s="1"/>
  <c r="L811" i="156"/>
  <c r="N811" i="156" s="1"/>
  <c r="O607" i="156"/>
  <c r="P607" i="156" s="1"/>
  <c r="L607" i="156"/>
  <c r="N607" i="156" s="1"/>
  <c r="O417" i="156"/>
  <c r="P417" i="156" s="1"/>
  <c r="L417" i="156"/>
  <c r="O416" i="156"/>
  <c r="P416" i="156" s="1"/>
  <c r="L416" i="156"/>
  <c r="N416" i="156" s="1"/>
  <c r="O415" i="156"/>
  <c r="P415" i="156" s="1"/>
  <c r="L415" i="156"/>
  <c r="N415" i="156" s="1"/>
  <c r="O414" i="156"/>
  <c r="P414" i="156" s="1"/>
  <c r="L414" i="156"/>
  <c r="N414" i="156" s="1"/>
  <c r="O413" i="156"/>
  <c r="P413" i="156" s="1"/>
  <c r="L413" i="156"/>
  <c r="N413" i="156" s="1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247" i="156"/>
  <c r="P247" i="156" s="1"/>
  <c r="L247" i="156"/>
  <c r="N247" i="156" s="1"/>
  <c r="O246" i="156"/>
  <c r="P246" i="156" s="1"/>
  <c r="L246" i="156"/>
  <c r="N246" i="156" s="1"/>
  <c r="O245" i="156"/>
  <c r="P245" i="156" s="1"/>
  <c r="L245" i="156"/>
  <c r="O244" i="156"/>
  <c r="P244" i="156" s="1"/>
  <c r="L244" i="156"/>
  <c r="N244" i="156" s="1"/>
  <c r="O243" i="156"/>
  <c r="P243" i="156" s="1"/>
  <c r="L243" i="156"/>
  <c r="N243" i="156" s="1"/>
  <c r="O242" i="156"/>
  <c r="P242" i="156" s="1"/>
  <c r="L242" i="156"/>
  <c r="N242" i="156" s="1"/>
  <c r="O233" i="156"/>
  <c r="P233" i="156" s="1"/>
  <c r="L233" i="156"/>
  <c r="N233" i="156" s="1"/>
  <c r="O188" i="156"/>
  <c r="P188" i="156" s="1"/>
  <c r="L188" i="156"/>
  <c r="N188" i="156" s="1"/>
  <c r="O184" i="156"/>
  <c r="P184" i="156" s="1"/>
  <c r="L184" i="156"/>
  <c r="N184" i="156" s="1"/>
  <c r="O180" i="156"/>
  <c r="P180" i="156" s="1"/>
  <c r="L180" i="156"/>
  <c r="N180" i="156" s="1"/>
  <c r="O125" i="156"/>
  <c r="P125" i="156" s="1"/>
  <c r="L125" i="156"/>
  <c r="N125" i="156" s="1"/>
  <c r="O94" i="156"/>
  <c r="P94" i="156" s="1"/>
  <c r="N94" i="156"/>
  <c r="O90" i="156"/>
  <c r="P90" i="156" s="1"/>
  <c r="N90" i="156"/>
  <c r="L79" i="156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35" i="156"/>
  <c r="P2035" i="156" s="1"/>
  <c r="L2035" i="156"/>
  <c r="N2035" i="156" s="1"/>
  <c r="O1991" i="156"/>
  <c r="P1991" i="156" s="1"/>
  <c r="L1991" i="156"/>
  <c r="N1991" i="156" s="1"/>
  <c r="O1988" i="156"/>
  <c r="P1988" i="156" s="1"/>
  <c r="L1988" i="156"/>
  <c r="N1988" i="156" s="1"/>
  <c r="O1492" i="156"/>
  <c r="O1493" i="156" s="1"/>
  <c r="L1492" i="156"/>
  <c r="N1492" i="156" s="1"/>
  <c r="O1445" i="156"/>
  <c r="P1445" i="156" s="1"/>
  <c r="L1445" i="156"/>
  <c r="L1447" i="156" s="1"/>
  <c r="O1019" i="156"/>
  <c r="L1018" i="156"/>
  <c r="O1993" i="156"/>
  <c r="P1993" i="156" s="1"/>
  <c r="L1993" i="156"/>
  <c r="N1993" i="156" s="1"/>
  <c r="O1989" i="156"/>
  <c r="P1989" i="156" s="1"/>
  <c r="L1989" i="156"/>
  <c r="N1989" i="156" s="1"/>
  <c r="K1529" i="156"/>
  <c r="K1530" i="156" s="1"/>
  <c r="L1528" i="156"/>
  <c r="K1054" i="156"/>
  <c r="I1054" i="156" s="1"/>
  <c r="L1053" i="156"/>
  <c r="O924" i="156"/>
  <c r="P924" i="156" s="1"/>
  <c r="L924" i="156"/>
  <c r="N924" i="156" s="1"/>
  <c r="K801" i="156"/>
  <c r="I801" i="156" s="1"/>
  <c r="L800" i="156"/>
  <c r="L801" i="156" s="1"/>
  <c r="N801" i="156" s="1"/>
  <c r="K497" i="156"/>
  <c r="I497" i="156" s="1"/>
  <c r="L496" i="156"/>
  <c r="K491" i="156"/>
  <c r="K549" i="156" s="1"/>
  <c r="J873" i="37" s="1"/>
  <c r="L490" i="156"/>
  <c r="O189" i="156"/>
  <c r="P189" i="156" s="1"/>
  <c r="L189" i="156"/>
  <c r="O185" i="156"/>
  <c r="P185" i="156" s="1"/>
  <c r="L185" i="156"/>
  <c r="O181" i="156"/>
  <c r="P181" i="156" s="1"/>
  <c r="L181" i="156"/>
  <c r="O126" i="156"/>
  <c r="P126" i="156" s="1"/>
  <c r="L126" i="156"/>
  <c r="N126" i="156" s="1"/>
  <c r="O122" i="156"/>
  <c r="P122" i="156" s="1"/>
  <c r="L122" i="156"/>
  <c r="O91" i="156"/>
  <c r="P91" i="156" s="1"/>
  <c r="O87" i="156"/>
  <c r="P87" i="156" s="1"/>
  <c r="N87" i="156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08" i="156"/>
  <c r="P2308" i="156" s="1"/>
  <c r="L2308" i="156"/>
  <c r="N2308" i="156" s="1"/>
  <c r="O1992" i="156"/>
  <c r="P1992" i="156" s="1"/>
  <c r="L1992" i="156"/>
  <c r="N1992" i="156" s="1"/>
  <c r="O2307" i="156"/>
  <c r="P2307" i="156" s="1"/>
  <c r="L2307" i="156"/>
  <c r="N2307" i="156" s="1"/>
  <c r="O1990" i="156"/>
  <c r="P1990" i="156" s="1"/>
  <c r="L1990" i="156"/>
  <c r="N1990" i="156" s="1"/>
  <c r="O1986" i="156"/>
  <c r="P1986" i="156" s="1"/>
  <c r="L1986" i="156"/>
  <c r="K1551" i="156"/>
  <c r="K1552" i="156" s="1"/>
  <c r="I1552" i="156" s="1"/>
  <c r="L1550" i="156"/>
  <c r="O1485" i="156"/>
  <c r="P1485" i="156" s="1"/>
  <c r="L1485" i="156"/>
  <c r="N1485" i="156" s="1"/>
  <c r="O1484" i="156"/>
  <c r="P1484" i="156" s="1"/>
  <c r="L1484" i="156"/>
  <c r="N1484" i="156" s="1"/>
  <c r="O1408" i="156"/>
  <c r="P1408" i="156" s="1"/>
  <c r="L1408" i="156"/>
  <c r="N1408" i="156" s="1"/>
  <c r="O835" i="156"/>
  <c r="L835" i="156"/>
  <c r="N835" i="156" s="1"/>
  <c r="O834" i="156"/>
  <c r="P834" i="156" s="1"/>
  <c r="L834" i="156"/>
  <c r="N834" i="156" s="1"/>
  <c r="O713" i="156"/>
  <c r="P713" i="156" s="1"/>
  <c r="L713" i="156"/>
  <c r="N713" i="156" s="1"/>
  <c r="O711" i="156"/>
  <c r="P711" i="156" s="1"/>
  <c r="L711" i="156"/>
  <c r="N711" i="156" s="1"/>
  <c r="O688" i="156"/>
  <c r="P688" i="156" s="1"/>
  <c r="L688" i="156"/>
  <c r="N688" i="156" s="1"/>
  <c r="O687" i="156"/>
  <c r="P687" i="156" s="1"/>
  <c r="L687" i="156"/>
  <c r="N687" i="156" s="1"/>
  <c r="O686" i="156"/>
  <c r="P686" i="156" s="1"/>
  <c r="L686" i="156"/>
  <c r="N686" i="156" s="1"/>
  <c r="O685" i="156"/>
  <c r="P685" i="156" s="1"/>
  <c r="L685" i="156"/>
  <c r="N685" i="156" s="1"/>
  <c r="O684" i="156"/>
  <c r="P684" i="156" s="1"/>
  <c r="L684" i="156"/>
  <c r="O683" i="156"/>
  <c r="P683" i="156" s="1"/>
  <c r="L683" i="156"/>
  <c r="N683" i="156" s="1"/>
  <c r="O390" i="156"/>
  <c r="P390" i="156" s="1"/>
  <c r="L390" i="156"/>
  <c r="O190" i="156"/>
  <c r="P190" i="156" s="1"/>
  <c r="L190" i="156"/>
  <c r="N190" i="156" s="1"/>
  <c r="O186" i="156"/>
  <c r="P186" i="156" s="1"/>
  <c r="L186" i="156"/>
  <c r="N186" i="156" s="1"/>
  <c r="O182" i="156"/>
  <c r="P182" i="156" s="1"/>
  <c r="L182" i="156"/>
  <c r="N182" i="156" s="1"/>
  <c r="O178" i="156"/>
  <c r="P178" i="156" s="1"/>
  <c r="L178" i="156"/>
  <c r="N178" i="156" s="1"/>
  <c r="O127" i="156"/>
  <c r="P127" i="156" s="1"/>
  <c r="L127" i="156"/>
  <c r="N127" i="156" s="1"/>
  <c r="O123" i="156"/>
  <c r="P123" i="156" s="1"/>
  <c r="L123" i="156"/>
  <c r="O92" i="156"/>
  <c r="P92" i="156" s="1"/>
  <c r="N92" i="156"/>
  <c r="O88" i="156"/>
  <c r="P88" i="156" s="1"/>
  <c r="N88" i="156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X1693" i="157"/>
  <c r="X1657" i="157"/>
  <c r="W1693" i="157"/>
  <c r="W1657" i="157"/>
  <c r="G1652" i="157"/>
  <c r="G1697" i="157" s="1"/>
  <c r="G1698" i="157"/>
  <c r="E820" i="37" s="1"/>
  <c r="U1657" i="157"/>
  <c r="U1693" i="157"/>
  <c r="S650" i="157"/>
  <c r="Q108" i="37" s="1"/>
  <c r="O2357" i="156"/>
  <c r="P2357" i="156" s="1"/>
  <c r="O2252" i="156"/>
  <c r="O2211" i="156"/>
  <c r="P2211" i="156" s="1"/>
  <c r="O2207" i="156"/>
  <c r="P2207" i="156" s="1"/>
  <c r="O2144" i="156"/>
  <c r="P2144" i="156" s="1"/>
  <c r="O2106" i="156"/>
  <c r="P2106" i="156" s="1"/>
  <c r="O2102" i="156"/>
  <c r="P2102" i="156" s="1"/>
  <c r="O2098" i="156"/>
  <c r="P2098" i="156" s="1"/>
  <c r="O2031" i="156"/>
  <c r="P2031" i="156" s="1"/>
  <c r="R377" i="37"/>
  <c r="O1925" i="156"/>
  <c r="P1925" i="156" s="1"/>
  <c r="O1891" i="156"/>
  <c r="P1891" i="156" s="1"/>
  <c r="O1887" i="156"/>
  <c r="P1887" i="156" s="1"/>
  <c r="O1404" i="156"/>
  <c r="P1404" i="156" s="1"/>
  <c r="O1403" i="156"/>
  <c r="P1403" i="156" s="1"/>
  <c r="O1402" i="156"/>
  <c r="P1402" i="156" s="1"/>
  <c r="O1401" i="156"/>
  <c r="P1401" i="156" s="1"/>
  <c r="O1400" i="156"/>
  <c r="P1400" i="156" s="1"/>
  <c r="O1399" i="156"/>
  <c r="P1399" i="156" s="1"/>
  <c r="K1283" i="156"/>
  <c r="K1284" i="156" s="1"/>
  <c r="I1284" i="156" s="1"/>
  <c r="O1223" i="156"/>
  <c r="P1223" i="156" s="1"/>
  <c r="O1222" i="156"/>
  <c r="P1222" i="156" s="1"/>
  <c r="D930" i="37"/>
  <c r="O514" i="156"/>
  <c r="P514" i="156" s="1"/>
  <c r="K501" i="156"/>
  <c r="K502" i="156" s="1"/>
  <c r="I502" i="156" s="1"/>
  <c r="O2391" i="156"/>
  <c r="P2391" i="156" s="1"/>
  <c r="O2343" i="156"/>
  <c r="O2345" i="156" s="1"/>
  <c r="P2345" i="156" s="1"/>
  <c r="O2212" i="156"/>
  <c r="P2212" i="156" s="1"/>
  <c r="O2208" i="156"/>
  <c r="P2208" i="156" s="1"/>
  <c r="S980" i="37"/>
  <c r="O2145" i="156"/>
  <c r="P2145" i="156" s="1"/>
  <c r="O2103" i="156"/>
  <c r="P2103" i="156" s="1"/>
  <c r="O2099" i="156"/>
  <c r="P2099" i="156" s="1"/>
  <c r="O2032" i="156"/>
  <c r="P2032" i="156" s="1"/>
  <c r="O1926" i="156"/>
  <c r="P1926" i="156" s="1"/>
  <c r="O1892" i="156"/>
  <c r="P1892" i="156" s="1"/>
  <c r="O1888" i="156"/>
  <c r="P1888" i="156" s="1"/>
  <c r="O1884" i="156"/>
  <c r="P1884" i="156" s="1"/>
  <c r="O1816" i="156"/>
  <c r="O1817" i="156" s="1"/>
  <c r="K1537" i="156"/>
  <c r="K1538" i="156" s="1"/>
  <c r="K1874" i="156" s="1"/>
  <c r="O702" i="156"/>
  <c r="P702" i="156" s="1"/>
  <c r="O701" i="156"/>
  <c r="P701" i="156" s="1"/>
  <c r="D956" i="37"/>
  <c r="O446" i="156"/>
  <c r="P446" i="156" s="1"/>
  <c r="O327" i="156"/>
  <c r="P327" i="156" s="1"/>
  <c r="I2396" i="156"/>
  <c r="O2392" i="156"/>
  <c r="P2392" i="156" s="1"/>
  <c r="O2355" i="156"/>
  <c r="P2355" i="156" s="1"/>
  <c r="O2213" i="156"/>
  <c r="P2213" i="156" s="1"/>
  <c r="O2209" i="156"/>
  <c r="P2209" i="156" s="1"/>
  <c r="O2146" i="156"/>
  <c r="P2146" i="156" s="1"/>
  <c r="O2142" i="156"/>
  <c r="P2142" i="156" s="1"/>
  <c r="O2104" i="156"/>
  <c r="P2104" i="156" s="1"/>
  <c r="O2100" i="156"/>
  <c r="P2100" i="156" s="1"/>
  <c r="V396" i="37"/>
  <c r="O2029" i="156"/>
  <c r="P2029" i="156" s="1"/>
  <c r="O1927" i="156"/>
  <c r="P1927" i="156" s="1"/>
  <c r="O1889" i="156"/>
  <c r="P1889" i="156" s="1"/>
  <c r="O1885" i="156"/>
  <c r="P1885" i="156" s="1"/>
  <c r="O1128" i="156"/>
  <c r="O1130" i="156" s="1"/>
  <c r="P1130" i="156" s="1"/>
  <c r="K917" i="156"/>
  <c r="K918" i="156" s="1"/>
  <c r="I918" i="156" s="1"/>
  <c r="O884" i="156"/>
  <c r="P884" i="156" s="1"/>
  <c r="O742" i="156"/>
  <c r="P742" i="156" s="1"/>
  <c r="O669" i="156"/>
  <c r="P669" i="156" s="1"/>
  <c r="O668" i="156"/>
  <c r="P668" i="156" s="1"/>
  <c r="O667" i="156"/>
  <c r="P667" i="156" s="1"/>
  <c r="O666" i="156"/>
  <c r="P666" i="156" s="1"/>
  <c r="O665" i="156"/>
  <c r="P665" i="156" s="1"/>
  <c r="O454" i="156"/>
  <c r="P454" i="156" s="1"/>
  <c r="N454" i="156"/>
  <c r="O115" i="156"/>
  <c r="P115" i="156" s="1"/>
  <c r="O2356" i="156"/>
  <c r="P2356" i="156" s="1"/>
  <c r="O2251" i="156"/>
  <c r="P2251" i="156" s="1"/>
  <c r="O2214" i="156"/>
  <c r="P2214" i="156" s="1"/>
  <c r="O2210" i="156"/>
  <c r="P2210" i="156" s="1"/>
  <c r="O2206" i="156"/>
  <c r="P2206" i="156" s="1"/>
  <c r="O2143" i="156"/>
  <c r="P2143" i="156" s="1"/>
  <c r="O2105" i="156"/>
  <c r="P2105" i="156" s="1"/>
  <c r="O2101" i="156"/>
  <c r="P2101" i="156" s="1"/>
  <c r="V377" i="37"/>
  <c r="O2030" i="156"/>
  <c r="P2030" i="156" s="1"/>
  <c r="O1924" i="156"/>
  <c r="O1890" i="156"/>
  <c r="P1890" i="156" s="1"/>
  <c r="O1886" i="156"/>
  <c r="P1886" i="156" s="1"/>
  <c r="K777" i="156"/>
  <c r="I777" i="156" s="1"/>
  <c r="Q987" i="37"/>
  <c r="W62" i="37"/>
  <c r="S987" i="37"/>
  <c r="F776" i="37"/>
  <c r="V764" i="37"/>
  <c r="F763" i="37"/>
  <c r="F760" i="37"/>
  <c r="F755" i="37"/>
  <c r="F751" i="37"/>
  <c r="F743" i="37"/>
  <c r="F740" i="37"/>
  <c r="V1555" i="157"/>
  <c r="F757" i="37"/>
  <c r="E753" i="37"/>
  <c r="U764" i="37"/>
  <c r="F762" i="37"/>
  <c r="F759" i="37"/>
  <c r="F754" i="37"/>
  <c r="G749" i="37"/>
  <c r="F742" i="37"/>
  <c r="F752" i="37"/>
  <c r="F745" i="37"/>
  <c r="S764" i="37"/>
  <c r="F758" i="37"/>
  <c r="F753" i="37"/>
  <c r="F749" i="37"/>
  <c r="S748" i="37"/>
  <c r="F741" i="37"/>
  <c r="F775" i="37"/>
  <c r="E755" i="37"/>
  <c r="E751" i="37"/>
  <c r="F738" i="37"/>
  <c r="F768" i="37"/>
  <c r="F761" i="37"/>
  <c r="F756" i="37"/>
  <c r="E749" i="37"/>
  <c r="F747" i="37"/>
  <c r="G740" i="37"/>
  <c r="E774" i="37"/>
  <c r="F771" i="37"/>
  <c r="E761" i="37"/>
  <c r="E741" i="37"/>
  <c r="G743" i="37"/>
  <c r="G742" i="37"/>
  <c r="W1496" i="157"/>
  <c r="G1456" i="157"/>
  <c r="G1502" i="157" s="1"/>
  <c r="T1323" i="157"/>
  <c r="T1474" i="157" s="1"/>
  <c r="R658" i="37" s="1"/>
  <c r="I1271" i="157"/>
  <c r="X1119" i="157"/>
  <c r="W1119" i="157"/>
  <c r="U1020" i="157"/>
  <c r="U1021" i="157" s="1"/>
  <c r="S317" i="37" s="1"/>
  <c r="W123" i="37"/>
  <c r="S131" i="37"/>
  <c r="F99" i="37"/>
  <c r="W595" i="157"/>
  <c r="X595" i="157"/>
  <c r="G669" i="157"/>
  <c r="E127" i="37" s="1"/>
  <c r="I411" i="157"/>
  <c r="G72" i="37" s="1"/>
  <c r="T61" i="157"/>
  <c r="T1385" i="157" s="1"/>
  <c r="R627" i="37" s="1"/>
  <c r="V2260" i="156"/>
  <c r="T2260" i="156"/>
  <c r="T2261" i="156" s="1"/>
  <c r="S504" i="37" s="1"/>
  <c r="S503" i="37" s="1"/>
  <c r="W2260" i="156"/>
  <c r="V2084" i="156"/>
  <c r="V2044" i="156"/>
  <c r="F410" i="37"/>
  <c r="F408" i="37"/>
  <c r="S2089" i="156"/>
  <c r="R406" i="37" s="1"/>
  <c r="F241" i="37"/>
  <c r="H1957" i="156"/>
  <c r="G241" i="37" s="1"/>
  <c r="F260" i="37"/>
  <c r="F266" i="37"/>
  <c r="F264" i="37"/>
  <c r="W1974" i="156"/>
  <c r="W1939" i="156"/>
  <c r="S1978" i="156"/>
  <c r="R262" i="37" s="1"/>
  <c r="V1974" i="156"/>
  <c r="V1939" i="156"/>
  <c r="T1939" i="156"/>
  <c r="T1940" i="156" s="1"/>
  <c r="S224" i="37" s="1"/>
  <c r="S223" i="37" s="1"/>
  <c r="T1821" i="156"/>
  <c r="S8" i="37" s="1"/>
  <c r="S1396" i="156"/>
  <c r="W1779" i="156"/>
  <c r="W1868" i="156"/>
  <c r="V1779" i="156"/>
  <c r="V1868" i="156"/>
  <c r="S1863" i="156"/>
  <c r="R50" i="37" s="1"/>
  <c r="W50" i="37" s="1"/>
  <c r="T1868" i="156"/>
  <c r="S1836" i="156"/>
  <c r="R23" i="37" s="1"/>
  <c r="S1219" i="156"/>
  <c r="S1085" i="156"/>
  <c r="S969" i="156"/>
  <c r="S740" i="156"/>
  <c r="S662" i="156"/>
  <c r="F924" i="37"/>
  <c r="F906" i="37"/>
  <c r="F898" i="37"/>
  <c r="F890" i="37"/>
  <c r="F923" i="37"/>
  <c r="F921" i="37"/>
  <c r="F873" i="37"/>
  <c r="F614" i="156"/>
  <c r="H614" i="156" s="1"/>
  <c r="F613" i="156"/>
  <c r="F583" i="156"/>
  <c r="E907" i="37" s="1"/>
  <c r="T449" i="156"/>
  <c r="T589" i="156"/>
  <c r="S913" i="37" s="1"/>
  <c r="H2416" i="156"/>
  <c r="G836" i="37" s="1"/>
  <c r="F2172" i="156"/>
  <c r="E471" i="37" s="1"/>
  <c r="F2117" i="156"/>
  <c r="H2117" i="156" s="1"/>
  <c r="F2004" i="156"/>
  <c r="F2057" i="156" s="1"/>
  <c r="E374" i="37" s="1"/>
  <c r="F2059" i="156"/>
  <c r="E376" i="37" s="1"/>
  <c r="F2225" i="156"/>
  <c r="F2274" i="156"/>
  <c r="E517" i="37" s="1"/>
  <c r="O227" i="156"/>
  <c r="P227" i="156" s="1"/>
  <c r="K230" i="156"/>
  <c r="I230" i="156" s="1"/>
  <c r="S349" i="156"/>
  <c r="G1574" i="157"/>
  <c r="G1525" i="157"/>
  <c r="I1424" i="157"/>
  <c r="I1482" i="157" s="1"/>
  <c r="G666" i="37" s="1"/>
  <c r="G1422" i="157"/>
  <c r="G1471" i="157" s="1"/>
  <c r="G645" i="157"/>
  <c r="E103" i="37" s="1"/>
  <c r="I1300" i="157"/>
  <c r="G1298" i="157"/>
  <c r="E602" i="37" s="1"/>
  <c r="I1191" i="157"/>
  <c r="I1252" i="157" s="1"/>
  <c r="G570" i="37" s="1"/>
  <c r="G1189" i="157"/>
  <c r="I1085" i="157"/>
  <c r="I1142" i="157" s="1"/>
  <c r="G435" i="37" s="1"/>
  <c r="G1083" i="157"/>
  <c r="H949" i="157"/>
  <c r="G782" i="157"/>
  <c r="G747" i="157"/>
  <c r="I984" i="157"/>
  <c r="G982" i="157"/>
  <c r="G1032" i="157" s="1"/>
  <c r="I886" i="157"/>
  <c r="G884" i="157"/>
  <c r="I884" i="157" s="1"/>
  <c r="I826" i="157"/>
  <c r="G824" i="157"/>
  <c r="I698" i="157"/>
  <c r="G696" i="157"/>
  <c r="G777" i="157" s="1"/>
  <c r="I777" i="157" s="1"/>
  <c r="I379" i="157"/>
  <c r="I564" i="157"/>
  <c r="I581" i="157"/>
  <c r="G580" i="157"/>
  <c r="G473" i="157"/>
  <c r="I473" i="157" s="1"/>
  <c r="I451" i="157"/>
  <c r="G450" i="157"/>
  <c r="I450" i="157" s="1"/>
  <c r="G461" i="157"/>
  <c r="I461" i="157" s="1"/>
  <c r="I553" i="157"/>
  <c r="G551" i="157"/>
  <c r="I508" i="157"/>
  <c r="G506" i="157"/>
  <c r="I374" i="157"/>
  <c r="G372" i="157"/>
  <c r="I372" i="157" s="1"/>
  <c r="I91" i="157"/>
  <c r="G89" i="157"/>
  <c r="F1903" i="156"/>
  <c r="F1953" i="156"/>
  <c r="K173" i="156"/>
  <c r="I173" i="156" s="1"/>
  <c r="F173" i="156"/>
  <c r="N2391" i="156"/>
  <c r="H2379" i="156"/>
  <c r="H2366" i="156"/>
  <c r="H2357" i="156"/>
  <c r="F2347" i="156"/>
  <c r="H2336" i="156"/>
  <c r="H2332" i="156"/>
  <c r="H2327" i="156"/>
  <c r="H2316" i="156"/>
  <c r="H2247" i="156"/>
  <c r="F2294" i="156"/>
  <c r="E537" i="37" s="1"/>
  <c r="F2281" i="156"/>
  <c r="E524" i="37" s="1"/>
  <c r="H2222" i="156"/>
  <c r="H2269" i="156" s="1"/>
  <c r="G512" i="37" s="1"/>
  <c r="H2212" i="156"/>
  <c r="H2208" i="156"/>
  <c r="E2192" i="156"/>
  <c r="D491" i="37" s="1"/>
  <c r="H2146" i="156"/>
  <c r="H2142" i="156"/>
  <c r="H2134" i="156"/>
  <c r="H2127" i="156"/>
  <c r="F2165" i="156"/>
  <c r="E464" i="37" s="1"/>
  <c r="H2105" i="156"/>
  <c r="H2101" i="156"/>
  <c r="F2091" i="156"/>
  <c r="E408" i="37" s="1"/>
  <c r="H2032" i="156"/>
  <c r="H2028" i="156"/>
  <c r="H2017" i="156"/>
  <c r="H2014" i="156"/>
  <c r="H2002" i="156"/>
  <c r="H1990" i="156"/>
  <c r="H1932" i="156"/>
  <c r="H1926" i="156"/>
  <c r="H1918" i="156"/>
  <c r="F1959" i="156"/>
  <c r="F1947" i="156"/>
  <c r="H1891" i="156"/>
  <c r="H1887" i="156"/>
  <c r="H1550" i="156"/>
  <c r="H1524" i="156"/>
  <c r="H1492" i="156"/>
  <c r="H1478" i="156"/>
  <c r="H1445" i="156"/>
  <c r="H1440" i="156"/>
  <c r="F1333" i="156"/>
  <c r="H1333" i="156" s="1"/>
  <c r="H1303" i="156"/>
  <c r="H1263" i="156"/>
  <c r="H1261" i="156"/>
  <c r="H1251" i="156"/>
  <c r="H1246" i="156"/>
  <c r="H1244" i="156"/>
  <c r="H1211" i="156"/>
  <c r="H1150" i="156"/>
  <c r="H1140" i="156"/>
  <c r="H1138" i="156"/>
  <c r="F1129" i="156"/>
  <c r="H1129" i="156" s="1"/>
  <c r="H1123" i="156"/>
  <c r="H1119" i="156"/>
  <c r="H1102" i="156"/>
  <c r="H1076" i="156"/>
  <c r="H1065" i="156"/>
  <c r="H1063" i="156"/>
  <c r="H1045" i="156"/>
  <c r="H1028" i="156"/>
  <c r="H1003" i="156"/>
  <c r="H1001" i="156"/>
  <c r="H941" i="156"/>
  <c r="H906" i="156"/>
  <c r="H727" i="156"/>
  <c r="H719" i="156"/>
  <c r="H713" i="156"/>
  <c r="H712" i="156"/>
  <c r="H702" i="156"/>
  <c r="H701" i="156"/>
  <c r="H687" i="156"/>
  <c r="H686" i="156"/>
  <c r="H685" i="156"/>
  <c r="H682" i="156"/>
  <c r="H656" i="156"/>
  <c r="H654" i="156"/>
  <c r="H652" i="156"/>
  <c r="H640" i="156"/>
  <c r="H521" i="156"/>
  <c r="H459" i="156"/>
  <c r="H441" i="156"/>
  <c r="F555" i="156"/>
  <c r="E879" i="37" s="1"/>
  <c r="F553" i="156"/>
  <c r="E877" i="37" s="1"/>
  <c r="H390" i="156"/>
  <c r="F379" i="156"/>
  <c r="F386" i="156" s="1"/>
  <c r="H386" i="156" s="1"/>
  <c r="H337" i="156"/>
  <c r="H286" i="156"/>
  <c r="H284" i="156"/>
  <c r="H267" i="156"/>
  <c r="H265" i="156"/>
  <c r="H263" i="156"/>
  <c r="H261" i="156"/>
  <c r="H259" i="156"/>
  <c r="H257" i="156"/>
  <c r="H247" i="156"/>
  <c r="H246" i="156"/>
  <c r="H245" i="156"/>
  <c r="H244" i="156"/>
  <c r="H243" i="156"/>
  <c r="H242" i="156"/>
  <c r="H233" i="156"/>
  <c r="H191" i="156"/>
  <c r="H187" i="156"/>
  <c r="H183" i="156"/>
  <c r="H179" i="156"/>
  <c r="H155" i="156"/>
  <c r="H150" i="156"/>
  <c r="H146" i="156"/>
  <c r="H141" i="156"/>
  <c r="F136" i="156"/>
  <c r="F588" i="156" s="1"/>
  <c r="E912" i="37" s="1"/>
  <c r="H132" i="156"/>
  <c r="H124" i="156"/>
  <c r="H103" i="156"/>
  <c r="H101" i="156"/>
  <c r="H74" i="156"/>
  <c r="H70" i="156"/>
  <c r="H64" i="156"/>
  <c r="H57" i="156"/>
  <c r="H28" i="156"/>
  <c r="H24" i="156"/>
  <c r="H20" i="156"/>
  <c r="H16" i="156"/>
  <c r="F2398" i="156"/>
  <c r="H2386" i="156"/>
  <c r="F2411" i="156"/>
  <c r="E831" i="37" s="1"/>
  <c r="H2329" i="156"/>
  <c r="F2421" i="156"/>
  <c r="E841" i="37" s="1"/>
  <c r="E2293" i="156"/>
  <c r="D536" i="37" s="1"/>
  <c r="N2392" i="156"/>
  <c r="H2383" i="156"/>
  <c r="H2378" i="156"/>
  <c r="H2370" i="156"/>
  <c r="H2365" i="156"/>
  <c r="H2331" i="156"/>
  <c r="H2251" i="156"/>
  <c r="H2248" i="156"/>
  <c r="H2240" i="156"/>
  <c r="H2287" i="156" s="1"/>
  <c r="G530" i="37" s="1"/>
  <c r="H2233" i="156"/>
  <c r="H2280" i="156" s="1"/>
  <c r="G523" i="37" s="1"/>
  <c r="H2227" i="156"/>
  <c r="H2274" i="156" s="1"/>
  <c r="G517" i="37" s="1"/>
  <c r="F2268" i="156"/>
  <c r="E511" i="37" s="1"/>
  <c r="H2213" i="156"/>
  <c r="H2209" i="156"/>
  <c r="H2143" i="156"/>
  <c r="H2133" i="156"/>
  <c r="H2126" i="156"/>
  <c r="H2115" i="156"/>
  <c r="H2106" i="156"/>
  <c r="H2102" i="156"/>
  <c r="H2098" i="156"/>
  <c r="E2082" i="156"/>
  <c r="D399" i="37" s="1"/>
  <c r="H2041" i="156"/>
  <c r="H2038" i="156"/>
  <c r="H2029" i="156"/>
  <c r="H2024" i="156"/>
  <c r="H2013" i="156"/>
  <c r="F2054" i="156"/>
  <c r="E371" i="37" s="1"/>
  <c r="H1991" i="156"/>
  <c r="H1987" i="156"/>
  <c r="H1937" i="156"/>
  <c r="H1927" i="156"/>
  <c r="H1917" i="156"/>
  <c r="H1914" i="156"/>
  <c r="F1946" i="156"/>
  <c r="H1892" i="156"/>
  <c r="H1888" i="156"/>
  <c r="H1884" i="156"/>
  <c r="H1816" i="156"/>
  <c r="H1678" i="156"/>
  <c r="H1521" i="156"/>
  <c r="H1475" i="156"/>
  <c r="H1464" i="156"/>
  <c r="H1403" i="156"/>
  <c r="H1402" i="156"/>
  <c r="H1401" i="156"/>
  <c r="H1400" i="156"/>
  <c r="H1399" i="156"/>
  <c r="H1360" i="156"/>
  <c r="H1351" i="156"/>
  <c r="H1350" i="156"/>
  <c r="H1349" i="156"/>
  <c r="H1347" i="156"/>
  <c r="H1346" i="156"/>
  <c r="H1345" i="156"/>
  <c r="H1344" i="156"/>
  <c r="H1343" i="156"/>
  <c r="H1342" i="156"/>
  <c r="H1340" i="156"/>
  <c r="H1241" i="156"/>
  <c r="H1235" i="156"/>
  <c r="H1215" i="156"/>
  <c r="H1154" i="156"/>
  <c r="H1080" i="156"/>
  <c r="F1077" i="156"/>
  <c r="H1077" i="156" s="1"/>
  <c r="H1042" i="156"/>
  <c r="H1040" i="156"/>
  <c r="H1007" i="156"/>
  <c r="H991" i="156"/>
  <c r="H945" i="156"/>
  <c r="H929" i="156"/>
  <c r="H924" i="156"/>
  <c r="H923" i="156"/>
  <c r="H840" i="156"/>
  <c r="F829" i="156"/>
  <c r="H792" i="156"/>
  <c r="H787" i="156"/>
  <c r="H786" i="156"/>
  <c r="H772" i="156"/>
  <c r="H757" i="156"/>
  <c r="H745" i="156"/>
  <c r="H742" i="156"/>
  <c r="H733" i="156"/>
  <c r="H731" i="156"/>
  <c r="H669" i="156"/>
  <c r="H668" i="156"/>
  <c r="H667" i="156"/>
  <c r="H666" i="156"/>
  <c r="H665" i="156"/>
  <c r="H649" i="156"/>
  <c r="H616" i="156"/>
  <c r="I597" i="156"/>
  <c r="H921" i="37" s="1"/>
  <c r="H417" i="156"/>
  <c r="H416" i="156"/>
  <c r="H415" i="156"/>
  <c r="H414" i="156"/>
  <c r="H413" i="156"/>
  <c r="H412" i="156"/>
  <c r="H411" i="156"/>
  <c r="H410" i="156"/>
  <c r="H409" i="156"/>
  <c r="H408" i="156"/>
  <c r="H402" i="156"/>
  <c r="H400" i="156"/>
  <c r="H385" i="156"/>
  <c r="H320" i="156"/>
  <c r="H318" i="156"/>
  <c r="H316" i="156"/>
  <c r="H314" i="156"/>
  <c r="H311" i="156"/>
  <c r="H309" i="156"/>
  <c r="H307" i="156"/>
  <c r="H305" i="156"/>
  <c r="H303" i="156"/>
  <c r="H301" i="156"/>
  <c r="H299" i="156"/>
  <c r="H296" i="156"/>
  <c r="H294" i="156"/>
  <c r="H292" i="156"/>
  <c r="F251" i="156"/>
  <c r="F269" i="156" s="1"/>
  <c r="H269" i="156" s="1"/>
  <c r="H222" i="156"/>
  <c r="H219" i="156"/>
  <c r="H217" i="156"/>
  <c r="H215" i="156"/>
  <c r="H213" i="156"/>
  <c r="H211" i="156"/>
  <c r="H209" i="156"/>
  <c r="H207" i="156"/>
  <c r="H201" i="156"/>
  <c r="H199" i="156"/>
  <c r="H197" i="156"/>
  <c r="H188" i="156"/>
  <c r="H184" i="156"/>
  <c r="H180" i="156"/>
  <c r="H158" i="156"/>
  <c r="H154" i="156"/>
  <c r="H149" i="156"/>
  <c r="H145" i="156"/>
  <c r="H140" i="156"/>
  <c r="H125" i="156"/>
  <c r="H108" i="156"/>
  <c r="H106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82" i="156"/>
  <c r="N2355" i="156"/>
  <c r="H2308" i="156"/>
  <c r="H2252" i="156"/>
  <c r="H2249" i="156"/>
  <c r="F2283" i="156"/>
  <c r="E526" i="37" s="1"/>
  <c r="H2214" i="156"/>
  <c r="H2210" i="156"/>
  <c r="H2206" i="156"/>
  <c r="H2144" i="156"/>
  <c r="H2132" i="156"/>
  <c r="H2114" i="156"/>
  <c r="H2103" i="156"/>
  <c r="H2099" i="156"/>
  <c r="H2030" i="156"/>
  <c r="H2019" i="156"/>
  <c r="H2012" i="156"/>
  <c r="H2006" i="156"/>
  <c r="H2000" i="156"/>
  <c r="H1992" i="156"/>
  <c r="H1988" i="156"/>
  <c r="F1964" i="156"/>
  <c r="H1901" i="156"/>
  <c r="H1889" i="156"/>
  <c r="H1885" i="156"/>
  <c r="H1643" i="156"/>
  <c r="H1536" i="156"/>
  <c r="H1485" i="156"/>
  <c r="H1484" i="156"/>
  <c r="H1479" i="156"/>
  <c r="F1476" i="156"/>
  <c r="H1476" i="156" s="1"/>
  <c r="H1434" i="156"/>
  <c r="H1383" i="156"/>
  <c r="H1317" i="156"/>
  <c r="H1304" i="156"/>
  <c r="H1277" i="156"/>
  <c r="H1275" i="156"/>
  <c r="H1262" i="156"/>
  <c r="H1245" i="156"/>
  <c r="H1223" i="156"/>
  <c r="H1210" i="156"/>
  <c r="H1204" i="156"/>
  <c r="H1161" i="156"/>
  <c r="H1149" i="156"/>
  <c r="H1118" i="156"/>
  <c r="F1054" i="156"/>
  <c r="H1054" i="156" s="1"/>
  <c r="H1048" i="156"/>
  <c r="H1046" i="156"/>
  <c r="H1044" i="156"/>
  <c r="H1029" i="156"/>
  <c r="H1027" i="156"/>
  <c r="H1004" i="156"/>
  <c r="H1002" i="156"/>
  <c r="H942" i="156"/>
  <c r="H907" i="156"/>
  <c r="H897" i="156"/>
  <c r="H895" i="156"/>
  <c r="H875" i="156"/>
  <c r="H864" i="156"/>
  <c r="H862" i="156"/>
  <c r="H817" i="156"/>
  <c r="H769" i="156"/>
  <c r="H726" i="156"/>
  <c r="H720" i="156"/>
  <c r="H674" i="156"/>
  <c r="H655" i="156"/>
  <c r="F650" i="156"/>
  <c r="H650" i="156" s="1"/>
  <c r="H629" i="156"/>
  <c r="H627" i="156"/>
  <c r="H625" i="156"/>
  <c r="H624" i="156"/>
  <c r="H522" i="156"/>
  <c r="H520" i="156"/>
  <c r="H514" i="156"/>
  <c r="H500" i="156"/>
  <c r="H496" i="156"/>
  <c r="H490" i="156"/>
  <c r="H460" i="156"/>
  <c r="H446" i="156"/>
  <c r="F437" i="156"/>
  <c r="H425" i="156"/>
  <c r="H423" i="156"/>
  <c r="H336" i="156"/>
  <c r="H327" i="156"/>
  <c r="H326" i="156"/>
  <c r="H268" i="156"/>
  <c r="H266" i="156"/>
  <c r="H264" i="156"/>
  <c r="H262" i="156"/>
  <c r="H260" i="156"/>
  <c r="H258" i="156"/>
  <c r="H189" i="156"/>
  <c r="H185" i="156"/>
  <c r="H181" i="156"/>
  <c r="H157" i="156"/>
  <c r="H152" i="156"/>
  <c r="H148" i="156"/>
  <c r="H143" i="156"/>
  <c r="H139" i="156"/>
  <c r="H134" i="156"/>
  <c r="H126" i="156"/>
  <c r="H122" i="156"/>
  <c r="H102" i="156"/>
  <c r="H100" i="156"/>
  <c r="H76" i="156"/>
  <c r="H72" i="156"/>
  <c r="H62" i="156"/>
  <c r="H59" i="156"/>
  <c r="H30" i="156"/>
  <c r="H26" i="156"/>
  <c r="H22" i="156"/>
  <c r="H18" i="156"/>
  <c r="H14" i="156"/>
  <c r="F2400" i="156"/>
  <c r="H2400" i="156" s="1"/>
  <c r="H2381" i="156"/>
  <c r="H2376" i="156"/>
  <c r="H2356" i="156"/>
  <c r="F2349" i="156"/>
  <c r="H2349" i="156" s="1"/>
  <c r="H2333" i="156"/>
  <c r="H2317" i="156"/>
  <c r="H2258" i="156"/>
  <c r="H2302" i="156" s="1"/>
  <c r="G545" i="37" s="1"/>
  <c r="H2246" i="156"/>
  <c r="H2238" i="156"/>
  <c r="H2285" i="156" s="1"/>
  <c r="G528" i="37" s="1"/>
  <c r="H2235" i="156"/>
  <c r="H2282" i="156" s="1"/>
  <c r="G525" i="37" s="1"/>
  <c r="H2223" i="156"/>
  <c r="H2270" i="156" s="1"/>
  <c r="G513" i="37" s="1"/>
  <c r="H2211" i="156"/>
  <c r="N2207" i="156"/>
  <c r="F2203" i="156"/>
  <c r="E502" i="37" s="1"/>
  <c r="H2145" i="156"/>
  <c r="H2135" i="156"/>
  <c r="H2131" i="156"/>
  <c r="H2128" i="156"/>
  <c r="H2119" i="156"/>
  <c r="H2113" i="156"/>
  <c r="H2104" i="156"/>
  <c r="H2100" i="156"/>
  <c r="H2035" i="156"/>
  <c r="H2031" i="156"/>
  <c r="H2022" i="156"/>
  <c r="F2072" i="156"/>
  <c r="E389" i="37" s="1"/>
  <c r="H2015" i="156"/>
  <c r="H1993" i="156"/>
  <c r="H1989" i="156"/>
  <c r="H1925" i="156"/>
  <c r="F1973" i="156"/>
  <c r="H1912" i="156"/>
  <c r="H1905" i="156"/>
  <c r="H1900" i="156"/>
  <c r="H1890" i="156"/>
  <c r="H1886" i="156"/>
  <c r="H1456" i="156"/>
  <c r="H1455" i="156"/>
  <c r="H1454" i="156"/>
  <c r="H1453" i="156"/>
  <c r="F1435" i="156"/>
  <c r="H1423" i="156"/>
  <c r="H1421" i="156"/>
  <c r="H1413" i="156"/>
  <c r="H1380" i="156"/>
  <c r="F1331" i="156"/>
  <c r="F1296" i="156"/>
  <c r="H1272" i="156"/>
  <c r="H1242" i="156"/>
  <c r="H1214" i="156"/>
  <c r="H1115" i="156"/>
  <c r="H1113" i="156"/>
  <c r="H1081" i="156"/>
  <c r="H1079" i="156"/>
  <c r="H1041" i="156"/>
  <c r="H1039" i="156"/>
  <c r="H1010" i="156"/>
  <c r="H1008" i="156"/>
  <c r="H1006" i="156"/>
  <c r="H992" i="156"/>
  <c r="H948" i="156"/>
  <c r="H946" i="156"/>
  <c r="F943" i="156"/>
  <c r="H939" i="156"/>
  <c r="H932" i="156"/>
  <c r="H930" i="156"/>
  <c r="H916" i="156"/>
  <c r="H911" i="156"/>
  <c r="H885" i="156"/>
  <c r="H879" i="156"/>
  <c r="F876" i="156"/>
  <c r="H876" i="156" s="1"/>
  <c r="H800" i="156"/>
  <c r="H771" i="156"/>
  <c r="H766" i="156"/>
  <c r="H758" i="156"/>
  <c r="H752" i="156"/>
  <c r="H734" i="156"/>
  <c r="H732" i="156"/>
  <c r="H730" i="156"/>
  <c r="H638" i="156"/>
  <c r="H611" i="156"/>
  <c r="H607" i="156"/>
  <c r="H531" i="156"/>
  <c r="H401" i="156"/>
  <c r="H384" i="156"/>
  <c r="H321" i="156"/>
  <c r="H319" i="156"/>
  <c r="H317" i="156"/>
  <c r="H315" i="156"/>
  <c r="H310" i="156"/>
  <c r="H308" i="156"/>
  <c r="H306" i="156"/>
  <c r="H304" i="156"/>
  <c r="H302" i="156"/>
  <c r="H300" i="156"/>
  <c r="H298" i="156"/>
  <c r="H295" i="156"/>
  <c r="H293" i="156"/>
  <c r="H229" i="156"/>
  <c r="H228" i="156"/>
  <c r="H227" i="156"/>
  <c r="H223" i="156"/>
  <c r="H220" i="156"/>
  <c r="H218" i="156"/>
  <c r="H216" i="156"/>
  <c r="H214" i="156"/>
  <c r="H212" i="156"/>
  <c r="H210" i="156"/>
  <c r="H208" i="156"/>
  <c r="H205" i="156"/>
  <c r="H202" i="156"/>
  <c r="H200" i="156"/>
  <c r="H198" i="156"/>
  <c r="H196" i="156"/>
  <c r="H190" i="156"/>
  <c r="H186" i="156"/>
  <c r="H182" i="156"/>
  <c r="H178" i="156"/>
  <c r="H156" i="156"/>
  <c r="H151" i="156"/>
  <c r="H147" i="156"/>
  <c r="H142" i="156"/>
  <c r="H127" i="156"/>
  <c r="H123" i="156"/>
  <c r="H115" i="156"/>
  <c r="H110" i="156"/>
  <c r="H107" i="156"/>
  <c r="H104" i="156"/>
  <c r="H99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58" i="156"/>
  <c r="F1857" i="156"/>
  <c r="E44" i="37" s="1"/>
  <c r="H1806" i="156"/>
  <c r="H1644" i="156"/>
  <c r="F1856" i="156"/>
  <c r="E43" i="37" s="1"/>
  <c r="F1854" i="156"/>
  <c r="E41" i="37" s="1"/>
  <c r="F1850" i="156"/>
  <c r="E37" i="37" s="1"/>
  <c r="F1849" i="156"/>
  <c r="E36" i="37" s="1"/>
  <c r="F1519" i="156"/>
  <c r="H1519" i="156" s="1"/>
  <c r="F1848" i="156"/>
  <c r="E35" i="37" s="1"/>
  <c r="H1312" i="156"/>
  <c r="F1846" i="156"/>
  <c r="E33" i="37" s="1"/>
  <c r="F1845" i="156"/>
  <c r="E32" i="37" s="1"/>
  <c r="H1518" i="156"/>
  <c r="F1844" i="156"/>
  <c r="E31" i="37" s="1"/>
  <c r="F1843" i="156"/>
  <c r="E30" i="37" s="1"/>
  <c r="F1834" i="156"/>
  <c r="E21" i="37" s="1"/>
  <c r="F1835" i="156"/>
  <c r="E22" i="37" s="1"/>
  <c r="F1830" i="156"/>
  <c r="E17" i="37" s="1"/>
  <c r="S1823" i="156"/>
  <c r="R10" i="37" s="1"/>
  <c r="H1507" i="156"/>
  <c r="F1831" i="156"/>
  <c r="E18" i="37" s="1"/>
  <c r="F1829" i="156"/>
  <c r="E16" i="37" s="1"/>
  <c r="S1824" i="156"/>
  <c r="R11" i="37" s="1"/>
  <c r="H1763" i="156"/>
  <c r="F1762" i="156"/>
  <c r="H1775" i="156"/>
  <c r="F1774" i="156"/>
  <c r="F1732" i="156"/>
  <c r="H1733" i="156"/>
  <c r="H1701" i="156"/>
  <c r="F1700" i="156"/>
  <c r="H1700" i="156" s="1"/>
  <c r="H1574" i="156"/>
  <c r="F1573" i="156"/>
  <c r="H1573" i="156" s="1"/>
  <c r="H1576" i="156" s="1"/>
  <c r="H1562" i="156"/>
  <c r="F1561" i="156"/>
  <c r="H1523" i="156"/>
  <c r="F1522" i="156"/>
  <c r="H1468" i="156"/>
  <c r="F1466" i="156"/>
  <c r="F1180" i="156"/>
  <c r="H843" i="156"/>
  <c r="F841" i="156"/>
  <c r="H1171" i="156"/>
  <c r="F1169" i="156"/>
  <c r="H820" i="156"/>
  <c r="F818" i="156"/>
  <c r="H1379" i="156"/>
  <c r="F1367" i="156"/>
  <c r="H1193" i="156"/>
  <c r="F1191" i="156"/>
  <c r="F1292" i="156"/>
  <c r="H1069" i="156"/>
  <c r="F1067" i="156"/>
  <c r="H868" i="156"/>
  <c r="F866" i="156"/>
  <c r="F690" i="156"/>
  <c r="O681" i="156"/>
  <c r="P681" i="156" s="1"/>
  <c r="K690" i="156"/>
  <c r="I690" i="156" s="1"/>
  <c r="H664" i="156"/>
  <c r="F672" i="156"/>
  <c r="H672" i="156" s="1"/>
  <c r="O664" i="156"/>
  <c r="K672" i="156"/>
  <c r="F576" i="156"/>
  <c r="E900" i="37" s="1"/>
  <c r="F582" i="156"/>
  <c r="E906" i="37" s="1"/>
  <c r="F577" i="156"/>
  <c r="E901" i="37" s="1"/>
  <c r="H429" i="156"/>
  <c r="F427" i="156"/>
  <c r="H340" i="156"/>
  <c r="F338" i="156"/>
  <c r="H289" i="156"/>
  <c r="F1877" i="156"/>
  <c r="E64" i="37" s="1"/>
  <c r="O272" i="156"/>
  <c r="O274" i="156" s="1"/>
  <c r="P274" i="156" s="1"/>
  <c r="K274" i="156"/>
  <c r="I274" i="156" s="1"/>
  <c r="H272" i="156"/>
  <c r="F274" i="156"/>
  <c r="G778" i="157"/>
  <c r="F1879" i="156"/>
  <c r="E66" i="37" s="1"/>
  <c r="F1860" i="156"/>
  <c r="E47" i="37" s="1"/>
  <c r="F1841" i="156"/>
  <c r="E28" i="37" s="1"/>
  <c r="H1924" i="156"/>
  <c r="I940" i="157"/>
  <c r="G295" i="37" s="1"/>
  <c r="I959" i="157"/>
  <c r="G314" i="37" s="1"/>
  <c r="R983" i="156"/>
  <c r="R1821" i="156" s="1"/>
  <c r="I1375" i="157"/>
  <c r="G617" i="37" s="1"/>
  <c r="T1052" i="157"/>
  <c r="R348" i="37" s="1"/>
  <c r="I425" i="157"/>
  <c r="G84" i="37" s="1"/>
  <c r="I209" i="157"/>
  <c r="L113" i="157"/>
  <c r="J113" i="157" s="1"/>
  <c r="G1669" i="157"/>
  <c r="E790" i="37" s="1"/>
  <c r="F1851" i="156"/>
  <c r="E38" i="37" s="1"/>
  <c r="P872" i="157"/>
  <c r="L916" i="157"/>
  <c r="J271" i="37" s="1"/>
  <c r="I146" i="157"/>
  <c r="F1861" i="156"/>
  <c r="E48" i="37" s="1"/>
  <c r="F1828" i="156"/>
  <c r="E15" i="37" s="1"/>
  <c r="F580" i="156"/>
  <c r="E904" i="37" s="1"/>
  <c r="I284" i="157"/>
  <c r="I613" i="157" s="1"/>
  <c r="F1875" i="156"/>
  <c r="E62" i="37" s="1"/>
  <c r="H609" i="156"/>
  <c r="H527" i="156"/>
  <c r="H249" i="156"/>
  <c r="H1353" i="156"/>
  <c r="H456" i="156"/>
  <c r="H193" i="156"/>
  <c r="H516" i="156"/>
  <c r="H377" i="156"/>
  <c r="H96" i="156"/>
  <c r="H1315" i="156"/>
  <c r="H634" i="156"/>
  <c r="H129" i="156"/>
  <c r="H32" i="156"/>
  <c r="F570" i="156"/>
  <c r="E894" i="37" s="1"/>
  <c r="H1205" i="156"/>
  <c r="H994" i="156"/>
  <c r="H934" i="156"/>
  <c r="H1236" i="156"/>
  <c r="H759" i="156"/>
  <c r="H1509" i="156"/>
  <c r="H1264" i="156"/>
  <c r="H1142" i="156"/>
  <c r="H899" i="156"/>
  <c r="H2319" i="156"/>
  <c r="H1305" i="156"/>
  <c r="H721" i="156"/>
  <c r="H642" i="156"/>
  <c r="I872" i="157"/>
  <c r="G916" i="157"/>
  <c r="G1680" i="157"/>
  <c r="I1634" i="157"/>
  <c r="I1680" i="157" s="1"/>
  <c r="F600" i="156"/>
  <c r="E924" i="37" s="1"/>
  <c r="S601" i="156"/>
  <c r="R925" i="37" s="1"/>
  <c r="F556" i="156"/>
  <c r="E880" i="37" s="1"/>
  <c r="G639" i="157"/>
  <c r="E97" i="37" s="1"/>
  <c r="F565" i="156"/>
  <c r="E889" i="37" s="1"/>
  <c r="F560" i="156"/>
  <c r="E884" i="37" s="1"/>
  <c r="F599" i="156"/>
  <c r="E923" i="37" s="1"/>
  <c r="F581" i="156"/>
  <c r="E905" i="37" s="1"/>
  <c r="F571" i="156"/>
  <c r="E895" i="37" s="1"/>
  <c r="F566" i="156"/>
  <c r="E890" i="37" s="1"/>
  <c r="T1688" i="157"/>
  <c r="R809" i="37" s="1"/>
  <c r="T1591" i="157"/>
  <c r="T1150" i="157"/>
  <c r="R443" i="37" s="1"/>
  <c r="E2441" i="156"/>
  <c r="D861" i="37" s="1"/>
  <c r="K1448" i="156"/>
  <c r="I1448" i="156" s="1"/>
  <c r="G1366" i="157"/>
  <c r="E608" i="37" s="1"/>
  <c r="G1043" i="157"/>
  <c r="I993" i="157"/>
  <c r="I1043" i="157" s="1"/>
  <c r="S585" i="157"/>
  <c r="U1496" i="157"/>
  <c r="S680" i="37" s="1"/>
  <c r="S479" i="157"/>
  <c r="U1120" i="157"/>
  <c r="S413" i="37" s="1"/>
  <c r="U1155" i="157"/>
  <c r="S595" i="157"/>
  <c r="S610" i="157"/>
  <c r="S467" i="157"/>
  <c r="S455" i="157"/>
  <c r="F2447" i="156"/>
  <c r="E867" i="37" s="1"/>
  <c r="F2073" i="156"/>
  <c r="E390" i="37" s="1"/>
  <c r="H1852" i="156"/>
  <c r="G39" i="37" s="1"/>
  <c r="S2290" i="156"/>
  <c r="R533" i="37" s="1"/>
  <c r="S1767" i="156"/>
  <c r="S1737" i="156"/>
  <c r="S1653" i="156"/>
  <c r="S1578" i="156"/>
  <c r="F2432" i="156"/>
  <c r="E852" i="37" s="1"/>
  <c r="E2422" i="156"/>
  <c r="D842" i="37" s="1"/>
  <c r="S2079" i="156"/>
  <c r="S2189" i="156"/>
  <c r="R488" i="37" s="1"/>
  <c r="W488" i="37" s="1"/>
  <c r="S1969" i="156"/>
  <c r="R253" i="37" s="1"/>
  <c r="S1714" i="156"/>
  <c r="S1662" i="156"/>
  <c r="S1779" i="156"/>
  <c r="S1705" i="156"/>
  <c r="S1566" i="156"/>
  <c r="F2193" i="156"/>
  <c r="E492" i="37" s="1"/>
  <c r="J743" i="156"/>
  <c r="G2446" i="156"/>
  <c r="S1297" i="156"/>
  <c r="F2415" i="156"/>
  <c r="E835" i="37" s="1"/>
  <c r="J1822" i="156"/>
  <c r="I9" i="37" s="1"/>
  <c r="J1871" i="156"/>
  <c r="I58" i="37" s="1"/>
  <c r="E2405" i="156"/>
  <c r="D825" i="37" s="1"/>
  <c r="K2036" i="156"/>
  <c r="K2087" i="156" s="1"/>
  <c r="U1158" i="156"/>
  <c r="K1019" i="156"/>
  <c r="I1019" i="156" s="1"/>
  <c r="F2433" i="156"/>
  <c r="E853" i="37" s="1"/>
  <c r="F2280" i="156"/>
  <c r="E523" i="37" s="1"/>
  <c r="E2092" i="156"/>
  <c r="D409" i="37" s="1"/>
  <c r="S2445" i="156"/>
  <c r="R865" i="37" s="1"/>
  <c r="F2439" i="156"/>
  <c r="E859" i="37" s="1"/>
  <c r="F2429" i="156"/>
  <c r="E849" i="37" s="1"/>
  <c r="F2287" i="156"/>
  <c r="E530" i="37" s="1"/>
  <c r="F1967" i="156"/>
  <c r="U1128" i="156"/>
  <c r="S2446" i="156"/>
  <c r="R866" i="37" s="1"/>
  <c r="F2166" i="156"/>
  <c r="E465" i="37" s="1"/>
  <c r="E2050" i="156"/>
  <c r="D367" i="37" s="1"/>
  <c r="F2412" i="156"/>
  <c r="E832" i="37" s="1"/>
  <c r="N1889" i="156"/>
  <c r="N1888" i="156"/>
  <c r="N1887" i="156"/>
  <c r="G1479" i="157"/>
  <c r="E663" i="37" s="1"/>
  <c r="G1377" i="157"/>
  <c r="E619" i="37" s="1"/>
  <c r="V276" i="157"/>
  <c r="F2410" i="156"/>
  <c r="E830" i="37" s="1"/>
  <c r="S1174" i="156"/>
  <c r="U506" i="156"/>
  <c r="E2442" i="156"/>
  <c r="D862" i="37" s="1"/>
  <c r="K447" i="156"/>
  <c r="E2446" i="156"/>
  <c r="D866" i="37" s="1"/>
  <c r="G2302" i="156"/>
  <c r="W2295" i="156"/>
  <c r="E1944" i="156"/>
  <c r="D228" i="37" s="1"/>
  <c r="E1971" i="156"/>
  <c r="D255" i="37" s="1"/>
  <c r="F2445" i="156"/>
  <c r="E865" i="37" s="1"/>
  <c r="F597" i="156"/>
  <c r="E921" i="37" s="1"/>
  <c r="O526" i="156"/>
  <c r="P526" i="156" s="1"/>
  <c r="P528" i="156" s="1"/>
  <c r="G2196" i="156"/>
  <c r="U1053" i="156"/>
  <c r="V2440" i="156"/>
  <c r="F2431" i="156"/>
  <c r="E851" i="37" s="1"/>
  <c r="E2198" i="156"/>
  <c r="D497" i="37" s="1"/>
  <c r="F1949" i="156"/>
  <c r="O1536" i="156"/>
  <c r="P1536" i="156" s="1"/>
  <c r="P1537" i="156" s="1"/>
  <c r="P1538" i="156" s="1"/>
  <c r="U884" i="156"/>
  <c r="J447" i="156"/>
  <c r="W1155" i="157"/>
  <c r="S2443" i="156"/>
  <c r="R863" i="37" s="1"/>
  <c r="W863" i="37" s="1"/>
  <c r="V2295" i="156"/>
  <c r="U430" i="156"/>
  <c r="U443" i="156" s="1"/>
  <c r="S443" i="156"/>
  <c r="J2253" i="156"/>
  <c r="J2297" i="156" s="1"/>
  <c r="I540" i="37" s="1"/>
  <c r="J2107" i="156"/>
  <c r="J2161" i="156" s="1"/>
  <c r="I460" i="37" s="1"/>
  <c r="J1447" i="156"/>
  <c r="J1326" i="156"/>
  <c r="J777" i="156"/>
  <c r="J746" i="156"/>
  <c r="J234" i="156"/>
  <c r="J1872" i="156"/>
  <c r="I59" i="37" s="1"/>
  <c r="G1379" i="157"/>
  <c r="E621" i="37" s="1"/>
  <c r="G1272" i="157"/>
  <c r="E590" i="37" s="1"/>
  <c r="G1141" i="157"/>
  <c r="G1372" i="157"/>
  <c r="G1148" i="157"/>
  <c r="G664" i="157"/>
  <c r="E122" i="37" s="1"/>
  <c r="S110" i="157"/>
  <c r="S1261" i="157" s="1"/>
  <c r="Q579" i="37" s="1"/>
  <c r="G1129" i="157"/>
  <c r="H1059" i="157"/>
  <c r="V495" i="157"/>
  <c r="G957" i="157"/>
  <c r="E312" i="37" s="1"/>
  <c r="T955" i="157"/>
  <c r="R310" i="37" s="1"/>
  <c r="P908" i="157"/>
  <c r="N325" i="37" s="1"/>
  <c r="P904" i="157"/>
  <c r="N321" i="37" s="1"/>
  <c r="X754" i="157"/>
  <c r="H1134" i="157"/>
  <c r="V37" i="157"/>
  <c r="K248" i="157"/>
  <c r="V71" i="157"/>
  <c r="H660" i="157"/>
  <c r="G1252" i="157"/>
  <c r="G127" i="157"/>
  <c r="I127" i="157" s="1"/>
  <c r="G1677" i="157"/>
  <c r="E798" i="37" s="1"/>
  <c r="G1133" i="157"/>
  <c r="E426" i="37" s="1"/>
  <c r="G1128" i="157"/>
  <c r="G765" i="157"/>
  <c r="E142" i="37" s="1"/>
  <c r="S1643" i="157"/>
  <c r="G1140" i="157"/>
  <c r="V55" i="157"/>
  <c r="V1065" i="157" s="1"/>
  <c r="T361" i="37" s="1"/>
  <c r="G1034" i="157"/>
  <c r="E330" i="37" s="1"/>
  <c r="G1030" i="157"/>
  <c r="E326" i="37" s="1"/>
  <c r="G944" i="157"/>
  <c r="E299" i="37" s="1"/>
  <c r="G922" i="157"/>
  <c r="E277" i="37" s="1"/>
  <c r="G1671" i="157"/>
  <c r="E792" i="37" s="1"/>
  <c r="S1443" i="157"/>
  <c r="S766" i="157" s="1"/>
  <c r="M1111" i="157"/>
  <c r="G631" i="157"/>
  <c r="S612" i="157"/>
  <c r="Q70" i="37" s="1"/>
  <c r="G942" i="157"/>
  <c r="E297" i="37" s="1"/>
  <c r="G663" i="157"/>
  <c r="E121" i="37" s="1"/>
  <c r="G1666" i="157"/>
  <c r="E787" i="37" s="1"/>
  <c r="G1488" i="157"/>
  <c r="G1468" i="157"/>
  <c r="S946" i="157"/>
  <c r="Q301" i="37" s="1"/>
  <c r="G773" i="157"/>
  <c r="E150" i="37" s="1"/>
  <c r="G759" i="157"/>
  <c r="E136" i="37" s="1"/>
  <c r="G2298" i="156"/>
  <c r="S2244" i="156"/>
  <c r="V2160" i="156"/>
  <c r="F2055" i="156"/>
  <c r="E372" i="37" s="1"/>
  <c r="F1960" i="156"/>
  <c r="O1322" i="156"/>
  <c r="U838" i="156"/>
  <c r="F801" i="156"/>
  <c r="U682" i="156"/>
  <c r="U543" i="156"/>
  <c r="F515" i="156"/>
  <c r="J491" i="156"/>
  <c r="J376" i="156"/>
  <c r="J328" i="156"/>
  <c r="S2435" i="156"/>
  <c r="R855" i="37" s="1"/>
  <c r="F2179" i="156"/>
  <c r="E478" i="37" s="1"/>
  <c r="K1498" i="156"/>
  <c r="J1225" i="156"/>
  <c r="S1156" i="156"/>
  <c r="F873" i="156"/>
  <c r="S620" i="156"/>
  <c r="L1817" i="156"/>
  <c r="F491" i="156"/>
  <c r="J116" i="156"/>
  <c r="F2303" i="156"/>
  <c r="E546" i="37" s="1"/>
  <c r="F2186" i="156"/>
  <c r="E485" i="37" s="1"/>
  <c r="N2142" i="156"/>
  <c r="K608" i="156"/>
  <c r="I608" i="156" s="1"/>
  <c r="E2427" i="156"/>
  <c r="D847" i="37" s="1"/>
  <c r="U2371" i="156"/>
  <c r="G2265" i="156"/>
  <c r="T2160" i="156"/>
  <c r="S459" i="37" s="1"/>
  <c r="S458" i="37" s="1"/>
  <c r="U2153" i="156"/>
  <c r="S2026" i="156"/>
  <c r="G1951" i="156"/>
  <c r="F1934" i="156"/>
  <c r="F1980" i="156"/>
  <c r="E264" i="37" s="1"/>
  <c r="E2418" i="156"/>
  <c r="D838" i="37" s="1"/>
  <c r="G2405" i="156"/>
  <c r="U2346" i="156"/>
  <c r="K2309" i="156"/>
  <c r="U2243" i="156"/>
  <c r="U2290" i="156" s="1"/>
  <c r="T533" i="37" s="1"/>
  <c r="U2154" i="156"/>
  <c r="U2199" i="156" s="1"/>
  <c r="T498" i="37" s="1"/>
  <c r="G2092" i="156"/>
  <c r="F2078" i="156"/>
  <c r="E395" i="37" s="1"/>
  <c r="N2030" i="156"/>
  <c r="F1968" i="156"/>
  <c r="E252" i="37" s="1"/>
  <c r="H1913" i="156"/>
  <c r="F1961" i="156"/>
  <c r="S2389" i="156"/>
  <c r="U2358" i="156"/>
  <c r="J2345" i="156"/>
  <c r="G2293" i="156"/>
  <c r="F2067" i="156"/>
  <c r="E384" i="37" s="1"/>
  <c r="W2084" i="156"/>
  <c r="G1981" i="156"/>
  <c r="G1977" i="156"/>
  <c r="U2025" i="156"/>
  <c r="U2079" i="156" s="1"/>
  <c r="T396" i="37" s="1"/>
  <c r="U1994" i="156"/>
  <c r="U1493" i="156"/>
  <c r="J1352" i="156"/>
  <c r="U1322" i="156"/>
  <c r="J1092" i="156"/>
  <c r="W807" i="156"/>
  <c r="U790" i="156"/>
  <c r="U634" i="156"/>
  <c r="J608" i="156"/>
  <c r="E547" i="156"/>
  <c r="D871" i="37" s="1"/>
  <c r="W118" i="156"/>
  <c r="U1564" i="156"/>
  <c r="U1565" i="156" s="1"/>
  <c r="U1566" i="156" s="1"/>
  <c r="U1487" i="156"/>
  <c r="U1327" i="156"/>
  <c r="U1282" i="156"/>
  <c r="W1093" i="156"/>
  <c r="S748" i="156"/>
  <c r="J391" i="156"/>
  <c r="S370" i="156"/>
  <c r="N1399" i="156"/>
  <c r="J549" i="156"/>
  <c r="I873" i="37" s="1"/>
  <c r="K391" i="156"/>
  <c r="L274" i="156"/>
  <c r="U249" i="156"/>
  <c r="O79" i="156"/>
  <c r="P79" i="156" s="1"/>
  <c r="F2188" i="156"/>
  <c r="E487" i="37" s="1"/>
  <c r="F2167" i="156"/>
  <c r="E466" i="37" s="1"/>
  <c r="F2083" i="156"/>
  <c r="E400" i="37" s="1"/>
  <c r="F2076" i="156"/>
  <c r="E393" i="37" s="1"/>
  <c r="F2066" i="156"/>
  <c r="E383" i="37" s="1"/>
  <c r="N2032" i="156"/>
  <c r="N2031" i="156"/>
  <c r="N1885" i="156"/>
  <c r="N1884" i="156"/>
  <c r="U1543" i="156"/>
  <c r="U1545" i="156" s="1"/>
  <c r="F1313" i="156"/>
  <c r="U1092" i="156"/>
  <c r="U869" i="156"/>
  <c r="U854" i="156"/>
  <c r="F647" i="156"/>
  <c r="F598" i="156"/>
  <c r="E922" i="37" s="1"/>
  <c r="U2254" i="156"/>
  <c r="F548" i="156"/>
  <c r="E872" i="37" s="1"/>
  <c r="F2425" i="156"/>
  <c r="E845" i="37" s="1"/>
  <c r="L779" i="156"/>
  <c r="N779" i="156" s="1"/>
  <c r="F2438" i="156"/>
  <c r="E858" i="37" s="1"/>
  <c r="F2282" i="156"/>
  <c r="E525" i="37" s="1"/>
  <c r="F2071" i="156"/>
  <c r="E388" i="37" s="1"/>
  <c r="F2068" i="156"/>
  <c r="E385" i="37" s="1"/>
  <c r="F1965" i="156"/>
  <c r="N1892" i="156"/>
  <c r="N1891" i="156"/>
  <c r="U1278" i="156"/>
  <c r="U1279" i="156" s="1"/>
  <c r="L1252" i="156"/>
  <c r="L1253" i="156" s="1"/>
  <c r="U1162" i="156"/>
  <c r="H1031" i="156"/>
  <c r="U880" i="156"/>
  <c r="F780" i="156"/>
  <c r="F2269" i="156"/>
  <c r="E512" i="37" s="1"/>
  <c r="F2053" i="156"/>
  <c r="E370" i="37" s="1"/>
  <c r="F1982" i="156"/>
  <c r="E266" i="37" s="1"/>
  <c r="F1551" i="156"/>
  <c r="F1212" i="156"/>
  <c r="F1473" i="156"/>
  <c r="F1432" i="156"/>
  <c r="H1425" i="156"/>
  <c r="N625" i="156"/>
  <c r="F574" i="156"/>
  <c r="E898" i="37" s="1"/>
  <c r="F2434" i="156"/>
  <c r="E854" i="37" s="1"/>
  <c r="F2301" i="156"/>
  <c r="E544" i="37" s="1"/>
  <c r="F2168" i="156"/>
  <c r="E467" i="37" s="1"/>
  <c r="N2028" i="156"/>
  <c r="U128" i="156"/>
  <c r="H2364" i="156"/>
  <c r="F2184" i="156"/>
  <c r="E483" i="37" s="1"/>
  <c r="N2146" i="156"/>
  <c r="N2145" i="156"/>
  <c r="N2144" i="156"/>
  <c r="F2093" i="156"/>
  <c r="E410" i="37" s="1"/>
  <c r="F2069" i="156"/>
  <c r="E386" i="37" s="1"/>
  <c r="F1948" i="156"/>
  <c r="U1921" i="156"/>
  <c r="U1906" i="156"/>
  <c r="U1954" i="156" s="1"/>
  <c r="T238" i="37" s="1"/>
  <c r="F2375" i="156"/>
  <c r="U2321" i="156"/>
  <c r="U2215" i="156"/>
  <c r="F2089" i="156"/>
  <c r="E406" i="37" s="1"/>
  <c r="H2018" i="156"/>
  <c r="F1962" i="156"/>
  <c r="U1736" i="156"/>
  <c r="U1737" i="156" s="1"/>
  <c r="U1552" i="156"/>
  <c r="U1553" i="156" s="1"/>
  <c r="N1401" i="156"/>
  <c r="L1129" i="156"/>
  <c r="H877" i="156"/>
  <c r="U797" i="156"/>
  <c r="U798" i="156" s="1"/>
  <c r="N665" i="156"/>
  <c r="F530" i="156"/>
  <c r="N514" i="156"/>
  <c r="H376" i="156"/>
  <c r="H253" i="156"/>
  <c r="H237" i="156"/>
  <c r="H236" i="156" s="1"/>
  <c r="H137" i="156"/>
  <c r="U95" i="156"/>
  <c r="U1723" i="156"/>
  <c r="U1725" i="156" s="1"/>
  <c r="U1480" i="156"/>
  <c r="H1334" i="156"/>
  <c r="U1019" i="156"/>
  <c r="F755" i="156"/>
  <c r="N682" i="156"/>
  <c r="F34" i="156"/>
  <c r="F59" i="156" s="1"/>
  <c r="F2423" i="156"/>
  <c r="E843" i="37" s="1"/>
  <c r="F2285" i="156"/>
  <c r="E528" i="37" s="1"/>
  <c r="F2270" i="156"/>
  <c r="E513" i="37" s="1"/>
  <c r="F2181" i="156"/>
  <c r="E480" i="37" s="1"/>
  <c r="F1966" i="156"/>
  <c r="N1927" i="156"/>
  <c r="N1926" i="156"/>
  <c r="N1925" i="156"/>
  <c r="N1924" i="156"/>
  <c r="F1915" i="156"/>
  <c r="F1893" i="156"/>
  <c r="N1890" i="156"/>
  <c r="N1886" i="156"/>
  <c r="H1362" i="156"/>
  <c r="U1034" i="156"/>
  <c r="U1012" i="156"/>
  <c r="U925" i="156"/>
  <c r="N666" i="156"/>
  <c r="U500" i="156"/>
  <c r="U403" i="156"/>
  <c r="U404" i="156" s="1"/>
  <c r="U377" i="156"/>
  <c r="N327" i="156"/>
  <c r="U278" i="156"/>
  <c r="U248" i="156"/>
  <c r="S1539" i="156"/>
  <c r="J917" i="156"/>
  <c r="S1227" i="156"/>
  <c r="S404" i="156"/>
  <c r="G1603" i="157"/>
  <c r="S1474" i="157"/>
  <c r="Q658" i="37" s="1"/>
  <c r="O1404" i="157"/>
  <c r="G1374" i="157"/>
  <c r="E616" i="37" s="1"/>
  <c r="G1361" i="157"/>
  <c r="E603" i="37" s="1"/>
  <c r="I1274" i="157"/>
  <c r="I1198" i="157"/>
  <c r="G1142" i="157"/>
  <c r="E435" i="37" s="1"/>
  <c r="I1001" i="157"/>
  <c r="I1051" i="157" s="1"/>
  <c r="G937" i="157"/>
  <c r="H933" i="157"/>
  <c r="I838" i="157"/>
  <c r="G784" i="157"/>
  <c r="E161" i="37" s="1"/>
  <c r="G667" i="157"/>
  <c r="E125" i="37" s="1"/>
  <c r="T525" i="157"/>
  <c r="V125" i="157"/>
  <c r="H1691" i="157"/>
  <c r="H1398" i="157"/>
  <c r="G1305" i="157"/>
  <c r="I1305" i="157" s="1"/>
  <c r="I1186" i="157"/>
  <c r="I1238" i="157" s="1"/>
  <c r="V844" i="157"/>
  <c r="G761" i="157"/>
  <c r="E138" i="37" s="1"/>
  <c r="V509" i="157"/>
  <c r="V465" i="157"/>
  <c r="V466" i="157" s="1"/>
  <c r="V467" i="157" s="1"/>
  <c r="V349" i="157"/>
  <c r="V1164" i="157" s="1"/>
  <c r="T457" i="37" s="1"/>
  <c r="G1682" i="157"/>
  <c r="L1326" i="157"/>
  <c r="H1246" i="157"/>
  <c r="G1029" i="157"/>
  <c r="E325" i="37" s="1"/>
  <c r="G994" i="157"/>
  <c r="G1044" i="157" s="1"/>
  <c r="E340" i="37" s="1"/>
  <c r="V814" i="157"/>
  <c r="G641" i="157"/>
  <c r="E99" i="37" s="1"/>
  <c r="I262" i="157"/>
  <c r="V258" i="157"/>
  <c r="I69" i="157"/>
  <c r="G1684" i="157"/>
  <c r="E805" i="37" s="1"/>
  <c r="G1569" i="157"/>
  <c r="E763" i="37" s="1"/>
  <c r="G1498" i="157"/>
  <c r="E682" i="37" s="1"/>
  <c r="H1369" i="157"/>
  <c r="G1265" i="157"/>
  <c r="E583" i="37" s="1"/>
  <c r="G1255" i="157"/>
  <c r="E573" i="37" s="1"/>
  <c r="G1243" i="157"/>
  <c r="V1223" i="157"/>
  <c r="I1199" i="157"/>
  <c r="I1251" i="157" s="1"/>
  <c r="G569" i="37" s="1"/>
  <c r="I1197" i="157"/>
  <c r="H1162" i="157"/>
  <c r="V1086" i="157"/>
  <c r="V1134" i="157" s="1"/>
  <c r="T427" i="37" s="1"/>
  <c r="G1046" i="157"/>
  <c r="V1002" i="157"/>
  <c r="G941" i="157"/>
  <c r="E296" i="37" s="1"/>
  <c r="V443" i="157"/>
  <c r="V438" i="157"/>
  <c r="T625" i="157"/>
  <c r="R83" i="37" s="1"/>
  <c r="K358" i="157"/>
  <c r="I156" i="157"/>
  <c r="L65" i="157"/>
  <c r="J65" i="157" s="1"/>
  <c r="I1435" i="157"/>
  <c r="I1206" i="157"/>
  <c r="I1258" i="157" s="1"/>
  <c r="G576" i="37" s="1"/>
  <c r="I1079" i="157"/>
  <c r="T361" i="157"/>
  <c r="S1210" i="157"/>
  <c r="S662" i="157"/>
  <c r="V148" i="157"/>
  <c r="G1635" i="157"/>
  <c r="I1635" i="157" s="1"/>
  <c r="I1681" i="157" s="1"/>
  <c r="G802" i="37" s="1"/>
  <c r="G1583" i="157"/>
  <c r="E775" i="37" s="1"/>
  <c r="G1556" i="157"/>
  <c r="H1395" i="157"/>
  <c r="L1013" i="157"/>
  <c r="L1059" i="157" s="1"/>
  <c r="G936" i="157"/>
  <c r="O847" i="157"/>
  <c r="V536" i="157"/>
  <c r="I354" i="157"/>
  <c r="G283" i="157"/>
  <c r="I283" i="157" s="1"/>
  <c r="V92" i="157"/>
  <c r="J69" i="157"/>
  <c r="S2444" i="156"/>
  <c r="R864" i="37" s="1"/>
  <c r="F2428" i="156"/>
  <c r="E848" i="37" s="1"/>
  <c r="F2426" i="156"/>
  <c r="E846" i="37" s="1"/>
  <c r="E2408" i="156"/>
  <c r="D828" i="37" s="1"/>
  <c r="U2397" i="156"/>
  <c r="F2393" i="156"/>
  <c r="H2391" i="156"/>
  <c r="T2404" i="156"/>
  <c r="S824" i="37" s="1"/>
  <c r="G2427" i="156"/>
  <c r="F2309" i="156"/>
  <c r="N2143" i="156"/>
  <c r="U2120" i="156"/>
  <c r="U2173" i="156" s="1"/>
  <c r="T472" i="37" s="1"/>
  <c r="N2106" i="156"/>
  <c r="N2105" i="156"/>
  <c r="N2104" i="156"/>
  <c r="N2103" i="156"/>
  <c r="N2102" i="156"/>
  <c r="N2101" i="156"/>
  <c r="N2100" i="156"/>
  <c r="N2099" i="156"/>
  <c r="U2039" i="156"/>
  <c r="U2090" i="156" s="1"/>
  <c r="T407" i="37" s="1"/>
  <c r="E1978" i="156"/>
  <c r="D262" i="37" s="1"/>
  <c r="F1928" i="156"/>
  <c r="U2338" i="156"/>
  <c r="N2251" i="156"/>
  <c r="F1936" i="156"/>
  <c r="S2447" i="156"/>
  <c r="R867" i="37" s="1"/>
  <c r="G2442" i="156"/>
  <c r="F2424" i="156"/>
  <c r="E844" i="37" s="1"/>
  <c r="S2418" i="156"/>
  <c r="R838" i="37" s="1"/>
  <c r="F2413" i="156"/>
  <c r="E833" i="37" s="1"/>
  <c r="H2392" i="156"/>
  <c r="H2377" i="156"/>
  <c r="G2422" i="156"/>
  <c r="S2339" i="156"/>
  <c r="J2309" i="156"/>
  <c r="F2232" i="156"/>
  <c r="F2129" i="156"/>
  <c r="E2088" i="156"/>
  <c r="D405" i="37" s="1"/>
  <c r="J1932" i="156"/>
  <c r="J1977" i="156" s="1"/>
  <c r="I261" i="37" s="1"/>
  <c r="F2253" i="156"/>
  <c r="E2298" i="156"/>
  <c r="D541" i="37" s="1"/>
  <c r="F2237" i="156"/>
  <c r="F2011" i="156"/>
  <c r="N1402" i="156"/>
  <c r="U1318" i="156"/>
  <c r="H1314" i="156"/>
  <c r="F1310" i="156"/>
  <c r="O1282" i="156"/>
  <c r="P1282" i="156" s="1"/>
  <c r="J1226" i="156"/>
  <c r="N1223" i="156"/>
  <c r="S1185" i="156"/>
  <c r="O1162" i="156"/>
  <c r="K1129" i="156"/>
  <c r="K1130" i="156" s="1"/>
  <c r="I1130" i="156" s="1"/>
  <c r="H1104" i="156"/>
  <c r="U1084" i="156"/>
  <c r="U1055" i="156"/>
  <c r="O916" i="156"/>
  <c r="O918" i="156" s="1"/>
  <c r="U885" i="156"/>
  <c r="J828" i="156"/>
  <c r="U1766" i="156"/>
  <c r="U1767" i="156" s="1"/>
  <c r="F1679" i="156"/>
  <c r="S1681" i="156"/>
  <c r="F1537" i="156"/>
  <c r="N1536" i="156"/>
  <c r="N1453" i="156"/>
  <c r="U1441" i="156"/>
  <c r="U1428" i="156"/>
  <c r="U1296" i="156"/>
  <c r="F1270" i="156"/>
  <c r="U1251" i="156"/>
  <c r="U1184" i="156"/>
  <c r="U1185" i="156" s="1"/>
  <c r="U1130" i="156"/>
  <c r="H1128" i="156"/>
  <c r="O1053" i="156"/>
  <c r="O1054" i="156" s="1"/>
  <c r="O1055" i="156" s="1"/>
  <c r="P1055" i="156" s="1"/>
  <c r="U1016" i="156"/>
  <c r="U996" i="156"/>
  <c r="U936" i="156"/>
  <c r="J925" i="156"/>
  <c r="S830" i="156"/>
  <c r="H828" i="156"/>
  <c r="J780" i="156"/>
  <c r="U1395" i="156"/>
  <c r="U1365" i="156"/>
  <c r="S1125" i="156"/>
  <c r="W919" i="156"/>
  <c r="U1691" i="156"/>
  <c r="U1693" i="156" s="1"/>
  <c r="U1674" i="156"/>
  <c r="U1636" i="156"/>
  <c r="U1638" i="156" s="1"/>
  <c r="U1590" i="156"/>
  <c r="U1550" i="156"/>
  <c r="O1528" i="156"/>
  <c r="P1528" i="156" s="1"/>
  <c r="P1529" i="156" s="1"/>
  <c r="U1511" i="156"/>
  <c r="S1481" i="156"/>
  <c r="U1448" i="156"/>
  <c r="J1161" i="156"/>
  <c r="J1162" i="156" s="1"/>
  <c r="U1124" i="156"/>
  <c r="K1055" i="156"/>
  <c r="I1055" i="156" s="1"/>
  <c r="J805" i="156"/>
  <c r="O776" i="156"/>
  <c r="P776" i="156" s="1"/>
  <c r="U753" i="156"/>
  <c r="N712" i="156"/>
  <c r="N702" i="156"/>
  <c r="S677" i="156"/>
  <c r="K539" i="156"/>
  <c r="U528" i="156"/>
  <c r="O490" i="156"/>
  <c r="O491" i="156" s="1"/>
  <c r="U441" i="156"/>
  <c r="J418" i="156"/>
  <c r="K376" i="156"/>
  <c r="I376" i="156" s="1"/>
  <c r="K192" i="156"/>
  <c r="I192" i="156" s="1"/>
  <c r="K31" i="156"/>
  <c r="I31" i="156" s="1"/>
  <c r="U815" i="156"/>
  <c r="W782" i="156"/>
  <c r="N701" i="156"/>
  <c r="J690" i="156"/>
  <c r="H648" i="156"/>
  <c r="U496" i="156"/>
  <c r="F391" i="156"/>
  <c r="S192" i="156"/>
  <c r="U129" i="156"/>
  <c r="U117" i="156"/>
  <c r="U114" i="156"/>
  <c r="J801" i="156"/>
  <c r="U800" i="156"/>
  <c r="L743" i="156"/>
  <c r="U643" i="156"/>
  <c r="L616" i="156"/>
  <c r="N616" i="156" s="1"/>
  <c r="S517" i="156"/>
  <c r="G561" i="156"/>
  <c r="J394" i="156"/>
  <c r="S391" i="156"/>
  <c r="S592" i="156" s="1"/>
  <c r="U329" i="156"/>
  <c r="U235" i="156"/>
  <c r="F230" i="156"/>
  <c r="U2309" i="156"/>
  <c r="S2405" i="156"/>
  <c r="R825" i="37" s="1"/>
  <c r="G1978" i="156"/>
  <c r="E2444" i="156"/>
  <c r="D864" i="37" s="1"/>
  <c r="G2441" i="156"/>
  <c r="T2440" i="156"/>
  <c r="S860" i="37" s="1"/>
  <c r="F2430" i="156"/>
  <c r="E850" i="37" s="1"/>
  <c r="F2417" i="156"/>
  <c r="E837" i="37" s="1"/>
  <c r="U2388" i="156"/>
  <c r="H2307" i="156"/>
  <c r="H2259" i="156"/>
  <c r="U2255" i="156"/>
  <c r="U2299" i="156" s="1"/>
  <c r="T542" i="37" s="1"/>
  <c r="N2214" i="156"/>
  <c r="N2213" i="156"/>
  <c r="N2212" i="156"/>
  <c r="N2211" i="156"/>
  <c r="N2210" i="156"/>
  <c r="N2209" i="156"/>
  <c r="N2208" i="156"/>
  <c r="N2206" i="156"/>
  <c r="K2147" i="156"/>
  <c r="K2196" i="156" s="1"/>
  <c r="J495" i="37" s="1"/>
  <c r="H1930" i="156"/>
  <c r="H1970" i="156" s="1"/>
  <c r="G254" i="37" s="1"/>
  <c r="F2124" i="156"/>
  <c r="H2042" i="156"/>
  <c r="F2033" i="156"/>
  <c r="F2016" i="156"/>
  <c r="W2440" i="156"/>
  <c r="F2380" i="156"/>
  <c r="G2443" i="156"/>
  <c r="S2298" i="156"/>
  <c r="R541" i="37" s="1"/>
  <c r="U2228" i="156"/>
  <c r="U2275" i="156" s="1"/>
  <c r="T518" i="37" s="1"/>
  <c r="H2158" i="156"/>
  <c r="E2199" i="156"/>
  <c r="D498" i="37" s="1"/>
  <c r="F2147" i="156"/>
  <c r="F2036" i="156"/>
  <c r="H2001" i="156"/>
  <c r="K1994" i="156"/>
  <c r="S1922" i="156"/>
  <c r="F1910" i="156"/>
  <c r="J1893" i="156"/>
  <c r="J1941" i="156" s="1"/>
  <c r="I225" i="37" s="1"/>
  <c r="G2192" i="156"/>
  <c r="G2198" i="156"/>
  <c r="U2139" i="156"/>
  <c r="J1817" i="156"/>
  <c r="U1712" i="156"/>
  <c r="U1714" i="156" s="1"/>
  <c r="U1628" i="156"/>
  <c r="U1630" i="156" s="1"/>
  <c r="H1341" i="156"/>
  <c r="N1341" i="156"/>
  <c r="H1282" i="156"/>
  <c r="F1283" i="156"/>
  <c r="J1252" i="156"/>
  <c r="H1222" i="156"/>
  <c r="U1155" i="156"/>
  <c r="U1070" i="156"/>
  <c r="F908" i="156"/>
  <c r="H909" i="156"/>
  <c r="N885" i="156"/>
  <c r="H812" i="156"/>
  <c r="K1817" i="156"/>
  <c r="U1653" i="156"/>
  <c r="U1576" i="156"/>
  <c r="U1577" i="156" s="1"/>
  <c r="U1578" i="156" s="1"/>
  <c r="F1543" i="156"/>
  <c r="S1538" i="156"/>
  <c r="U1518" i="156"/>
  <c r="S1499" i="156"/>
  <c r="K1493" i="156"/>
  <c r="N1403" i="156"/>
  <c r="F1231" i="156"/>
  <c r="H835" i="156"/>
  <c r="F822" i="156"/>
  <c r="H822" i="156" s="1"/>
  <c r="H711" i="156"/>
  <c r="F714" i="156"/>
  <c r="H688" i="156"/>
  <c r="N669" i="156"/>
  <c r="H631" i="156"/>
  <c r="H630" i="156"/>
  <c r="K1457" i="156"/>
  <c r="I1457" i="156" s="1"/>
  <c r="O1453" i="156"/>
  <c r="P1453" i="156" s="1"/>
  <c r="F1273" i="156"/>
  <c r="H1274" i="156"/>
  <c r="O1251" i="156"/>
  <c r="K1252" i="156"/>
  <c r="F886" i="156"/>
  <c r="N884" i="156"/>
  <c r="F847" i="156"/>
  <c r="H847" i="156" s="1"/>
  <c r="K753" i="156"/>
  <c r="I753" i="156" s="1"/>
  <c r="O752" i="156"/>
  <c r="P752" i="156" s="1"/>
  <c r="O712" i="156"/>
  <c r="P712" i="156" s="1"/>
  <c r="K714" i="156"/>
  <c r="I714" i="156" s="1"/>
  <c r="H681" i="156"/>
  <c r="U1703" i="156"/>
  <c r="U1704" i="156" s="1"/>
  <c r="U1705" i="156" s="1"/>
  <c r="K1679" i="156"/>
  <c r="U1660" i="156"/>
  <c r="U1662" i="156" s="1"/>
  <c r="K1486" i="156"/>
  <c r="K1487" i="156" s="1"/>
  <c r="U1457" i="156"/>
  <c r="U1412" i="156"/>
  <c r="H1408" i="156"/>
  <c r="H1404" i="156"/>
  <c r="N1404" i="156"/>
  <c r="H1348" i="156"/>
  <c r="H1322" i="156"/>
  <c r="F1151" i="156"/>
  <c r="H1152" i="156"/>
  <c r="N923" i="156"/>
  <c r="F716" i="156"/>
  <c r="H718" i="156"/>
  <c r="H683" i="156"/>
  <c r="N668" i="156"/>
  <c r="F618" i="156"/>
  <c r="L617" i="156"/>
  <c r="U1530" i="156"/>
  <c r="U1524" i="156"/>
  <c r="U1523" i="156"/>
  <c r="U1498" i="156"/>
  <c r="J1493" i="156"/>
  <c r="J1486" i="156"/>
  <c r="J1487" i="156" s="1"/>
  <c r="W1488" i="156"/>
  <c r="J1457" i="156"/>
  <c r="O1407" i="156"/>
  <c r="P1407" i="156" s="1"/>
  <c r="K1405" i="156"/>
  <c r="I1405" i="156" s="1"/>
  <c r="K1352" i="156"/>
  <c r="U1306" i="156"/>
  <c r="U1247" i="156"/>
  <c r="U1226" i="156"/>
  <c r="S1196" i="156"/>
  <c r="H1182" i="156"/>
  <c r="F1148" i="156"/>
  <c r="U1107" i="156"/>
  <c r="U1088" i="156"/>
  <c r="H944" i="156"/>
  <c r="S798" i="156"/>
  <c r="S774" i="156"/>
  <c r="K743" i="156"/>
  <c r="H628" i="156"/>
  <c r="U1544" i="156"/>
  <c r="K1543" i="156"/>
  <c r="I1543" i="156" s="1"/>
  <c r="J1537" i="156"/>
  <c r="J1538" i="156" s="1"/>
  <c r="U1525" i="156"/>
  <c r="U1469" i="156"/>
  <c r="U1459" i="156"/>
  <c r="U1413" i="156"/>
  <c r="U1875" i="156" s="1"/>
  <c r="T62" i="37" s="1"/>
  <c r="J1411" i="156"/>
  <c r="J1405" i="156"/>
  <c r="U1353" i="156"/>
  <c r="U1352" i="156"/>
  <c r="J1283" i="156"/>
  <c r="J1284" i="156" s="1"/>
  <c r="U1253" i="156"/>
  <c r="F1240" i="156"/>
  <c r="U1237" i="156"/>
  <c r="I1161" i="156"/>
  <c r="F1074" i="156"/>
  <c r="U916" i="156"/>
  <c r="U901" i="156"/>
  <c r="U887" i="156"/>
  <c r="S836" i="156"/>
  <c r="W855" i="156"/>
  <c r="K836" i="156"/>
  <c r="I836" i="156" s="1"/>
  <c r="U813" i="156"/>
  <c r="K813" i="156"/>
  <c r="I813" i="156" s="1"/>
  <c r="U806" i="156"/>
  <c r="K788" i="156"/>
  <c r="I788" i="156" s="1"/>
  <c r="H776" i="156"/>
  <c r="J753" i="156"/>
  <c r="F753" i="156"/>
  <c r="U747" i="156"/>
  <c r="F746" i="156"/>
  <c r="U722" i="156"/>
  <c r="U714" i="156"/>
  <c r="H684" i="156"/>
  <c r="J675" i="156"/>
  <c r="H632" i="156"/>
  <c r="H626" i="156"/>
  <c r="U619" i="156"/>
  <c r="K618" i="156"/>
  <c r="K619" i="156" s="1"/>
  <c r="I619" i="156" s="1"/>
  <c r="O616" i="156"/>
  <c r="P616" i="156" s="1"/>
  <c r="H606" i="156"/>
  <c r="F608" i="156"/>
  <c r="S1414" i="156"/>
  <c r="F1301" i="156"/>
  <c r="F1116" i="156"/>
  <c r="F1111" i="156"/>
  <c r="H834" i="156"/>
  <c r="K829" i="156"/>
  <c r="I829" i="156" s="1"/>
  <c r="H811" i="156"/>
  <c r="U781" i="156"/>
  <c r="U760" i="156"/>
  <c r="O674" i="156"/>
  <c r="P674" i="156" s="1"/>
  <c r="K675" i="156"/>
  <c r="I675" i="156" s="1"/>
  <c r="H532" i="156"/>
  <c r="U829" i="156"/>
  <c r="U788" i="156"/>
  <c r="F767" i="156"/>
  <c r="F764" i="156"/>
  <c r="F728" i="156"/>
  <c r="F725" i="156"/>
  <c r="U704" i="156"/>
  <c r="F703" i="156"/>
  <c r="U614" i="156"/>
  <c r="H538" i="156"/>
  <c r="H526" i="156"/>
  <c r="F528" i="156"/>
  <c r="U534" i="156"/>
  <c r="V546" i="156"/>
  <c r="R548" i="156"/>
  <c r="Q872" i="37" s="1"/>
  <c r="J455" i="156"/>
  <c r="N453" i="156"/>
  <c r="U448" i="156"/>
  <c r="H355" i="156"/>
  <c r="K234" i="156"/>
  <c r="F128" i="156"/>
  <c r="F116" i="156"/>
  <c r="U96" i="156"/>
  <c r="J515" i="156"/>
  <c r="S510" i="156"/>
  <c r="U504" i="156"/>
  <c r="U439" i="156"/>
  <c r="U420" i="156" s="1"/>
  <c r="U376" i="156"/>
  <c r="J329" i="156"/>
  <c r="K328" i="156"/>
  <c r="I328" i="156" s="1"/>
  <c r="S279" i="156"/>
  <c r="U272" i="156"/>
  <c r="J248" i="156"/>
  <c r="U236" i="156"/>
  <c r="U596" i="156" s="1"/>
  <c r="T920" i="37" s="1"/>
  <c r="N227" i="156"/>
  <c r="F192" i="156"/>
  <c r="K95" i="156"/>
  <c r="K77" i="156"/>
  <c r="U527" i="156"/>
  <c r="U523" i="156"/>
  <c r="O500" i="156"/>
  <c r="O501" i="156" s="1"/>
  <c r="O502" i="156" s="1"/>
  <c r="O496" i="156"/>
  <c r="O497" i="156" s="1"/>
  <c r="P497" i="156" s="1"/>
  <c r="F455" i="156"/>
  <c r="U440" i="156"/>
  <c r="U418" i="156"/>
  <c r="U348" i="156"/>
  <c r="U593" i="156" s="1"/>
  <c r="T917" i="37" s="1"/>
  <c r="S330" i="156"/>
  <c r="F328" i="156"/>
  <c r="U227" i="156"/>
  <c r="U193" i="156"/>
  <c r="U137" i="156"/>
  <c r="U65" i="156"/>
  <c r="F65" i="156"/>
  <c r="U515" i="156"/>
  <c r="U517" i="156" s="1"/>
  <c r="G629" i="157"/>
  <c r="H1594" i="157"/>
  <c r="K1497" i="157"/>
  <c r="I681" i="37" s="1"/>
  <c r="V1651" i="157"/>
  <c r="G1589" i="157"/>
  <c r="G1570" i="157"/>
  <c r="K1550" i="157"/>
  <c r="I750" i="37" s="1"/>
  <c r="I1527" i="157"/>
  <c r="I1521" i="157"/>
  <c r="H1494" i="157"/>
  <c r="G1490" i="157"/>
  <c r="E674" i="37" s="1"/>
  <c r="G1473" i="157"/>
  <c r="E657" i="37" s="1"/>
  <c r="I1457" i="157"/>
  <c r="G1362" i="157"/>
  <c r="E604" i="37" s="1"/>
  <c r="V1318" i="157"/>
  <c r="I1309" i="157"/>
  <c r="H1248" i="157"/>
  <c r="X1121" i="157"/>
  <c r="H1063" i="157"/>
  <c r="I1006" i="157"/>
  <c r="I908" i="157"/>
  <c r="G325" i="37" s="1"/>
  <c r="I713" i="157"/>
  <c r="G791" i="157"/>
  <c r="V554" i="157"/>
  <c r="S567" i="157"/>
  <c r="S625" i="157"/>
  <c r="Q83" i="37" s="1"/>
  <c r="S1391" i="157"/>
  <c r="Q633" i="37" s="1"/>
  <c r="V1301" i="157"/>
  <c r="S1244" i="157"/>
  <c r="Q562" i="37" s="1"/>
  <c r="H1153" i="157"/>
  <c r="G1062" i="157"/>
  <c r="L1009" i="157"/>
  <c r="H1055" i="157"/>
  <c r="I964" i="157"/>
  <c r="I852" i="157"/>
  <c r="W792" i="157"/>
  <c r="I693" i="157"/>
  <c r="G760" i="157"/>
  <c r="G561" i="157"/>
  <c r="I561" i="157" s="1"/>
  <c r="I562" i="157"/>
  <c r="G1678" i="157"/>
  <c r="G1667" i="157"/>
  <c r="V1626" i="157"/>
  <c r="G1595" i="157"/>
  <c r="G1581" i="157"/>
  <c r="H1502" i="157"/>
  <c r="G1495" i="157"/>
  <c r="E679" i="37" s="1"/>
  <c r="G1482" i="157"/>
  <c r="E666" i="37" s="1"/>
  <c r="G1467" i="157"/>
  <c r="E651" i="37" s="1"/>
  <c r="G1196" i="157"/>
  <c r="I1196" i="157" s="1"/>
  <c r="I1248" i="157" s="1"/>
  <c r="H1154" i="157"/>
  <c r="H1056" i="157"/>
  <c r="I971" i="157"/>
  <c r="I1030" i="157" s="1"/>
  <c r="G326" i="37" s="1"/>
  <c r="V874" i="157"/>
  <c r="V860" i="157"/>
  <c r="H954" i="157"/>
  <c r="I540" i="157"/>
  <c r="G541" i="157"/>
  <c r="I541" i="157" s="1"/>
  <c r="V1613" i="157"/>
  <c r="G1448" i="157"/>
  <c r="I1448" i="157" s="1"/>
  <c r="I992" i="157"/>
  <c r="I1042" i="157" s="1"/>
  <c r="G1042" i="157"/>
  <c r="E338" i="37" s="1"/>
  <c r="I733" i="157"/>
  <c r="G935" i="157"/>
  <c r="G934" i="157"/>
  <c r="V887" i="157"/>
  <c r="V583" i="157"/>
  <c r="V574" i="157"/>
  <c r="V385" i="157"/>
  <c r="V383" i="157"/>
  <c r="V250" i="157"/>
  <c r="K65" i="157"/>
  <c r="V985" i="157"/>
  <c r="V573" i="157"/>
  <c r="V403" i="157"/>
  <c r="V360" i="157"/>
  <c r="M354" i="157"/>
  <c r="O354" i="157" s="1"/>
  <c r="V329" i="157"/>
  <c r="V1158" i="157" s="1"/>
  <c r="T451" i="37" s="1"/>
  <c r="J274" i="157"/>
  <c r="V177" i="157"/>
  <c r="V124" i="157"/>
  <c r="G65" i="157"/>
  <c r="I65" i="157" s="1"/>
  <c r="V24" i="157"/>
  <c r="G932" i="157"/>
  <c r="G923" i="157"/>
  <c r="I715" i="157"/>
  <c r="V593" i="157"/>
  <c r="V594" i="157" s="1"/>
  <c r="L443" i="157"/>
  <c r="V382" i="157"/>
  <c r="V318" i="157"/>
  <c r="K305" i="157"/>
  <c r="V284" i="157"/>
  <c r="V613" i="157" s="1"/>
  <c r="T71" i="37" s="1"/>
  <c r="V283" i="157"/>
  <c r="V1157" i="157" s="1"/>
  <c r="T450" i="37" s="1"/>
  <c r="L258" i="157"/>
  <c r="I248" i="157"/>
  <c r="X128" i="157"/>
  <c r="T110" i="157"/>
  <c r="K1448" i="157"/>
  <c r="I672" i="37" s="1"/>
  <c r="K911" i="157"/>
  <c r="I328" i="37" s="1"/>
  <c r="K906" i="157"/>
  <c r="I323" i="37" s="1"/>
  <c r="K534" i="157"/>
  <c r="K531" i="157"/>
  <c r="K283" i="157"/>
  <c r="J1824" i="156"/>
  <c r="I11" i="37" s="1"/>
  <c r="J714" i="156"/>
  <c r="J230" i="156"/>
  <c r="J128" i="156"/>
  <c r="G2079" i="156"/>
  <c r="I1455" i="157"/>
  <c r="K1498" i="157"/>
  <c r="I682" i="37" s="1"/>
  <c r="K1394" i="157"/>
  <c r="I636" i="37" s="1"/>
  <c r="H1263" i="157"/>
  <c r="H1159" i="157"/>
  <c r="H1695" i="157"/>
  <c r="J782" i="37"/>
  <c r="G1630" i="157"/>
  <c r="H1597" i="157"/>
  <c r="G1586" i="157"/>
  <c r="G1550" i="157"/>
  <c r="G1597" i="157" s="1"/>
  <c r="H1501" i="157"/>
  <c r="G1481" i="157"/>
  <c r="E665" i="37" s="1"/>
  <c r="V1453" i="157"/>
  <c r="T676" i="37" s="1"/>
  <c r="G1451" i="157"/>
  <c r="I1451" i="157" s="1"/>
  <c r="G1434" i="157"/>
  <c r="G1483" i="157" s="1"/>
  <c r="E667" i="37" s="1"/>
  <c r="G1397" i="157"/>
  <c r="E639" i="37" s="1"/>
  <c r="X1391" i="157"/>
  <c r="I1345" i="157"/>
  <c r="I1316" i="157"/>
  <c r="I1307" i="157"/>
  <c r="P1220" i="157"/>
  <c r="G1201" i="157"/>
  <c r="I1201" i="157" s="1"/>
  <c r="I1253" i="157" s="1"/>
  <c r="G571" i="37" s="1"/>
  <c r="G1686" i="157"/>
  <c r="E807" i="37" s="1"/>
  <c r="V1642" i="157"/>
  <c r="V1688" i="157" s="1"/>
  <c r="T809" i="37" s="1"/>
  <c r="I1623" i="157"/>
  <c r="I1598" i="157"/>
  <c r="V1442" i="157"/>
  <c r="G1226" i="157"/>
  <c r="G1273" i="157" s="1"/>
  <c r="E591" i="37" s="1"/>
  <c r="I1227" i="157"/>
  <c r="G1218" i="157"/>
  <c r="G1268" i="157" s="1"/>
  <c r="E586" i="37" s="1"/>
  <c r="L1646" i="157"/>
  <c r="L1218" i="157"/>
  <c r="L1268" i="157" s="1"/>
  <c r="J586" i="37" s="1"/>
  <c r="G1310" i="157"/>
  <c r="X1155" i="157"/>
  <c r="I1110" i="157"/>
  <c r="L1108" i="157"/>
  <c r="I1091" i="157"/>
  <c r="G1028" i="157"/>
  <c r="E324" i="37" s="1"/>
  <c r="H953" i="157"/>
  <c r="G928" i="157"/>
  <c r="K912" i="157"/>
  <c r="S929" i="157"/>
  <c r="Q284" i="37" s="1"/>
  <c r="S955" i="157"/>
  <c r="Q310" i="37" s="1"/>
  <c r="G775" i="157"/>
  <c r="H790" i="157"/>
  <c r="K731" i="157"/>
  <c r="K794" i="157" s="1"/>
  <c r="H794" i="157"/>
  <c r="V912" i="157"/>
  <c r="G836" i="157"/>
  <c r="I836" i="157" s="1"/>
  <c r="G831" i="157"/>
  <c r="I831" i="157" s="1"/>
  <c r="T929" i="157"/>
  <c r="R284" i="37" s="1"/>
  <c r="I809" i="157"/>
  <c r="I723" i="157"/>
  <c r="O723" i="157"/>
  <c r="V699" i="157"/>
  <c r="G939" i="157"/>
  <c r="I911" i="157"/>
  <c r="G906" i="157"/>
  <c r="I906" i="157" s="1"/>
  <c r="G323" i="37" s="1"/>
  <c r="L874" i="157"/>
  <c r="K853" i="157"/>
  <c r="I813" i="157"/>
  <c r="I805" i="157"/>
  <c r="K735" i="157"/>
  <c r="K795" i="157" s="1"/>
  <c r="O733" i="157"/>
  <c r="H756" i="157"/>
  <c r="I738" i="157"/>
  <c r="I571" i="157"/>
  <c r="G558" i="157"/>
  <c r="L541" i="157"/>
  <c r="J541" i="157" s="1"/>
  <c r="I474" i="157"/>
  <c r="T594" i="157"/>
  <c r="T1499" i="157" s="1"/>
  <c r="R683" i="37" s="1"/>
  <c r="W683" i="37" s="1"/>
  <c r="L572" i="157"/>
  <c r="L573" i="157" s="1"/>
  <c r="V571" i="157"/>
  <c r="K541" i="157"/>
  <c r="Q64" i="157"/>
  <c r="G358" i="157"/>
  <c r="K354" i="157"/>
  <c r="I353" i="157"/>
  <c r="S361" i="157"/>
  <c r="K302" i="157"/>
  <c r="I288" i="157"/>
  <c r="K275" i="157"/>
  <c r="G240" i="157"/>
  <c r="I240" i="157" s="1"/>
  <c r="G113" i="157"/>
  <c r="G96" i="157"/>
  <c r="I96" i="157" s="1"/>
  <c r="K69" i="157"/>
  <c r="I63" i="157"/>
  <c r="V70" i="157"/>
  <c r="I34" i="157"/>
  <c r="I155" i="157"/>
  <c r="K572" i="157"/>
  <c r="H955" i="157"/>
  <c r="H919" i="157"/>
  <c r="K814" i="157"/>
  <c r="H781" i="157"/>
  <c r="H799" i="157"/>
  <c r="H798" i="157"/>
  <c r="H789" i="157"/>
  <c r="I772" i="157"/>
  <c r="G149" i="37" s="1"/>
  <c r="H630" i="157"/>
  <c r="K359" i="157"/>
  <c r="G649" i="157"/>
  <c r="E107" i="37" s="1"/>
  <c r="I76" i="157"/>
  <c r="I327" i="157"/>
  <c r="I312" i="157"/>
  <c r="I282" i="157"/>
  <c r="G636" i="157"/>
  <c r="E94" i="37" s="1"/>
  <c r="G2418" i="156"/>
  <c r="G2408" i="156"/>
  <c r="L2249" i="156"/>
  <c r="N2249" i="156" s="1"/>
  <c r="L2248" i="156"/>
  <c r="N2248" i="156" s="1"/>
  <c r="L2247" i="156"/>
  <c r="N2247" i="156" s="1"/>
  <c r="L2246" i="156"/>
  <c r="G2277" i="156"/>
  <c r="G2202" i="156"/>
  <c r="G2191" i="156"/>
  <c r="G2088" i="156"/>
  <c r="J2033" i="156"/>
  <c r="J2086" i="156" s="1"/>
  <c r="I403" i="37" s="1"/>
  <c r="H1935" i="156"/>
  <c r="J1933" i="156"/>
  <c r="J1978" i="156" s="1"/>
  <c r="I262" i="37" s="1"/>
  <c r="J1928" i="156"/>
  <c r="J1976" i="156" s="1"/>
  <c r="I260" i="37" s="1"/>
  <c r="J192" i="156"/>
  <c r="U173" i="156"/>
  <c r="V1515" i="157"/>
  <c r="I1225" i="157"/>
  <c r="H1272" i="157"/>
  <c r="I1653" i="157"/>
  <c r="K1694" i="157"/>
  <c r="I815" i="37" s="1"/>
  <c r="I1454" i="157"/>
  <c r="H1500" i="157"/>
  <c r="K1157" i="157"/>
  <c r="I450" i="37" s="1"/>
  <c r="K1218" i="157"/>
  <c r="K1268" i="157" s="1"/>
  <c r="I586" i="37" s="1"/>
  <c r="H1268" i="157"/>
  <c r="V1179" i="157"/>
  <c r="H1690" i="157"/>
  <c r="H1674" i="157"/>
  <c r="I1655" i="157"/>
  <c r="E782" i="37"/>
  <c r="K1646" i="157"/>
  <c r="I779" i="37" s="1"/>
  <c r="G1646" i="157"/>
  <c r="I1540" i="157"/>
  <c r="I1538" i="157"/>
  <c r="G1537" i="157"/>
  <c r="I1535" i="157"/>
  <c r="I1533" i="157"/>
  <c r="G1532" i="157"/>
  <c r="G1587" i="157" s="1"/>
  <c r="E760" i="37" s="1"/>
  <c r="I1510" i="157"/>
  <c r="I1509" i="157"/>
  <c r="G1501" i="157"/>
  <c r="E685" i="37" s="1"/>
  <c r="G1500" i="157"/>
  <c r="E684" i="37" s="1"/>
  <c r="G1485" i="157"/>
  <c r="E669" i="37" s="1"/>
  <c r="H1478" i="157"/>
  <c r="V1452" i="157"/>
  <c r="T1443" i="157"/>
  <c r="T766" i="157" s="1"/>
  <c r="I1488" i="157"/>
  <c r="G672" i="37" s="1"/>
  <c r="I1436" i="157"/>
  <c r="I1485" i="157" s="1"/>
  <c r="G669" i="37" s="1"/>
  <c r="I1431" i="157"/>
  <c r="V1425" i="157"/>
  <c r="I1420" i="157"/>
  <c r="T1412" i="157"/>
  <c r="G1333" i="157"/>
  <c r="I1334" i="157"/>
  <c r="G634" i="37" s="1"/>
  <c r="S1395" i="157"/>
  <c r="I1328" i="157"/>
  <c r="G628" i="37" s="1"/>
  <c r="G1329" i="157"/>
  <c r="K1222" i="157"/>
  <c r="K1269" i="157" s="1"/>
  <c r="I587" i="37" s="1"/>
  <c r="H1269" i="157"/>
  <c r="G1239" i="157"/>
  <c r="E557" i="37" s="1"/>
  <c r="I1187" i="157"/>
  <c r="I1239" i="157" s="1"/>
  <c r="G557" i="37" s="1"/>
  <c r="S1103" i="157"/>
  <c r="S1150" i="157"/>
  <c r="Q443" i="37" s="1"/>
  <c r="K1009" i="157"/>
  <c r="I1005" i="157"/>
  <c r="G1009" i="157"/>
  <c r="H938" i="157"/>
  <c r="I882" i="157"/>
  <c r="G924" i="157"/>
  <c r="I1332" i="157"/>
  <c r="G1326" i="157"/>
  <c r="E626" i="37" s="1"/>
  <c r="V1209" i="157"/>
  <c r="T1261" i="157"/>
  <c r="R579" i="37" s="1"/>
  <c r="G1114" i="157"/>
  <c r="G1161" i="157"/>
  <c r="I843" i="157"/>
  <c r="I1654" i="157"/>
  <c r="G785" i="37" s="1"/>
  <c r="T1643" i="157"/>
  <c r="I1619" i="157"/>
  <c r="I1665" i="157" s="1"/>
  <c r="L1550" i="157"/>
  <c r="J750" i="37" s="1"/>
  <c r="L1448" i="157"/>
  <c r="J672" i="37" s="1"/>
  <c r="G1429" i="157"/>
  <c r="P1404" i="157"/>
  <c r="I1340" i="157"/>
  <c r="G1116" i="157"/>
  <c r="G1162" i="157" s="1"/>
  <c r="E455" i="37" s="1"/>
  <c r="I1117" i="157"/>
  <c r="G1163" i="157"/>
  <c r="E456" i="37" s="1"/>
  <c r="V1113" i="157"/>
  <c r="T1159" i="157"/>
  <c r="G1108" i="157"/>
  <c r="G1157" i="157" s="1"/>
  <c r="T1121" i="157"/>
  <c r="R414" i="37" s="1"/>
  <c r="V1073" i="157"/>
  <c r="V1121" i="157" s="1"/>
  <c r="T414" i="37" s="1"/>
  <c r="I991" i="157"/>
  <c r="G1041" i="157"/>
  <c r="P1450" i="157"/>
  <c r="N674" i="37" s="1"/>
  <c r="L1451" i="157"/>
  <c r="J675" i="37" s="1"/>
  <c r="T1354" i="157"/>
  <c r="R596" i="37" s="1"/>
  <c r="V1288" i="157"/>
  <c r="G1259" i="157"/>
  <c r="E577" i="37" s="1"/>
  <c r="I1207" i="157"/>
  <c r="I1259" i="157" s="1"/>
  <c r="G577" i="37" s="1"/>
  <c r="I1168" i="157"/>
  <c r="V899" i="157"/>
  <c r="T946" i="157"/>
  <c r="R301" i="37" s="1"/>
  <c r="X1496" i="157"/>
  <c r="I1315" i="157"/>
  <c r="G1382" i="157"/>
  <c r="E624" i="37" s="1"/>
  <c r="G1389" i="157"/>
  <c r="E631" i="37" s="1"/>
  <c r="H1357" i="157"/>
  <c r="H1273" i="157"/>
  <c r="V1192" i="157"/>
  <c r="V1244" i="157" s="1"/>
  <c r="T562" i="37" s="1"/>
  <c r="T1244" i="157"/>
  <c r="R562" i="37" s="1"/>
  <c r="G1237" i="157"/>
  <c r="I1185" i="157"/>
  <c r="K1108" i="157"/>
  <c r="I1097" i="157"/>
  <c r="I1145" i="157" s="1"/>
  <c r="G1145" i="157"/>
  <c r="G1095" i="157"/>
  <c r="G1143" i="157" s="1"/>
  <c r="E436" i="37" s="1"/>
  <c r="H1138" i="157"/>
  <c r="K1013" i="157"/>
  <c r="K858" i="157"/>
  <c r="I849" i="157"/>
  <c r="G853" i="157"/>
  <c r="G1380" i="157"/>
  <c r="E622" i="37" s="1"/>
  <c r="G1378" i="157"/>
  <c r="E620" i="37" s="1"/>
  <c r="G1373" i="157"/>
  <c r="E615" i="37" s="1"/>
  <c r="K1158" i="157"/>
  <c r="I451" i="37" s="1"/>
  <c r="V1102" i="157"/>
  <c r="V1014" i="157"/>
  <c r="V972" i="157"/>
  <c r="V859" i="157"/>
  <c r="V1604" i="157" s="1"/>
  <c r="T777" i="37" s="1"/>
  <c r="I301" i="157"/>
  <c r="G302" i="157"/>
  <c r="I1341" i="157"/>
  <c r="I1115" i="157"/>
  <c r="G1090" i="157"/>
  <c r="G1017" i="157"/>
  <c r="G1063" i="157" s="1"/>
  <c r="I1018" i="157"/>
  <c r="G415" i="37" s="1"/>
  <c r="I999" i="157"/>
  <c r="I1049" i="157" s="1"/>
  <c r="G1049" i="157"/>
  <c r="E345" i="37" s="1"/>
  <c r="G989" i="157"/>
  <c r="G1047" i="157" s="1"/>
  <c r="I864" i="157"/>
  <c r="G863" i="157"/>
  <c r="L1329" i="157"/>
  <c r="J630" i="37" s="1"/>
  <c r="H1062" i="157"/>
  <c r="I1016" i="157"/>
  <c r="G413" i="37" s="1"/>
  <c r="I1011" i="157"/>
  <c r="G1013" i="157"/>
  <c r="I1013" i="157" s="1"/>
  <c r="H1039" i="157"/>
  <c r="J906" i="157"/>
  <c r="H323" i="37" s="1"/>
  <c r="I724" i="157"/>
  <c r="G731" i="157"/>
  <c r="I990" i="157"/>
  <c r="I1040" i="157" s="1"/>
  <c r="G950" i="157"/>
  <c r="E305" i="37" s="1"/>
  <c r="G943" i="157"/>
  <c r="E298" i="37" s="1"/>
  <c r="G921" i="157"/>
  <c r="G894" i="157"/>
  <c r="I869" i="157"/>
  <c r="I837" i="157"/>
  <c r="I832" i="157"/>
  <c r="G739" i="157"/>
  <c r="I740" i="157"/>
  <c r="G800" i="157"/>
  <c r="V736" i="157"/>
  <c r="T796" i="157"/>
  <c r="R173" i="37" s="1"/>
  <c r="V686" i="157"/>
  <c r="T754" i="157"/>
  <c r="R131" i="37" s="1"/>
  <c r="I675" i="157"/>
  <c r="I591" i="157"/>
  <c r="I590" i="157"/>
  <c r="G135" i="37" s="1"/>
  <c r="V566" i="157"/>
  <c r="V786" i="157" s="1"/>
  <c r="T163" i="37" s="1"/>
  <c r="T567" i="157"/>
  <c r="S1052" i="157"/>
  <c r="Q348" i="37" s="1"/>
  <c r="I995" i="157"/>
  <c r="I706" i="157"/>
  <c r="G774" i="157"/>
  <c r="I677" i="157"/>
  <c r="G891" i="157"/>
  <c r="P855" i="157"/>
  <c r="P847" i="157"/>
  <c r="L853" i="157"/>
  <c r="J853" i="157" s="1"/>
  <c r="V827" i="157"/>
  <c r="V750" i="157"/>
  <c r="T751" i="157"/>
  <c r="T1060" i="157" s="1"/>
  <c r="P733" i="157"/>
  <c r="I679" i="157"/>
  <c r="I483" i="157"/>
  <c r="H667" i="157"/>
  <c r="G814" i="157"/>
  <c r="I814" i="157" s="1"/>
  <c r="G798" i="157"/>
  <c r="E175" i="37" s="1"/>
  <c r="G797" i="157"/>
  <c r="E174" i="37" s="1"/>
  <c r="G779" i="157"/>
  <c r="I748" i="157"/>
  <c r="H763" i="157"/>
  <c r="V524" i="157"/>
  <c r="S525" i="157"/>
  <c r="S754" i="157" s="1"/>
  <c r="Q131" i="37" s="1"/>
  <c r="I503" i="157"/>
  <c r="I326" i="157"/>
  <c r="G708" i="157"/>
  <c r="I709" i="157"/>
  <c r="G516" i="157"/>
  <c r="I517" i="157"/>
  <c r="V453" i="157"/>
  <c r="V454" i="157" s="1"/>
  <c r="V455" i="157" s="1"/>
  <c r="T454" i="157"/>
  <c r="G336" i="157"/>
  <c r="I336" i="157" s="1"/>
  <c r="I338" i="157"/>
  <c r="H768" i="157"/>
  <c r="P723" i="157"/>
  <c r="L731" i="157"/>
  <c r="V716" i="157"/>
  <c r="G703" i="157"/>
  <c r="G785" i="157" s="1"/>
  <c r="I704" i="157"/>
  <c r="I533" i="157"/>
  <c r="G534" i="157"/>
  <c r="I187" i="157"/>
  <c r="X610" i="157"/>
  <c r="I572" i="157"/>
  <c r="I560" i="157"/>
  <c r="T541" i="157"/>
  <c r="T609" i="157" s="1"/>
  <c r="G484" i="157"/>
  <c r="I484" i="157" s="1"/>
  <c r="I485" i="157"/>
  <c r="I462" i="157"/>
  <c r="I442" i="157"/>
  <c r="G98" i="37" s="1"/>
  <c r="G443" i="157"/>
  <c r="I443" i="157" s="1"/>
  <c r="V427" i="157"/>
  <c r="I191" i="157"/>
  <c r="K169" i="157"/>
  <c r="L169" i="157"/>
  <c r="J169" i="157" s="1"/>
  <c r="G531" i="157"/>
  <c r="G513" i="157"/>
  <c r="I514" i="157"/>
  <c r="L495" i="157"/>
  <c r="H668" i="157"/>
  <c r="G431" i="157"/>
  <c r="I432" i="157"/>
  <c r="I195" i="157"/>
  <c r="T136" i="157"/>
  <c r="X612" i="157"/>
  <c r="V535" i="157"/>
  <c r="T662" i="157"/>
  <c r="R120" i="37" s="1"/>
  <c r="I492" i="157"/>
  <c r="K443" i="157"/>
  <c r="V408" i="157"/>
  <c r="I324" i="157"/>
  <c r="K318" i="157"/>
  <c r="K240" i="157"/>
  <c r="I183" i="157"/>
  <c r="L534" i="157"/>
  <c r="L531" i="157"/>
  <c r="I369" i="157"/>
  <c r="V359" i="157"/>
  <c r="V306" i="157"/>
  <c r="I261" i="157"/>
  <c r="V477" i="157"/>
  <c r="V478" i="157" s="1"/>
  <c r="V479" i="157" s="1"/>
  <c r="T478" i="157"/>
  <c r="G434" i="157"/>
  <c r="I435" i="157"/>
  <c r="G333" i="157"/>
  <c r="I335" i="157"/>
  <c r="G218" i="157"/>
  <c r="I218" i="157" s="1"/>
  <c r="I219" i="157"/>
  <c r="K175" i="157"/>
  <c r="L358" i="157"/>
  <c r="L354" i="157"/>
  <c r="J354" i="157" s="1"/>
  <c r="L302" i="157"/>
  <c r="J302" i="157" s="1"/>
  <c r="V298" i="157"/>
  <c r="I287" i="157"/>
  <c r="V249" i="157"/>
  <c r="I154" i="157"/>
  <c r="G152" i="157"/>
  <c r="G215" i="157"/>
  <c r="I216" i="157"/>
  <c r="K198" i="157"/>
  <c r="K113" i="157"/>
  <c r="L79" i="157"/>
  <c r="L240" i="157"/>
  <c r="J240" i="157" s="1"/>
  <c r="G169" i="157"/>
  <c r="I169" i="157" s="1"/>
  <c r="P132" i="157"/>
  <c r="V109" i="157"/>
  <c r="G46" i="157"/>
  <c r="I46" i="157" s="1"/>
  <c r="V127" i="157"/>
  <c r="G101" i="157"/>
  <c r="I101" i="157" s="1"/>
  <c r="I102" i="157"/>
  <c r="G41" i="157"/>
  <c r="I41" i="157" s="1"/>
  <c r="I29" i="157"/>
  <c r="I132" i="157"/>
  <c r="I97" i="157"/>
  <c r="E2420" i="156"/>
  <c r="D840" i="37" s="1"/>
  <c r="E2437" i="156"/>
  <c r="D857" i="37" s="1"/>
  <c r="K2393" i="156"/>
  <c r="K2358" i="156"/>
  <c r="J2342" i="156"/>
  <c r="O2341" i="156"/>
  <c r="K2342" i="156"/>
  <c r="I2342" i="156" s="1"/>
  <c r="F2330" i="156"/>
  <c r="F2300" i="156"/>
  <c r="E543" i="37" s="1"/>
  <c r="E2191" i="156"/>
  <c r="D490" i="37" s="1"/>
  <c r="E2175" i="156"/>
  <c r="D474" i="37" s="1"/>
  <c r="U2107" i="156"/>
  <c r="S2161" i="156"/>
  <c r="R460" i="37" s="1"/>
  <c r="H2401" i="156"/>
  <c r="J2393" i="156"/>
  <c r="H2368" i="156"/>
  <c r="N2356" i="156"/>
  <c r="H2355" i="156"/>
  <c r="F2358" i="156"/>
  <c r="O2250" i="156"/>
  <c r="P2246" i="156"/>
  <c r="E2277" i="156"/>
  <c r="D520" i="37" s="1"/>
  <c r="J2358" i="156"/>
  <c r="H2343" i="156"/>
  <c r="H2341" i="156"/>
  <c r="F2342" i="156"/>
  <c r="F2325" i="156"/>
  <c r="H2326" i="156"/>
  <c r="G2173" i="156"/>
  <c r="N2357" i="156"/>
  <c r="G2175" i="156"/>
  <c r="E2265" i="156"/>
  <c r="D508" i="37" s="1"/>
  <c r="E2299" i="156"/>
  <c r="D542" i="37" s="1"/>
  <c r="J2250" i="156"/>
  <c r="J2296" i="156" s="1"/>
  <c r="I539" i="37" s="1"/>
  <c r="F2250" i="156"/>
  <c r="K2215" i="156"/>
  <c r="K2262" i="156" s="1"/>
  <c r="J505" i="37" s="1"/>
  <c r="F2201" i="156"/>
  <c r="E500" i="37" s="1"/>
  <c r="F2187" i="156"/>
  <c r="E486" i="37" s="1"/>
  <c r="F2185" i="156"/>
  <c r="E484" i="37" s="1"/>
  <c r="F2183" i="156"/>
  <c r="E482" i="37" s="1"/>
  <c r="F2180" i="156"/>
  <c r="E479" i="37" s="1"/>
  <c r="F2178" i="156"/>
  <c r="E477" i="37" s="1"/>
  <c r="W2161" i="156"/>
  <c r="W2160" i="156"/>
  <c r="F2107" i="156"/>
  <c r="U2038" i="156"/>
  <c r="U2037" i="156"/>
  <c r="S2088" i="156"/>
  <c r="R405" i="37" s="1"/>
  <c r="O2028" i="156"/>
  <c r="K2033" i="156"/>
  <c r="U2007" i="156"/>
  <c r="O1543" i="156"/>
  <c r="P1543" i="156" s="1"/>
  <c r="K2253" i="156"/>
  <c r="H2241" i="156"/>
  <c r="H2239" i="156"/>
  <c r="H2286" i="156" s="1"/>
  <c r="G529" i="37" s="1"/>
  <c r="H2236" i="156"/>
  <c r="H2283" i="156" s="1"/>
  <c r="G526" i="37" s="1"/>
  <c r="H2234" i="156"/>
  <c r="H2281" i="156" s="1"/>
  <c r="G524" i="37" s="1"/>
  <c r="H2221" i="156"/>
  <c r="H2268" i="156" s="1"/>
  <c r="G511" i="37" s="1"/>
  <c r="J2215" i="156"/>
  <c r="J2262" i="156" s="1"/>
  <c r="I505" i="37" s="1"/>
  <c r="F2215" i="156"/>
  <c r="H2130" i="156"/>
  <c r="H2040" i="156"/>
  <c r="J2036" i="156"/>
  <c r="J2087" i="156" s="1"/>
  <c r="I404" i="37" s="1"/>
  <c r="E1956" i="156"/>
  <c r="D240" i="37" s="1"/>
  <c r="J2197" i="156"/>
  <c r="I496" i="37" s="1"/>
  <c r="J2147" i="156"/>
  <c r="F2039" i="156"/>
  <c r="F2043" i="156" s="1"/>
  <c r="F2094" i="156" s="1"/>
  <c r="G2057" i="156"/>
  <c r="J1994" i="156"/>
  <c r="J2047" i="156" s="1"/>
  <c r="I364" i="37" s="1"/>
  <c r="H1986" i="156"/>
  <c r="F1994" i="156"/>
  <c r="F2288" i="156"/>
  <c r="E531" i="37" s="1"/>
  <c r="F2286" i="156"/>
  <c r="E529" i="37" s="1"/>
  <c r="K2250" i="156"/>
  <c r="K2107" i="156"/>
  <c r="K2161" i="156" s="1"/>
  <c r="J460" i="37" s="1"/>
  <c r="G2062" i="156"/>
  <c r="G2081" i="156"/>
  <c r="O1930" i="156"/>
  <c r="G1954" i="156"/>
  <c r="U1893" i="156"/>
  <c r="S1941" i="156"/>
  <c r="R225" i="37" s="1"/>
  <c r="H1673" i="156"/>
  <c r="E1958" i="156"/>
  <c r="D242" i="37" s="1"/>
  <c r="W1941" i="156"/>
  <c r="U1933" i="156"/>
  <c r="K1928" i="156"/>
  <c r="H1919" i="156"/>
  <c r="H1899" i="156"/>
  <c r="K1893" i="156"/>
  <c r="F1817" i="156"/>
  <c r="U1778" i="156"/>
  <c r="O1550" i="156"/>
  <c r="J1530" i="156"/>
  <c r="U1520" i="156"/>
  <c r="F1516" i="156"/>
  <c r="U1503" i="156"/>
  <c r="J1679" i="156"/>
  <c r="J1680" i="156" s="1"/>
  <c r="J1552" i="156"/>
  <c r="J1551" i="156"/>
  <c r="P1492" i="156"/>
  <c r="H1916" i="156"/>
  <c r="H1911" i="156"/>
  <c r="H1528" i="156"/>
  <c r="H1529" i="156" s="1"/>
  <c r="F1529" i="156"/>
  <c r="H1669" i="156"/>
  <c r="U1616" i="156"/>
  <c r="U1618" i="156" s="1"/>
  <c r="I1551" i="156"/>
  <c r="I1537" i="156"/>
  <c r="I1538" i="156" s="1"/>
  <c r="H1374" i="156"/>
  <c r="I1326" i="156"/>
  <c r="S1553" i="156"/>
  <c r="H1520" i="156"/>
  <c r="F1493" i="156"/>
  <c r="H1474" i="156"/>
  <c r="F1457" i="156"/>
  <c r="H1433" i="156"/>
  <c r="H1370" i="156"/>
  <c r="O1341" i="156"/>
  <c r="S1319" i="156"/>
  <c r="H1294" i="156"/>
  <c r="S1279" i="156"/>
  <c r="S1248" i="156"/>
  <c r="H1232" i="156"/>
  <c r="U1206" i="156"/>
  <c r="U1173" i="156"/>
  <c r="U1174" i="156" s="1"/>
  <c r="K1162" i="156"/>
  <c r="I1162" i="156" s="1"/>
  <c r="J1129" i="156"/>
  <c r="J1130" i="156" s="1"/>
  <c r="S1526" i="156"/>
  <c r="H1517" i="156"/>
  <c r="H1505" i="156"/>
  <c r="F1486" i="156"/>
  <c r="H1477" i="156"/>
  <c r="S1442" i="156"/>
  <c r="H1436" i="156"/>
  <c r="F1405" i="156"/>
  <c r="H1375" i="156"/>
  <c r="F1252" i="156"/>
  <c r="H1213" i="156"/>
  <c r="H1202" i="156"/>
  <c r="F1200" i="156"/>
  <c r="U1195" i="156"/>
  <c r="H1462" i="156"/>
  <c r="F1352" i="156"/>
  <c r="H1311" i="156"/>
  <c r="H1302" i="156"/>
  <c r="H1271" i="156"/>
  <c r="F1243" i="156"/>
  <c r="F1209" i="156"/>
  <c r="U1144" i="156"/>
  <c r="U1218" i="156"/>
  <c r="U1049" i="156"/>
  <c r="S1050" i="156"/>
  <c r="F1043" i="156"/>
  <c r="J1019" i="156"/>
  <c r="J1018" i="156"/>
  <c r="S1013" i="156"/>
  <c r="O923" i="156"/>
  <c r="K925" i="156"/>
  <c r="U918" i="156"/>
  <c r="J918" i="156"/>
  <c r="J886" i="156"/>
  <c r="O780" i="156"/>
  <c r="P780" i="156" s="1"/>
  <c r="P779" i="156"/>
  <c r="H1075" i="156"/>
  <c r="J1055" i="156"/>
  <c r="J1054" i="156"/>
  <c r="F1000" i="156"/>
  <c r="U912" i="156"/>
  <c r="S913" i="156"/>
  <c r="F905" i="156"/>
  <c r="K886" i="156"/>
  <c r="O885" i="156"/>
  <c r="P885" i="156" s="1"/>
  <c r="H1117" i="156"/>
  <c r="H1112" i="156"/>
  <c r="H1101" i="156"/>
  <c r="H1078" i="156"/>
  <c r="F1005" i="156"/>
  <c r="H990" i="156"/>
  <c r="U972" i="156"/>
  <c r="U968" i="156"/>
  <c r="F940" i="156"/>
  <c r="F925" i="156"/>
  <c r="F917" i="156"/>
  <c r="H1053" i="156"/>
  <c r="F1055" i="156"/>
  <c r="F1038" i="156"/>
  <c r="H884" i="156"/>
  <c r="S881" i="156"/>
  <c r="H874" i="156"/>
  <c r="J854" i="156"/>
  <c r="J836" i="156"/>
  <c r="F836" i="156"/>
  <c r="J813" i="156"/>
  <c r="F813" i="156"/>
  <c r="O800" i="156"/>
  <c r="J788" i="156"/>
  <c r="F788" i="156"/>
  <c r="O743" i="156"/>
  <c r="P743" i="156" s="1"/>
  <c r="H729" i="156"/>
  <c r="K703" i="156"/>
  <c r="U676" i="156"/>
  <c r="F675" i="156"/>
  <c r="H651" i="156"/>
  <c r="J633" i="156"/>
  <c r="F633" i="156"/>
  <c r="J853" i="156"/>
  <c r="F777" i="156"/>
  <c r="U773" i="156"/>
  <c r="F743" i="156"/>
  <c r="U739" i="156"/>
  <c r="F692" i="156"/>
  <c r="F697" i="156" s="1"/>
  <c r="H697" i="156" s="1"/>
  <c r="U661" i="156"/>
  <c r="U609" i="156"/>
  <c r="U608" i="156"/>
  <c r="K780" i="156"/>
  <c r="H765" i="156"/>
  <c r="H756" i="156"/>
  <c r="K746" i="156"/>
  <c r="O682" i="156"/>
  <c r="P682" i="156" s="1"/>
  <c r="J672" i="156"/>
  <c r="F636" i="156"/>
  <c r="U633" i="156"/>
  <c r="O625" i="156"/>
  <c r="P625" i="156" s="1"/>
  <c r="K633" i="156"/>
  <c r="I633" i="156" s="1"/>
  <c r="J619" i="156"/>
  <c r="J618" i="156"/>
  <c r="H617" i="156"/>
  <c r="F917" i="37"/>
  <c r="F554" i="156"/>
  <c r="E878" i="37" s="1"/>
  <c r="R547" i="156"/>
  <c r="Q871" i="37" s="1"/>
  <c r="G547" i="156"/>
  <c r="F539" i="156"/>
  <c r="K515" i="156"/>
  <c r="I515" i="156" s="1"/>
  <c r="J497" i="156"/>
  <c r="F497" i="156"/>
  <c r="U491" i="156"/>
  <c r="F447" i="156"/>
  <c r="F523" i="156"/>
  <c r="U516" i="156"/>
  <c r="U509" i="156"/>
  <c r="J501" i="156"/>
  <c r="F501" i="156"/>
  <c r="F458" i="156"/>
  <c r="F484" i="156" s="1"/>
  <c r="H484" i="156" s="1"/>
  <c r="F434" i="156"/>
  <c r="S544" i="156"/>
  <c r="U497" i="156"/>
  <c r="S492" i="156"/>
  <c r="O453" i="156"/>
  <c r="K455" i="156"/>
  <c r="I455" i="156" s="1"/>
  <c r="F504" i="156"/>
  <c r="H506" i="156"/>
  <c r="K418" i="156"/>
  <c r="I418" i="156" s="1"/>
  <c r="H380" i="156"/>
  <c r="H375" i="156"/>
  <c r="O326" i="156"/>
  <c r="H285" i="156"/>
  <c r="J277" i="156"/>
  <c r="J274" i="156"/>
  <c r="K248" i="156"/>
  <c r="I248" i="156" s="1"/>
  <c r="S174" i="156"/>
  <c r="F131" i="156"/>
  <c r="F418" i="156"/>
  <c r="U369" i="156"/>
  <c r="U370" i="156" s="1"/>
  <c r="K329" i="156"/>
  <c r="I329" i="156" s="1"/>
  <c r="F248" i="156"/>
  <c r="F234" i="156"/>
  <c r="F195" i="156"/>
  <c r="F224" i="156" s="1"/>
  <c r="H224" i="156" s="1"/>
  <c r="J169" i="156"/>
  <c r="H133" i="156"/>
  <c r="J117" i="156"/>
  <c r="K116" i="156"/>
  <c r="K117" i="156" s="1"/>
  <c r="I117" i="156" s="1"/>
  <c r="F98" i="156"/>
  <c r="F112" i="156" s="1"/>
  <c r="H112" i="156" s="1"/>
  <c r="J95" i="156"/>
  <c r="F95" i="156"/>
  <c r="H79" i="156"/>
  <c r="S118" i="156"/>
  <c r="J82" i="156"/>
  <c r="J31" i="156"/>
  <c r="K128" i="156"/>
  <c r="U82" i="156"/>
  <c r="J77" i="156"/>
  <c r="J81" i="156"/>
  <c r="H68" i="156"/>
  <c r="F77" i="156"/>
  <c r="H35" i="156"/>
  <c r="F31" i="156"/>
  <c r="O376" i="156" l="1"/>
  <c r="P376" i="156" s="1"/>
  <c r="O448" i="156"/>
  <c r="O515" i="156"/>
  <c r="P515" i="156" s="1"/>
  <c r="I274" i="157"/>
  <c r="T1352" i="157"/>
  <c r="M906" i="157"/>
  <c r="T979" i="37"/>
  <c r="F2484" i="156"/>
  <c r="F2485" i="156" s="1"/>
  <c r="Y680" i="37"/>
  <c r="Y584" i="37"/>
  <c r="Y115" i="37"/>
  <c r="Y494" i="37"/>
  <c r="Y401" i="37"/>
  <c r="Y258" i="37"/>
  <c r="N630" i="156"/>
  <c r="F1826" i="156"/>
  <c r="E13" i="37" s="1"/>
  <c r="J1011" i="37"/>
  <c r="J1020" i="37"/>
  <c r="O1225" i="156"/>
  <c r="P1225" i="156" s="1"/>
  <c r="J999" i="37"/>
  <c r="U979" i="37"/>
  <c r="AA979" i="37" s="1"/>
  <c r="K592" i="156"/>
  <c r="M1731" i="157"/>
  <c r="M1724" i="157"/>
  <c r="E1015" i="37"/>
  <c r="M1708" i="157"/>
  <c r="M1719" i="157"/>
  <c r="M1723" i="157"/>
  <c r="M1733" i="157"/>
  <c r="M1713" i="157"/>
  <c r="E1011" i="37"/>
  <c r="M1718" i="157"/>
  <c r="J1015" i="37"/>
  <c r="P302" i="157"/>
  <c r="Q302" i="157" s="1"/>
  <c r="O1328" i="157"/>
  <c r="O1329" i="157" s="1"/>
  <c r="E1010" i="37"/>
  <c r="J1004" i="37"/>
  <c r="M1705" i="157"/>
  <c r="E1004" i="37"/>
  <c r="J1006" i="37"/>
  <c r="M1712" i="157"/>
  <c r="M1729" i="157"/>
  <c r="M1728" i="157"/>
  <c r="M1716" i="157"/>
  <c r="J1010" i="37"/>
  <c r="M1720" i="157"/>
  <c r="X683" i="37"/>
  <c r="X123" i="37"/>
  <c r="E1020" i="37"/>
  <c r="L954" i="157"/>
  <c r="J954" i="157" s="1"/>
  <c r="E1007" i="37"/>
  <c r="L1737" i="157"/>
  <c r="S916" i="37"/>
  <c r="U916" i="37"/>
  <c r="R916" i="37"/>
  <c r="S594" i="156"/>
  <c r="R918" i="37" s="1"/>
  <c r="W918" i="37" s="1"/>
  <c r="U395" i="156"/>
  <c r="U396" i="156" s="1"/>
  <c r="T546" i="156"/>
  <c r="S870" i="37" s="1"/>
  <c r="T916" i="37"/>
  <c r="V916" i="37"/>
  <c r="W594" i="156"/>
  <c r="V918" i="37" s="1"/>
  <c r="X918" i="37" s="1"/>
  <c r="W396" i="156"/>
  <c r="S396" i="156" s="1"/>
  <c r="K2482" i="156"/>
  <c r="M1706" i="157"/>
  <c r="G1737" i="157"/>
  <c r="N14" i="156"/>
  <c r="L2458" i="156"/>
  <c r="N30" i="156"/>
  <c r="L2464" i="156"/>
  <c r="N17" i="156"/>
  <c r="L2454" i="156"/>
  <c r="K1000" i="37" s="1"/>
  <c r="N25" i="156"/>
  <c r="L2479" i="156"/>
  <c r="K1025" i="37" s="1"/>
  <c r="N122" i="156"/>
  <c r="L2463" i="156"/>
  <c r="N181" i="156"/>
  <c r="L2480" i="156"/>
  <c r="K1026" i="37" s="1"/>
  <c r="N189" i="156"/>
  <c r="L2465" i="156"/>
  <c r="N496" i="156"/>
  <c r="L2468" i="156"/>
  <c r="N20" i="156"/>
  <c r="L2471" i="156"/>
  <c r="K1017" i="37" s="1"/>
  <c r="N28" i="156"/>
  <c r="L2466" i="156"/>
  <c r="K1012" i="37" s="1"/>
  <c r="N19" i="156"/>
  <c r="L2477" i="156"/>
  <c r="K1023" i="37" s="1"/>
  <c r="N27" i="156"/>
  <c r="L2461" i="156"/>
  <c r="N93" i="156"/>
  <c r="L2476" i="156"/>
  <c r="N375" i="156"/>
  <c r="L2467" i="156"/>
  <c r="K1013" i="37" s="1"/>
  <c r="N417" i="156"/>
  <c r="L2473" i="156"/>
  <c r="F2482" i="156"/>
  <c r="N26" i="156"/>
  <c r="L2451" i="156"/>
  <c r="N123" i="156"/>
  <c r="L2450" i="156"/>
  <c r="N684" i="156"/>
  <c r="L2478" i="156"/>
  <c r="N13" i="156"/>
  <c r="L2470" i="156"/>
  <c r="K1016" i="37" s="1"/>
  <c r="N21" i="156"/>
  <c r="L2472" i="156"/>
  <c r="K1018" i="37" s="1"/>
  <c r="N29" i="156"/>
  <c r="L2469" i="156"/>
  <c r="N91" i="156"/>
  <c r="L2462" i="156"/>
  <c r="K1008" i="37" s="1"/>
  <c r="N185" i="156"/>
  <c r="L2452" i="156"/>
  <c r="K998" i="37" s="1"/>
  <c r="L491" i="156"/>
  <c r="L549" i="156" s="1"/>
  <c r="K873" i="37" s="1"/>
  <c r="L2460" i="156"/>
  <c r="K1006" i="37" s="1"/>
  <c r="N24" i="156"/>
  <c r="L2475" i="156"/>
  <c r="K1021" i="37" s="1"/>
  <c r="N15" i="156"/>
  <c r="L2453" i="156"/>
  <c r="N23" i="156"/>
  <c r="L2474" i="156"/>
  <c r="N191" i="156"/>
  <c r="L2457" i="156"/>
  <c r="N526" i="156"/>
  <c r="N528" i="156" s="1"/>
  <c r="L2456" i="156"/>
  <c r="K1002" i="37" s="1"/>
  <c r="I916" i="157"/>
  <c r="O15" i="157"/>
  <c r="O23" i="157"/>
  <c r="O18" i="157"/>
  <c r="O13" i="157"/>
  <c r="O21" i="157"/>
  <c r="O16" i="157"/>
  <c r="O77" i="157"/>
  <c r="O134" i="157"/>
  <c r="O187" i="157"/>
  <c r="O190" i="157"/>
  <c r="O19" i="157"/>
  <c r="O14" i="157"/>
  <c r="O22" i="157"/>
  <c r="O17" i="157"/>
  <c r="O12" i="157"/>
  <c r="O133" i="157"/>
  <c r="O196" i="157"/>
  <c r="O194" i="157"/>
  <c r="O188" i="157"/>
  <c r="O193" i="157"/>
  <c r="O257" i="157"/>
  <c r="O281" i="157"/>
  <c r="M1112" i="157"/>
  <c r="O1112" i="157" s="1"/>
  <c r="Q1069" i="157"/>
  <c r="O457" i="37" s="1"/>
  <c r="O855" i="157"/>
  <c r="P572" i="157"/>
  <c r="P573" i="157" s="1"/>
  <c r="Q1547" i="157"/>
  <c r="O747" i="37" s="1"/>
  <c r="P305" i="157"/>
  <c r="Q305" i="157" s="1"/>
  <c r="P248" i="157"/>
  <c r="Q248" i="157" s="1"/>
  <c r="Q533" i="157"/>
  <c r="P358" i="157"/>
  <c r="Q358" i="157" s="1"/>
  <c r="P283" i="157"/>
  <c r="Q283" i="157" s="1"/>
  <c r="T1391" i="157"/>
  <c r="R633" i="37" s="1"/>
  <c r="O1325" i="157"/>
  <c r="M625" i="37" s="1"/>
  <c r="I1399" i="157"/>
  <c r="G641" i="37" s="1"/>
  <c r="K887" i="156"/>
  <c r="I887" i="156" s="1"/>
  <c r="I886" i="156"/>
  <c r="K854" i="156"/>
  <c r="I854" i="156" s="1"/>
  <c r="O853" i="156"/>
  <c r="O854" i="156" s="1"/>
  <c r="P854" i="156" s="1"/>
  <c r="S1020" i="156"/>
  <c r="O1226" i="156"/>
  <c r="P1226" i="156" s="1"/>
  <c r="I805" i="156"/>
  <c r="O805" i="156"/>
  <c r="P805" i="156" s="1"/>
  <c r="O1018" i="156"/>
  <c r="P1018" i="156" s="1"/>
  <c r="O2309" i="156"/>
  <c r="P2309" i="156" s="1"/>
  <c r="H379" i="156"/>
  <c r="H387" i="156" s="1"/>
  <c r="O1447" i="156"/>
  <c r="P1447" i="156" s="1"/>
  <c r="O2393" i="156"/>
  <c r="P2393" i="156" s="1"/>
  <c r="S1328" i="156"/>
  <c r="I1283" i="156"/>
  <c r="O539" i="156"/>
  <c r="W2046" i="156"/>
  <c r="V363" i="37" s="1"/>
  <c r="X62" i="37"/>
  <c r="P745" i="156"/>
  <c r="S888" i="156"/>
  <c r="S1131" i="156"/>
  <c r="O1498" i="156"/>
  <c r="P1498" i="156" s="1"/>
  <c r="S1056" i="156"/>
  <c r="S1254" i="156"/>
  <c r="U987" i="37"/>
  <c r="AA987" i="37" s="1"/>
  <c r="O813" i="156"/>
  <c r="P813" i="156" s="1"/>
  <c r="S1163" i="156"/>
  <c r="V987" i="37"/>
  <c r="AB987" i="37" s="1"/>
  <c r="Q1328" i="157"/>
  <c r="Q1329" i="157" s="1"/>
  <c r="P113" i="157"/>
  <c r="Q113" i="157" s="1"/>
  <c r="Q67" i="157"/>
  <c r="J1498" i="157"/>
  <c r="H682" i="37" s="1"/>
  <c r="Q1110" i="157"/>
  <c r="Q1645" i="157"/>
  <c r="O2253" i="156"/>
  <c r="P2253" i="156" s="1"/>
  <c r="P2297" i="156" s="1"/>
  <c r="O540" i="37" s="1"/>
  <c r="F161" i="156"/>
  <c r="L1543" i="156"/>
  <c r="N1543" i="156" s="1"/>
  <c r="L1411" i="156"/>
  <c r="X396" i="37"/>
  <c r="O836" i="156"/>
  <c r="P836" i="156" s="1"/>
  <c r="X488" i="37"/>
  <c r="X863" i="37"/>
  <c r="L805" i="156"/>
  <c r="L1161" i="156"/>
  <c r="L277" i="156"/>
  <c r="I277" i="156" s="1"/>
  <c r="N79" i="156"/>
  <c r="L81" i="156"/>
  <c r="I81" i="156" s="1"/>
  <c r="X494" i="37"/>
  <c r="F956" i="37"/>
  <c r="M248" i="157"/>
  <c r="O248" i="157" s="1"/>
  <c r="M305" i="157"/>
  <c r="O305" i="157" s="1"/>
  <c r="K325" i="37"/>
  <c r="M911" i="157"/>
  <c r="K781" i="37"/>
  <c r="M1650" i="157"/>
  <c r="M1695" i="157" s="1"/>
  <c r="O1695" i="157" s="1"/>
  <c r="O67" i="157"/>
  <c r="M69" i="157"/>
  <c r="O69" i="157" s="1"/>
  <c r="U822" i="37"/>
  <c r="V822" i="37"/>
  <c r="F815" i="37"/>
  <c r="V748" i="37"/>
  <c r="Y769" i="37" s="1"/>
  <c r="V680" i="37"/>
  <c r="U680" i="37"/>
  <c r="U627" i="37"/>
  <c r="V633" i="37"/>
  <c r="Y633" i="37" s="1"/>
  <c r="V414" i="37"/>
  <c r="W1120" i="157"/>
  <c r="U301" i="37"/>
  <c r="V301" i="37"/>
  <c r="Y307" i="37" s="1"/>
  <c r="F275" i="37"/>
  <c r="F291" i="37"/>
  <c r="F290" i="37"/>
  <c r="U173" i="37"/>
  <c r="V173" i="37"/>
  <c r="U169" i="37"/>
  <c r="F283" i="37"/>
  <c r="V131" i="37"/>
  <c r="X575" i="157"/>
  <c r="U128" i="37"/>
  <c r="V128" i="37"/>
  <c r="U108" i="37"/>
  <c r="V70" i="37"/>
  <c r="V2404" i="156"/>
  <c r="U824" i="37" s="1"/>
  <c r="V860" i="37"/>
  <c r="U860" i="37"/>
  <c r="V538" i="37"/>
  <c r="U538" i="37"/>
  <c r="V2261" i="156"/>
  <c r="W2261" i="156"/>
  <c r="V459" i="37"/>
  <c r="V460" i="37"/>
  <c r="U459" i="37"/>
  <c r="U401" i="37"/>
  <c r="V2046" i="156"/>
  <c r="V2045" i="156" s="1"/>
  <c r="V258" i="37"/>
  <c r="U258" i="37"/>
  <c r="V225" i="37"/>
  <c r="V1940" i="156"/>
  <c r="W1940" i="156"/>
  <c r="S1488" i="156"/>
  <c r="S1093" i="156"/>
  <c r="S919" i="156"/>
  <c r="S855" i="156"/>
  <c r="S807" i="156"/>
  <c r="S782" i="156"/>
  <c r="U55" i="37"/>
  <c r="V55" i="37"/>
  <c r="U870" i="37"/>
  <c r="M1550" i="157"/>
  <c r="M1597" i="157" s="1"/>
  <c r="P79" i="157"/>
  <c r="Q79" i="157" s="1"/>
  <c r="P65" i="157"/>
  <c r="Q65" i="157" s="1"/>
  <c r="O812" i="157"/>
  <c r="M303" i="37" s="1"/>
  <c r="O533" i="157"/>
  <c r="G926" i="157"/>
  <c r="I926" i="157" s="1"/>
  <c r="W173" i="37"/>
  <c r="O1172" i="157"/>
  <c r="M570" i="37" s="1"/>
  <c r="O1446" i="157"/>
  <c r="M670" i="37" s="1"/>
  <c r="O908" i="157"/>
  <c r="M325" i="37" s="1"/>
  <c r="M1498" i="157"/>
  <c r="K682" i="37" s="1"/>
  <c r="P835" i="156"/>
  <c r="O2036" i="156"/>
  <c r="P2036" i="156" s="1"/>
  <c r="P2087" i="156" s="1"/>
  <c r="O404" i="37" s="1"/>
  <c r="O1679" i="156"/>
  <c r="O1680" i="156" s="1"/>
  <c r="I491" i="156"/>
  <c r="O418" i="156"/>
  <c r="P418" i="156" s="1"/>
  <c r="S2195" i="156"/>
  <c r="R494" i="37" s="1"/>
  <c r="W494" i="37" s="1"/>
  <c r="O2358" i="156"/>
  <c r="K82" i="156"/>
  <c r="P277" i="156"/>
  <c r="O788" i="156"/>
  <c r="P788" i="156" s="1"/>
  <c r="W579" i="37"/>
  <c r="O810" i="157"/>
  <c r="M301" i="37" s="1"/>
  <c r="U1836" i="156"/>
  <c r="T23" i="37" s="1"/>
  <c r="W975" i="37"/>
  <c r="I696" i="157"/>
  <c r="S413" i="157"/>
  <c r="F1693" i="157"/>
  <c r="D814" i="37" s="1"/>
  <c r="F1672" i="157"/>
  <c r="D793" i="37" s="1"/>
  <c r="R143" i="37"/>
  <c r="T234" i="157"/>
  <c r="T1022" i="157" s="1"/>
  <c r="R318" i="37" s="1"/>
  <c r="T721" i="157"/>
  <c r="F451" i="37"/>
  <c r="M628" i="37"/>
  <c r="E294" i="37"/>
  <c r="E349" i="37"/>
  <c r="T1103" i="157"/>
  <c r="T1155" i="157" s="1"/>
  <c r="I1090" i="157"/>
  <c r="G1146" i="157"/>
  <c r="E439" i="37" s="1"/>
  <c r="E438" i="37"/>
  <c r="E548" i="37"/>
  <c r="I1237" i="157"/>
  <c r="I1247" i="157"/>
  <c r="G565" i="37" s="1"/>
  <c r="E337" i="37"/>
  <c r="E450" i="37"/>
  <c r="O628" i="37"/>
  <c r="E454" i="37"/>
  <c r="E560" i="37"/>
  <c r="E279" i="37"/>
  <c r="E336" i="37"/>
  <c r="Q637" i="37"/>
  <c r="S1701" i="157"/>
  <c r="Q822" i="37" s="1"/>
  <c r="W822" i="37" s="1"/>
  <c r="G1694" i="157"/>
  <c r="I1694" i="157" s="1"/>
  <c r="E779" i="37"/>
  <c r="G272" i="37"/>
  <c r="F360" i="37"/>
  <c r="I1139" i="157"/>
  <c r="G432" i="37" s="1"/>
  <c r="I1147" i="157"/>
  <c r="V448" i="37"/>
  <c r="X1672" i="157"/>
  <c r="L1694" i="157"/>
  <c r="J815" i="37" s="1"/>
  <c r="J779" i="37"/>
  <c r="L1412" i="157"/>
  <c r="L1461" i="157" s="1"/>
  <c r="J645" i="37" s="1"/>
  <c r="M1598" i="157"/>
  <c r="K771" i="37" s="1"/>
  <c r="K753" i="37"/>
  <c r="F818" i="37"/>
  <c r="H1318" i="157"/>
  <c r="H1301" i="157"/>
  <c r="H1367" i="157" s="1"/>
  <c r="E272" i="37"/>
  <c r="G150" i="157"/>
  <c r="I150" i="157" s="1"/>
  <c r="I1580" i="157"/>
  <c r="G753" i="37" s="1"/>
  <c r="I1588" i="157"/>
  <c r="G761" i="37" s="1"/>
  <c r="M1694" i="157"/>
  <c r="K815" i="37" s="1"/>
  <c r="K779" i="37"/>
  <c r="J361" i="37"/>
  <c r="E151" i="37"/>
  <c r="E269" i="37"/>
  <c r="G920" i="157"/>
  <c r="G441" i="37"/>
  <c r="G438" i="37"/>
  <c r="G548" i="37"/>
  <c r="R452" i="37"/>
  <c r="T670" i="157"/>
  <c r="R128" i="37" s="1"/>
  <c r="T1491" i="157"/>
  <c r="R675" i="37" s="1"/>
  <c r="W675" i="37" s="1"/>
  <c r="I1429" i="157"/>
  <c r="G1486" i="157"/>
  <c r="E670" i="37" s="1"/>
  <c r="I1469" i="157"/>
  <c r="G653" i="37" s="1"/>
  <c r="G647" i="37"/>
  <c r="F799" i="37"/>
  <c r="F165" i="37"/>
  <c r="I113" i="157"/>
  <c r="F287" i="37"/>
  <c r="I1630" i="157"/>
  <c r="G1692" i="157"/>
  <c r="E813" i="37" s="1"/>
  <c r="G1685" i="157"/>
  <c r="S1696" i="157"/>
  <c r="K750" i="37"/>
  <c r="G338" i="37"/>
  <c r="G786" i="37"/>
  <c r="G792" i="37"/>
  <c r="I171" i="37"/>
  <c r="I287" i="37"/>
  <c r="I434" i="157"/>
  <c r="G646" i="157"/>
  <c r="R356" i="37"/>
  <c r="T412" i="157"/>
  <c r="E359" i="37"/>
  <c r="G1058" i="157"/>
  <c r="E354" i="37" s="1"/>
  <c r="G1064" i="157"/>
  <c r="I1582" i="157"/>
  <c r="I1590" i="157"/>
  <c r="G763" i="37" s="1"/>
  <c r="I1595" i="157"/>
  <c r="G768" i="37" s="1"/>
  <c r="F276" i="37"/>
  <c r="I172" i="37"/>
  <c r="I288" i="37"/>
  <c r="W1003" i="157"/>
  <c r="I1669" i="157"/>
  <c r="G790" i="37" s="1"/>
  <c r="I1679" i="157"/>
  <c r="G800" i="37" s="1"/>
  <c r="H642" i="157"/>
  <c r="V1659" i="157"/>
  <c r="T780" i="37" s="1"/>
  <c r="K782" i="37"/>
  <c r="G1503" i="157"/>
  <c r="E687" i="37" s="1"/>
  <c r="Q120" i="37"/>
  <c r="E292" i="37"/>
  <c r="G592" i="37"/>
  <c r="E89" i="37"/>
  <c r="E441" i="37"/>
  <c r="E551" i="37"/>
  <c r="G1256" i="157"/>
  <c r="E574" i="37" s="1"/>
  <c r="U448" i="37"/>
  <c r="W1672" i="157"/>
  <c r="E328" i="37"/>
  <c r="E425" i="37"/>
  <c r="G1264" i="157"/>
  <c r="E582" i="37" s="1"/>
  <c r="E585" i="37"/>
  <c r="X579" i="37"/>
  <c r="W1658" i="157"/>
  <c r="W1270" i="157"/>
  <c r="Q442" i="157"/>
  <c r="O98" i="37" s="1"/>
  <c r="N98" i="37"/>
  <c r="Q809" i="157"/>
  <c r="O300" i="37" s="1"/>
  <c r="N300" i="37"/>
  <c r="Q807" i="157"/>
  <c r="O298" i="37" s="1"/>
  <c r="N298" i="37"/>
  <c r="Q806" i="157"/>
  <c r="O297" i="37" s="1"/>
  <c r="N297" i="37"/>
  <c r="Q812" i="157"/>
  <c r="O303" i="37" s="1"/>
  <c r="N303" i="37"/>
  <c r="J911" i="157"/>
  <c r="H328" i="37" s="1"/>
  <c r="J328" i="37"/>
  <c r="Q1169" i="157"/>
  <c r="O567" i="37" s="1"/>
  <c r="N567" i="37"/>
  <c r="Q1171" i="157"/>
  <c r="O569" i="37" s="1"/>
  <c r="N569" i="37"/>
  <c r="Q1173" i="157"/>
  <c r="O571" i="37" s="1"/>
  <c r="N571" i="37"/>
  <c r="Q1175" i="157"/>
  <c r="O573" i="37" s="1"/>
  <c r="N573" i="37"/>
  <c r="Q1177" i="157"/>
  <c r="O575" i="37" s="1"/>
  <c r="N575" i="37"/>
  <c r="Q1446" i="157"/>
  <c r="O670" i="37" s="1"/>
  <c r="N670" i="37"/>
  <c r="Q1549" i="157"/>
  <c r="O749" i="37" s="1"/>
  <c r="N749" i="37"/>
  <c r="P1694" i="157"/>
  <c r="N815" i="37" s="1"/>
  <c r="N779" i="37"/>
  <c r="F343" i="37"/>
  <c r="W439" i="157"/>
  <c r="W1545" i="157"/>
  <c r="V143" i="37"/>
  <c r="X234" i="157"/>
  <c r="I1365" i="157"/>
  <c r="E289" i="37"/>
  <c r="G566" i="37"/>
  <c r="E794" i="37"/>
  <c r="E137" i="37"/>
  <c r="E285" i="37"/>
  <c r="I1568" i="157"/>
  <c r="G762" i="37" s="1"/>
  <c r="I1578" i="157"/>
  <c r="G751" i="37" s="1"/>
  <c r="J355" i="37"/>
  <c r="J449" i="37"/>
  <c r="E561" i="37"/>
  <c r="L1393" i="157"/>
  <c r="J635" i="37" s="1"/>
  <c r="J626" i="37"/>
  <c r="E421" i="37"/>
  <c r="E570" i="37"/>
  <c r="L1598" i="157"/>
  <c r="J771" i="37" s="1"/>
  <c r="J753" i="37"/>
  <c r="E614" i="37"/>
  <c r="S164" i="157"/>
  <c r="S1461" i="157"/>
  <c r="Q645" i="37" s="1"/>
  <c r="E339" i="37"/>
  <c r="S814" i="37"/>
  <c r="S778" i="37" s="1"/>
  <c r="U269" i="157"/>
  <c r="U299" i="157"/>
  <c r="U308" i="157" s="1"/>
  <c r="U814" i="37"/>
  <c r="W269" i="157"/>
  <c r="W299" i="157"/>
  <c r="O808" i="157"/>
  <c r="M299" i="37" s="1"/>
  <c r="K299" i="37"/>
  <c r="O811" i="157"/>
  <c r="M302" i="37" s="1"/>
  <c r="K302" i="37"/>
  <c r="O813" i="157"/>
  <c r="M304" i="37" s="1"/>
  <c r="K304" i="37"/>
  <c r="O1168" i="157"/>
  <c r="M566" i="37" s="1"/>
  <c r="K566" i="37"/>
  <c r="O1170" i="157"/>
  <c r="M568" i="37" s="1"/>
  <c r="K568" i="37"/>
  <c r="O1174" i="157"/>
  <c r="M572" i="37" s="1"/>
  <c r="K572" i="37"/>
  <c r="O1176" i="157"/>
  <c r="M574" i="37" s="1"/>
  <c r="K574" i="37"/>
  <c r="O1178" i="157"/>
  <c r="M576" i="37" s="1"/>
  <c r="K576" i="37"/>
  <c r="M629" i="37"/>
  <c r="K629" i="37"/>
  <c r="O1447" i="157"/>
  <c r="M671" i="37" s="1"/>
  <c r="K671" i="37"/>
  <c r="O1445" i="157"/>
  <c r="M669" i="37" s="1"/>
  <c r="K669" i="37"/>
  <c r="O1548" i="157"/>
  <c r="M748" i="37" s="1"/>
  <c r="K748" i="37"/>
  <c r="O1552" i="157"/>
  <c r="K752" i="37"/>
  <c r="E785" i="37"/>
  <c r="E791" i="37"/>
  <c r="E113" i="37"/>
  <c r="E347" i="37"/>
  <c r="T1367" i="157"/>
  <c r="R609" i="37" s="1"/>
  <c r="U1229" i="157"/>
  <c r="G805" i="37"/>
  <c r="I1256" i="157"/>
  <c r="G574" i="37" s="1"/>
  <c r="E282" i="37"/>
  <c r="I927" i="157"/>
  <c r="G282" i="37" s="1"/>
  <c r="G1480" i="157"/>
  <c r="E664" i="37" s="1"/>
  <c r="W1336" i="157"/>
  <c r="W1022" i="157"/>
  <c r="V584" i="157"/>
  <c r="V585" i="157" s="1"/>
  <c r="V1390" i="157"/>
  <c r="T632" i="37" s="1"/>
  <c r="T975" i="37" s="1"/>
  <c r="E290" i="37"/>
  <c r="F361" i="37"/>
  <c r="I1127" i="157"/>
  <c r="G420" i="37" s="1"/>
  <c r="I1137" i="157"/>
  <c r="G430" i="37" s="1"/>
  <c r="I1249" i="157"/>
  <c r="G567" i="37" s="1"/>
  <c r="I1257" i="157"/>
  <c r="G575" i="37" s="1"/>
  <c r="E803" i="37"/>
  <c r="Q143" i="37"/>
  <c r="S721" i="157"/>
  <c r="S792" i="157" s="1"/>
  <c r="S234" i="157"/>
  <c r="E433" i="37"/>
  <c r="F449" i="37"/>
  <c r="E434" i="37"/>
  <c r="S448" i="37"/>
  <c r="S412" i="37" s="1"/>
  <c r="U1672" i="157"/>
  <c r="S793" i="37" s="1"/>
  <c r="E655" i="37"/>
  <c r="E686" i="37"/>
  <c r="X1658" i="157"/>
  <c r="X1270" i="157"/>
  <c r="Q805" i="157"/>
  <c r="O296" i="37" s="1"/>
  <c r="N296" i="37"/>
  <c r="Q808" i="157"/>
  <c r="O299" i="37" s="1"/>
  <c r="N299" i="37"/>
  <c r="Q811" i="157"/>
  <c r="O302" i="37" s="1"/>
  <c r="N302" i="37"/>
  <c r="Q810" i="157"/>
  <c r="O301" i="37" s="1"/>
  <c r="N301" i="37"/>
  <c r="Q813" i="157"/>
  <c r="O304" i="37" s="1"/>
  <c r="N304" i="37"/>
  <c r="Q1168" i="157"/>
  <c r="O566" i="37" s="1"/>
  <c r="N566" i="37"/>
  <c r="Q1170" i="157"/>
  <c r="O568" i="37" s="1"/>
  <c r="N568" i="37"/>
  <c r="Q1172" i="157"/>
  <c r="O570" i="37" s="1"/>
  <c r="N570" i="37"/>
  <c r="Q1174" i="157"/>
  <c r="O572" i="37" s="1"/>
  <c r="N572" i="37"/>
  <c r="Q1176" i="157"/>
  <c r="O574" i="37" s="1"/>
  <c r="N574" i="37"/>
  <c r="Q1178" i="157"/>
  <c r="O576" i="37" s="1"/>
  <c r="N576" i="37"/>
  <c r="Q1325" i="157"/>
  <c r="O625" i="37" s="1"/>
  <c r="N625" i="37"/>
  <c r="O629" i="37"/>
  <c r="N629" i="37"/>
  <c r="Q1447" i="157"/>
  <c r="O671" i="37" s="1"/>
  <c r="N671" i="37"/>
  <c r="Q1445" i="157"/>
  <c r="O669" i="37" s="1"/>
  <c r="N669" i="37"/>
  <c r="Q1548" i="157"/>
  <c r="O748" i="37" s="1"/>
  <c r="N748" i="37"/>
  <c r="P1554" i="157"/>
  <c r="P1598" i="157" s="1"/>
  <c r="N752" i="37"/>
  <c r="P1650" i="157"/>
  <c r="P1695" i="157" s="1"/>
  <c r="N781" i="37"/>
  <c r="F556" i="37"/>
  <c r="X1003" i="157"/>
  <c r="I1583" i="157"/>
  <c r="G737" i="37"/>
  <c r="E141" i="37"/>
  <c r="I764" i="157"/>
  <c r="G141" i="37" s="1"/>
  <c r="E344" i="37"/>
  <c r="I1468" i="157"/>
  <c r="G646" i="37"/>
  <c r="I1479" i="157"/>
  <c r="G663" i="37" s="1"/>
  <c r="G656" i="37"/>
  <c r="I1487" i="157"/>
  <c r="G671" i="37" s="1"/>
  <c r="G735" i="37"/>
  <c r="E346" i="37"/>
  <c r="G434" i="37"/>
  <c r="W742" i="157"/>
  <c r="V1351" i="157"/>
  <c r="V1400" i="157" s="1"/>
  <c r="T642" i="37" s="1"/>
  <c r="O906" i="157"/>
  <c r="M323" i="37" s="1"/>
  <c r="K323" i="37"/>
  <c r="E342" i="37"/>
  <c r="E672" i="37"/>
  <c r="E422" i="37"/>
  <c r="E273" i="37"/>
  <c r="X1120" i="157"/>
  <c r="X792" i="157"/>
  <c r="E819" i="37"/>
  <c r="T1696" i="157"/>
  <c r="V814" i="37"/>
  <c r="X269" i="157"/>
  <c r="X299" i="157"/>
  <c r="O809" i="157"/>
  <c r="M300" i="37" s="1"/>
  <c r="K300" i="37"/>
  <c r="O807" i="157"/>
  <c r="M298" i="37" s="1"/>
  <c r="K298" i="37"/>
  <c r="O806" i="157"/>
  <c r="M297" i="37" s="1"/>
  <c r="K297" i="37"/>
  <c r="O1169" i="157"/>
  <c r="M567" i="37" s="1"/>
  <c r="K567" i="37"/>
  <c r="O1171" i="157"/>
  <c r="M569" i="37" s="1"/>
  <c r="K569" i="37"/>
  <c r="O1173" i="157"/>
  <c r="M571" i="37" s="1"/>
  <c r="K571" i="37"/>
  <c r="O1175" i="157"/>
  <c r="M573" i="37" s="1"/>
  <c r="K573" i="37"/>
  <c r="O1177" i="157"/>
  <c r="M575" i="37" s="1"/>
  <c r="K575" i="37"/>
  <c r="O1547" i="157"/>
  <c r="M747" i="37" s="1"/>
  <c r="K747" i="37"/>
  <c r="O1549" i="157"/>
  <c r="M749" i="37" s="1"/>
  <c r="K749" i="37"/>
  <c r="F555" i="37"/>
  <c r="E323" i="37"/>
  <c r="F1643" i="157"/>
  <c r="F299" i="157" s="1"/>
  <c r="F1425" i="157" s="1"/>
  <c r="F269" i="157"/>
  <c r="F268" i="157"/>
  <c r="F1442" i="157" s="1"/>
  <c r="F1491" i="157" s="1"/>
  <c r="D675" i="37" s="1"/>
  <c r="E334" i="37"/>
  <c r="G1250" i="157"/>
  <c r="E568" i="37" s="1"/>
  <c r="E420" i="37"/>
  <c r="X439" i="157"/>
  <c r="X1545" i="157"/>
  <c r="G650" i="37"/>
  <c r="I1650" i="157"/>
  <c r="G782" i="37" s="1"/>
  <c r="G781" i="37"/>
  <c r="G661" i="37"/>
  <c r="U1336" i="157"/>
  <c r="U1022" i="157"/>
  <c r="S318" i="37" s="1"/>
  <c r="S316" i="37" s="1"/>
  <c r="P354" i="157"/>
  <c r="Q354" i="157" s="1"/>
  <c r="Q1552" i="157"/>
  <c r="O752" i="37" s="1"/>
  <c r="G1453" i="157"/>
  <c r="E676" i="37" s="1"/>
  <c r="P1013" i="157"/>
  <c r="P1059" i="157" s="1"/>
  <c r="N449" i="37" s="1"/>
  <c r="P240" i="157"/>
  <c r="Q240" i="157" s="1"/>
  <c r="P1329" i="157"/>
  <c r="N630" i="37" s="1"/>
  <c r="P1550" i="157"/>
  <c r="N750" i="37" s="1"/>
  <c r="P169" i="157"/>
  <c r="Q169" i="157" s="1"/>
  <c r="P1009" i="157"/>
  <c r="P1058" i="157" s="1"/>
  <c r="N448" i="37" s="1"/>
  <c r="P874" i="157"/>
  <c r="Q874" i="157" s="1"/>
  <c r="O391" i="156"/>
  <c r="P391" i="156" s="1"/>
  <c r="P1816" i="156"/>
  <c r="P1817" i="156" s="1"/>
  <c r="P1818" i="156" s="1"/>
  <c r="O1486" i="156"/>
  <c r="P1486" i="156" s="1"/>
  <c r="P2197" i="156"/>
  <c r="O496" i="37" s="1"/>
  <c r="P2343" i="156"/>
  <c r="I917" i="156"/>
  <c r="P1108" i="157"/>
  <c r="P1157" i="157" s="1"/>
  <c r="N450" i="37" s="1"/>
  <c r="O1928" i="156"/>
  <c r="O1976" i="156" s="1"/>
  <c r="N260" i="37" s="1"/>
  <c r="F1513" i="156"/>
  <c r="P1924" i="156"/>
  <c r="O116" i="156"/>
  <c r="P116" i="156" s="1"/>
  <c r="H251" i="156"/>
  <c r="O703" i="156"/>
  <c r="O704" i="156" s="1"/>
  <c r="P704" i="156" s="1"/>
  <c r="O608" i="156"/>
  <c r="P608" i="156" s="1"/>
  <c r="K781" i="156"/>
  <c r="I781" i="156" s="1"/>
  <c r="O747" i="156"/>
  <c r="P747" i="156" s="1"/>
  <c r="H2004" i="156"/>
  <c r="I501" i="156"/>
  <c r="F958" i="37"/>
  <c r="F984" i="37"/>
  <c r="F930" i="37"/>
  <c r="F983" i="37"/>
  <c r="F967" i="37"/>
  <c r="F985" i="37"/>
  <c r="F986" i="37"/>
  <c r="F812" i="37"/>
  <c r="F678" i="37"/>
  <c r="F581" i="37"/>
  <c r="F352" i="37"/>
  <c r="F351" i="37"/>
  <c r="F304" i="37"/>
  <c r="F274" i="37"/>
  <c r="F175" i="37"/>
  <c r="F176" i="37"/>
  <c r="F140" i="37"/>
  <c r="F166" i="37"/>
  <c r="F125" i="37"/>
  <c r="F847" i="37"/>
  <c r="F828" i="37"/>
  <c r="F838" i="37"/>
  <c r="F501" i="37"/>
  <c r="F491" i="37"/>
  <c r="F490" i="37"/>
  <c r="F472" i="37"/>
  <c r="F396" i="37"/>
  <c r="F374" i="37"/>
  <c r="F398" i="37"/>
  <c r="F235" i="37"/>
  <c r="F238" i="37"/>
  <c r="P531" i="157"/>
  <c r="P1448" i="157"/>
  <c r="N672" i="37" s="1"/>
  <c r="P258" i="157"/>
  <c r="P1218" i="157"/>
  <c r="P1268" i="157" s="1"/>
  <c r="N586" i="37" s="1"/>
  <c r="Q274" i="157"/>
  <c r="P541" i="157"/>
  <c r="Q541" i="157" s="1"/>
  <c r="I1456" i="157"/>
  <c r="P495" i="157"/>
  <c r="Q495" i="157" s="1"/>
  <c r="F991" i="37"/>
  <c r="E984" i="37"/>
  <c r="E983" i="37"/>
  <c r="F591" i="37"/>
  <c r="F310" i="37"/>
  <c r="F133" i="37"/>
  <c r="F446" i="37"/>
  <c r="F359" i="37"/>
  <c r="F637" i="37"/>
  <c r="F455" i="37"/>
  <c r="F335" i="37"/>
  <c r="F599" i="37"/>
  <c r="F662" i="37"/>
  <c r="F308" i="37"/>
  <c r="F685" i="37"/>
  <c r="F452" i="37"/>
  <c r="F447" i="37"/>
  <c r="F686" i="37"/>
  <c r="F640" i="37"/>
  <c r="F288" i="37"/>
  <c r="F427" i="37"/>
  <c r="F145" i="37"/>
  <c r="F431" i="37"/>
  <c r="F293" i="37"/>
  <c r="F587" i="37"/>
  <c r="F795" i="37"/>
  <c r="F586" i="37"/>
  <c r="F684" i="37"/>
  <c r="F88" i="37"/>
  <c r="F309" i="37"/>
  <c r="F118" i="37"/>
  <c r="F358" i="37"/>
  <c r="F811" i="37"/>
  <c r="F590" i="37"/>
  <c r="F171" i="37"/>
  <c r="F816" i="37"/>
  <c r="F566" i="37"/>
  <c r="F611" i="37"/>
  <c r="F564" i="37"/>
  <c r="F355" i="37"/>
  <c r="F126" i="37"/>
  <c r="D987" i="37"/>
  <c r="O1893" i="156"/>
  <c r="P1893" i="156" s="1"/>
  <c r="P1941" i="156" s="1"/>
  <c r="O225" i="37" s="1"/>
  <c r="O2107" i="156"/>
  <c r="P2107" i="156" s="1"/>
  <c r="P2161" i="156" s="1"/>
  <c r="O460" i="37" s="1"/>
  <c r="O2215" i="156"/>
  <c r="O2262" i="156" s="1"/>
  <c r="N505" i="37" s="1"/>
  <c r="O1405" i="156"/>
  <c r="P1405" i="156" s="1"/>
  <c r="O248" i="156"/>
  <c r="P248" i="156" s="1"/>
  <c r="F871" i="37"/>
  <c r="F861" i="37"/>
  <c r="F842" i="37"/>
  <c r="F379" i="37"/>
  <c r="F474" i="37"/>
  <c r="F497" i="37"/>
  <c r="F825" i="37"/>
  <c r="F545" i="37"/>
  <c r="F866" i="37"/>
  <c r="F520" i="37"/>
  <c r="F863" i="37"/>
  <c r="F862" i="37"/>
  <c r="F508" i="37"/>
  <c r="F541" i="37"/>
  <c r="F495" i="37"/>
  <c r="F405" i="37"/>
  <c r="F536" i="37"/>
  <c r="F885" i="37"/>
  <c r="T650" i="157"/>
  <c r="R108" i="37" s="1"/>
  <c r="W108" i="37" s="1"/>
  <c r="V541" i="157"/>
  <c r="V609" i="157" s="1"/>
  <c r="V610" i="157" s="1"/>
  <c r="T128" i="157"/>
  <c r="T537" i="157"/>
  <c r="T1693" i="157"/>
  <c r="T1336" i="157"/>
  <c r="O95" i="156"/>
  <c r="P95" i="156" s="1"/>
  <c r="O77" i="156"/>
  <c r="P77" i="156" s="1"/>
  <c r="O128" i="156"/>
  <c r="P128" i="156" s="1"/>
  <c r="S1531" i="156"/>
  <c r="U836" i="156"/>
  <c r="U855" i="156" s="1"/>
  <c r="S2403" i="156"/>
  <c r="S2084" i="156"/>
  <c r="R401" i="37" s="1"/>
  <c r="W401" i="37" s="1"/>
  <c r="S2295" i="156"/>
  <c r="R538" i="37" s="1"/>
  <c r="S1974" i="156"/>
  <c r="R258" i="37" s="1"/>
  <c r="W258" i="37" s="1"/>
  <c r="S238" i="156"/>
  <c r="S575" i="157"/>
  <c r="S128" i="157"/>
  <c r="H2303" i="156"/>
  <c r="G546" i="37" s="1"/>
  <c r="H2203" i="156"/>
  <c r="G502" i="37" s="1"/>
  <c r="G920" i="37"/>
  <c r="O192" i="156"/>
  <c r="P192" i="156" s="1"/>
  <c r="U740" i="156"/>
  <c r="U748" i="156" s="1"/>
  <c r="K1872" i="156"/>
  <c r="J59" i="37" s="1"/>
  <c r="F1872" i="156"/>
  <c r="E59" i="37" s="1"/>
  <c r="R987" i="37"/>
  <c r="P1128" i="156"/>
  <c r="O1994" i="156"/>
  <c r="O2047" i="156" s="1"/>
  <c r="N364" i="37" s="1"/>
  <c r="F387" i="156"/>
  <c r="O31" i="156"/>
  <c r="P31" i="156" s="1"/>
  <c r="I549" i="156"/>
  <c r="H873" i="37" s="1"/>
  <c r="O1129" i="156"/>
  <c r="P1129" i="156" s="1"/>
  <c r="O2147" i="156"/>
  <c r="O2196" i="156" s="1"/>
  <c r="N495" i="37" s="1"/>
  <c r="S1693" i="157"/>
  <c r="S1657" i="157"/>
  <c r="S1270" i="157" s="1"/>
  <c r="Q588" i="37" s="1"/>
  <c r="T1657" i="157"/>
  <c r="T1270" i="157" s="1"/>
  <c r="R588" i="37" s="1"/>
  <c r="S823" i="37"/>
  <c r="R396" i="37"/>
  <c r="W396" i="37" s="1"/>
  <c r="V401" i="37"/>
  <c r="J404" i="37"/>
  <c r="L2087" i="156"/>
  <c r="N1932" i="156"/>
  <c r="N1977" i="156" s="1"/>
  <c r="M261" i="37" s="1"/>
  <c r="L1130" i="156"/>
  <c r="L854" i="156"/>
  <c r="N743" i="156"/>
  <c r="O447" i="156"/>
  <c r="K593" i="156"/>
  <c r="J917" i="37" s="1"/>
  <c r="F593" i="156"/>
  <c r="E917" i="37" s="1"/>
  <c r="F770" i="37"/>
  <c r="E754" i="37"/>
  <c r="F767" i="37"/>
  <c r="E756" i="37"/>
  <c r="R764" i="37"/>
  <c r="E770" i="37"/>
  <c r="E743" i="37"/>
  <c r="E762" i="37"/>
  <c r="E742" i="37"/>
  <c r="I1603" i="157"/>
  <c r="E747" i="37"/>
  <c r="E768" i="37"/>
  <c r="S1496" i="157"/>
  <c r="Q680" i="37" s="1"/>
  <c r="T1496" i="157"/>
  <c r="R680" i="37" s="1"/>
  <c r="G1600" i="157"/>
  <c r="G1388" i="157"/>
  <c r="I1298" i="157"/>
  <c r="G602" i="37" s="1"/>
  <c r="I1333" i="157"/>
  <c r="V1323" i="157"/>
  <c r="I1422" i="157"/>
  <c r="I1471" i="157" s="1"/>
  <c r="G655" i="37" s="1"/>
  <c r="G1131" i="157"/>
  <c r="E424" i="37" s="1"/>
  <c r="S1155" i="157"/>
  <c r="S1119" i="157"/>
  <c r="S1120" i="157" s="1"/>
  <c r="Q413" i="37" s="1"/>
  <c r="G958" i="157"/>
  <c r="E313" i="37" s="1"/>
  <c r="G865" i="157"/>
  <c r="G1572" i="157"/>
  <c r="E765" i="37" s="1"/>
  <c r="X108" i="37"/>
  <c r="V595" i="157"/>
  <c r="I782" i="157"/>
  <c r="I669" i="157"/>
  <c r="I1083" i="157"/>
  <c r="V350" i="157"/>
  <c r="V361" i="157" s="1"/>
  <c r="G1364" i="157"/>
  <c r="E606" i="37" s="1"/>
  <c r="V61" i="157"/>
  <c r="V1385" i="157" s="1"/>
  <c r="T627" i="37" s="1"/>
  <c r="G1241" i="157"/>
  <c r="I1525" i="157"/>
  <c r="I1572" i="157" s="1"/>
  <c r="G765" i="37" s="1"/>
  <c r="I1699" i="157"/>
  <c r="G1691" i="157"/>
  <c r="E812" i="37" s="1"/>
  <c r="O1694" i="157"/>
  <c r="M815" i="37" s="1"/>
  <c r="I645" i="157"/>
  <c r="G103" i="37" s="1"/>
  <c r="I1189" i="157"/>
  <c r="F2402" i="156"/>
  <c r="F2351" i="156"/>
  <c r="H2351" i="156" s="1"/>
  <c r="S2260" i="156"/>
  <c r="O230" i="156"/>
  <c r="P230" i="156" s="1"/>
  <c r="F2272" i="156"/>
  <c r="E515" i="37" s="1"/>
  <c r="F579" i="156"/>
  <c r="E903" i="37" s="1"/>
  <c r="F1938" i="156"/>
  <c r="F1983" i="156" s="1"/>
  <c r="U2189" i="156"/>
  <c r="T488" i="37" s="1"/>
  <c r="U2140" i="156"/>
  <c r="U2159" i="156" s="1"/>
  <c r="H1903" i="156"/>
  <c r="E411" i="37"/>
  <c r="H2094" i="156"/>
  <c r="G411" i="37" s="1"/>
  <c r="S2044" i="156"/>
  <c r="H2053" i="156"/>
  <c r="G370" i="37" s="1"/>
  <c r="H2089" i="156"/>
  <c r="G406" i="37" s="1"/>
  <c r="H2093" i="156"/>
  <c r="G410" i="37" s="1"/>
  <c r="H2057" i="156"/>
  <c r="G374" i="37" s="1"/>
  <c r="U2089" i="156"/>
  <c r="T406" i="37" s="1"/>
  <c r="H2054" i="156"/>
  <c r="G371" i="37" s="1"/>
  <c r="F409" i="37"/>
  <c r="H2059" i="156"/>
  <c r="G376" i="37" s="1"/>
  <c r="H2055" i="156"/>
  <c r="G372" i="37" s="1"/>
  <c r="H2091" i="156"/>
  <c r="G408" i="37" s="1"/>
  <c r="H2066" i="156"/>
  <c r="G383" i="37" s="1"/>
  <c r="H2067" i="156"/>
  <c r="G384" i="37" s="1"/>
  <c r="H2078" i="156"/>
  <c r="G395" i="37" s="1"/>
  <c r="H2073" i="156"/>
  <c r="G390" i="37" s="1"/>
  <c r="H2068" i="156"/>
  <c r="G385" i="37" s="1"/>
  <c r="H2076" i="156"/>
  <c r="G393" i="37" s="1"/>
  <c r="H2072" i="156"/>
  <c r="G389" i="37" s="1"/>
  <c r="H2069" i="156"/>
  <c r="G386" i="37" s="1"/>
  <c r="H2071" i="156"/>
  <c r="G388" i="37" s="1"/>
  <c r="H2083" i="156"/>
  <c r="G400" i="37" s="1"/>
  <c r="F261" i="37"/>
  <c r="H1982" i="156"/>
  <c r="G266" i="37" s="1"/>
  <c r="F265" i="37"/>
  <c r="F262" i="37"/>
  <c r="T1820" i="156"/>
  <c r="S55" i="37"/>
  <c r="H1980" i="156"/>
  <c r="G264" i="37" s="1"/>
  <c r="E244" i="37"/>
  <c r="H1960" i="156"/>
  <c r="G244" i="37" s="1"/>
  <c r="E233" i="37"/>
  <c r="H1949" i="156"/>
  <c r="G233" i="37" s="1"/>
  <c r="E251" i="37"/>
  <c r="H1967" i="156"/>
  <c r="G251" i="37" s="1"/>
  <c r="E246" i="37"/>
  <c r="H1962" i="156"/>
  <c r="G246" i="37" s="1"/>
  <c r="E230" i="37"/>
  <c r="H1946" i="156"/>
  <c r="G230" i="37" s="1"/>
  <c r="E231" i="37"/>
  <c r="H1947" i="156"/>
  <c r="G231" i="37" s="1"/>
  <c r="E250" i="37"/>
  <c r="H1966" i="156"/>
  <c r="G250" i="37" s="1"/>
  <c r="E232" i="37"/>
  <c r="H1948" i="156"/>
  <c r="G232" i="37" s="1"/>
  <c r="E249" i="37"/>
  <c r="H1965" i="156"/>
  <c r="G249" i="37" s="1"/>
  <c r="E245" i="37"/>
  <c r="H1961" i="156"/>
  <c r="G245" i="37" s="1"/>
  <c r="E257" i="37"/>
  <c r="H1973" i="156"/>
  <c r="G257" i="37" s="1"/>
  <c r="E248" i="37"/>
  <c r="H1964" i="156"/>
  <c r="G248" i="37" s="1"/>
  <c r="E243" i="37"/>
  <c r="H1959" i="156"/>
  <c r="G243" i="37" s="1"/>
  <c r="E237" i="37"/>
  <c r="H1953" i="156"/>
  <c r="G237" i="37" s="1"/>
  <c r="J61" i="37"/>
  <c r="R1820" i="156"/>
  <c r="Q8" i="37"/>
  <c r="E45" i="37"/>
  <c r="S1939" i="156"/>
  <c r="S1940" i="156" s="1"/>
  <c r="R224" i="37" s="1"/>
  <c r="U1978" i="156"/>
  <c r="T262" i="37" s="1"/>
  <c r="U1297" i="156"/>
  <c r="U1863" i="156"/>
  <c r="T50" i="37" s="1"/>
  <c r="S1868" i="156"/>
  <c r="R55" i="37" s="1"/>
  <c r="U1779" i="156"/>
  <c r="H2225" i="156"/>
  <c r="H2272" i="156" s="1"/>
  <c r="G515" i="37" s="1"/>
  <c r="U1219" i="156"/>
  <c r="U1227" i="156" s="1"/>
  <c r="U1396" i="156"/>
  <c r="U1414" i="156" s="1"/>
  <c r="F1335" i="156"/>
  <c r="F1880" i="156" s="1"/>
  <c r="E67" i="37" s="1"/>
  <c r="U1085" i="156"/>
  <c r="U1093" i="156" s="1"/>
  <c r="U969" i="156"/>
  <c r="U662" i="156"/>
  <c r="H1848" i="156"/>
  <c r="G35" i="37" s="1"/>
  <c r="F2446" i="156"/>
  <c r="E866" i="37" s="1"/>
  <c r="H2411" i="156"/>
  <c r="G831" i="37" s="1"/>
  <c r="H583" i="156"/>
  <c r="G907" i="37" s="1"/>
  <c r="H136" i="156"/>
  <c r="U349" i="156"/>
  <c r="F1977" i="156"/>
  <c r="E261" i="37" s="1"/>
  <c r="K2037" i="156"/>
  <c r="K2088" i="156" s="1"/>
  <c r="J405" i="37" s="1"/>
  <c r="H1857" i="156"/>
  <c r="G44" i="37" s="1"/>
  <c r="F2170" i="156"/>
  <c r="H2170" i="156" s="1"/>
  <c r="G469" i="37" s="1"/>
  <c r="F1972" i="156"/>
  <c r="F1951" i="156"/>
  <c r="H2180" i="156"/>
  <c r="G479" i="37" s="1"/>
  <c r="K1818" i="156"/>
  <c r="H2424" i="156"/>
  <c r="G844" i="37" s="1"/>
  <c r="H2426" i="156"/>
  <c r="G846" i="37" s="1"/>
  <c r="H2438" i="156"/>
  <c r="G858" i="37" s="1"/>
  <c r="H598" i="156"/>
  <c r="G922" i="37" s="1"/>
  <c r="H2167" i="156"/>
  <c r="G466" i="37" s="1"/>
  <c r="N1817" i="156"/>
  <c r="N1818" i="156" s="1"/>
  <c r="H2166" i="156"/>
  <c r="G465" i="37" s="1"/>
  <c r="H2447" i="156"/>
  <c r="G867" i="37" s="1"/>
  <c r="G884" i="37"/>
  <c r="G880" i="37"/>
  <c r="H1861" i="156"/>
  <c r="G48" i="37" s="1"/>
  <c r="H1879" i="156"/>
  <c r="G66" i="37" s="1"/>
  <c r="G906" i="37"/>
  <c r="E967" i="37"/>
  <c r="H1854" i="156"/>
  <c r="G41" i="37" s="1"/>
  <c r="H2172" i="156"/>
  <c r="G471" i="37" s="1"/>
  <c r="G878" i="37"/>
  <c r="H2183" i="156"/>
  <c r="G482" i="37" s="1"/>
  <c r="H2428" i="156"/>
  <c r="G848" i="37" s="1"/>
  <c r="H2168" i="156"/>
  <c r="G467" i="37" s="1"/>
  <c r="H548" i="156"/>
  <c r="G872" i="37" s="1"/>
  <c r="H2188" i="156"/>
  <c r="G487" i="37" s="1"/>
  <c r="H2186" i="156"/>
  <c r="G485" i="37" s="1"/>
  <c r="H2179" i="156"/>
  <c r="G478" i="37" s="1"/>
  <c r="H597" i="156"/>
  <c r="G921" i="37" s="1"/>
  <c r="G895" i="37"/>
  <c r="G894" i="37"/>
  <c r="H1862" i="156"/>
  <c r="G49" i="37" s="1"/>
  <c r="F348" i="156"/>
  <c r="H2185" i="156"/>
  <c r="G484" i="37" s="1"/>
  <c r="H2417" i="156"/>
  <c r="G837" i="37" s="1"/>
  <c r="H2413" i="156"/>
  <c r="G833" i="37" s="1"/>
  <c r="H2181" i="156"/>
  <c r="G480" i="37" s="1"/>
  <c r="H2423" i="156"/>
  <c r="G843" i="37" s="1"/>
  <c r="H2184" i="156"/>
  <c r="G483" i="37" s="1"/>
  <c r="H2425" i="156"/>
  <c r="G845" i="37" s="1"/>
  <c r="H2412" i="156"/>
  <c r="G832" i="37" s="1"/>
  <c r="H2429" i="156"/>
  <c r="G849" i="37" s="1"/>
  <c r="H600" i="156"/>
  <c r="G924" i="37" s="1"/>
  <c r="E986" i="37"/>
  <c r="H1841" i="156"/>
  <c r="G28" i="37" s="1"/>
  <c r="H1849" i="156"/>
  <c r="G36" i="37" s="1"/>
  <c r="H2178" i="156"/>
  <c r="G477" i="37" s="1"/>
  <c r="H2187" i="156"/>
  <c r="G486" i="37" s="1"/>
  <c r="O1818" i="156"/>
  <c r="H2430" i="156"/>
  <c r="G850" i="37" s="1"/>
  <c r="H2439" i="156"/>
  <c r="G859" i="37" s="1"/>
  <c r="H2433" i="156"/>
  <c r="G853" i="37" s="1"/>
  <c r="H2415" i="156"/>
  <c r="G835" i="37" s="1"/>
  <c r="H2193" i="156"/>
  <c r="G492" i="37" s="1"/>
  <c r="G923" i="37"/>
  <c r="E985" i="37"/>
  <c r="H1875" i="156"/>
  <c r="G62" i="37" s="1"/>
  <c r="H1828" i="156"/>
  <c r="G15" i="37" s="1"/>
  <c r="H1851" i="156"/>
  <c r="G38" i="37" s="1"/>
  <c r="H1860" i="156"/>
  <c r="G47" i="37" s="1"/>
  <c r="H588" i="156"/>
  <c r="G912" i="37" s="1"/>
  <c r="H574" i="156"/>
  <c r="G898" i="37" s="1"/>
  <c r="G890" i="37"/>
  <c r="G904" i="37"/>
  <c r="G889" i="37"/>
  <c r="G905" i="37"/>
  <c r="N228" i="156"/>
  <c r="L230" i="156"/>
  <c r="V545" i="156"/>
  <c r="I1373" i="157"/>
  <c r="G615" i="37" s="1"/>
  <c r="I1397" i="157"/>
  <c r="G639" i="37" s="1"/>
  <c r="I1374" i="157"/>
  <c r="G616" i="37" s="1"/>
  <c r="I1372" i="157"/>
  <c r="I1380" i="157"/>
  <c r="G622" i="37" s="1"/>
  <c r="I1498" i="157"/>
  <c r="G682" i="37" s="1"/>
  <c r="G1494" i="157"/>
  <c r="E678" i="37" s="1"/>
  <c r="I1495" i="157"/>
  <c r="G679" i="37" s="1"/>
  <c r="I1415" i="157"/>
  <c r="I1464" i="157" s="1"/>
  <c r="G648" i="37" s="1"/>
  <c r="I1378" i="157"/>
  <c r="G620" i="37" s="1"/>
  <c r="I1362" i="157"/>
  <c r="G604" i="37" s="1"/>
  <c r="I1366" i="157"/>
  <c r="G608" i="37" s="1"/>
  <c r="I1389" i="157"/>
  <c r="I1382" i="157"/>
  <c r="G624" i="37" s="1"/>
  <c r="I1361" i="157"/>
  <c r="G603" i="37" s="1"/>
  <c r="I1379" i="157"/>
  <c r="G621" i="37" s="1"/>
  <c r="I1377" i="157"/>
  <c r="G619" i="37" s="1"/>
  <c r="I922" i="157"/>
  <c r="I773" i="157"/>
  <c r="G150" i="37" s="1"/>
  <c r="I1163" i="157"/>
  <c r="G456" i="37" s="1"/>
  <c r="I1161" i="157"/>
  <c r="G1357" i="157"/>
  <c r="E599" i="37" s="1"/>
  <c r="J572" i="157"/>
  <c r="I1265" i="157"/>
  <c r="G583" i="37" s="1"/>
  <c r="G1234" i="157"/>
  <c r="E552" i="37" s="1"/>
  <c r="I1157" i="157"/>
  <c r="G1154" i="157"/>
  <c r="I800" i="157"/>
  <c r="I934" i="157"/>
  <c r="I936" i="157"/>
  <c r="I663" i="157"/>
  <c r="G121" i="37" s="1"/>
  <c r="G763" i="157"/>
  <c r="E140" i="37" s="1"/>
  <c r="I935" i="157"/>
  <c r="G345" i="37" s="1"/>
  <c r="I937" i="157"/>
  <c r="G292" i="37" s="1"/>
  <c r="I774" i="157"/>
  <c r="I664" i="157"/>
  <c r="G122" i="37" s="1"/>
  <c r="G1124" i="157"/>
  <c r="E417" i="37" s="1"/>
  <c r="G1055" i="157"/>
  <c r="E351" i="37" s="1"/>
  <c r="G1056" i="157"/>
  <c r="E352" i="37" s="1"/>
  <c r="I982" i="157"/>
  <c r="I1032" i="157" s="1"/>
  <c r="I778" i="157"/>
  <c r="G1025" i="157"/>
  <c r="E321" i="37" s="1"/>
  <c r="I824" i="157"/>
  <c r="I950" i="157"/>
  <c r="G305" i="37" s="1"/>
  <c r="I939" i="157"/>
  <c r="I941" i="157"/>
  <c r="G296" i="37" s="1"/>
  <c r="I944" i="157"/>
  <c r="G299" i="37" s="1"/>
  <c r="I943" i="157"/>
  <c r="G298" i="37" s="1"/>
  <c r="I924" i="157"/>
  <c r="G336" i="37" s="1"/>
  <c r="I928" i="157"/>
  <c r="G339" i="37" s="1"/>
  <c r="I923" i="157"/>
  <c r="I779" i="157"/>
  <c r="I760" i="157"/>
  <c r="G137" i="37" s="1"/>
  <c r="I765" i="157"/>
  <c r="G142" i="37" s="1"/>
  <c r="I784" i="157"/>
  <c r="G161" i="37" s="1"/>
  <c r="I791" i="157"/>
  <c r="I761" i="157"/>
  <c r="G138" i="37" s="1"/>
  <c r="I759" i="157"/>
  <c r="G136" i="37" s="1"/>
  <c r="I689" i="157"/>
  <c r="I636" i="157"/>
  <c r="I629" i="157"/>
  <c r="I641" i="157"/>
  <c r="G99" i="37" s="1"/>
  <c r="E958" i="37"/>
  <c r="I649" i="157"/>
  <c r="G107" i="37" s="1"/>
  <c r="I631" i="157"/>
  <c r="I639" i="157"/>
  <c r="G97" i="37" s="1"/>
  <c r="I580" i="157"/>
  <c r="I551" i="157"/>
  <c r="I506" i="157"/>
  <c r="I89" i="157"/>
  <c r="I366" i="157"/>
  <c r="I798" i="157"/>
  <c r="G175" i="37" s="1"/>
  <c r="P1326" i="157"/>
  <c r="J916" i="37"/>
  <c r="K1871" i="156"/>
  <c r="J58" i="37" s="1"/>
  <c r="F592" i="156"/>
  <c r="E916" i="37" s="1"/>
  <c r="L1680" i="156"/>
  <c r="K1680" i="156"/>
  <c r="F1871" i="156"/>
  <c r="E58" i="37" s="1"/>
  <c r="O173" i="156"/>
  <c r="P173" i="156" s="1"/>
  <c r="L173" i="156"/>
  <c r="L2393" i="156"/>
  <c r="H829" i="156"/>
  <c r="H1843" i="156"/>
  <c r="G30" i="37" s="1"/>
  <c r="H1180" i="156"/>
  <c r="H1846" i="156"/>
  <c r="G33" i="37" s="1"/>
  <c r="I1486" i="156"/>
  <c r="I1487" i="156" s="1"/>
  <c r="H2375" i="156"/>
  <c r="F1430" i="156"/>
  <c r="H1430" i="156" s="1"/>
  <c r="H1551" i="156"/>
  <c r="F549" i="156"/>
  <c r="E873" i="37" s="1"/>
  <c r="H1184" i="156"/>
  <c r="H1522" i="156"/>
  <c r="F1704" i="156"/>
  <c r="H1704" i="156" s="1"/>
  <c r="H1845" i="156"/>
  <c r="G32" i="37" s="1"/>
  <c r="F2302" i="156"/>
  <c r="E545" i="37" s="1"/>
  <c r="F2200" i="156"/>
  <c r="E499" i="37" s="1"/>
  <c r="F1859" i="156"/>
  <c r="E46" i="37" s="1"/>
  <c r="H836" i="156"/>
  <c r="F1034" i="156"/>
  <c r="H1034" i="156" s="1"/>
  <c r="H725" i="156"/>
  <c r="H1111" i="156"/>
  <c r="F901" i="156"/>
  <c r="H1240" i="156"/>
  <c r="H987" i="156"/>
  <c r="H1258" i="156"/>
  <c r="H1225" i="156"/>
  <c r="F2087" i="156"/>
  <c r="E404" i="37" s="1"/>
  <c r="H2393" i="156"/>
  <c r="H81" i="156"/>
  <c r="F113" i="156"/>
  <c r="H113" i="156" s="1"/>
  <c r="H248" i="156"/>
  <c r="F162" i="156"/>
  <c r="H633" i="156"/>
  <c r="H925" i="156"/>
  <c r="H1043" i="156"/>
  <c r="H1352" i="156"/>
  <c r="F1530" i="156"/>
  <c r="F2090" i="156"/>
  <c r="E407" i="37" s="1"/>
  <c r="F117" i="156"/>
  <c r="H728" i="156"/>
  <c r="H1116" i="156"/>
  <c r="H608" i="156"/>
  <c r="H1074" i="156"/>
  <c r="F619" i="156"/>
  <c r="H908" i="156"/>
  <c r="H2147" i="156"/>
  <c r="H2196" i="156" s="1"/>
  <c r="G495" i="37" s="1"/>
  <c r="F1019" i="156"/>
  <c r="F1680" i="156"/>
  <c r="H2157" i="156"/>
  <c r="H2202" i="156" s="1"/>
  <c r="G501" i="37" s="1"/>
  <c r="F2297" i="156"/>
  <c r="E540" i="37" s="1"/>
  <c r="H2129" i="156"/>
  <c r="F1941" i="156"/>
  <c r="H1473" i="156"/>
  <c r="F645" i="156"/>
  <c r="H645" i="156" s="1"/>
  <c r="H873" i="156"/>
  <c r="F2444" i="156"/>
  <c r="E864" i="37" s="1"/>
  <c r="H274" i="156"/>
  <c r="H338" i="156"/>
  <c r="H577" i="156"/>
  <c r="G901" i="37" s="1"/>
  <c r="H690" i="156"/>
  <c r="H818" i="156"/>
  <c r="F1577" i="156"/>
  <c r="H1732" i="156"/>
  <c r="H1762" i="156"/>
  <c r="H1829" i="156"/>
  <c r="G16" i="37" s="1"/>
  <c r="H1856" i="156"/>
  <c r="G43" i="37" s="1"/>
  <c r="F1162" i="156"/>
  <c r="F270" i="156"/>
  <c r="F1130" i="156"/>
  <c r="F643" i="156"/>
  <c r="F1448" i="156"/>
  <c r="H1151" i="156"/>
  <c r="H391" i="156"/>
  <c r="H755" i="156"/>
  <c r="H418" i="156"/>
  <c r="H504" i="156"/>
  <c r="H788" i="156"/>
  <c r="H813" i="156"/>
  <c r="H1055" i="156"/>
  <c r="F1253" i="156"/>
  <c r="H1405" i="156"/>
  <c r="F2047" i="156"/>
  <c r="E364" i="37" s="1"/>
  <c r="H2345" i="156"/>
  <c r="F2321" i="156"/>
  <c r="F329" i="156"/>
  <c r="H128" i="156"/>
  <c r="F704" i="156"/>
  <c r="H704" i="156" s="1"/>
  <c r="H764" i="156"/>
  <c r="H746" i="156"/>
  <c r="H753" i="156"/>
  <c r="H1148" i="156"/>
  <c r="F1365" i="156"/>
  <c r="H1365" i="156" s="1"/>
  <c r="F722" i="156"/>
  <c r="H722" i="156" s="1"/>
  <c r="H714" i="156"/>
  <c r="F2163" i="156"/>
  <c r="E462" i="37" s="1"/>
  <c r="H1896" i="156"/>
  <c r="H2380" i="156"/>
  <c r="H230" i="156"/>
  <c r="H805" i="156"/>
  <c r="H1310" i="156"/>
  <c r="H2218" i="156"/>
  <c r="H2265" i="156" s="1"/>
  <c r="G508" i="37" s="1"/>
  <c r="F2279" i="156"/>
  <c r="E522" i="37" s="1"/>
  <c r="F1981" i="156"/>
  <c r="E265" i="37" s="1"/>
  <c r="F1963" i="156"/>
  <c r="F60" i="156"/>
  <c r="F534" i="156"/>
  <c r="H534" i="156" s="1"/>
  <c r="H1212" i="156"/>
  <c r="F2197" i="156"/>
  <c r="E496" i="37" s="1"/>
  <c r="F854" i="156"/>
  <c r="H1313" i="156"/>
  <c r="H866" i="156"/>
  <c r="H1292" i="156"/>
  <c r="H841" i="156"/>
  <c r="F1766" i="156"/>
  <c r="H1766" i="156" s="1"/>
  <c r="H1831" i="156"/>
  <c r="G18" i="37" s="1"/>
  <c r="H1830" i="156"/>
  <c r="G17" i="37" s="1"/>
  <c r="H1844" i="156"/>
  <c r="G31" i="37" s="1"/>
  <c r="H1850" i="156"/>
  <c r="G37" i="37" s="1"/>
  <c r="H1858" i="156"/>
  <c r="G45" i="37" s="1"/>
  <c r="F1876" i="156"/>
  <c r="E63" i="37" s="1"/>
  <c r="F430" i="156"/>
  <c r="F561" i="156" s="1"/>
  <c r="E885" i="37" s="1"/>
  <c r="H192" i="156"/>
  <c r="F1144" i="156"/>
  <c r="H1144" i="156" s="1"/>
  <c r="F1498" i="156"/>
  <c r="H1270" i="156"/>
  <c r="F2065" i="156"/>
  <c r="E382" i="37" s="1"/>
  <c r="F1976" i="156"/>
  <c r="H77" i="156"/>
  <c r="H95" i="156"/>
  <c r="H523" i="156"/>
  <c r="H497" i="156"/>
  <c r="F869" i="156"/>
  <c r="H869" i="156" s="1"/>
  <c r="H1005" i="156"/>
  <c r="F1266" i="156"/>
  <c r="F1206" i="156"/>
  <c r="H1817" i="156"/>
  <c r="F343" i="156"/>
  <c r="H65" i="156"/>
  <c r="H455" i="156"/>
  <c r="H528" i="156"/>
  <c r="H767" i="156"/>
  <c r="H943" i="156"/>
  <c r="F1306" i="156"/>
  <c r="H1306" i="156" s="1"/>
  <c r="F1092" i="156"/>
  <c r="F1107" i="156"/>
  <c r="H1107" i="156" s="1"/>
  <c r="F887" i="156"/>
  <c r="H1273" i="156"/>
  <c r="F1237" i="156"/>
  <c r="F1958" i="156"/>
  <c r="F2070" i="156"/>
  <c r="E387" i="37" s="1"/>
  <c r="F2177" i="156"/>
  <c r="E476" i="37" s="1"/>
  <c r="H1435" i="156"/>
  <c r="F1538" i="156"/>
  <c r="F2284" i="156"/>
  <c r="E527" i="37" s="1"/>
  <c r="H1997" i="156"/>
  <c r="H2309" i="156"/>
  <c r="F1979" i="156"/>
  <c r="E263" i="37" s="1"/>
  <c r="H515" i="156"/>
  <c r="H801" i="156"/>
  <c r="H287" i="156"/>
  <c r="F558" i="156"/>
  <c r="E882" i="37" s="1"/>
  <c r="H576" i="156"/>
  <c r="G900" i="37" s="1"/>
  <c r="H1296" i="156"/>
  <c r="F1395" i="156"/>
  <c r="H1395" i="156" s="1"/>
  <c r="H1835" i="156"/>
  <c r="G22" i="37" s="1"/>
  <c r="F2092" i="156"/>
  <c r="E409" i="37" s="1"/>
  <c r="F1878" i="156"/>
  <c r="E65" i="37" s="1"/>
  <c r="H1936" i="156"/>
  <c r="F1778" i="156"/>
  <c r="H1778" i="156" s="1"/>
  <c r="H1774" i="156"/>
  <c r="F1855" i="156"/>
  <c r="E42" i="37" s="1"/>
  <c r="F1847" i="156"/>
  <c r="E34" i="37" s="1"/>
  <c r="H1516" i="156"/>
  <c r="F1842" i="156"/>
  <c r="E29" i="37" s="1"/>
  <c r="F1833" i="156"/>
  <c r="E20" i="37" s="1"/>
  <c r="H1457" i="156"/>
  <c r="F1822" i="156"/>
  <c r="E9" i="37" s="1"/>
  <c r="U1823" i="156"/>
  <c r="T10" i="37" s="1"/>
  <c r="F1511" i="156"/>
  <c r="U1824" i="156"/>
  <c r="T11" i="37" s="1"/>
  <c r="I1352" i="156"/>
  <c r="K1822" i="156"/>
  <c r="J9" i="37" s="1"/>
  <c r="P916" i="156"/>
  <c r="F760" i="156"/>
  <c r="H1537" i="156"/>
  <c r="I2036" i="156"/>
  <c r="I2087" i="156" s="1"/>
  <c r="H404" i="37" s="1"/>
  <c r="H1703" i="156"/>
  <c r="I1225" i="156"/>
  <c r="F1736" i="156"/>
  <c r="H1735" i="156"/>
  <c r="O917" i="156"/>
  <c r="P917" i="156" s="1"/>
  <c r="U1050" i="156"/>
  <c r="U1056" i="156" s="1"/>
  <c r="H1466" i="156"/>
  <c r="I618" i="156"/>
  <c r="F1544" i="156"/>
  <c r="H1543" i="156"/>
  <c r="H2232" i="156"/>
  <c r="H2279" i="156" s="1"/>
  <c r="G522" i="37" s="1"/>
  <c r="H1067" i="156"/>
  <c r="I1129" i="156"/>
  <c r="O81" i="156"/>
  <c r="P81" i="156" s="1"/>
  <c r="F1469" i="156"/>
  <c r="H1418" i="156"/>
  <c r="F1428" i="156"/>
  <c r="F823" i="156"/>
  <c r="F848" i="156"/>
  <c r="P1322" i="156"/>
  <c r="O1326" i="156"/>
  <c r="O1327" i="156" s="1"/>
  <c r="P1327" i="156" s="1"/>
  <c r="F1070" i="156"/>
  <c r="H790" i="156"/>
  <c r="F797" i="156"/>
  <c r="N681" i="156"/>
  <c r="L690" i="156"/>
  <c r="N690" i="156" s="1"/>
  <c r="O690" i="156"/>
  <c r="P690" i="156" s="1"/>
  <c r="N664" i="156"/>
  <c r="L672" i="156"/>
  <c r="P664" i="156"/>
  <c r="O672" i="156"/>
  <c r="P672" i="156" s="1"/>
  <c r="F587" i="156"/>
  <c r="E911" i="37" s="1"/>
  <c r="F575" i="156"/>
  <c r="E899" i="37" s="1"/>
  <c r="P496" i="156"/>
  <c r="K2405" i="156"/>
  <c r="J825" i="37" s="1"/>
  <c r="N1816" i="156"/>
  <c r="K1412" i="156"/>
  <c r="I1412" i="156" s="1"/>
  <c r="P272" i="156"/>
  <c r="O753" i="156"/>
  <c r="P753" i="156" s="1"/>
  <c r="O829" i="156"/>
  <c r="P829" i="156" s="1"/>
  <c r="I1447" i="156"/>
  <c r="O1537" i="156"/>
  <c r="H427" i="156"/>
  <c r="F323" i="156"/>
  <c r="O1411" i="156"/>
  <c r="P1411" i="156" s="1"/>
  <c r="F871" i="156"/>
  <c r="H1459" i="156"/>
  <c r="H1097" i="156"/>
  <c r="O1645" i="157"/>
  <c r="L275" i="157"/>
  <c r="I1063" i="157"/>
  <c r="G359" i="37" s="1"/>
  <c r="O1646" i="157"/>
  <c r="M779" i="37" s="1"/>
  <c r="L70" i="157"/>
  <c r="G938" i="157"/>
  <c r="E293" i="37" s="1"/>
  <c r="G1253" i="157"/>
  <c r="J1218" i="157"/>
  <c r="J1268" i="157" s="1"/>
  <c r="H586" i="37" s="1"/>
  <c r="I544" i="157"/>
  <c r="V955" i="157"/>
  <c r="T310" i="37" s="1"/>
  <c r="H1369" i="156"/>
  <c r="L515" i="156"/>
  <c r="H1915" i="156"/>
  <c r="I1502" i="157"/>
  <c r="G686" i="37" s="1"/>
  <c r="I1500" i="157"/>
  <c r="G684" i="37" s="1"/>
  <c r="I1501" i="157"/>
  <c r="G685" i="37" s="1"/>
  <c r="N853" i="156"/>
  <c r="P1053" i="156"/>
  <c r="N1252" i="156"/>
  <c r="H1561" i="156"/>
  <c r="L1818" i="156"/>
  <c r="K395" i="156"/>
  <c r="I395" i="156" s="1"/>
  <c r="H1060" i="156"/>
  <c r="H1564" i="156"/>
  <c r="I169" i="156"/>
  <c r="H618" i="156"/>
  <c r="P1054" i="156"/>
  <c r="N1251" i="156"/>
  <c r="I1062" i="157"/>
  <c r="F2082" i="156"/>
  <c r="E399" i="37" s="1"/>
  <c r="L528" i="156"/>
  <c r="V1643" i="157"/>
  <c r="V1693" i="157" s="1"/>
  <c r="U1499" i="156"/>
  <c r="O675" i="156"/>
  <c r="P675" i="156" s="1"/>
  <c r="H647" i="156"/>
  <c r="H2110" i="156"/>
  <c r="M65" i="157"/>
  <c r="O65" i="157" s="1"/>
  <c r="Q872" i="157"/>
  <c r="Q916" i="157" s="1"/>
  <c r="O271" i="37" s="1"/>
  <c r="P916" i="157"/>
  <c r="N271" i="37" s="1"/>
  <c r="N1129" i="156"/>
  <c r="O1529" i="156"/>
  <c r="O1457" i="156"/>
  <c r="P1457" i="156" s="1"/>
  <c r="H530" i="156"/>
  <c r="K747" i="156"/>
  <c r="I747" i="156" s="1"/>
  <c r="I1018" i="156"/>
  <c r="N491" i="156"/>
  <c r="N549" i="156" s="1"/>
  <c r="M873" i="37" s="1"/>
  <c r="P500" i="156"/>
  <c r="P490" i="156"/>
  <c r="H282" i="156"/>
  <c r="F1226" i="156"/>
  <c r="P1019" i="156"/>
  <c r="U2405" i="156"/>
  <c r="T825" i="37" s="1"/>
  <c r="J2254" i="156"/>
  <c r="J2298" i="156" s="1"/>
  <c r="I541" i="37" s="1"/>
  <c r="L829" i="156"/>
  <c r="N829" i="156" s="1"/>
  <c r="J2442" i="156"/>
  <c r="I862" i="37" s="1"/>
  <c r="O1530" i="156"/>
  <c r="P1530" i="156" s="1"/>
  <c r="P918" i="156"/>
  <c r="J1818" i="156"/>
  <c r="J448" i="156"/>
  <c r="K806" i="156"/>
  <c r="I806" i="156" s="1"/>
  <c r="H892" i="156"/>
  <c r="O1161" i="156"/>
  <c r="P1161" i="156" s="1"/>
  <c r="U2389" i="156"/>
  <c r="U2403" i="156" s="1"/>
  <c r="O1283" i="156"/>
  <c r="P1283" i="156" s="1"/>
  <c r="K2197" i="156"/>
  <c r="J496" i="37" s="1"/>
  <c r="L1977" i="156"/>
  <c r="H369" i="156"/>
  <c r="F806" i="156"/>
  <c r="H1135" i="156"/>
  <c r="N1930" i="156"/>
  <c r="U620" i="156"/>
  <c r="O777" i="156"/>
  <c r="P777" i="156" s="1"/>
  <c r="U561" i="156"/>
  <c r="T885" i="37" s="1"/>
  <c r="L925" i="156"/>
  <c r="N1128" i="156"/>
  <c r="K235" i="156"/>
  <c r="I235" i="156" s="1"/>
  <c r="H853" i="156"/>
  <c r="O528" i="156"/>
  <c r="G1464" i="157"/>
  <c r="E648" i="37" s="1"/>
  <c r="O904" i="157"/>
  <c r="M321" i="37" s="1"/>
  <c r="O872" i="157"/>
  <c r="M916" i="157"/>
  <c r="K271" i="37" s="1"/>
  <c r="K1113" i="157"/>
  <c r="F1552" i="156"/>
  <c r="L608" i="156"/>
  <c r="N608" i="156" s="1"/>
  <c r="F1072" i="156"/>
  <c r="F2202" i="156"/>
  <c r="E501" i="37" s="1"/>
  <c r="H1934" i="156"/>
  <c r="H1432" i="156"/>
  <c r="F2050" i="156"/>
  <c r="E367" i="37" s="1"/>
  <c r="F724" i="156"/>
  <c r="H1231" i="156"/>
  <c r="F2254" i="156"/>
  <c r="K278" i="156"/>
  <c r="I278" i="156" s="1"/>
  <c r="H1018" i="156"/>
  <c r="I139" i="157"/>
  <c r="N1253" i="156"/>
  <c r="I1076" i="157"/>
  <c r="I1124" i="157" s="1"/>
  <c r="G417" i="37" s="1"/>
  <c r="G1497" i="157"/>
  <c r="E681" i="37" s="1"/>
  <c r="G1371" i="157"/>
  <c r="E613" i="37" s="1"/>
  <c r="G1303" i="157"/>
  <c r="U1125" i="156"/>
  <c r="U1131" i="156" s="1"/>
  <c r="H2294" i="156"/>
  <c r="G537" i="37" s="1"/>
  <c r="H2288" i="156"/>
  <c r="G531" i="37" s="1"/>
  <c r="P501" i="156"/>
  <c r="P502" i="156" s="1"/>
  <c r="H815" i="156"/>
  <c r="L234" i="156"/>
  <c r="O618" i="156"/>
  <c r="O619" i="156" s="1"/>
  <c r="P619" i="156" s="1"/>
  <c r="H716" i="156"/>
  <c r="U913" i="156"/>
  <c r="H1355" i="156"/>
  <c r="J2441" i="156"/>
  <c r="I861" i="37" s="1"/>
  <c r="F2427" i="156"/>
  <c r="E847" i="37" s="1"/>
  <c r="F2373" i="156"/>
  <c r="H838" i="156"/>
  <c r="L1457" i="156"/>
  <c r="S2440" i="156"/>
  <c r="R860" i="37" s="1"/>
  <c r="U1013" i="156"/>
  <c r="U1020" i="156" s="1"/>
  <c r="U449" i="156"/>
  <c r="K306" i="157"/>
  <c r="G586" i="156"/>
  <c r="G563" i="156"/>
  <c r="H2124" i="156"/>
  <c r="L2036" i="156"/>
  <c r="N2036" i="156" s="1"/>
  <c r="N2087" i="156" s="1"/>
  <c r="M404" i="37" s="1"/>
  <c r="H1910" i="156"/>
  <c r="H886" i="156"/>
  <c r="L329" i="156"/>
  <c r="N490" i="156"/>
  <c r="I817" i="157"/>
  <c r="G1681" i="157"/>
  <c r="E802" i="37" s="1"/>
  <c r="I1291" i="157"/>
  <c r="O274" i="157"/>
  <c r="V796" i="157"/>
  <c r="T173" i="37" s="1"/>
  <c r="V1354" i="157"/>
  <c r="T596" i="37" s="1"/>
  <c r="V1395" i="157"/>
  <c r="T479" i="157"/>
  <c r="T455" i="157"/>
  <c r="T164" i="157" s="1"/>
  <c r="T595" i="157"/>
  <c r="T610" i="157"/>
  <c r="L2253" i="156"/>
  <c r="H2016" i="156"/>
  <c r="H491" i="156"/>
  <c r="U330" i="156"/>
  <c r="H34" i="156"/>
  <c r="H328" i="156"/>
  <c r="F278" i="156"/>
  <c r="L455" i="156"/>
  <c r="H1173" i="156"/>
  <c r="U1156" i="156"/>
  <c r="F1239" i="156"/>
  <c r="F1268" i="156"/>
  <c r="F1908" i="156"/>
  <c r="H2197" i="156"/>
  <c r="G496" i="37" s="1"/>
  <c r="F2230" i="156"/>
  <c r="U2262" i="156"/>
  <c r="T505" i="37" s="1"/>
  <c r="L192" i="156"/>
  <c r="N192" i="156" s="1"/>
  <c r="L1493" i="156"/>
  <c r="F1933" i="156"/>
  <c r="U2418" i="156"/>
  <c r="T838" i="37" s="1"/>
  <c r="F1308" i="156"/>
  <c r="F1944" i="156"/>
  <c r="L497" i="156"/>
  <c r="N497" i="156" s="1"/>
  <c r="U2443" i="156"/>
  <c r="T863" i="37" s="1"/>
  <c r="L886" i="156"/>
  <c r="H1169" i="156"/>
  <c r="U2244" i="156"/>
  <c r="H2237" i="156"/>
  <c r="H2284" i="156" s="1"/>
  <c r="G527" i="37" s="1"/>
  <c r="N800" i="156"/>
  <c r="V1499" i="157"/>
  <c r="T683" i="37" s="1"/>
  <c r="O633" i="156"/>
  <c r="P633" i="156" s="1"/>
  <c r="H1928" i="156"/>
  <c r="U2298" i="156"/>
  <c r="T541" i="37" s="1"/>
  <c r="G1979" i="156"/>
  <c r="U2088" i="156"/>
  <c r="T405" i="37" s="1"/>
  <c r="N1678" i="156"/>
  <c r="U174" i="156"/>
  <c r="S1725" i="156"/>
  <c r="U2161" i="156"/>
  <c r="T460" i="37" s="1"/>
  <c r="U2047" i="156"/>
  <c r="T364" i="37" s="1"/>
  <c r="U2198" i="156"/>
  <c r="T497" i="37" s="1"/>
  <c r="U2339" i="156"/>
  <c r="U1526" i="156"/>
  <c r="U1531" i="156" s="1"/>
  <c r="K448" i="156"/>
  <c r="I448" i="156" s="1"/>
  <c r="U774" i="156"/>
  <c r="U782" i="156" s="1"/>
  <c r="U1319" i="156"/>
  <c r="U1328" i="156" s="1"/>
  <c r="E2443" i="156"/>
  <c r="D863" i="37" s="1"/>
  <c r="H2312" i="156"/>
  <c r="H2253" i="156"/>
  <c r="H2297" i="156" s="1"/>
  <c r="G540" i="37" s="1"/>
  <c r="H1367" i="156"/>
  <c r="I234" i="156"/>
  <c r="J235" i="156"/>
  <c r="U544" i="156"/>
  <c r="U279" i="156"/>
  <c r="K953" i="157"/>
  <c r="J2405" i="156"/>
  <c r="I825" i="37" s="1"/>
  <c r="G2290" i="156"/>
  <c r="K1159" i="157"/>
  <c r="I452" i="37" s="1"/>
  <c r="L376" i="156"/>
  <c r="V110" i="157"/>
  <c r="O1648" i="157"/>
  <c r="M358" i="157"/>
  <c r="O358" i="157" s="1"/>
  <c r="G1676" i="157"/>
  <c r="E797" i="37" s="1"/>
  <c r="I358" i="157"/>
  <c r="M495" i="157"/>
  <c r="O495" i="157" s="1"/>
  <c r="M1108" i="157"/>
  <c r="O353" i="157"/>
  <c r="M572" i="157"/>
  <c r="O858" i="157"/>
  <c r="V1052" i="157"/>
  <c r="T348" i="37" s="1"/>
  <c r="I1226" i="157"/>
  <c r="M1329" i="157"/>
  <c r="O540" i="157"/>
  <c r="Q904" i="157"/>
  <c r="O321" i="37" s="1"/>
  <c r="P906" i="157"/>
  <c r="Q908" i="157"/>
  <c r="O325" i="37" s="1"/>
  <c r="P911" i="157"/>
  <c r="G795" i="157"/>
  <c r="L1269" i="157"/>
  <c r="J587" i="37" s="1"/>
  <c r="K1695" i="157"/>
  <c r="V525" i="157"/>
  <c r="G829" i="157"/>
  <c r="I1009" i="157"/>
  <c r="H1387" i="157"/>
  <c r="I1182" i="157"/>
  <c r="G1662" i="157"/>
  <c r="G1194" i="157"/>
  <c r="J1059" i="157"/>
  <c r="U807" i="156"/>
  <c r="H1674" i="156"/>
  <c r="N1679" i="156"/>
  <c r="N1680" i="156" s="1"/>
  <c r="L1893" i="156"/>
  <c r="U881" i="156"/>
  <c r="F1146" i="156"/>
  <c r="N742" i="156"/>
  <c r="L1486" i="156"/>
  <c r="L1487" i="156" s="1"/>
  <c r="N1487" i="156" s="1"/>
  <c r="N272" i="156"/>
  <c r="N274" i="156"/>
  <c r="E2081" i="156"/>
  <c r="D398" i="37" s="1"/>
  <c r="E2062" i="156"/>
  <c r="D379" i="37" s="1"/>
  <c r="U1481" i="156"/>
  <c r="U1488" i="156" s="1"/>
  <c r="U118" i="156"/>
  <c r="L95" i="156"/>
  <c r="I95" i="156" s="1"/>
  <c r="F762" i="156"/>
  <c r="F1109" i="156"/>
  <c r="F1471" i="156"/>
  <c r="F2122" i="156"/>
  <c r="U2435" i="156"/>
  <c r="T855" i="37" s="1"/>
  <c r="H2011" i="156"/>
  <c r="L328" i="156"/>
  <c r="H1893" i="156"/>
  <c r="L1928" i="156"/>
  <c r="L2309" i="156"/>
  <c r="L780" i="156"/>
  <c r="N780" i="156" s="1"/>
  <c r="L31" i="156"/>
  <c r="N31" i="156" s="1"/>
  <c r="L836" i="156"/>
  <c r="N836" i="156" s="1"/>
  <c r="H1301" i="156"/>
  <c r="F2182" i="156"/>
  <c r="E481" i="37" s="1"/>
  <c r="F2265" i="156"/>
  <c r="E508" i="37" s="1"/>
  <c r="L703" i="156"/>
  <c r="L788" i="156"/>
  <c r="N788" i="156" s="1"/>
  <c r="L813" i="156"/>
  <c r="N813" i="156" s="1"/>
  <c r="F996" i="156"/>
  <c r="L1352" i="156"/>
  <c r="N1352" i="156" s="1"/>
  <c r="H1503" i="156"/>
  <c r="H1826" i="156" s="1"/>
  <c r="H2330" i="156"/>
  <c r="N326" i="156"/>
  <c r="L128" i="156"/>
  <c r="N128" i="156" s="1"/>
  <c r="L1537" i="156"/>
  <c r="L2147" i="156"/>
  <c r="N674" i="156"/>
  <c r="L675" i="156"/>
  <c r="U1442" i="156"/>
  <c r="U1449" i="156" s="1"/>
  <c r="N2029" i="156"/>
  <c r="L2033" i="156"/>
  <c r="H173" i="156"/>
  <c r="U1922" i="156"/>
  <c r="U1974" i="156" s="1"/>
  <c r="T258" i="37" s="1"/>
  <c r="U1969" i="156"/>
  <c r="T253" i="37" s="1"/>
  <c r="I975" i="157"/>
  <c r="G1248" i="157"/>
  <c r="E566" i="37" s="1"/>
  <c r="Q1646" i="157"/>
  <c r="O779" i="37" s="1"/>
  <c r="I1218" i="157"/>
  <c r="I1268" i="157" s="1"/>
  <c r="G586" i="37" s="1"/>
  <c r="H1577" i="157"/>
  <c r="O1110" i="157"/>
  <c r="M531" i="157"/>
  <c r="O531" i="157" s="1"/>
  <c r="I994" i="157"/>
  <c r="I1044" i="157" s="1"/>
  <c r="G340" i="37" s="1"/>
  <c r="V1443" i="157"/>
  <c r="V766" i="157" s="1"/>
  <c r="J1013" i="157"/>
  <c r="K1330" i="157"/>
  <c r="H1476" i="157"/>
  <c r="I1616" i="157"/>
  <c r="I1662" i="157" s="1"/>
  <c r="G1628" i="157"/>
  <c r="M283" i="157"/>
  <c r="O283" i="157" s="1"/>
  <c r="J1108" i="157"/>
  <c r="O112" i="157"/>
  <c r="M240" i="157"/>
  <c r="O240" i="157" s="1"/>
  <c r="J1009" i="157"/>
  <c r="J1326" i="157"/>
  <c r="M874" i="157"/>
  <c r="O874" i="157" s="1"/>
  <c r="I1162" i="157"/>
  <c r="G455" i="37" s="1"/>
  <c r="I1108" i="157"/>
  <c r="M124" i="157"/>
  <c r="O124" i="157" s="1"/>
  <c r="G556" i="157"/>
  <c r="G566" i="157" s="1"/>
  <c r="O304" i="157"/>
  <c r="I1434" i="157"/>
  <c r="I1483" i="157" s="1"/>
  <c r="G667" i="37" s="1"/>
  <c r="O1450" i="157"/>
  <c r="M1451" i="157"/>
  <c r="K675" i="37" s="1"/>
  <c r="H169" i="156"/>
  <c r="N115" i="156"/>
  <c r="L116" i="156"/>
  <c r="N390" i="156"/>
  <c r="L391" i="156"/>
  <c r="N391" i="156" s="1"/>
  <c r="L418" i="156"/>
  <c r="N418" i="156" s="1"/>
  <c r="I1679" i="156"/>
  <c r="I1680" i="156" s="1"/>
  <c r="P491" i="156"/>
  <c r="O549" i="156"/>
  <c r="N873" i="37" s="1"/>
  <c r="U1681" i="156"/>
  <c r="H1679" i="156"/>
  <c r="E2084" i="156"/>
  <c r="D401" i="37" s="1"/>
  <c r="E2079" i="156"/>
  <c r="D396" i="37" s="1"/>
  <c r="L714" i="156"/>
  <c r="N714" i="156" s="1"/>
  <c r="U192" i="156"/>
  <c r="F547" i="156"/>
  <c r="E871" i="37" s="1"/>
  <c r="S449" i="156"/>
  <c r="H334" i="156"/>
  <c r="E586" i="156"/>
  <c r="D910" i="37" s="1"/>
  <c r="H703" i="156"/>
  <c r="N624" i="156"/>
  <c r="L633" i="156"/>
  <c r="N633" i="156" s="1"/>
  <c r="U830" i="156"/>
  <c r="K543" i="156"/>
  <c r="N617" i="156"/>
  <c r="L618" i="156"/>
  <c r="N1445" i="156"/>
  <c r="N1550" i="156"/>
  <c r="L1551" i="156"/>
  <c r="O714" i="156"/>
  <c r="P714" i="156" s="1"/>
  <c r="P1251" i="156"/>
  <c r="O1252" i="156"/>
  <c r="N667" i="156"/>
  <c r="U1538" i="156"/>
  <c r="I1994" i="156"/>
  <c r="I2047" i="156" s="1"/>
  <c r="H364" i="37" s="1"/>
  <c r="K2047" i="156"/>
  <c r="J364" i="37" s="1"/>
  <c r="F2037" i="156"/>
  <c r="F2086" i="156"/>
  <c r="E403" i="37" s="1"/>
  <c r="H2033" i="156"/>
  <c r="H1447" i="156"/>
  <c r="H420" i="156"/>
  <c r="F551" i="156"/>
  <c r="E875" i="37" s="1"/>
  <c r="J781" i="156"/>
  <c r="F1327" i="156"/>
  <c r="H1326" i="156"/>
  <c r="G2082" i="156"/>
  <c r="U601" i="156"/>
  <c r="T925" i="37" s="1"/>
  <c r="N245" i="156"/>
  <c r="L248" i="156"/>
  <c r="N248" i="156" s="1"/>
  <c r="N446" i="156"/>
  <c r="L447" i="156"/>
  <c r="N752" i="156"/>
  <c r="L753" i="156"/>
  <c r="N776" i="156"/>
  <c r="L777" i="156"/>
  <c r="U1248" i="156"/>
  <c r="U1254" i="156" s="1"/>
  <c r="N1322" i="156"/>
  <c r="N1407" i="156"/>
  <c r="I1493" i="156"/>
  <c r="K1824" i="156"/>
  <c r="F1284" i="156"/>
  <c r="H1283" i="156"/>
  <c r="H2036" i="156"/>
  <c r="F2009" i="156"/>
  <c r="R546" i="156"/>
  <c r="Q870" i="37" s="1"/>
  <c r="E563" i="156"/>
  <c r="D887" i="37" s="1"/>
  <c r="H116" i="156"/>
  <c r="N538" i="156"/>
  <c r="N539" i="156" s="1"/>
  <c r="N592" i="156" s="1"/>
  <c r="L539" i="156"/>
  <c r="N745" i="156"/>
  <c r="L746" i="156"/>
  <c r="N1400" i="156"/>
  <c r="L1405" i="156"/>
  <c r="I1252" i="156"/>
  <c r="K1253" i="156"/>
  <c r="I1253" i="156" s="1"/>
  <c r="N1222" i="156"/>
  <c r="N1282" i="156"/>
  <c r="L1283" i="156"/>
  <c r="F2196" i="156"/>
  <c r="E495" i="37" s="1"/>
  <c r="F2153" i="156"/>
  <c r="I2147" i="156"/>
  <c r="K2153" i="156"/>
  <c r="K2198" i="156" s="1"/>
  <c r="J497" i="37" s="1"/>
  <c r="L2215" i="156"/>
  <c r="M79" i="157"/>
  <c r="O79" i="157" s="1"/>
  <c r="M258" i="157"/>
  <c r="O258" i="157" s="1"/>
  <c r="G331" i="157"/>
  <c r="G349" i="157" s="1"/>
  <c r="M1448" i="157"/>
  <c r="L1058" i="157"/>
  <c r="I863" i="157"/>
  <c r="G860" i="157"/>
  <c r="O964" i="157"/>
  <c r="I667" i="157"/>
  <c r="G125" i="37" s="1"/>
  <c r="I894" i="157"/>
  <c r="I1698" i="157"/>
  <c r="G954" i="157"/>
  <c r="E309" i="37" s="1"/>
  <c r="O1069" i="157"/>
  <c r="M457" i="37" s="1"/>
  <c r="I1273" i="157"/>
  <c r="G591" i="37" s="1"/>
  <c r="I1272" i="157"/>
  <c r="G590" i="37" s="1"/>
  <c r="I1550" i="157"/>
  <c r="G2292" i="156"/>
  <c r="H1493" i="157"/>
  <c r="I1116" i="157"/>
  <c r="I558" i="157"/>
  <c r="M1218" i="157"/>
  <c r="G1269" i="157"/>
  <c r="E587" i="37" s="1"/>
  <c r="L1223" i="157"/>
  <c r="L1695" i="157"/>
  <c r="O805" i="157"/>
  <c r="M296" i="37" s="1"/>
  <c r="Q1220" i="157"/>
  <c r="P1222" i="157"/>
  <c r="O1279" i="157"/>
  <c r="L124" i="157"/>
  <c r="I1597" i="157"/>
  <c r="K1597" i="157"/>
  <c r="L953" i="157"/>
  <c r="M1013" i="157"/>
  <c r="O1013" i="157" s="1"/>
  <c r="O168" i="157"/>
  <c r="M169" i="157"/>
  <c r="O169" i="157" s="1"/>
  <c r="G756" i="157"/>
  <c r="E133" i="37" s="1"/>
  <c r="L1113" i="157"/>
  <c r="J1158" i="157"/>
  <c r="H451" i="37" s="1"/>
  <c r="L1158" i="157"/>
  <c r="J451" i="37" s="1"/>
  <c r="G1376" i="157"/>
  <c r="E618" i="37" s="1"/>
  <c r="I1310" i="157"/>
  <c r="P1158" i="157"/>
  <c r="N451" i="37" s="1"/>
  <c r="O1220" i="157"/>
  <c r="J1646" i="157"/>
  <c r="H779" i="37" s="1"/>
  <c r="G94" i="157"/>
  <c r="G109" i="157" s="1"/>
  <c r="G630" i="157"/>
  <c r="I321" i="157"/>
  <c r="I737" i="157"/>
  <c r="H797" i="157"/>
  <c r="G39" i="157"/>
  <c r="N2246" i="156"/>
  <c r="L2250" i="156"/>
  <c r="I747" i="157"/>
  <c r="G781" i="157"/>
  <c r="V665" i="157"/>
  <c r="T123" i="37" s="1"/>
  <c r="Q132" i="157"/>
  <c r="I175" i="157"/>
  <c r="L535" i="157"/>
  <c r="J534" i="157"/>
  <c r="I499" i="157"/>
  <c r="L176" i="157"/>
  <c r="J175" i="157"/>
  <c r="V625" i="157"/>
  <c r="T83" i="37" s="1"/>
  <c r="J731" i="157"/>
  <c r="J794" i="157" s="1"/>
  <c r="L794" i="157"/>
  <c r="V662" i="157"/>
  <c r="T120" i="37" s="1"/>
  <c r="P853" i="157"/>
  <c r="Q847" i="157"/>
  <c r="T575" i="157"/>
  <c r="I731" i="157"/>
  <c r="G794" i="157"/>
  <c r="H1037" i="157"/>
  <c r="G1059" i="157"/>
  <c r="H1061" i="157"/>
  <c r="I1015" i="157"/>
  <c r="G1039" i="157"/>
  <c r="E335" i="37" s="1"/>
  <c r="G987" i="157"/>
  <c r="M302" i="157"/>
  <c r="O301" i="157"/>
  <c r="I1095" i="157"/>
  <c r="I1143" i="157" s="1"/>
  <c r="G436" i="37" s="1"/>
  <c r="P1451" i="157"/>
  <c r="N675" i="37" s="1"/>
  <c r="Q1450" i="157"/>
  <c r="P1412" i="157"/>
  <c r="Q1404" i="157"/>
  <c r="H931" i="157"/>
  <c r="K1058" i="157"/>
  <c r="T1461" i="157"/>
  <c r="R645" i="37" s="1"/>
  <c r="V1412" i="157"/>
  <c r="I1652" i="157"/>
  <c r="V567" i="157"/>
  <c r="I739" i="157"/>
  <c r="G799" i="157"/>
  <c r="V929" i="157"/>
  <c r="T284" i="37" s="1"/>
  <c r="V1150" i="157"/>
  <c r="T443" i="37" s="1"/>
  <c r="V1103" i="157"/>
  <c r="V1155" i="157" s="1"/>
  <c r="I853" i="157"/>
  <c r="G859" i="157"/>
  <c r="V946" i="157"/>
  <c r="T301" i="37" s="1"/>
  <c r="H1601" i="157"/>
  <c r="I1557" i="157"/>
  <c r="G1427" i="157"/>
  <c r="G1478" i="157"/>
  <c r="E662" i="37" s="1"/>
  <c r="I1326" i="157"/>
  <c r="G1393" i="157"/>
  <c r="E635" i="37" s="1"/>
  <c r="O1005" i="157"/>
  <c r="M1009" i="157"/>
  <c r="I1518" i="157"/>
  <c r="G1565" i="157"/>
  <c r="E759" i="37" s="1"/>
  <c r="G1695" i="157"/>
  <c r="K124" i="157"/>
  <c r="L249" i="157"/>
  <c r="J248" i="157"/>
  <c r="J358" i="157"/>
  <c r="G429" i="157"/>
  <c r="E87" i="37" s="1"/>
  <c r="I431" i="157"/>
  <c r="I531" i="157"/>
  <c r="G668" i="157"/>
  <c r="E126" i="37" s="1"/>
  <c r="K573" i="157"/>
  <c r="I534" i="157"/>
  <c r="I333" i="157"/>
  <c r="I516" i="157"/>
  <c r="J573" i="157"/>
  <c r="I482" i="157"/>
  <c r="H666" i="157"/>
  <c r="L736" i="157"/>
  <c r="L795" i="157"/>
  <c r="P858" i="157"/>
  <c r="Q855" i="157"/>
  <c r="M853" i="157"/>
  <c r="H1054" i="157"/>
  <c r="O675" i="157"/>
  <c r="I989" i="157"/>
  <c r="L1330" i="157"/>
  <c r="L1395" i="157" s="1"/>
  <c r="J637" i="37" s="1"/>
  <c r="L1394" i="157"/>
  <c r="J636" i="37" s="1"/>
  <c r="J1329" i="157"/>
  <c r="H630" i="37" s="1"/>
  <c r="G953" i="157"/>
  <c r="E308" i="37" s="1"/>
  <c r="M1326" i="157"/>
  <c r="J1448" i="157"/>
  <c r="H672" i="37" s="1"/>
  <c r="L1497" i="157"/>
  <c r="J681" i="37" s="1"/>
  <c r="L1597" i="157"/>
  <c r="J1550" i="157"/>
  <c r="H750" i="37" s="1"/>
  <c r="V1261" i="157"/>
  <c r="T579" i="37" s="1"/>
  <c r="I1537" i="157"/>
  <c r="I1584" i="157" s="1"/>
  <c r="G1584" i="157"/>
  <c r="E776" i="37" s="1"/>
  <c r="K1598" i="157"/>
  <c r="I1224" i="157"/>
  <c r="O135" i="157"/>
  <c r="G213" i="157"/>
  <c r="I215" i="157"/>
  <c r="P175" i="157"/>
  <c r="G701" i="157"/>
  <c r="G783" i="157" s="1"/>
  <c r="G771" i="157"/>
  <c r="E148" i="37" s="1"/>
  <c r="I703" i="157"/>
  <c r="I785" i="157" s="1"/>
  <c r="Q723" i="157"/>
  <c r="P731" i="157"/>
  <c r="I708" i="157"/>
  <c r="G776" i="157"/>
  <c r="J858" i="157"/>
  <c r="L859" i="157"/>
  <c r="L912" i="157" s="1"/>
  <c r="I302" i="157"/>
  <c r="G306" i="157"/>
  <c r="I306" i="157" s="1"/>
  <c r="K954" i="157"/>
  <c r="K1059" i="157"/>
  <c r="I1329" i="157"/>
  <c r="G1394" i="157"/>
  <c r="E636" i="37" s="1"/>
  <c r="I27" i="157"/>
  <c r="I82" i="157"/>
  <c r="J305" i="157"/>
  <c r="L306" i="157"/>
  <c r="J306" i="157" s="1"/>
  <c r="I202" i="157"/>
  <c r="I152" i="157"/>
  <c r="L660" i="157"/>
  <c r="J118" i="37" s="1"/>
  <c r="J531" i="157"/>
  <c r="V136" i="157"/>
  <c r="T612" i="157"/>
  <c r="R70" i="37" s="1"/>
  <c r="G511" i="157"/>
  <c r="I513" i="157"/>
  <c r="K660" i="157"/>
  <c r="I118" i="37" s="1"/>
  <c r="O442" i="157"/>
  <c r="M98" i="37" s="1"/>
  <c r="M443" i="157"/>
  <c r="O443" i="157" s="1"/>
  <c r="Q534" i="157"/>
  <c r="S537" i="157"/>
  <c r="O534" i="157"/>
  <c r="P735" i="157"/>
  <c r="Q733" i="157"/>
  <c r="V751" i="157"/>
  <c r="G933" i="157"/>
  <c r="G889" i="157"/>
  <c r="I891" i="157"/>
  <c r="I1017" i="157"/>
  <c r="O724" i="157"/>
  <c r="M731" i="157"/>
  <c r="G1088" i="157"/>
  <c r="G1144" i="157" s="1"/>
  <c r="G1138" i="157"/>
  <c r="E431" i="37" s="1"/>
  <c r="H1160" i="157"/>
  <c r="I1114" i="157"/>
  <c r="G919" i="157"/>
  <c r="E274" i="37" s="1"/>
  <c r="I877" i="157"/>
  <c r="H1136" i="157"/>
  <c r="V1159" i="157"/>
  <c r="G1160" i="157"/>
  <c r="E453" i="37" s="1"/>
  <c r="K1395" i="157"/>
  <c r="I637" i="37" s="1"/>
  <c r="H1396" i="157"/>
  <c r="I1331" i="157"/>
  <c r="G1398" i="157"/>
  <c r="E640" i="37" s="1"/>
  <c r="I1532" i="157"/>
  <c r="G1579" i="157"/>
  <c r="E771" i="37" s="1"/>
  <c r="G1530" i="157"/>
  <c r="G1585" i="157" s="1"/>
  <c r="E758" i="37" s="1"/>
  <c r="H1591" i="157"/>
  <c r="I1646" i="157"/>
  <c r="G779" i="37" s="1"/>
  <c r="O234" i="156"/>
  <c r="P326" i="156"/>
  <c r="O328" i="156"/>
  <c r="P328" i="156" s="1"/>
  <c r="O329" i="156"/>
  <c r="P329" i="156" s="1"/>
  <c r="F502" i="156"/>
  <c r="H501" i="156"/>
  <c r="U510" i="156"/>
  <c r="H692" i="156"/>
  <c r="F698" i="156"/>
  <c r="H743" i="156"/>
  <c r="F747" i="156"/>
  <c r="H777" i="156"/>
  <c r="F781" i="156"/>
  <c r="F676" i="156"/>
  <c r="H675" i="156"/>
  <c r="F918" i="156"/>
  <c r="H917" i="156"/>
  <c r="N916" i="156"/>
  <c r="L917" i="156"/>
  <c r="H1024" i="156"/>
  <c r="H1209" i="156"/>
  <c r="F1208" i="156"/>
  <c r="P1341" i="156"/>
  <c r="O1352" i="156"/>
  <c r="I1928" i="156"/>
  <c r="I1976" i="156" s="1"/>
  <c r="H260" i="37" s="1"/>
  <c r="K1976" i="156"/>
  <c r="J260" i="37" s="1"/>
  <c r="I2253" i="156"/>
  <c r="I2297" i="156" s="1"/>
  <c r="H540" i="37" s="1"/>
  <c r="K2297" i="156"/>
  <c r="J540" i="37" s="1"/>
  <c r="K2254" i="156"/>
  <c r="U2026" i="156"/>
  <c r="U2044" i="156" s="1"/>
  <c r="U2060" i="156"/>
  <c r="T377" i="37" s="1"/>
  <c r="H2250" i="156"/>
  <c r="F2296" i="156"/>
  <c r="E539" i="37" s="1"/>
  <c r="I2345" i="156"/>
  <c r="K2346" i="156"/>
  <c r="I2346" i="156" s="1"/>
  <c r="F2397" i="156"/>
  <c r="F2442" i="156"/>
  <c r="E862" i="37" s="1"/>
  <c r="H2396" i="156"/>
  <c r="F2299" i="156"/>
  <c r="E542" i="37" s="1"/>
  <c r="O2342" i="156"/>
  <c r="P2341" i="156"/>
  <c r="J2397" i="156"/>
  <c r="I128" i="156"/>
  <c r="K547" i="156"/>
  <c r="J871" i="37" s="1"/>
  <c r="H31" i="156"/>
  <c r="F82" i="156"/>
  <c r="H98" i="156"/>
  <c r="F225" i="156"/>
  <c r="H195" i="156"/>
  <c r="F235" i="156"/>
  <c r="H234" i="156"/>
  <c r="H394" i="156"/>
  <c r="F395" i="156"/>
  <c r="P394" i="156"/>
  <c r="F543" i="156"/>
  <c r="J829" i="156"/>
  <c r="J593" i="156"/>
  <c r="I917" i="37" s="1"/>
  <c r="P448" i="156"/>
  <c r="F903" i="156"/>
  <c r="H905" i="156"/>
  <c r="H927" i="156"/>
  <c r="F936" i="156"/>
  <c r="H636" i="156"/>
  <c r="O887" i="156"/>
  <c r="P887" i="156" s="1"/>
  <c r="J887" i="156"/>
  <c r="I925" i="156"/>
  <c r="J1327" i="156"/>
  <c r="H1411" i="156"/>
  <c r="F1412" i="156"/>
  <c r="P1493" i="156"/>
  <c r="O1824" i="156"/>
  <c r="N11" i="37" s="1"/>
  <c r="F1651" i="156"/>
  <c r="F1652" i="156"/>
  <c r="O1551" i="156"/>
  <c r="O1552" i="156"/>
  <c r="P1550" i="156"/>
  <c r="F1818" i="156"/>
  <c r="I1932" i="156"/>
  <c r="I1977" i="156" s="1"/>
  <c r="H261" i="37" s="1"/>
  <c r="K1933" i="156"/>
  <c r="K1977" i="156"/>
  <c r="J261" i="37" s="1"/>
  <c r="G2060" i="156"/>
  <c r="J2153" i="156"/>
  <c r="J2198" i="156" s="1"/>
  <c r="I497" i="37" s="1"/>
  <c r="J2196" i="156"/>
  <c r="I495" i="37" s="1"/>
  <c r="H1994" i="156"/>
  <c r="I2033" i="156"/>
  <c r="I2086" i="156" s="1"/>
  <c r="H403" i="37" s="1"/>
  <c r="K2086" i="156"/>
  <c r="N2343" i="156"/>
  <c r="H2325" i="156"/>
  <c r="F2323" i="156"/>
  <c r="F2422" i="156"/>
  <c r="E842" i="37" s="1"/>
  <c r="E2292" i="156"/>
  <c r="D535" i="37" s="1"/>
  <c r="E2195" i="156"/>
  <c r="D494" i="37" s="1"/>
  <c r="E2189" i="156"/>
  <c r="D488" i="37" s="1"/>
  <c r="J2346" i="156"/>
  <c r="H2348" i="156"/>
  <c r="H2347" i="156"/>
  <c r="I2393" i="156"/>
  <c r="K2441" i="156"/>
  <c r="J861" i="37" s="1"/>
  <c r="H131" i="156"/>
  <c r="J278" i="156"/>
  <c r="F509" i="156"/>
  <c r="O455" i="156"/>
  <c r="P455" i="156" s="1"/>
  <c r="P453" i="156"/>
  <c r="J547" i="156"/>
  <c r="I871" i="37" s="1"/>
  <c r="H458" i="156"/>
  <c r="F485" i="156"/>
  <c r="J806" i="156"/>
  <c r="H859" i="156"/>
  <c r="F1036" i="156"/>
  <c r="H1038" i="156"/>
  <c r="F938" i="156"/>
  <c r="H940" i="156"/>
  <c r="O886" i="156"/>
  <c r="P886" i="156" s="1"/>
  <c r="O925" i="156"/>
  <c r="P925" i="156" s="1"/>
  <c r="P923" i="156"/>
  <c r="N1053" i="156"/>
  <c r="L1055" i="156"/>
  <c r="N1055" i="156" s="1"/>
  <c r="L1054" i="156"/>
  <c r="N1054" i="156" s="1"/>
  <c r="H1243" i="156"/>
  <c r="J1498" i="156"/>
  <c r="N1498" i="156"/>
  <c r="F1824" i="156"/>
  <c r="E11" i="37" s="1"/>
  <c r="O1448" i="156"/>
  <c r="P1448" i="156" s="1"/>
  <c r="N1528" i="156"/>
  <c r="N1529" i="156" s="1"/>
  <c r="L1529" i="156"/>
  <c r="G1956" i="156"/>
  <c r="G1971" i="156"/>
  <c r="S1693" i="156"/>
  <c r="I1893" i="156"/>
  <c r="I1941" i="156" s="1"/>
  <c r="H225" i="37" s="1"/>
  <c r="K1941" i="156"/>
  <c r="J225" i="37" s="1"/>
  <c r="U1941" i="156"/>
  <c r="T225" i="37" s="1"/>
  <c r="O1932" i="156"/>
  <c r="P1930" i="156"/>
  <c r="E1974" i="156"/>
  <c r="D258" i="37" s="1"/>
  <c r="E1969" i="156"/>
  <c r="D253" i="37" s="1"/>
  <c r="J2037" i="156"/>
  <c r="J2088" i="156" s="1"/>
  <c r="I405" i="37" s="1"/>
  <c r="H2039" i="156"/>
  <c r="O2033" i="156"/>
  <c r="P2028" i="156"/>
  <c r="N2098" i="156"/>
  <c r="L2107" i="156"/>
  <c r="G2420" i="156"/>
  <c r="G2437" i="156"/>
  <c r="F2346" i="156"/>
  <c r="H2342" i="156"/>
  <c r="F2441" i="156"/>
  <c r="E861" i="37" s="1"/>
  <c r="E2295" i="156"/>
  <c r="D538" i="37" s="1"/>
  <c r="E2290" i="156"/>
  <c r="D533" i="37" s="1"/>
  <c r="O2296" i="156"/>
  <c r="N539" i="37" s="1"/>
  <c r="P2250" i="156"/>
  <c r="P2296" i="156" s="1"/>
  <c r="O539" i="37" s="1"/>
  <c r="H2358" i="156"/>
  <c r="F2405" i="156"/>
  <c r="E825" i="37" s="1"/>
  <c r="O2396" i="156"/>
  <c r="E2440" i="156"/>
  <c r="D860" i="37" s="1"/>
  <c r="E2435" i="156"/>
  <c r="D855" i="37" s="1"/>
  <c r="K2442" i="156"/>
  <c r="J862" i="37" s="1"/>
  <c r="L77" i="156"/>
  <c r="J395" i="156"/>
  <c r="H434" i="156"/>
  <c r="F432" i="156"/>
  <c r="F569" i="156"/>
  <c r="E893" i="37" s="1"/>
  <c r="J502" i="156"/>
  <c r="H277" i="156"/>
  <c r="F448" i="156"/>
  <c r="H447" i="156"/>
  <c r="U549" i="156"/>
  <c r="T873" i="37" s="1"/>
  <c r="U492" i="156"/>
  <c r="N500" i="156"/>
  <c r="L501" i="156"/>
  <c r="H539" i="156"/>
  <c r="H592" i="156" s="1"/>
  <c r="K676" i="156"/>
  <c r="I676" i="156" s="1"/>
  <c r="I672" i="156"/>
  <c r="I703" i="156"/>
  <c r="K704" i="156"/>
  <c r="I704" i="156" s="1"/>
  <c r="P800" i="156"/>
  <c r="O801" i="156"/>
  <c r="P801" i="156" s="1"/>
  <c r="F998" i="156"/>
  <c r="H1000" i="156"/>
  <c r="P1162" i="156"/>
  <c r="O1092" i="156"/>
  <c r="P1092" i="156" s="1"/>
  <c r="H1195" i="156"/>
  <c r="H1191" i="156"/>
  <c r="U1196" i="156"/>
  <c r="J1412" i="156"/>
  <c r="H1486" i="156"/>
  <c r="F1487" i="156"/>
  <c r="H1252" i="156"/>
  <c r="J1448" i="156"/>
  <c r="H1200" i="156"/>
  <c r="H1493" i="156"/>
  <c r="H1641" i="156"/>
  <c r="N1986" i="156"/>
  <c r="L1994" i="156"/>
  <c r="K2296" i="156"/>
  <c r="J539" i="37" s="1"/>
  <c r="I2250" i="156"/>
  <c r="I2296" i="156" s="1"/>
  <c r="H539" i="37" s="1"/>
  <c r="H2215" i="156"/>
  <c r="H2262" i="156" s="1"/>
  <c r="G505" i="37" s="1"/>
  <c r="F2262" i="156"/>
  <c r="E505" i="37" s="1"/>
  <c r="H2107" i="156"/>
  <c r="H2161" i="156" s="1"/>
  <c r="G460" i="37" s="1"/>
  <c r="F2161" i="156"/>
  <c r="E460" i="37" s="1"/>
  <c r="G2189" i="156"/>
  <c r="N2341" i="156"/>
  <c r="L2342" i="156"/>
  <c r="L2358" i="156"/>
  <c r="H2361" i="156"/>
  <c r="F2408" i="156"/>
  <c r="E828" i="37" s="1"/>
  <c r="K2397" i="156"/>
  <c r="X657" i="157" l="1"/>
  <c r="Q1694" i="157"/>
  <c r="O815" i="37" s="1"/>
  <c r="F1827" i="156"/>
  <c r="U594" i="156"/>
  <c r="T918" i="37" s="1"/>
  <c r="P124" i="157"/>
  <c r="Q124" i="157" s="1"/>
  <c r="K1009" i="37"/>
  <c r="K1010" i="37"/>
  <c r="I1058" i="157"/>
  <c r="G354" i="37" s="1"/>
  <c r="K1015" i="37"/>
  <c r="N354" i="37"/>
  <c r="Q572" i="157"/>
  <c r="Q1448" i="157"/>
  <c r="O672" i="37" s="1"/>
  <c r="P306" i="157"/>
  <c r="Q306" i="157" s="1"/>
  <c r="P70" i="157"/>
  <c r="Q70" i="157" s="1"/>
  <c r="K1022" i="37"/>
  <c r="K1004" i="37"/>
  <c r="N81" i="156"/>
  <c r="T545" i="156"/>
  <c r="S869" i="37" s="1"/>
  <c r="K999" i="37"/>
  <c r="O592" i="156"/>
  <c r="N916" i="37" s="1"/>
  <c r="U978" i="37"/>
  <c r="AA978" i="37" s="1"/>
  <c r="L592" i="156"/>
  <c r="O593" i="156"/>
  <c r="N917" i="37" s="1"/>
  <c r="J309" i="37"/>
  <c r="K1007" i="37"/>
  <c r="O1550" i="157"/>
  <c r="M750" i="37" s="1"/>
  <c r="G741" i="37"/>
  <c r="O2405" i="156"/>
  <c r="N825" i="37" s="1"/>
  <c r="K1020" i="37"/>
  <c r="K1011" i="37"/>
  <c r="M1737" i="157"/>
  <c r="N376" i="156"/>
  <c r="L2484" i="156"/>
  <c r="L2482" i="156"/>
  <c r="O916" i="157"/>
  <c r="M271" i="37" s="1"/>
  <c r="O1598" i="157"/>
  <c r="M771" i="37" s="1"/>
  <c r="G949" i="157"/>
  <c r="E304" i="37" s="1"/>
  <c r="E281" i="37"/>
  <c r="P249" i="157"/>
  <c r="Q249" i="157" s="1"/>
  <c r="Q1013" i="157"/>
  <c r="N355" i="37"/>
  <c r="P1497" i="157"/>
  <c r="N681" i="37" s="1"/>
  <c r="Q1058" i="157"/>
  <c r="O354" i="37" s="1"/>
  <c r="T1119" i="157"/>
  <c r="T1120" i="157" s="1"/>
  <c r="R413" i="37" s="1"/>
  <c r="P1597" i="157"/>
  <c r="Q1597" i="157" s="1"/>
  <c r="I1453" i="157"/>
  <c r="G676" i="37" s="1"/>
  <c r="Q1550" i="157"/>
  <c r="O750" i="37" s="1"/>
  <c r="P853" i="156"/>
  <c r="O117" i="156"/>
  <c r="P117" i="156" s="1"/>
  <c r="W2045" i="156"/>
  <c r="P703" i="156"/>
  <c r="I1264" i="157"/>
  <c r="G582" i="37" s="1"/>
  <c r="T1658" i="157"/>
  <c r="R779" i="37" s="1"/>
  <c r="J1694" i="157"/>
  <c r="H815" i="37" s="1"/>
  <c r="P1994" i="156"/>
  <c r="P2047" i="156" s="1"/>
  <c r="O364" i="37" s="1"/>
  <c r="I1503" i="157"/>
  <c r="G687" i="37" s="1"/>
  <c r="Q1009" i="157"/>
  <c r="U458" i="37"/>
  <c r="P660" i="157"/>
  <c r="N118" i="37" s="1"/>
  <c r="O2297" i="156"/>
  <c r="N540" i="37" s="1"/>
  <c r="O2441" i="156"/>
  <c r="N861" i="37" s="1"/>
  <c r="Q1218" i="157"/>
  <c r="Q1268" i="157" s="1"/>
  <c r="O586" i="37" s="1"/>
  <c r="Q1157" i="157"/>
  <c r="O450" i="37" s="1"/>
  <c r="O1498" i="157"/>
  <c r="M682" i="37" s="1"/>
  <c r="P535" i="157"/>
  <c r="Q535" i="157" s="1"/>
  <c r="I1692" i="157"/>
  <c r="G813" i="37" s="1"/>
  <c r="Q1059" i="157"/>
  <c r="O355" i="37" s="1"/>
  <c r="Q531" i="157"/>
  <c r="J1598" i="157"/>
  <c r="H771" i="37" s="1"/>
  <c r="O2161" i="156"/>
  <c r="N460" i="37" s="1"/>
  <c r="O2254" i="156"/>
  <c r="O2298" i="156" s="1"/>
  <c r="N541" i="37" s="1"/>
  <c r="O278" i="156"/>
  <c r="P278" i="156" s="1"/>
  <c r="P2358" i="156"/>
  <c r="P1928" i="156"/>
  <c r="P1976" i="156" s="1"/>
  <c r="O260" i="37" s="1"/>
  <c r="O2087" i="156"/>
  <c r="N404" i="37" s="1"/>
  <c r="O2197" i="156"/>
  <c r="N496" i="37" s="1"/>
  <c r="V458" i="37"/>
  <c r="X258" i="37"/>
  <c r="X401" i="37"/>
  <c r="X173" i="37"/>
  <c r="U793" i="37"/>
  <c r="V793" i="37"/>
  <c r="Y814" i="37" s="1"/>
  <c r="X1596" i="157"/>
  <c r="W1596" i="157"/>
  <c r="H1385" i="157"/>
  <c r="F627" i="37" s="1"/>
  <c r="W1353" i="157"/>
  <c r="U595" i="37" s="1"/>
  <c r="V588" i="37"/>
  <c r="V413" i="37"/>
  <c r="U413" i="37"/>
  <c r="U318" i="37"/>
  <c r="F289" i="37"/>
  <c r="V169" i="37"/>
  <c r="X1210" i="157"/>
  <c r="W1210" i="157"/>
  <c r="X308" i="157"/>
  <c r="W308" i="157"/>
  <c r="X902" i="157"/>
  <c r="W902" i="157"/>
  <c r="F100" i="37"/>
  <c r="U823" i="37"/>
  <c r="V504" i="37"/>
  <c r="U504" i="37"/>
  <c r="U363" i="37"/>
  <c r="U224" i="37"/>
  <c r="V224" i="37"/>
  <c r="U869" i="37"/>
  <c r="O1941" i="156"/>
  <c r="N225" i="37" s="1"/>
  <c r="O2153" i="156"/>
  <c r="O2198" i="156" s="1"/>
  <c r="N497" i="37" s="1"/>
  <c r="O1487" i="156"/>
  <c r="P1487" i="156" s="1"/>
  <c r="L82" i="156"/>
  <c r="I82" i="156" s="1"/>
  <c r="P2147" i="156"/>
  <c r="P2196" i="156" s="1"/>
  <c r="O495" i="37" s="1"/>
  <c r="O395" i="156"/>
  <c r="P395" i="156" s="1"/>
  <c r="P2215" i="156"/>
  <c r="P2262" i="156" s="1"/>
  <c r="O505" i="37" s="1"/>
  <c r="H1847" i="156"/>
  <c r="G34" i="37" s="1"/>
  <c r="W120" i="37"/>
  <c r="X120" i="37"/>
  <c r="P1394" i="157"/>
  <c r="N636" i="37" s="1"/>
  <c r="T413" i="157"/>
  <c r="T1210" i="157" s="1"/>
  <c r="T1266" i="157" s="1"/>
  <c r="R584" i="37" s="1"/>
  <c r="U902" i="157"/>
  <c r="U277" i="157"/>
  <c r="G755" i="37"/>
  <c r="Q1108" i="157"/>
  <c r="V650" i="157"/>
  <c r="T108" i="37" s="1"/>
  <c r="G775" i="37"/>
  <c r="G756" i="37"/>
  <c r="W1020" i="157"/>
  <c r="W1057" i="157"/>
  <c r="W657" i="157"/>
  <c r="H1323" i="157"/>
  <c r="V1352" i="157"/>
  <c r="P1113" i="157"/>
  <c r="S1658" i="157"/>
  <c r="Q779" i="37" s="1"/>
  <c r="W588" i="37"/>
  <c r="X1020" i="157"/>
  <c r="X1057" i="157"/>
  <c r="U657" i="157"/>
  <c r="S115" i="37" s="1"/>
  <c r="S976" i="37" s="1"/>
  <c r="E153" i="37"/>
  <c r="E271" i="37"/>
  <c r="I1039" i="157"/>
  <c r="G335" i="37" s="1"/>
  <c r="I1047" i="157"/>
  <c r="I354" i="37"/>
  <c r="I448" i="37"/>
  <c r="H171" i="37"/>
  <c r="H287" i="37"/>
  <c r="E88" i="37"/>
  <c r="E165" i="37"/>
  <c r="N816" i="37"/>
  <c r="N818" i="37"/>
  <c r="J816" i="37"/>
  <c r="J818" i="37"/>
  <c r="J1393" i="157"/>
  <c r="H635" i="37" s="1"/>
  <c r="H626" i="37"/>
  <c r="I1628" i="157"/>
  <c r="G1683" i="157"/>
  <c r="I1194" i="157"/>
  <c r="E589" i="37"/>
  <c r="G1254" i="157"/>
  <c r="E572" i="37" s="1"/>
  <c r="V537" i="157"/>
  <c r="V754" i="157"/>
  <c r="T131" i="37" s="1"/>
  <c r="T1035" i="157"/>
  <c r="T452" i="37"/>
  <c r="V670" i="157"/>
  <c r="T128" i="37" s="1"/>
  <c r="V1491" i="157"/>
  <c r="T675" i="37" s="1"/>
  <c r="V1060" i="157"/>
  <c r="V164" i="157"/>
  <c r="I355" i="37"/>
  <c r="I449" i="37"/>
  <c r="H37" i="157"/>
  <c r="J172" i="37"/>
  <c r="J288" i="37"/>
  <c r="H661" i="157"/>
  <c r="H686" i="157"/>
  <c r="H136" i="157"/>
  <c r="I859" i="157"/>
  <c r="G912" i="157"/>
  <c r="I912" i="157" s="1"/>
  <c r="H948" i="157"/>
  <c r="F450" i="37"/>
  <c r="E171" i="37"/>
  <c r="E287" i="37"/>
  <c r="E276" i="37"/>
  <c r="P1014" i="157"/>
  <c r="P1060" i="157" s="1"/>
  <c r="N356" i="37" s="1"/>
  <c r="J354" i="37"/>
  <c r="J448" i="37"/>
  <c r="H1452" i="157"/>
  <c r="G783" i="37"/>
  <c r="G788" i="37"/>
  <c r="L1452" i="157"/>
  <c r="L1499" i="157" s="1"/>
  <c r="J1499" i="157" s="1"/>
  <c r="H683" i="37" s="1"/>
  <c r="L1014" i="157"/>
  <c r="L1060" i="157" s="1"/>
  <c r="J356" i="37" s="1"/>
  <c r="E783" i="37"/>
  <c r="E788" i="37"/>
  <c r="H438" i="157"/>
  <c r="I889" i="157"/>
  <c r="G945" i="157"/>
  <c r="H1642" i="157"/>
  <c r="I309" i="37"/>
  <c r="I361" i="37"/>
  <c r="J912" i="157"/>
  <c r="E278" i="37"/>
  <c r="I783" i="157"/>
  <c r="H524" i="157"/>
  <c r="G1484" i="157"/>
  <c r="E668" i="37" s="1"/>
  <c r="E652" i="37"/>
  <c r="E176" i="37"/>
  <c r="E291" i="37"/>
  <c r="M816" i="37"/>
  <c r="M818" i="37"/>
  <c r="F341" i="37"/>
  <c r="I987" i="157"/>
  <c r="G1045" i="157"/>
  <c r="E355" i="37"/>
  <c r="E449" i="37"/>
  <c r="J308" i="37"/>
  <c r="J360" i="37"/>
  <c r="J124" i="157"/>
  <c r="O1451" i="157"/>
  <c r="M675" i="37" s="1"/>
  <c r="M674" i="37"/>
  <c r="T143" i="37"/>
  <c r="V234" i="157"/>
  <c r="V1022" i="157" s="1"/>
  <c r="T318" i="37" s="1"/>
  <c r="V721" i="157"/>
  <c r="V792" i="157" s="1"/>
  <c r="T169" i="37" s="1"/>
  <c r="P318" i="157"/>
  <c r="I1025" i="157"/>
  <c r="G321" i="37" s="1"/>
  <c r="I1034" i="157"/>
  <c r="G330" i="37" s="1"/>
  <c r="I1234" i="157"/>
  <c r="G552" i="37" s="1"/>
  <c r="I1243" i="157"/>
  <c r="G561" i="37" s="1"/>
  <c r="S742" i="157"/>
  <c r="S753" i="157" s="1"/>
  <c r="I1579" i="157"/>
  <c r="G771" i="37" s="1"/>
  <c r="I1587" i="157"/>
  <c r="G760" i="37" s="1"/>
  <c r="F559" i="37"/>
  <c r="E288" i="37"/>
  <c r="E343" i="37"/>
  <c r="K1326" i="157"/>
  <c r="K626" i="37"/>
  <c r="L1288" i="157"/>
  <c r="L1354" i="157" s="1"/>
  <c r="J596" i="37" s="1"/>
  <c r="E816" i="37"/>
  <c r="E818" i="37"/>
  <c r="I1565" i="157"/>
  <c r="G759" i="37" s="1"/>
  <c r="I1574" i="157"/>
  <c r="G747" i="37" s="1"/>
  <c r="I1393" i="157"/>
  <c r="G635" i="37" s="1"/>
  <c r="G626" i="37"/>
  <c r="T448" i="37"/>
  <c r="V1672" i="157"/>
  <c r="T793" i="37" s="1"/>
  <c r="Q1451" i="157"/>
  <c r="O675" i="37" s="1"/>
  <c r="O674" i="37"/>
  <c r="S1003" i="157"/>
  <c r="S1057" i="157" s="1"/>
  <c r="Q353" i="37" s="1"/>
  <c r="S1266" i="157"/>
  <c r="Q584" i="37" s="1"/>
  <c r="J171" i="37"/>
  <c r="J287" i="37"/>
  <c r="L1073" i="157"/>
  <c r="M1497" i="157"/>
  <c r="K681" i="37" s="1"/>
  <c r="K672" i="37"/>
  <c r="G573" i="157"/>
  <c r="G583" i="157"/>
  <c r="M1412" i="157"/>
  <c r="M1461" i="157" s="1"/>
  <c r="K645" i="37" s="1"/>
  <c r="H355" i="37"/>
  <c r="H449" i="37"/>
  <c r="M1394" i="157"/>
  <c r="K636" i="37" s="1"/>
  <c r="K630" i="37"/>
  <c r="M1157" i="157"/>
  <c r="K450" i="37" s="1"/>
  <c r="O1650" i="157"/>
  <c r="M782" i="37" s="1"/>
  <c r="M781" i="37"/>
  <c r="O911" i="157"/>
  <c r="M328" i="37" s="1"/>
  <c r="K328" i="37"/>
  <c r="J275" i="157"/>
  <c r="L283" i="157"/>
  <c r="P1393" i="157"/>
  <c r="N635" i="37" s="1"/>
  <c r="N626" i="37"/>
  <c r="G89" i="37"/>
  <c r="G328" i="37"/>
  <c r="G425" i="37"/>
  <c r="H309" i="37"/>
  <c r="H361" i="37"/>
  <c r="G346" i="37"/>
  <c r="G614" i="37"/>
  <c r="E559" i="37"/>
  <c r="R814" i="37"/>
  <c r="T269" i="157"/>
  <c r="T902" i="157" s="1"/>
  <c r="T299" i="157"/>
  <c r="T308" i="157" s="1"/>
  <c r="F1474" i="157"/>
  <c r="F477" i="157"/>
  <c r="X1563" i="157"/>
  <c r="X787" i="157"/>
  <c r="I1133" i="157"/>
  <c r="G426" i="37" s="1"/>
  <c r="S1336" i="157"/>
  <c r="S1022" i="157"/>
  <c r="Q318" i="37" s="1"/>
  <c r="G347" i="37"/>
  <c r="F177" i="37"/>
  <c r="W753" i="157"/>
  <c r="I1480" i="157"/>
  <c r="G664" i="37" s="1"/>
  <c r="Q817" i="37"/>
  <c r="S1575" i="157"/>
  <c r="G440" i="37"/>
  <c r="G550" i="37"/>
  <c r="E815" i="37"/>
  <c r="T792" i="157"/>
  <c r="R169" i="37" s="1"/>
  <c r="Q911" i="157"/>
  <c r="O328" i="37" s="1"/>
  <c r="N328" i="37"/>
  <c r="T637" i="37"/>
  <c r="V1701" i="157"/>
  <c r="T822" i="37" s="1"/>
  <c r="T814" i="37"/>
  <c r="V269" i="157"/>
  <c r="V902" i="157" s="1"/>
  <c r="V913" i="157" s="1"/>
  <c r="V128" i="157" s="1"/>
  <c r="G278" i="37"/>
  <c r="G151" i="37"/>
  <c r="G269" i="37"/>
  <c r="G344" i="37"/>
  <c r="G454" i="37"/>
  <c r="G560" i="37"/>
  <c r="G277" i="37"/>
  <c r="G334" i="37"/>
  <c r="G820" i="37"/>
  <c r="G821" i="37"/>
  <c r="I1131" i="157"/>
  <c r="G424" i="37" s="1"/>
  <c r="I1140" i="157"/>
  <c r="O448" i="37"/>
  <c r="R448" i="37"/>
  <c r="T1672" i="157"/>
  <c r="R793" i="37" s="1"/>
  <c r="S1229" i="157"/>
  <c r="S1230" i="157" s="1"/>
  <c r="Q548" i="37" s="1"/>
  <c r="X801" i="157"/>
  <c r="X444" i="157"/>
  <c r="V1367" i="157"/>
  <c r="T609" i="37" s="1"/>
  <c r="I1581" i="157"/>
  <c r="Q1650" i="157"/>
  <c r="O782" i="37" s="1"/>
  <c r="N782" i="37"/>
  <c r="V779" i="37"/>
  <c r="X1035" i="157"/>
  <c r="W915" i="157"/>
  <c r="W1563" i="157"/>
  <c r="W787" i="157"/>
  <c r="U1563" i="157"/>
  <c r="S736" i="37" s="1"/>
  <c r="U787" i="157"/>
  <c r="X742" i="157"/>
  <c r="U588" i="37"/>
  <c r="K816" i="37"/>
  <c r="K818" i="37"/>
  <c r="H1626" i="157"/>
  <c r="V299" i="157"/>
  <c r="V308" i="157" s="1"/>
  <c r="E806" i="37"/>
  <c r="E810" i="37"/>
  <c r="E275" i="37"/>
  <c r="E332" i="37"/>
  <c r="X822" i="37"/>
  <c r="O1394" i="157"/>
  <c r="M636" i="37" s="1"/>
  <c r="M630" i="37"/>
  <c r="I816" i="37"/>
  <c r="I818" i="37"/>
  <c r="G1383" i="157"/>
  <c r="E571" i="37"/>
  <c r="G285" i="37"/>
  <c r="G281" i="37"/>
  <c r="G631" i="37"/>
  <c r="G127" i="37"/>
  <c r="Q814" i="37"/>
  <c r="S269" i="157"/>
  <c r="S902" i="157" s="1"/>
  <c r="S299" i="157"/>
  <c r="S308" i="157" s="1"/>
  <c r="Q258" i="157"/>
  <c r="P1288" i="157"/>
  <c r="R817" i="37"/>
  <c r="T1575" i="157"/>
  <c r="R748" i="37" s="1"/>
  <c r="E358" i="37"/>
  <c r="O1554" i="157"/>
  <c r="M753" i="37" s="1"/>
  <c r="M752" i="37"/>
  <c r="E801" i="37"/>
  <c r="X1336" i="157"/>
  <c r="X1022" i="157"/>
  <c r="U779" i="37"/>
  <c r="W1035" i="157"/>
  <c r="E360" i="37"/>
  <c r="I1064" i="157"/>
  <c r="T1003" i="157"/>
  <c r="I1478" i="157"/>
  <c r="G662" i="37" s="1"/>
  <c r="I1486" i="157"/>
  <c r="G670" i="37" s="1"/>
  <c r="I1041" i="157"/>
  <c r="G337" i="37" s="1"/>
  <c r="Q1394" i="157"/>
  <c r="O636" i="37" s="1"/>
  <c r="O630" i="37"/>
  <c r="I1138" i="157"/>
  <c r="G431" i="37" s="1"/>
  <c r="I1146" i="157"/>
  <c r="G439" i="37" s="1"/>
  <c r="Q906" i="157"/>
  <c r="O323" i="37" s="1"/>
  <c r="N323" i="37"/>
  <c r="I308" i="37"/>
  <c r="I360" i="37"/>
  <c r="S1035" i="157"/>
  <c r="G279" i="37"/>
  <c r="G294" i="37"/>
  <c r="G349" i="37"/>
  <c r="G273" i="37"/>
  <c r="G290" i="37"/>
  <c r="E447" i="37"/>
  <c r="E556" i="37"/>
  <c r="I1241" i="157"/>
  <c r="G585" i="37"/>
  <c r="O449" i="37"/>
  <c r="Q448" i="37"/>
  <c r="S1672" i="157"/>
  <c r="Q793" i="37" s="1"/>
  <c r="V1336" i="157"/>
  <c r="V1696" i="157"/>
  <c r="I1473" i="157"/>
  <c r="G657" i="37" s="1"/>
  <c r="I1250" i="157"/>
  <c r="G568" i="37" s="1"/>
  <c r="Q1554" i="157"/>
  <c r="O753" i="37" s="1"/>
  <c r="N753" i="37"/>
  <c r="E607" i="37"/>
  <c r="W444" i="157"/>
  <c r="W801" i="157"/>
  <c r="E104" i="37"/>
  <c r="I646" i="157"/>
  <c r="I1676" i="157"/>
  <c r="I1685" i="157"/>
  <c r="V1474" i="157"/>
  <c r="T658" i="37" s="1"/>
  <c r="F677" i="37"/>
  <c r="F350" i="37"/>
  <c r="F174" i="37"/>
  <c r="F124" i="37"/>
  <c r="F840" i="37"/>
  <c r="F857" i="37"/>
  <c r="F488" i="37"/>
  <c r="F399" i="37"/>
  <c r="F377" i="37"/>
  <c r="F255" i="37"/>
  <c r="F887" i="37"/>
  <c r="F910" i="37"/>
  <c r="H430" i="156"/>
  <c r="F1839" i="156"/>
  <c r="E26" i="37" s="1"/>
  <c r="F638" i="37"/>
  <c r="F333" i="37"/>
  <c r="F453" i="37"/>
  <c r="F609" i="37"/>
  <c r="F357" i="37"/>
  <c r="F629" i="37"/>
  <c r="F286" i="37"/>
  <c r="F429" i="37"/>
  <c r="F660" i="37"/>
  <c r="H1859" i="156"/>
  <c r="G46" i="37" s="1"/>
  <c r="F535" i="37"/>
  <c r="F240" i="37"/>
  <c r="F533" i="37"/>
  <c r="F987" i="37"/>
  <c r="R223" i="37"/>
  <c r="X680" i="37"/>
  <c r="F2293" i="156"/>
  <c r="E536" i="37" s="1"/>
  <c r="O1872" i="156"/>
  <c r="N59" i="37" s="1"/>
  <c r="L1872" i="156"/>
  <c r="K1873" i="156"/>
  <c r="J60" i="37" s="1"/>
  <c r="H1872" i="156"/>
  <c r="G59" i="37" s="1"/>
  <c r="F1873" i="156"/>
  <c r="E60" i="37" s="1"/>
  <c r="K594" i="156"/>
  <c r="J918" i="37" s="1"/>
  <c r="H1938" i="156"/>
  <c r="F1874" i="156"/>
  <c r="E61" i="37" s="1"/>
  <c r="E981" i="37" s="1"/>
  <c r="H1253" i="156"/>
  <c r="H1680" i="156"/>
  <c r="H1498" i="156"/>
  <c r="H348" i="156"/>
  <c r="H579" i="156"/>
  <c r="G903" i="37" s="1"/>
  <c r="N930" i="37"/>
  <c r="P447" i="156"/>
  <c r="P593" i="156" s="1"/>
  <c r="V1657" i="157"/>
  <c r="V1270" i="157" s="1"/>
  <c r="T588" i="37" s="1"/>
  <c r="I1388" i="157"/>
  <c r="G630" i="37" s="1"/>
  <c r="E630" i="37"/>
  <c r="J403" i="37"/>
  <c r="L2086" i="156"/>
  <c r="N515" i="156"/>
  <c r="N455" i="156"/>
  <c r="N328" i="156"/>
  <c r="N329" i="156"/>
  <c r="N2396" i="156"/>
  <c r="N2393" i="156"/>
  <c r="N2253" i="156"/>
  <c r="N2297" i="156" s="1"/>
  <c r="M540" i="37" s="1"/>
  <c r="K261" i="37"/>
  <c r="L1933" i="156"/>
  <c r="N1933" i="156" s="1"/>
  <c r="N1978" i="156" s="1"/>
  <c r="M262" i="37" s="1"/>
  <c r="N1405" i="156"/>
  <c r="N1130" i="156"/>
  <c r="N925" i="156"/>
  <c r="L887" i="156"/>
  <c r="N854" i="156"/>
  <c r="N753" i="156"/>
  <c r="N675" i="156"/>
  <c r="H2402" i="156"/>
  <c r="F2448" i="156"/>
  <c r="J981" i="37"/>
  <c r="F594" i="156"/>
  <c r="E918" i="37" s="1"/>
  <c r="T987" i="37"/>
  <c r="W680" i="37"/>
  <c r="F750" i="37"/>
  <c r="F774" i="37"/>
  <c r="J770" i="37"/>
  <c r="N770" i="37"/>
  <c r="E773" i="37"/>
  <c r="F764" i="37"/>
  <c r="E752" i="37"/>
  <c r="I770" i="37"/>
  <c r="N771" i="37"/>
  <c r="I771" i="37"/>
  <c r="E757" i="37"/>
  <c r="E738" i="37"/>
  <c r="K770" i="37"/>
  <c r="G776" i="37"/>
  <c r="G757" i="37"/>
  <c r="G770" i="37"/>
  <c r="G745" i="37"/>
  <c r="E745" i="37"/>
  <c r="I1303" i="157"/>
  <c r="G607" i="37" s="1"/>
  <c r="G1153" i="157"/>
  <c r="V1119" i="157"/>
  <c r="V1120" i="157" s="1"/>
  <c r="T413" i="37" s="1"/>
  <c r="I958" i="157"/>
  <c r="G313" i="37" s="1"/>
  <c r="G960" i="157"/>
  <c r="I865" i="157"/>
  <c r="Q169" i="37"/>
  <c r="G1594" i="157"/>
  <c r="I1364" i="157"/>
  <c r="G606" i="37" s="1"/>
  <c r="I1691" i="157"/>
  <c r="G812" i="37" s="1"/>
  <c r="I1494" i="157"/>
  <c r="G678" i="37" s="1"/>
  <c r="I1594" i="157"/>
  <c r="P1330" i="157"/>
  <c r="Q1330" i="157" s="1"/>
  <c r="Q1395" i="157" s="1"/>
  <c r="O637" i="37" s="1"/>
  <c r="I1695" i="157"/>
  <c r="G816" i="37" s="1"/>
  <c r="G790" i="157"/>
  <c r="J756" i="157"/>
  <c r="H133" i="37" s="1"/>
  <c r="Q1695" i="157"/>
  <c r="U2260" i="156"/>
  <c r="U2261" i="156" s="1"/>
  <c r="T504" i="37" s="1"/>
  <c r="F2192" i="156"/>
  <c r="E491" i="37" s="1"/>
  <c r="E469" i="37"/>
  <c r="H2092" i="156"/>
  <c r="G409" i="37" s="1"/>
  <c r="H2090" i="156"/>
  <c r="G407" i="37" s="1"/>
  <c r="H2082" i="156"/>
  <c r="G399" i="37" s="1"/>
  <c r="H2050" i="156"/>
  <c r="G367" i="37" s="1"/>
  <c r="H2086" i="156"/>
  <c r="G403" i="37" s="1"/>
  <c r="H2065" i="156"/>
  <c r="G382" i="37" s="1"/>
  <c r="H2087" i="156"/>
  <c r="G404" i="37" s="1"/>
  <c r="H2070" i="156"/>
  <c r="G387" i="37" s="1"/>
  <c r="H2047" i="156"/>
  <c r="G364" i="37" s="1"/>
  <c r="J11" i="37"/>
  <c r="F263" i="37"/>
  <c r="H1979" i="156"/>
  <c r="G263" i="37" s="1"/>
  <c r="E260" i="37"/>
  <c r="H1976" i="156"/>
  <c r="G260" i="37" s="1"/>
  <c r="H1977" i="156"/>
  <c r="G261" i="37" s="1"/>
  <c r="H1981" i="156"/>
  <c r="G265" i="37" s="1"/>
  <c r="E267" i="37"/>
  <c r="H1983" i="156"/>
  <c r="G267" i="37" s="1"/>
  <c r="E242" i="37"/>
  <c r="H1958" i="156"/>
  <c r="G242" i="37" s="1"/>
  <c r="E235" i="37"/>
  <c r="H1951" i="156"/>
  <c r="G235" i="37" s="1"/>
  <c r="E247" i="37"/>
  <c r="H1963" i="156"/>
  <c r="G247" i="37" s="1"/>
  <c r="E225" i="37"/>
  <c r="H1941" i="156"/>
  <c r="G225" i="37" s="1"/>
  <c r="E256" i="37"/>
  <c r="H1972" i="156"/>
  <c r="G256" i="37" s="1"/>
  <c r="E228" i="37"/>
  <c r="H1944" i="156"/>
  <c r="G228" i="37" s="1"/>
  <c r="U1939" i="156"/>
  <c r="U1940" i="156" s="1"/>
  <c r="T224" i="37" s="1"/>
  <c r="T223" i="37" s="1"/>
  <c r="U1539" i="156"/>
  <c r="H2293" i="156"/>
  <c r="G536" i="37" s="1"/>
  <c r="U1868" i="156"/>
  <c r="T55" i="37" s="1"/>
  <c r="H2446" i="156"/>
  <c r="G866" i="37" s="1"/>
  <c r="E930" i="37"/>
  <c r="I543" i="156"/>
  <c r="E956" i="37"/>
  <c r="H2405" i="156"/>
  <c r="G825" i="37" s="1"/>
  <c r="P549" i="156"/>
  <c r="O873" i="37" s="1"/>
  <c r="G590" i="156"/>
  <c r="H1855" i="156"/>
  <c r="G42" i="37" s="1"/>
  <c r="H2408" i="156"/>
  <c r="G828" i="37" s="1"/>
  <c r="I2442" i="156"/>
  <c r="H862" i="37" s="1"/>
  <c r="I2441" i="156"/>
  <c r="H861" i="37" s="1"/>
  <c r="H2441" i="156"/>
  <c r="G861" i="37" s="1"/>
  <c r="H2442" i="156"/>
  <c r="G862" i="37" s="1"/>
  <c r="I2405" i="156"/>
  <c r="H825" i="37" s="1"/>
  <c r="H1822" i="156"/>
  <c r="G9" i="37" s="1"/>
  <c r="H2422" i="156"/>
  <c r="G842" i="37" s="1"/>
  <c r="P1824" i="156"/>
  <c r="O11" i="37" s="1"/>
  <c r="H2427" i="156"/>
  <c r="G847" i="37" s="1"/>
  <c r="L348" i="156"/>
  <c r="H593" i="156"/>
  <c r="G917" i="37" s="1"/>
  <c r="I547" i="156"/>
  <c r="H871" i="37" s="1"/>
  <c r="G916" i="37"/>
  <c r="H547" i="156"/>
  <c r="G871" i="37" s="1"/>
  <c r="R545" i="156"/>
  <c r="Q869" i="37" s="1"/>
  <c r="J1597" i="157"/>
  <c r="I593" i="156"/>
  <c r="H917" i="37" s="1"/>
  <c r="O1597" i="157"/>
  <c r="Q1598" i="157"/>
  <c r="I1398" i="157"/>
  <c r="G640" i="37" s="1"/>
  <c r="I1371" i="157"/>
  <c r="G613" i="37" s="1"/>
  <c r="J1394" i="157"/>
  <c r="H636" i="37" s="1"/>
  <c r="I1497" i="157"/>
  <c r="G681" i="37" s="1"/>
  <c r="I1394" i="157"/>
  <c r="G636" i="37" s="1"/>
  <c r="J1497" i="157"/>
  <c r="H681" i="37" s="1"/>
  <c r="I1357" i="157"/>
  <c r="G599" i="37" s="1"/>
  <c r="I1376" i="157"/>
  <c r="G618" i="37" s="1"/>
  <c r="I763" i="157"/>
  <c r="G140" i="37" s="1"/>
  <c r="Q1326" i="157"/>
  <c r="O626" i="37" s="1"/>
  <c r="I1154" i="157"/>
  <c r="I1055" i="157"/>
  <c r="G351" i="37" s="1"/>
  <c r="I1056" i="157"/>
  <c r="G352" i="37" s="1"/>
  <c r="J660" i="157"/>
  <c r="H118" i="37" s="1"/>
  <c r="I799" i="157"/>
  <c r="G176" i="37" s="1"/>
  <c r="I781" i="157"/>
  <c r="J953" i="157"/>
  <c r="I795" i="157"/>
  <c r="I933" i="157"/>
  <c r="I771" i="157"/>
  <c r="G148" i="37" s="1"/>
  <c r="I954" i="157"/>
  <c r="G309" i="37" s="1"/>
  <c r="I668" i="157"/>
  <c r="G126" i="37" s="1"/>
  <c r="I1059" i="157"/>
  <c r="J1058" i="157"/>
  <c r="I953" i="157"/>
  <c r="G308" i="37" s="1"/>
  <c r="I919" i="157"/>
  <c r="G274" i="37" s="1"/>
  <c r="I938" i="157"/>
  <c r="G293" i="37" s="1"/>
  <c r="I794" i="157"/>
  <c r="I756" i="157"/>
  <c r="G133" i="37" s="1"/>
  <c r="I776" i="157"/>
  <c r="I630" i="157"/>
  <c r="F1396" i="156"/>
  <c r="H1396" i="156" s="1"/>
  <c r="O1538" i="156"/>
  <c r="O1874" i="156" s="1"/>
  <c r="O1871" i="156"/>
  <c r="N58" i="37" s="1"/>
  <c r="L1538" i="156"/>
  <c r="L1871" i="156"/>
  <c r="N230" i="156"/>
  <c r="P1326" i="156"/>
  <c r="H1448" i="156"/>
  <c r="F1837" i="156"/>
  <c r="E24" i="37" s="1"/>
  <c r="H1565" i="156"/>
  <c r="G885" i="37"/>
  <c r="H1412" i="156"/>
  <c r="F912" i="156"/>
  <c r="H912" i="156" s="1"/>
  <c r="F1525" i="156"/>
  <c r="G875" i="37"/>
  <c r="F773" i="156"/>
  <c r="H773" i="156" s="1"/>
  <c r="H1239" i="156"/>
  <c r="F2388" i="156"/>
  <c r="F2389" i="156" s="1"/>
  <c r="F2060" i="156"/>
  <c r="E377" i="37" s="1"/>
  <c r="F1084" i="156"/>
  <c r="H1084" i="156" s="1"/>
  <c r="H1226" i="156"/>
  <c r="H575" i="156"/>
  <c r="G899" i="37" s="1"/>
  <c r="H1070" i="156"/>
  <c r="H823" i="156"/>
  <c r="H1833" i="156"/>
  <c r="G20" i="37" s="1"/>
  <c r="H1538" i="156"/>
  <c r="H343" i="156"/>
  <c r="H1206" i="156"/>
  <c r="H2163" i="156"/>
  <c r="G462" i="37" s="1"/>
  <c r="H329" i="156"/>
  <c r="H643" i="156"/>
  <c r="H1130" i="156"/>
  <c r="H1577" i="156"/>
  <c r="H1019" i="156"/>
  <c r="H117" i="156"/>
  <c r="H162" i="156"/>
  <c r="F968" i="156"/>
  <c r="F969" i="156" s="1"/>
  <c r="H1651" i="156"/>
  <c r="H225" i="156"/>
  <c r="H918" i="156"/>
  <c r="H1284" i="156"/>
  <c r="H996" i="156"/>
  <c r="H2182" i="156"/>
  <c r="G481" i="37" s="1"/>
  <c r="H2122" i="156"/>
  <c r="F1971" i="156"/>
  <c r="F880" i="156"/>
  <c r="F881" i="156" s="1"/>
  <c r="H323" i="156"/>
  <c r="H587" i="156"/>
  <c r="G911" i="37" s="1"/>
  <c r="H1428" i="156"/>
  <c r="H1736" i="156"/>
  <c r="H1842" i="156"/>
  <c r="G29" i="37" s="1"/>
  <c r="H1878" i="156"/>
  <c r="G65" i="37" s="1"/>
  <c r="G882" i="37"/>
  <c r="H1266" i="156"/>
  <c r="H1162" i="156"/>
  <c r="F661" i="156"/>
  <c r="H901" i="156"/>
  <c r="H549" i="156"/>
  <c r="G873" i="37" s="1"/>
  <c r="F1441" i="156"/>
  <c r="F1442" i="156" s="1"/>
  <c r="H1487" i="156"/>
  <c r="G893" i="37"/>
  <c r="H2346" i="156"/>
  <c r="H485" i="156"/>
  <c r="F2338" i="156"/>
  <c r="H2338" i="156" s="1"/>
  <c r="H676" i="156"/>
  <c r="H502" i="156"/>
  <c r="H1327" i="156"/>
  <c r="E590" i="156"/>
  <c r="D914" i="37" s="1"/>
  <c r="F1480" i="156"/>
  <c r="H1480" i="156" s="1"/>
  <c r="F1155" i="156"/>
  <c r="H1155" i="156" s="1"/>
  <c r="F1954" i="156"/>
  <c r="F739" i="156"/>
  <c r="H739" i="156" s="1"/>
  <c r="H806" i="156"/>
  <c r="F798" i="156"/>
  <c r="H760" i="156"/>
  <c r="H1237" i="156"/>
  <c r="H887" i="156"/>
  <c r="H854" i="156"/>
  <c r="H60" i="156"/>
  <c r="H270" i="156"/>
  <c r="H619" i="156"/>
  <c r="H1530" i="156"/>
  <c r="H448" i="156"/>
  <c r="F442" i="156"/>
  <c r="F584" i="156" s="1"/>
  <c r="F1049" i="156"/>
  <c r="F1050" i="156" s="1"/>
  <c r="H395" i="156"/>
  <c r="H235" i="156"/>
  <c r="H82" i="156"/>
  <c r="H781" i="156"/>
  <c r="F1124" i="156"/>
  <c r="H1124" i="156" s="1"/>
  <c r="F1318" i="156"/>
  <c r="H1318" i="156" s="1"/>
  <c r="F1978" i="156"/>
  <c r="F2277" i="156"/>
  <c r="E520" i="37" s="1"/>
  <c r="F1278" i="156"/>
  <c r="H1278" i="156" s="1"/>
  <c r="H278" i="156"/>
  <c r="H1552" i="156"/>
  <c r="F2275" i="156"/>
  <c r="E518" i="37" s="1"/>
  <c r="F2173" i="156"/>
  <c r="E472" i="37" s="1"/>
  <c r="H848" i="156"/>
  <c r="H1469" i="156"/>
  <c r="H2177" i="156"/>
  <c r="G476" i="37" s="1"/>
  <c r="H1092" i="156"/>
  <c r="H2321" i="156"/>
  <c r="F1867" i="156"/>
  <c r="E54" i="37" s="1"/>
  <c r="F1866" i="156"/>
  <c r="E53" i="37" s="1"/>
  <c r="H698" i="156"/>
  <c r="O82" i="156"/>
  <c r="P82" i="156" s="1"/>
  <c r="H1544" i="156"/>
  <c r="F1823" i="156"/>
  <c r="E10" i="37" s="1"/>
  <c r="H1511" i="156"/>
  <c r="F1836" i="156"/>
  <c r="E23" i="37" s="1"/>
  <c r="N1457" i="156"/>
  <c r="L1822" i="156"/>
  <c r="P1352" i="156"/>
  <c r="O1822" i="156"/>
  <c r="N9" i="37" s="1"/>
  <c r="S2261" i="156"/>
  <c r="R504" i="37" s="1"/>
  <c r="R503" i="37" s="1"/>
  <c r="O676" i="156"/>
  <c r="P676" i="156" s="1"/>
  <c r="H2120" i="156"/>
  <c r="H936" i="156"/>
  <c r="F1247" i="156"/>
  <c r="O1284" i="156"/>
  <c r="O781" i="156"/>
  <c r="P781" i="156" s="1"/>
  <c r="H2373" i="156"/>
  <c r="H724" i="156"/>
  <c r="O1412" i="156"/>
  <c r="P1412" i="156" s="1"/>
  <c r="H797" i="156"/>
  <c r="U2440" i="156"/>
  <c r="T860" i="37" s="1"/>
  <c r="N828" i="156"/>
  <c r="H871" i="156"/>
  <c r="F1956" i="156"/>
  <c r="T1353" i="157"/>
  <c r="M1158" i="157"/>
  <c r="K451" i="37" s="1"/>
  <c r="I829" i="157"/>
  <c r="M954" i="157"/>
  <c r="O1448" i="157"/>
  <c r="M672" i="37" s="1"/>
  <c r="M535" i="157"/>
  <c r="O535" i="157" s="1"/>
  <c r="N886" i="156"/>
  <c r="L2397" i="156"/>
  <c r="H2228" i="156"/>
  <c r="H2275" i="156" s="1"/>
  <c r="G518" i="37" s="1"/>
  <c r="P169" i="156"/>
  <c r="L2442" i="156"/>
  <c r="H1593" i="157"/>
  <c r="I1061" i="157"/>
  <c r="F2199" i="156"/>
  <c r="E498" i="37" s="1"/>
  <c r="H2007" i="156"/>
  <c r="H1072" i="156"/>
  <c r="P618" i="156"/>
  <c r="H1908" i="156"/>
  <c r="N277" i="156"/>
  <c r="F2139" i="156"/>
  <c r="F1921" i="156"/>
  <c r="F2420" i="156"/>
  <c r="E840" i="37" s="1"/>
  <c r="U919" i="156"/>
  <c r="I331" i="157"/>
  <c r="F2175" i="156"/>
  <c r="E474" i="37" s="1"/>
  <c r="L235" i="156"/>
  <c r="H1906" i="156"/>
  <c r="U2160" i="156"/>
  <c r="T459" i="37" s="1"/>
  <c r="K404" i="37"/>
  <c r="N234" i="156"/>
  <c r="U2195" i="156"/>
  <c r="T494" i="37" s="1"/>
  <c r="N2197" i="156"/>
  <c r="M496" i="37" s="1"/>
  <c r="L2197" i="156"/>
  <c r="U677" i="156"/>
  <c r="O1108" i="157"/>
  <c r="M1059" i="157"/>
  <c r="G1369" i="157"/>
  <c r="E611" i="37" s="1"/>
  <c r="G1387" i="157"/>
  <c r="E629" i="37" s="1"/>
  <c r="M70" i="157"/>
  <c r="O70" i="157" s="1"/>
  <c r="U1163" i="156"/>
  <c r="L2037" i="156"/>
  <c r="L2297" i="156"/>
  <c r="H1109" i="156"/>
  <c r="N95" i="156"/>
  <c r="F2191" i="156"/>
  <c r="E490" i="37" s="1"/>
  <c r="F586" i="156"/>
  <c r="E910" i="37" s="1"/>
  <c r="L2254" i="156"/>
  <c r="H2230" i="156"/>
  <c r="H2277" i="156" s="1"/>
  <c r="G520" i="37" s="1"/>
  <c r="L278" i="156"/>
  <c r="N278" i="156" s="1"/>
  <c r="H1933" i="156"/>
  <c r="H1268" i="156"/>
  <c r="F2243" i="156"/>
  <c r="H1308" i="156"/>
  <c r="G1690" i="157"/>
  <c r="E811" i="37" s="1"/>
  <c r="M859" i="157"/>
  <c r="V1496" i="157"/>
  <c r="T680" i="37" s="1"/>
  <c r="S1353" i="157"/>
  <c r="U2295" i="156"/>
  <c r="T538" i="37" s="1"/>
  <c r="L1824" i="156"/>
  <c r="K11" i="37" s="1"/>
  <c r="N1493" i="156"/>
  <c r="V1461" i="157"/>
  <c r="T645" i="37" s="1"/>
  <c r="V612" i="157"/>
  <c r="T70" i="37" s="1"/>
  <c r="L1162" i="156"/>
  <c r="N1162" i="156" s="1"/>
  <c r="N1161" i="156"/>
  <c r="U2084" i="156"/>
  <c r="T401" i="37" s="1"/>
  <c r="U238" i="156"/>
  <c r="S2160" i="156"/>
  <c r="R459" i="37" s="1"/>
  <c r="R458" i="37" s="1"/>
  <c r="S2046" i="156"/>
  <c r="R363" i="37" s="1"/>
  <c r="H2323" i="156"/>
  <c r="N1537" i="156"/>
  <c r="N1538" i="156" s="1"/>
  <c r="H1146" i="156"/>
  <c r="H762" i="156"/>
  <c r="G2295" i="156"/>
  <c r="L1976" i="156"/>
  <c r="V1391" i="157"/>
  <c r="T633" i="37" s="1"/>
  <c r="G1674" i="157"/>
  <c r="M1113" i="157"/>
  <c r="G1246" i="157"/>
  <c r="E564" i="37" s="1"/>
  <c r="G1263" i="157"/>
  <c r="E581" i="37" s="1"/>
  <c r="M573" i="157"/>
  <c r="O573" i="157" s="1"/>
  <c r="O572" i="157"/>
  <c r="U888" i="156"/>
  <c r="N1893" i="156"/>
  <c r="N1941" i="156" s="1"/>
  <c r="M225" i="37" s="1"/>
  <c r="L1941" i="156"/>
  <c r="H938" i="156"/>
  <c r="F2437" i="156"/>
  <c r="E857" i="37" s="1"/>
  <c r="U2046" i="156"/>
  <c r="T363" i="37" s="1"/>
  <c r="H903" i="156"/>
  <c r="N1928" i="156"/>
  <c r="N1976" i="156" s="1"/>
  <c r="M260" i="37" s="1"/>
  <c r="H1471" i="156"/>
  <c r="N1486" i="156"/>
  <c r="L704" i="156"/>
  <c r="N703" i="156"/>
  <c r="L2196" i="156"/>
  <c r="L2153" i="156"/>
  <c r="N2147" i="156"/>
  <c r="N2196" i="156" s="1"/>
  <c r="M495" i="37" s="1"/>
  <c r="L806" i="156"/>
  <c r="N806" i="156" s="1"/>
  <c r="N805" i="156"/>
  <c r="N2309" i="156"/>
  <c r="I2309" i="156"/>
  <c r="L1092" i="156"/>
  <c r="N1092" i="156" s="1"/>
  <c r="N2033" i="156"/>
  <c r="N2086" i="156" s="1"/>
  <c r="M403" i="37" s="1"/>
  <c r="M660" i="157"/>
  <c r="K118" i="37" s="1"/>
  <c r="O1412" i="157"/>
  <c r="I556" i="157"/>
  <c r="I94" i="157"/>
  <c r="M249" i="157"/>
  <c r="L1019" i="156"/>
  <c r="N1019" i="156" s="1"/>
  <c r="N1018" i="156"/>
  <c r="L117" i="156"/>
  <c r="N116" i="156"/>
  <c r="F2198" i="156"/>
  <c r="E497" i="37" s="1"/>
  <c r="H2153" i="156"/>
  <c r="H2198" i="156" s="1"/>
  <c r="G497" i="37" s="1"/>
  <c r="L1284" i="156"/>
  <c r="N1283" i="156"/>
  <c r="L747" i="156"/>
  <c r="N746" i="156"/>
  <c r="L543" i="156"/>
  <c r="L1412" i="156"/>
  <c r="N1411" i="156"/>
  <c r="F2088" i="156"/>
  <c r="E405" i="37" s="1"/>
  <c r="H2037" i="156"/>
  <c r="L1552" i="156"/>
  <c r="N1552" i="156" s="1"/>
  <c r="N1551" i="156"/>
  <c r="L1448" i="156"/>
  <c r="N1448" i="156" s="1"/>
  <c r="N1447" i="156"/>
  <c r="J1874" i="156"/>
  <c r="I61" i="37" s="1"/>
  <c r="N2215" i="156"/>
  <c r="N2262" i="156" s="1"/>
  <c r="M505" i="37" s="1"/>
  <c r="L2262" i="156"/>
  <c r="L395" i="156"/>
  <c r="N394" i="156"/>
  <c r="F2025" i="156"/>
  <c r="F2062" i="156"/>
  <c r="E379" i="37" s="1"/>
  <c r="F2081" i="156"/>
  <c r="E398" i="37" s="1"/>
  <c r="H2009" i="156"/>
  <c r="L547" i="156"/>
  <c r="O543" i="156"/>
  <c r="O1253" i="156"/>
  <c r="P1253" i="156" s="1"/>
  <c r="P1252" i="156"/>
  <c r="I2215" i="156"/>
  <c r="I2262" i="156" s="1"/>
  <c r="H505" i="37" s="1"/>
  <c r="L1226" i="156"/>
  <c r="N1225" i="156"/>
  <c r="N777" i="156"/>
  <c r="L781" i="156"/>
  <c r="L448" i="156"/>
  <c r="N447" i="156"/>
  <c r="N593" i="156" s="1"/>
  <c r="L619" i="156"/>
  <c r="N619" i="156" s="1"/>
  <c r="N618" i="156"/>
  <c r="I2153" i="156"/>
  <c r="I2198" i="156" s="1"/>
  <c r="H497" i="37" s="1"/>
  <c r="I2196" i="156"/>
  <c r="H495" i="37" s="1"/>
  <c r="L1327" i="156"/>
  <c r="N1326" i="156"/>
  <c r="L676" i="156"/>
  <c r="N672" i="156"/>
  <c r="I797" i="157"/>
  <c r="G174" i="37" s="1"/>
  <c r="J1330" i="157"/>
  <c r="I1396" i="157"/>
  <c r="G638" i="37" s="1"/>
  <c r="I860" i="157"/>
  <c r="I1601" i="157"/>
  <c r="O735" i="157"/>
  <c r="O795" i="157" s="1"/>
  <c r="M795" i="157"/>
  <c r="I666" i="157"/>
  <c r="G124" i="37" s="1"/>
  <c r="I1697" i="157"/>
  <c r="G818" i="37" s="1"/>
  <c r="H1152" i="157"/>
  <c r="L1159" i="157"/>
  <c r="J452" i="37" s="1"/>
  <c r="J1113" i="157"/>
  <c r="P1269" i="157"/>
  <c r="N587" i="37" s="1"/>
  <c r="Q1222" i="157"/>
  <c r="Q1269" i="157" s="1"/>
  <c r="O587" i="37" s="1"/>
  <c r="L1270" i="157"/>
  <c r="J588" i="37" s="1"/>
  <c r="M1269" i="157"/>
  <c r="K587" i="37" s="1"/>
  <c r="O1222" i="157"/>
  <c r="O1269" i="157" s="1"/>
  <c r="M587" i="37" s="1"/>
  <c r="M176" i="157"/>
  <c r="O1218" i="157"/>
  <c r="O1268" i="157" s="1"/>
  <c r="M586" i="37" s="1"/>
  <c r="M1268" i="157"/>
  <c r="K586" i="37" s="1"/>
  <c r="G55" i="157"/>
  <c r="I655" i="157" s="1"/>
  <c r="I39" i="157"/>
  <c r="L2296" i="156"/>
  <c r="K539" i="37" s="1"/>
  <c r="N2250" i="156"/>
  <c r="N2296" i="156" s="1"/>
  <c r="M539" i="37" s="1"/>
  <c r="H1150" i="157"/>
  <c r="H1155" i="157"/>
  <c r="I349" i="157"/>
  <c r="I213" i="157"/>
  <c r="P859" i="157"/>
  <c r="P912" i="157" s="1"/>
  <c r="Q912" i="157" s="1"/>
  <c r="Q858" i="157"/>
  <c r="P954" i="157"/>
  <c r="I566" i="157"/>
  <c r="G1476" i="157"/>
  <c r="E660" i="37" s="1"/>
  <c r="I1427" i="157"/>
  <c r="I1484" i="157" s="1"/>
  <c r="G668" i="37" s="1"/>
  <c r="G1493" i="157"/>
  <c r="E677" i="37" s="1"/>
  <c r="G1577" i="157"/>
  <c r="I1530" i="157"/>
  <c r="I511" i="157"/>
  <c r="I429" i="157"/>
  <c r="G87" i="37" s="1"/>
  <c r="I109" i="157"/>
  <c r="J1695" i="157"/>
  <c r="Q1412" i="157"/>
  <c r="P1461" i="157"/>
  <c r="N645" i="37" s="1"/>
  <c r="O302" i="157"/>
  <c r="M306" i="157"/>
  <c r="Q853" i="157"/>
  <c r="P953" i="157"/>
  <c r="G1136" i="157"/>
  <c r="I1088" i="157"/>
  <c r="I1160" i="157"/>
  <c r="G453" i="37" s="1"/>
  <c r="M794" i="157"/>
  <c r="O731" i="157"/>
  <c r="O794" i="157" s="1"/>
  <c r="M736" i="157"/>
  <c r="G931" i="157"/>
  <c r="E286" i="37" s="1"/>
  <c r="G948" i="157"/>
  <c r="G899" i="157"/>
  <c r="J859" i="157"/>
  <c r="L955" i="157"/>
  <c r="J310" i="37" s="1"/>
  <c r="P176" i="157"/>
  <c r="Q175" i="157"/>
  <c r="J1395" i="157"/>
  <c r="H637" i="37" s="1"/>
  <c r="O853" i="157"/>
  <c r="M953" i="157"/>
  <c r="M1058" i="157"/>
  <c r="O1009" i="157"/>
  <c r="P1498" i="157"/>
  <c r="N682" i="37" s="1"/>
  <c r="P736" i="157"/>
  <c r="Q735" i="157"/>
  <c r="Q795" i="157" s="1"/>
  <c r="P795" i="157"/>
  <c r="Q731" i="157"/>
  <c r="Q794" i="157" s="1"/>
  <c r="P794" i="157"/>
  <c r="G789" i="157"/>
  <c r="G768" i="157"/>
  <c r="E145" i="37" s="1"/>
  <c r="I701" i="157"/>
  <c r="M1393" i="157"/>
  <c r="K635" i="37" s="1"/>
  <c r="O1326" i="157"/>
  <c r="K955" i="157"/>
  <c r="I310" i="37" s="1"/>
  <c r="L796" i="157"/>
  <c r="J173" i="37" s="1"/>
  <c r="I1556" i="157"/>
  <c r="H1600" i="157"/>
  <c r="V575" i="157"/>
  <c r="M1330" i="157"/>
  <c r="G1037" i="157"/>
  <c r="E333" i="37" s="1"/>
  <c r="G1054" i="157"/>
  <c r="E350" i="37" s="1"/>
  <c r="Q573" i="157"/>
  <c r="L2441" i="156"/>
  <c r="N2342" i="156"/>
  <c r="H1871" i="156"/>
  <c r="G58" i="37" s="1"/>
  <c r="F2418" i="156"/>
  <c r="E838" i="37" s="1"/>
  <c r="H2371" i="156"/>
  <c r="L1530" i="156"/>
  <c r="F563" i="156"/>
  <c r="E887" i="37" s="1"/>
  <c r="K2443" i="156"/>
  <c r="J863" i="37" s="1"/>
  <c r="I2397" i="156"/>
  <c r="I2107" i="156"/>
  <c r="I2161" i="156" s="1"/>
  <c r="H460" i="37" s="1"/>
  <c r="L2161" i="156"/>
  <c r="N2107" i="156"/>
  <c r="N2161" i="156" s="1"/>
  <c r="M460" i="37" s="1"/>
  <c r="O1933" i="156"/>
  <c r="O1977" i="156"/>
  <c r="N261" i="37" s="1"/>
  <c r="P1932" i="156"/>
  <c r="P1977" i="156" s="1"/>
  <c r="O261" i="37" s="1"/>
  <c r="H1652" i="156"/>
  <c r="H1824" i="156"/>
  <c r="G11" i="37" s="1"/>
  <c r="H509" i="156"/>
  <c r="H543" i="156"/>
  <c r="N169" i="156"/>
  <c r="I2254" i="156"/>
  <c r="I2298" i="156" s="1"/>
  <c r="H541" i="37" s="1"/>
  <c r="K2298" i="156"/>
  <c r="J541" i="37" s="1"/>
  <c r="L2405" i="156"/>
  <c r="I2358" i="156"/>
  <c r="N2358" i="156"/>
  <c r="L2047" i="156"/>
  <c r="K364" i="37" s="1"/>
  <c r="N1994" i="156"/>
  <c r="N2047" i="156" s="1"/>
  <c r="M364" i="37" s="1"/>
  <c r="F1012" i="156"/>
  <c r="H998" i="156"/>
  <c r="L502" i="156"/>
  <c r="N501" i="156"/>
  <c r="G2435" i="156"/>
  <c r="O2086" i="156"/>
  <c r="N403" i="37" s="1"/>
  <c r="P2033" i="156"/>
  <c r="P2086" i="156" s="1"/>
  <c r="O403" i="37" s="1"/>
  <c r="G1969" i="156"/>
  <c r="G2084" i="156"/>
  <c r="P1552" i="156"/>
  <c r="O547" i="156"/>
  <c r="N871" i="37" s="1"/>
  <c r="O2346" i="156"/>
  <c r="P2346" i="156" s="1"/>
  <c r="P2342" i="156"/>
  <c r="F2298" i="156"/>
  <c r="E541" i="37" s="1"/>
  <c r="H2254" i="156"/>
  <c r="H2298" i="156" s="1"/>
  <c r="G541" i="37" s="1"/>
  <c r="G13" i="37"/>
  <c r="F1218" i="156"/>
  <c r="H1208" i="156"/>
  <c r="L918" i="156"/>
  <c r="N917" i="156"/>
  <c r="H747" i="156"/>
  <c r="H432" i="156"/>
  <c r="J1873" i="156"/>
  <c r="I60" i="37" s="1"/>
  <c r="N2345" i="156"/>
  <c r="L2346" i="156"/>
  <c r="I1933" i="156"/>
  <c r="I1978" i="156" s="1"/>
  <c r="H262" i="37" s="1"/>
  <c r="K1978" i="156"/>
  <c r="J262" i="37" s="1"/>
  <c r="P1551" i="156"/>
  <c r="F2443" i="156"/>
  <c r="E863" i="37" s="1"/>
  <c r="H2397" i="156"/>
  <c r="G2195" i="156"/>
  <c r="J594" i="156"/>
  <c r="I918" i="37" s="1"/>
  <c r="I77" i="156"/>
  <c r="I592" i="156" s="1"/>
  <c r="H916" i="37" s="1"/>
  <c r="N77" i="156"/>
  <c r="O2397" i="156"/>
  <c r="P2396" i="156"/>
  <c r="O2442" i="156"/>
  <c r="N862" i="37" s="1"/>
  <c r="O2037" i="156"/>
  <c r="H1818" i="156"/>
  <c r="H1036" i="156"/>
  <c r="O806" i="156"/>
  <c r="P806" i="156" s="1"/>
  <c r="J2443" i="156"/>
  <c r="I863" i="37" s="1"/>
  <c r="H1513" i="156"/>
  <c r="P234" i="156"/>
  <c r="O235" i="156"/>
  <c r="P235" i="156" s="1"/>
  <c r="P2405" i="156" l="1"/>
  <c r="O825" i="37" s="1"/>
  <c r="G754" i="37"/>
  <c r="Q1497" i="157"/>
  <c r="O681" i="37" s="1"/>
  <c r="G955" i="157"/>
  <c r="E310" i="37" s="1"/>
  <c r="P2254" i="156"/>
  <c r="P2298" i="156" s="1"/>
  <c r="O541" i="37" s="1"/>
  <c r="N82" i="156"/>
  <c r="I949" i="157"/>
  <c r="G304" i="37" s="1"/>
  <c r="Q660" i="157"/>
  <c r="O118" i="37" s="1"/>
  <c r="O1497" i="157"/>
  <c r="M681" i="37" s="1"/>
  <c r="V1353" i="157"/>
  <c r="T595" i="37" s="1"/>
  <c r="T594" i="37" s="1"/>
  <c r="E963" i="37"/>
  <c r="X588" i="37"/>
  <c r="O1157" i="157"/>
  <c r="M450" i="37" s="1"/>
  <c r="W584" i="37"/>
  <c r="L2485" i="156"/>
  <c r="J2484" i="156"/>
  <c r="R412" i="37"/>
  <c r="Q1113" i="157"/>
  <c r="Q1014" i="157"/>
  <c r="P1159" i="157"/>
  <c r="N452" i="37" s="1"/>
  <c r="T1229" i="157"/>
  <c r="T1230" i="157" s="1"/>
  <c r="R548" i="37" s="1"/>
  <c r="P2441" i="156"/>
  <c r="O861" i="37" s="1"/>
  <c r="Q1060" i="157"/>
  <c r="O356" i="37" s="1"/>
  <c r="X913" i="157"/>
  <c r="P2153" i="156"/>
  <c r="P2198" i="156" s="1"/>
  <c r="O497" i="37" s="1"/>
  <c r="H1688" i="157"/>
  <c r="U769" i="37"/>
  <c r="V769" i="37"/>
  <c r="U736" i="37"/>
  <c r="V736" i="37"/>
  <c r="X1353" i="157"/>
  <c r="V595" i="37" s="1"/>
  <c r="X1266" i="157"/>
  <c r="X1229" i="157"/>
  <c r="W1266" i="157"/>
  <c r="W1229" i="157"/>
  <c r="V412" i="37"/>
  <c r="U412" i="37"/>
  <c r="U353" i="37"/>
  <c r="V353" i="37"/>
  <c r="W1021" i="157"/>
  <c r="V318" i="37"/>
  <c r="X1021" i="157"/>
  <c r="W913" i="157"/>
  <c r="F303" i="37"/>
  <c r="U178" i="37"/>
  <c r="V178" i="37"/>
  <c r="X753" i="157"/>
  <c r="F119" i="37"/>
  <c r="U115" i="37"/>
  <c r="V115" i="37"/>
  <c r="H61" i="157"/>
  <c r="U503" i="37"/>
  <c r="V503" i="37"/>
  <c r="U362" i="37"/>
  <c r="V223" i="37"/>
  <c r="U223" i="37"/>
  <c r="R778" i="37"/>
  <c r="G752" i="37"/>
  <c r="V1658" i="157"/>
  <c r="T779" i="37" s="1"/>
  <c r="Q412" i="37"/>
  <c r="F992" i="37"/>
  <c r="G738" i="37"/>
  <c r="S72" i="157"/>
  <c r="S251" i="157" s="1"/>
  <c r="Q130" i="37"/>
  <c r="T412" i="37"/>
  <c r="U130" i="37"/>
  <c r="S1020" i="157"/>
  <c r="S1021" i="157" s="1"/>
  <c r="Q317" i="37" s="1"/>
  <c r="L1515" i="157"/>
  <c r="L1563" i="157" s="1"/>
  <c r="J736" i="37" s="1"/>
  <c r="L1121" i="157"/>
  <c r="J414" i="37" s="1"/>
  <c r="Q1288" i="157"/>
  <c r="P1354" i="157"/>
  <c r="S913" i="157"/>
  <c r="S439" i="157"/>
  <c r="S657" i="157" s="1"/>
  <c r="Q115" i="37" s="1"/>
  <c r="Q748" i="37"/>
  <c r="T913" i="157"/>
  <c r="H1499" i="157"/>
  <c r="Q778" i="37"/>
  <c r="T1020" i="157"/>
  <c r="T1021" i="157" s="1"/>
  <c r="R317" i="37" s="1"/>
  <c r="T1057" i="157"/>
  <c r="R353" i="37" s="1"/>
  <c r="H1693" i="157"/>
  <c r="O1393" i="157"/>
  <c r="M635" i="37" s="1"/>
  <c r="M626" i="37"/>
  <c r="N171" i="37"/>
  <c r="N287" i="37"/>
  <c r="K308" i="37"/>
  <c r="K360" i="37"/>
  <c r="H1002" i="157"/>
  <c r="G1019" i="157"/>
  <c r="G1065" i="157" s="1"/>
  <c r="I1577" i="157"/>
  <c r="G750" i="37" s="1"/>
  <c r="I1585" i="157"/>
  <c r="G758" i="37" s="1"/>
  <c r="H1672" i="157"/>
  <c r="K172" i="37"/>
  <c r="K288" i="37"/>
  <c r="O1113" i="157"/>
  <c r="T742" i="157"/>
  <c r="T753" i="157" s="1"/>
  <c r="G153" i="37"/>
  <c r="G271" i="37"/>
  <c r="G449" i="37"/>
  <c r="O816" i="37"/>
  <c r="O818" i="37"/>
  <c r="E446" i="37"/>
  <c r="E555" i="37"/>
  <c r="G797" i="37"/>
  <c r="G801" i="37"/>
  <c r="X915" i="157"/>
  <c r="S1563" i="157"/>
  <c r="Q736" i="37" s="1"/>
  <c r="S787" i="157"/>
  <c r="E625" i="37"/>
  <c r="I1383" i="157"/>
  <c r="G625" i="37" s="1"/>
  <c r="H1643" i="157"/>
  <c r="U594" i="37"/>
  <c r="V164" i="37"/>
  <c r="Y169" i="37" s="1"/>
  <c r="X845" i="157"/>
  <c r="G584" i="157"/>
  <c r="I583" i="157"/>
  <c r="Q318" i="157"/>
  <c r="P359" i="157"/>
  <c r="Q359" i="157" s="1"/>
  <c r="K136" i="157"/>
  <c r="T356" i="37"/>
  <c r="V412" i="157"/>
  <c r="V1003" i="157"/>
  <c r="E804" i="37"/>
  <c r="E808" i="37"/>
  <c r="O171" i="37"/>
  <c r="O287" i="37"/>
  <c r="E429" i="37"/>
  <c r="O306" i="157"/>
  <c r="M318" i="157"/>
  <c r="H816" i="37"/>
  <c r="H818" i="37"/>
  <c r="G661" i="157"/>
  <c r="L814" i="157"/>
  <c r="L915" i="157" s="1"/>
  <c r="J270" i="37" s="1"/>
  <c r="L661" i="157"/>
  <c r="J119" i="37" s="1"/>
  <c r="M172" i="37"/>
  <c r="M288" i="37"/>
  <c r="E795" i="37"/>
  <c r="E799" i="37"/>
  <c r="V915" i="157"/>
  <c r="T270" i="37" s="1"/>
  <c r="G1330" i="157"/>
  <c r="V1035" i="157"/>
  <c r="R595" i="37"/>
  <c r="R594" i="37" s="1"/>
  <c r="T915" i="157"/>
  <c r="G88" i="37"/>
  <c r="G165" i="37"/>
  <c r="G276" i="37"/>
  <c r="G447" i="37"/>
  <c r="G556" i="37"/>
  <c r="Q331" i="37"/>
  <c r="S277" i="157"/>
  <c r="S1231" i="157" s="1"/>
  <c r="G360" i="37"/>
  <c r="U331" i="37"/>
  <c r="W277" i="157"/>
  <c r="U164" i="37"/>
  <c r="W845" i="157"/>
  <c r="V331" i="37"/>
  <c r="Y353" i="37" s="1"/>
  <c r="X277" i="157"/>
  <c r="G289" i="37"/>
  <c r="S801" i="157"/>
  <c r="Q178" i="37" s="1"/>
  <c r="G450" i="37"/>
  <c r="G786" i="157"/>
  <c r="I573" i="157"/>
  <c r="G819" i="37"/>
  <c r="E341" i="37"/>
  <c r="H24" i="157"/>
  <c r="H619" i="157"/>
  <c r="K686" i="157"/>
  <c r="E437" i="37"/>
  <c r="R331" i="37"/>
  <c r="T277" i="157"/>
  <c r="T1231" i="157" s="1"/>
  <c r="I1674" i="157"/>
  <c r="I1683" i="157"/>
  <c r="G343" i="37"/>
  <c r="E166" i="37"/>
  <c r="E283" i="37"/>
  <c r="N172" i="37"/>
  <c r="N288" i="37"/>
  <c r="K354" i="37"/>
  <c r="K448" i="37"/>
  <c r="M171" i="37"/>
  <c r="M287" i="37"/>
  <c r="O176" i="157"/>
  <c r="M1073" i="157"/>
  <c r="M1121" i="157" s="1"/>
  <c r="K414" i="37" s="1"/>
  <c r="F554" i="37"/>
  <c r="Q595" i="37"/>
  <c r="S915" i="157"/>
  <c r="O859" i="157"/>
  <c r="M912" i="157"/>
  <c r="O912" i="157" s="1"/>
  <c r="M1014" i="157"/>
  <c r="M1060" i="157" s="1"/>
  <c r="K356" i="37" s="1"/>
  <c r="K309" i="37"/>
  <c r="K361" i="37"/>
  <c r="G288" i="37"/>
  <c r="U778" i="37"/>
  <c r="T439" i="157"/>
  <c r="T657" i="157" s="1"/>
  <c r="R115" i="37" s="1"/>
  <c r="T1545" i="157"/>
  <c r="T1596" i="157" s="1"/>
  <c r="R769" i="37" s="1"/>
  <c r="V778" i="37"/>
  <c r="G433" i="37"/>
  <c r="F478" i="157"/>
  <c r="F844" i="157"/>
  <c r="F946" i="157" s="1"/>
  <c r="D301" i="37" s="1"/>
  <c r="K1393" i="157"/>
  <c r="I635" i="37" s="1"/>
  <c r="I626" i="37"/>
  <c r="V742" i="157"/>
  <c r="I1037" i="157"/>
  <c r="G333" i="37" s="1"/>
  <c r="I1045" i="157"/>
  <c r="E300" i="37"/>
  <c r="I945" i="157"/>
  <c r="G300" i="37" s="1"/>
  <c r="H269" i="157"/>
  <c r="H268" i="157"/>
  <c r="H1555" i="157"/>
  <c r="K1452" i="157"/>
  <c r="O172" i="37"/>
  <c r="O288" i="37"/>
  <c r="H1228" i="157"/>
  <c r="Q176" i="157"/>
  <c r="P1073" i="157"/>
  <c r="P1121" i="157" s="1"/>
  <c r="E303" i="37"/>
  <c r="E357" i="37"/>
  <c r="K171" i="37"/>
  <c r="K287" i="37"/>
  <c r="I1136" i="157"/>
  <c r="G429" i="37" s="1"/>
  <c r="I1144" i="157"/>
  <c r="G437" i="37" s="1"/>
  <c r="N308" i="37"/>
  <c r="N360" i="37"/>
  <c r="G1179" i="157"/>
  <c r="G1231" i="157" s="1"/>
  <c r="E549" i="37" s="1"/>
  <c r="N309" i="37"/>
  <c r="N361" i="37"/>
  <c r="O249" i="157"/>
  <c r="M1288" i="157"/>
  <c r="K355" i="37"/>
  <c r="K449" i="37"/>
  <c r="G171" i="37"/>
  <c r="G287" i="37"/>
  <c r="H354" i="37"/>
  <c r="H448" i="37"/>
  <c r="H308" i="37"/>
  <c r="H360" i="37"/>
  <c r="G806" i="37"/>
  <c r="G810" i="37"/>
  <c r="T817" i="37"/>
  <c r="V1575" i="157"/>
  <c r="G559" i="37"/>
  <c r="G358" i="37"/>
  <c r="S164" i="37"/>
  <c r="U845" i="157"/>
  <c r="U270" i="37"/>
  <c r="G652" i="37"/>
  <c r="V1563" i="157"/>
  <c r="T736" i="37" s="1"/>
  <c r="V787" i="157"/>
  <c r="D658" i="37"/>
  <c r="F148" i="157"/>
  <c r="T1563" i="157"/>
  <c r="T787" i="157"/>
  <c r="G815" i="37"/>
  <c r="G291" i="37"/>
  <c r="J283" i="157"/>
  <c r="L1157" i="157"/>
  <c r="L318" i="157"/>
  <c r="H1651" i="157"/>
  <c r="J683" i="37"/>
  <c r="L1555" i="157"/>
  <c r="L1599" i="157" s="1"/>
  <c r="L1651" i="157" s="1"/>
  <c r="J1651" i="157" s="1"/>
  <c r="K661" i="157"/>
  <c r="I119" i="37" s="1"/>
  <c r="H298" i="157"/>
  <c r="H299" i="157"/>
  <c r="I1246" i="157"/>
  <c r="G564" i="37" s="1"/>
  <c r="I1254" i="157"/>
  <c r="G572" i="37" s="1"/>
  <c r="G589" i="37"/>
  <c r="F855" i="37"/>
  <c r="F494" i="37"/>
  <c r="F401" i="37"/>
  <c r="F253" i="37"/>
  <c r="F914" i="37"/>
  <c r="F445" i="37"/>
  <c r="F448" i="37"/>
  <c r="F443" i="37"/>
  <c r="E908" i="37"/>
  <c r="H584" i="156"/>
  <c r="F538" i="37"/>
  <c r="O916" i="37"/>
  <c r="O1873" i="156"/>
  <c r="N60" i="37" s="1"/>
  <c r="L1873" i="156"/>
  <c r="O594" i="156"/>
  <c r="N918" i="37" s="1"/>
  <c r="N395" i="156"/>
  <c r="L594" i="156"/>
  <c r="K871" i="37"/>
  <c r="N448" i="156"/>
  <c r="N348" i="156"/>
  <c r="N117" i="156"/>
  <c r="K916" i="37"/>
  <c r="N2397" i="156"/>
  <c r="K825" i="37"/>
  <c r="K862" i="37"/>
  <c r="N2346" i="156"/>
  <c r="K861" i="37"/>
  <c r="N2254" i="156"/>
  <c r="N2298" i="156" s="1"/>
  <c r="M541" i="37" s="1"/>
  <c r="K540" i="37"/>
  <c r="K505" i="37"/>
  <c r="K496" i="37"/>
  <c r="K495" i="37"/>
  <c r="K460" i="37"/>
  <c r="L2088" i="156"/>
  <c r="K403" i="37"/>
  <c r="K260" i="37"/>
  <c r="L1978" i="156"/>
  <c r="K225" i="37"/>
  <c r="L1874" i="156"/>
  <c r="K61" i="37" s="1"/>
  <c r="N1412" i="156"/>
  <c r="N1327" i="156"/>
  <c r="N1284" i="156"/>
  <c r="N1226" i="156"/>
  <c r="N918" i="156"/>
  <c r="N887" i="156"/>
  <c r="N781" i="156"/>
  <c r="K9" i="37"/>
  <c r="N747" i="156"/>
  <c r="N704" i="156"/>
  <c r="K59" i="37"/>
  <c r="N676" i="156"/>
  <c r="K58" i="37"/>
  <c r="J930" i="37"/>
  <c r="H2448" i="156"/>
  <c r="G868" i="37" s="1"/>
  <c r="E868" i="37"/>
  <c r="L593" i="156"/>
  <c r="M917" i="37" s="1"/>
  <c r="H770" i="37"/>
  <c r="O770" i="37"/>
  <c r="F773" i="37"/>
  <c r="F766" i="37"/>
  <c r="G774" i="37"/>
  <c r="E750" i="37"/>
  <c r="O771" i="37"/>
  <c r="G767" i="37"/>
  <c r="E767" i="37"/>
  <c r="M770" i="37"/>
  <c r="I1153" i="157"/>
  <c r="I960" i="157"/>
  <c r="G315" i="37" s="1"/>
  <c r="E315" i="37"/>
  <c r="I899" i="157"/>
  <c r="I951" i="157"/>
  <c r="G306" i="37" s="1"/>
  <c r="W169" i="37"/>
  <c r="X169" i="37"/>
  <c r="I790" i="157"/>
  <c r="P1395" i="157"/>
  <c r="I1690" i="157"/>
  <c r="G811" i="37" s="1"/>
  <c r="T503" i="37"/>
  <c r="T458" i="37"/>
  <c r="H2192" i="156"/>
  <c r="G491" i="37" s="1"/>
  <c r="T362" i="37"/>
  <c r="U2045" i="156"/>
  <c r="R362" i="37"/>
  <c r="S2045" i="156"/>
  <c r="H2060" i="156"/>
  <c r="G377" i="37" s="1"/>
  <c r="H2081" i="156"/>
  <c r="G398" i="37" s="1"/>
  <c r="H2062" i="156"/>
  <c r="G379" i="37" s="1"/>
  <c r="H2088" i="156"/>
  <c r="G405" i="37" s="1"/>
  <c r="E262" i="37"/>
  <c r="H1978" i="156"/>
  <c r="G262" i="37" s="1"/>
  <c r="N61" i="37"/>
  <c r="N981" i="37" s="1"/>
  <c r="E240" i="37"/>
  <c r="H1956" i="156"/>
  <c r="G240" i="37" s="1"/>
  <c r="E238" i="37"/>
  <c r="H1954" i="156"/>
  <c r="G238" i="37" s="1"/>
  <c r="E255" i="37"/>
  <c r="H1971" i="156"/>
  <c r="G255" i="37" s="1"/>
  <c r="P1871" i="156"/>
  <c r="O58" i="37" s="1"/>
  <c r="P1872" i="156"/>
  <c r="O59" i="37" s="1"/>
  <c r="H2388" i="156"/>
  <c r="F2435" i="156"/>
  <c r="E855" i="37" s="1"/>
  <c r="H968" i="156"/>
  <c r="H1836" i="156"/>
  <c r="G23" i="37" s="1"/>
  <c r="P543" i="156"/>
  <c r="N543" i="156"/>
  <c r="N1871" i="156"/>
  <c r="M58" i="37" s="1"/>
  <c r="P1874" i="156"/>
  <c r="O61" i="37" s="1"/>
  <c r="H1839" i="156"/>
  <c r="G26" i="37" s="1"/>
  <c r="H1049" i="156"/>
  <c r="F1481" i="156"/>
  <c r="H1481" i="156" s="1"/>
  <c r="F2292" i="156"/>
  <c r="E535" i="37" s="1"/>
  <c r="N1824" i="156"/>
  <c r="M11" i="37" s="1"/>
  <c r="K930" i="37"/>
  <c r="I1822" i="156"/>
  <c r="H9" i="37" s="1"/>
  <c r="N2405" i="156"/>
  <c r="M825" i="37" s="1"/>
  <c r="P2442" i="156"/>
  <c r="O862" i="37" s="1"/>
  <c r="H2443" i="156"/>
  <c r="G863" i="37" s="1"/>
  <c r="I2443" i="156"/>
  <c r="H863" i="37" s="1"/>
  <c r="N2442" i="156"/>
  <c r="M862" i="37" s="1"/>
  <c r="P1822" i="156"/>
  <c r="O9" i="37" s="1"/>
  <c r="N2441" i="156"/>
  <c r="M861" i="37" s="1"/>
  <c r="P547" i="156"/>
  <c r="O871" i="37" s="1"/>
  <c r="H563" i="156"/>
  <c r="G887" i="37" s="1"/>
  <c r="N547" i="156"/>
  <c r="M871" i="37" s="1"/>
  <c r="F590" i="156"/>
  <c r="E914" i="37" s="1"/>
  <c r="N235" i="156"/>
  <c r="O917" i="37"/>
  <c r="M916" i="37"/>
  <c r="I594" i="156"/>
  <c r="H918" i="37" s="1"/>
  <c r="G1593" i="157"/>
  <c r="Q1498" i="157"/>
  <c r="O682" i="37" s="1"/>
  <c r="Q1461" i="157"/>
  <c r="O645" i="37" s="1"/>
  <c r="I1493" i="157"/>
  <c r="G677" i="37" s="1"/>
  <c r="O1461" i="157"/>
  <c r="M645" i="37" s="1"/>
  <c r="I1369" i="157"/>
  <c r="G611" i="37" s="1"/>
  <c r="I1387" i="157"/>
  <c r="G629" i="37" s="1"/>
  <c r="O1158" i="157"/>
  <c r="M451" i="37" s="1"/>
  <c r="J1159" i="157"/>
  <c r="H452" i="37" s="1"/>
  <c r="I1263" i="157"/>
  <c r="G581" i="37" s="1"/>
  <c r="G1152" i="157"/>
  <c r="O1058" i="157"/>
  <c r="J955" i="157"/>
  <c r="H310" i="37" s="1"/>
  <c r="Q954" i="157"/>
  <c r="O660" i="157"/>
  <c r="M118" i="37" s="1"/>
  <c r="O954" i="157"/>
  <c r="Q953" i="157"/>
  <c r="O1059" i="157"/>
  <c r="I1054" i="157"/>
  <c r="G350" i="37" s="1"/>
  <c r="I948" i="157"/>
  <c r="G303" i="37" s="1"/>
  <c r="O953" i="157"/>
  <c r="I931" i="157"/>
  <c r="G286" i="37" s="1"/>
  <c r="I955" i="157"/>
  <c r="G310" i="37" s="1"/>
  <c r="I789" i="157"/>
  <c r="I768" i="157"/>
  <c r="G145" i="37" s="1"/>
  <c r="P1284" i="156"/>
  <c r="F1085" i="156"/>
  <c r="H1085" i="156" s="1"/>
  <c r="H594" i="156"/>
  <c r="G918" i="37" s="1"/>
  <c r="H2418" i="156"/>
  <c r="G838" i="37" s="1"/>
  <c r="H881" i="156"/>
  <c r="F2244" i="156"/>
  <c r="H2244" i="156" s="1"/>
  <c r="H2191" i="156"/>
  <c r="G490" i="37" s="1"/>
  <c r="H1921" i="156"/>
  <c r="F1865" i="156"/>
  <c r="E52" i="37" s="1"/>
  <c r="H1867" i="156"/>
  <c r="G54" i="37" s="1"/>
  <c r="F1279" i="156"/>
  <c r="F1125" i="156"/>
  <c r="F2339" i="156"/>
  <c r="F2440" i="156" s="1"/>
  <c r="E860" i="37" s="1"/>
  <c r="H1441" i="156"/>
  <c r="F913" i="156"/>
  <c r="H1442" i="156"/>
  <c r="H2420" i="156"/>
  <c r="G840" i="37" s="1"/>
  <c r="H2139" i="156"/>
  <c r="H1823" i="156"/>
  <c r="G10" i="37" s="1"/>
  <c r="F774" i="156"/>
  <c r="H2175" i="156"/>
  <c r="G474" i="37" s="1"/>
  <c r="H1866" i="156"/>
  <c r="G53" i="37" s="1"/>
  <c r="H2173" i="156"/>
  <c r="G472" i="37" s="1"/>
  <c r="F1319" i="156"/>
  <c r="F662" i="156"/>
  <c r="H661" i="156"/>
  <c r="H2437" i="156"/>
  <c r="G857" i="37" s="1"/>
  <c r="F1248" i="156"/>
  <c r="H798" i="156"/>
  <c r="F740" i="156"/>
  <c r="F1156" i="156"/>
  <c r="H880" i="156"/>
  <c r="H1873" i="156"/>
  <c r="G60" i="37" s="1"/>
  <c r="F1863" i="156"/>
  <c r="E50" i="37" s="1"/>
  <c r="H1247" i="156"/>
  <c r="F1969" i="156"/>
  <c r="F1922" i="156"/>
  <c r="F2140" i="156"/>
  <c r="F2189" i="156"/>
  <c r="E488" i="37" s="1"/>
  <c r="H586" i="156"/>
  <c r="G910" i="37" s="1"/>
  <c r="L2298" i="156"/>
  <c r="H2243" i="156"/>
  <c r="H2290" i="156" s="1"/>
  <c r="G533" i="37" s="1"/>
  <c r="F2290" i="156"/>
  <c r="E533" i="37" s="1"/>
  <c r="N2037" i="156"/>
  <c r="N2088" i="156" s="1"/>
  <c r="M405" i="37" s="1"/>
  <c r="I1824" i="156"/>
  <c r="H11" i="37" s="1"/>
  <c r="M1159" i="157"/>
  <c r="K452" i="37" s="1"/>
  <c r="N1822" i="156"/>
  <c r="M9" i="37" s="1"/>
  <c r="H969" i="156"/>
  <c r="H1050" i="156"/>
  <c r="N2153" i="156"/>
  <c r="N2198" i="156" s="1"/>
  <c r="M497" i="37" s="1"/>
  <c r="L2198" i="156"/>
  <c r="J747" i="156"/>
  <c r="H1391" i="157"/>
  <c r="L2443" i="156"/>
  <c r="I1871" i="156"/>
  <c r="H58" i="37" s="1"/>
  <c r="F2079" i="156"/>
  <c r="E396" i="37" s="1"/>
  <c r="H2025" i="156"/>
  <c r="F2026" i="156"/>
  <c r="H359" i="156"/>
  <c r="I1600" i="157"/>
  <c r="I55" i="157"/>
  <c r="Q736" i="157"/>
  <c r="I1476" i="157"/>
  <c r="G660" i="37" s="1"/>
  <c r="P955" i="157"/>
  <c r="Q859" i="157"/>
  <c r="M1395" i="157"/>
  <c r="O1330" i="157"/>
  <c r="O736" i="157"/>
  <c r="O2088" i="156"/>
  <c r="N405" i="37" s="1"/>
  <c r="P2037" i="156"/>
  <c r="P2088" i="156" s="1"/>
  <c r="O405" i="37" s="1"/>
  <c r="F1219" i="156"/>
  <c r="H1218" i="156"/>
  <c r="G1974" i="156"/>
  <c r="N173" i="156"/>
  <c r="F1526" i="156"/>
  <c r="H1525" i="156"/>
  <c r="F443" i="156"/>
  <c r="F589" i="156" s="1"/>
  <c r="E913" i="37" s="1"/>
  <c r="H442" i="156"/>
  <c r="N502" i="156"/>
  <c r="F1013" i="156"/>
  <c r="H1012" i="156"/>
  <c r="I1872" i="156"/>
  <c r="H59" i="37" s="1"/>
  <c r="N1872" i="156"/>
  <c r="M59" i="37" s="1"/>
  <c r="H2389" i="156"/>
  <c r="O2443" i="156"/>
  <c r="N863" i="37" s="1"/>
  <c r="P2397" i="156"/>
  <c r="N1530" i="156"/>
  <c r="G2440" i="156"/>
  <c r="O1978" i="156"/>
  <c r="N262" i="37" s="1"/>
  <c r="P1933" i="156"/>
  <c r="P1978" i="156" s="1"/>
  <c r="O262" i="37" s="1"/>
  <c r="Q1159" i="157" l="1"/>
  <c r="O452" i="37" s="1"/>
  <c r="V1210" i="157"/>
  <c r="V1229" i="157" s="1"/>
  <c r="V1230" i="157" s="1"/>
  <c r="T548" i="37" s="1"/>
  <c r="V413" i="157"/>
  <c r="M955" i="157"/>
  <c r="K310" i="37" s="1"/>
  <c r="J1599" i="157"/>
  <c r="H772" i="37" s="1"/>
  <c r="O1121" i="157"/>
  <c r="M414" i="37" s="1"/>
  <c r="S444" i="157"/>
  <c r="V130" i="37"/>
  <c r="F809" i="37"/>
  <c r="F793" i="37"/>
  <c r="U584" i="37"/>
  <c r="X1230" i="157"/>
  <c r="W1230" i="157"/>
  <c r="V584" i="37"/>
  <c r="V317" i="37"/>
  <c r="U317" i="37"/>
  <c r="X952" i="157"/>
  <c r="W952" i="157"/>
  <c r="X1231" i="157"/>
  <c r="W1231" i="157"/>
  <c r="F77" i="37"/>
  <c r="X251" i="157"/>
  <c r="W251" i="157"/>
  <c r="J772" i="37"/>
  <c r="P662" i="157"/>
  <c r="N120" i="37" s="1"/>
  <c r="O1060" i="157"/>
  <c r="M356" i="37" s="1"/>
  <c r="O1014" i="157"/>
  <c r="Q594" i="37"/>
  <c r="V1266" i="157"/>
  <c r="T584" i="37" s="1"/>
  <c r="Q129" i="37"/>
  <c r="R316" i="37"/>
  <c r="G1102" i="157"/>
  <c r="I1065" i="157"/>
  <c r="G361" i="37" s="1"/>
  <c r="E361" i="37"/>
  <c r="T778" i="37"/>
  <c r="T72" i="157"/>
  <c r="T251" i="157" s="1"/>
  <c r="R130" i="37"/>
  <c r="V439" i="157"/>
  <c r="V657" i="157" s="1"/>
  <c r="T115" i="37" s="1"/>
  <c r="T748" i="37"/>
  <c r="O1288" i="157"/>
  <c r="M1354" i="157"/>
  <c r="H1052" i="157"/>
  <c r="U129" i="37"/>
  <c r="H1696" i="157"/>
  <c r="N414" i="37"/>
  <c r="Q1121" i="157"/>
  <c r="O414" i="37" s="1"/>
  <c r="H1599" i="157"/>
  <c r="I1330" i="157"/>
  <c r="G1395" i="157"/>
  <c r="V1020" i="157"/>
  <c r="V1021" i="157" s="1"/>
  <c r="T317" i="37" s="1"/>
  <c r="V1057" i="157"/>
  <c r="T353" i="37" s="1"/>
  <c r="N596" i="37"/>
  <c r="Q1354" i="157"/>
  <c r="O596" i="37" s="1"/>
  <c r="H1425" i="157"/>
  <c r="L1696" i="157"/>
  <c r="J817" i="37" s="1"/>
  <c r="F814" i="37"/>
  <c r="K1499" i="157"/>
  <c r="I683" i="37" s="1"/>
  <c r="F683" i="37"/>
  <c r="Q316" i="37"/>
  <c r="H477" i="157"/>
  <c r="N310" i="37"/>
  <c r="G329" i="157"/>
  <c r="G350" i="157" s="1"/>
  <c r="I350" i="157" s="1"/>
  <c r="G124" i="157"/>
  <c r="M814" i="157"/>
  <c r="M915" i="157" s="1"/>
  <c r="M661" i="157"/>
  <c r="M355" i="37"/>
  <c r="M449" i="37"/>
  <c r="E445" i="37"/>
  <c r="E554" i="37"/>
  <c r="J318" i="157"/>
  <c r="L359" i="157"/>
  <c r="V801" i="157"/>
  <c r="T178" i="37" s="1"/>
  <c r="Q270" i="37"/>
  <c r="G804" i="37"/>
  <c r="G808" i="37"/>
  <c r="K24" i="157"/>
  <c r="W1459" i="157"/>
  <c r="R270" i="37"/>
  <c r="J814" i="157"/>
  <c r="L1179" i="157"/>
  <c r="J1179" i="157" s="1"/>
  <c r="V594" i="37"/>
  <c r="P814" i="157"/>
  <c r="P915" i="157" s="1"/>
  <c r="P661" i="157"/>
  <c r="M308" i="37"/>
  <c r="M360" i="37"/>
  <c r="O308" i="37"/>
  <c r="O360" i="37"/>
  <c r="O309" i="37"/>
  <c r="O361" i="37"/>
  <c r="M354" i="37"/>
  <c r="M448" i="37"/>
  <c r="G1192" i="157"/>
  <c r="G660" i="157"/>
  <c r="K1651" i="157"/>
  <c r="J450" i="37"/>
  <c r="J1157" i="157"/>
  <c r="H450" i="37" s="1"/>
  <c r="R164" i="37"/>
  <c r="T845" i="157"/>
  <c r="T164" i="37"/>
  <c r="V845" i="157"/>
  <c r="V952" i="157" s="1"/>
  <c r="T307" i="37" s="1"/>
  <c r="H750" i="157"/>
  <c r="G686" i="157"/>
  <c r="G136" i="157"/>
  <c r="I136" i="157" s="1"/>
  <c r="H1275" i="157"/>
  <c r="H1442" i="157"/>
  <c r="G341" i="37"/>
  <c r="G795" i="37"/>
  <c r="G799" i="37"/>
  <c r="Q549" i="37"/>
  <c r="S178" i="157"/>
  <c r="V753" i="157"/>
  <c r="Q164" i="37"/>
  <c r="S845" i="157"/>
  <c r="G37" i="157"/>
  <c r="G61" i="157" s="1"/>
  <c r="I61" i="157" s="1"/>
  <c r="M309" i="37"/>
  <c r="M361" i="37"/>
  <c r="K637" i="37"/>
  <c r="M1452" i="157"/>
  <c r="G1113" i="157"/>
  <c r="G166" i="37"/>
  <c r="G283" i="37"/>
  <c r="N637" i="37"/>
  <c r="P1452" i="157"/>
  <c r="P1499" i="157" s="1"/>
  <c r="N683" i="37" s="1"/>
  <c r="R736" i="37"/>
  <c r="U866" i="157"/>
  <c r="U742" i="157" s="1"/>
  <c r="U753" i="157" s="1"/>
  <c r="U1459" i="157"/>
  <c r="U1460" i="157" s="1"/>
  <c r="S644" i="37" s="1"/>
  <c r="T801" i="157"/>
  <c r="R178" i="37" s="1"/>
  <c r="T444" i="157"/>
  <c r="M1515" i="157"/>
  <c r="O1073" i="157"/>
  <c r="R549" i="37"/>
  <c r="T178" i="157"/>
  <c r="I786" i="157"/>
  <c r="G163" i="37" s="1"/>
  <c r="V549" i="37"/>
  <c r="X178" i="157"/>
  <c r="W178" i="157"/>
  <c r="T331" i="37"/>
  <c r="V277" i="157"/>
  <c r="V1231" i="157" s="1"/>
  <c r="E119" i="37"/>
  <c r="I661" i="157"/>
  <c r="G119" i="37" s="1"/>
  <c r="O318" i="157"/>
  <c r="M359" i="157"/>
  <c r="G593" i="157"/>
  <c r="I584" i="157"/>
  <c r="G357" i="37"/>
  <c r="G1086" i="157"/>
  <c r="I1019" i="157"/>
  <c r="G446" i="37"/>
  <c r="G555" i="37"/>
  <c r="L1613" i="157"/>
  <c r="J1555" i="157"/>
  <c r="F524" i="157"/>
  <c r="F1443" i="157"/>
  <c r="F1496" i="157" s="1"/>
  <c r="P1515" i="157"/>
  <c r="Q1073" i="157"/>
  <c r="H1613" i="157"/>
  <c r="K1555" i="157"/>
  <c r="F156" i="37"/>
  <c r="J661" i="157"/>
  <c r="H119" i="37" s="1"/>
  <c r="X866" i="157"/>
  <c r="X1459" i="157"/>
  <c r="U1561" i="157"/>
  <c r="U1562" i="157" s="1"/>
  <c r="S735" i="37" s="1"/>
  <c r="S734" i="37" s="1"/>
  <c r="V270" i="37"/>
  <c r="G355" i="37"/>
  <c r="F860" i="37"/>
  <c r="F258" i="37"/>
  <c r="F633" i="37"/>
  <c r="I1874" i="156"/>
  <c r="H61" i="37" s="1"/>
  <c r="N1874" i="156"/>
  <c r="M61" i="37" s="1"/>
  <c r="K918" i="37"/>
  <c r="K917" i="37"/>
  <c r="K863" i="37"/>
  <c r="K541" i="37"/>
  <c r="K497" i="37"/>
  <c r="K405" i="37"/>
  <c r="K262" i="37"/>
  <c r="K60" i="37"/>
  <c r="K981" i="37"/>
  <c r="E766" i="37"/>
  <c r="G773" i="37"/>
  <c r="I1593" i="157"/>
  <c r="H2079" i="156"/>
  <c r="G396" i="37" s="1"/>
  <c r="E253" i="37"/>
  <c r="H1969" i="156"/>
  <c r="G253" i="37" s="1"/>
  <c r="H2435" i="156"/>
  <c r="G855" i="37" s="1"/>
  <c r="H2292" i="156"/>
  <c r="G535" i="37" s="1"/>
  <c r="P1873" i="156"/>
  <c r="O60" i="37" s="1"/>
  <c r="P2443" i="156"/>
  <c r="O863" i="37" s="1"/>
  <c r="N2443" i="156"/>
  <c r="M863" i="37" s="1"/>
  <c r="H590" i="156"/>
  <c r="G914" i="37" s="1"/>
  <c r="P594" i="156"/>
  <c r="O918" i="37" s="1"/>
  <c r="N594" i="156"/>
  <c r="M918" i="37" s="1"/>
  <c r="I1152" i="157"/>
  <c r="O1395" i="157"/>
  <c r="M637" i="37" s="1"/>
  <c r="O1159" i="157"/>
  <c r="M452" i="37" s="1"/>
  <c r="Q955" i="157"/>
  <c r="O310" i="37" s="1"/>
  <c r="H2339" i="156"/>
  <c r="F1974" i="156"/>
  <c r="H740" i="156"/>
  <c r="H1248" i="156"/>
  <c r="H662" i="156"/>
  <c r="H913" i="156"/>
  <c r="H1125" i="156"/>
  <c r="F2295" i="156"/>
  <c r="E538" i="37" s="1"/>
  <c r="H1219" i="156"/>
  <c r="H2189" i="156"/>
  <c r="G488" i="37" s="1"/>
  <c r="H1013" i="156"/>
  <c r="F2195" i="156"/>
  <c r="E494" i="37" s="1"/>
  <c r="H1156" i="156"/>
  <c r="H1319" i="156"/>
  <c r="H774" i="156"/>
  <c r="H1279" i="156"/>
  <c r="H1865" i="156"/>
  <c r="G52" i="37" s="1"/>
  <c r="F1869" i="156"/>
  <c r="E56" i="37" s="1"/>
  <c r="H1863" i="156"/>
  <c r="G50" i="37" s="1"/>
  <c r="F1868" i="156"/>
  <c r="E55" i="37" s="1"/>
  <c r="G908" i="37"/>
  <c r="H2140" i="156"/>
  <c r="H1922" i="156"/>
  <c r="H2295" i="156"/>
  <c r="G538" i="37" s="1"/>
  <c r="F2084" i="156"/>
  <c r="E401" i="37" s="1"/>
  <c r="H2026" i="156"/>
  <c r="H2440" i="156"/>
  <c r="G860" i="37" s="1"/>
  <c r="H443" i="156"/>
  <c r="H1526" i="156"/>
  <c r="I1873" i="156"/>
  <c r="H60" i="37" s="1"/>
  <c r="N1873" i="156"/>
  <c r="M60" i="37" s="1"/>
  <c r="V129" i="37" l="1"/>
  <c r="O955" i="157"/>
  <c r="M310" i="37" s="1"/>
  <c r="Q662" i="157"/>
  <c r="O120" i="37" s="1"/>
  <c r="U549" i="37"/>
  <c r="S611" i="157"/>
  <c r="Q69" i="37" s="1"/>
  <c r="Q68" i="37" s="1"/>
  <c r="V444" i="157"/>
  <c r="Q1499" i="157"/>
  <c r="O683" i="37" s="1"/>
  <c r="X584" i="37"/>
  <c r="H1491" i="157"/>
  <c r="H1474" i="157"/>
  <c r="W1460" i="157"/>
  <c r="X1460" i="157"/>
  <c r="F593" i="37"/>
  <c r="V548" i="37"/>
  <c r="U548" i="37"/>
  <c r="U316" i="37"/>
  <c r="V316" i="37"/>
  <c r="U307" i="37"/>
  <c r="V307" i="37"/>
  <c r="X914" i="157"/>
  <c r="X611" i="157"/>
  <c r="W611" i="157"/>
  <c r="T316" i="37"/>
  <c r="H1443" i="157"/>
  <c r="T611" i="157"/>
  <c r="R69" i="37" s="1"/>
  <c r="R68" i="37" s="1"/>
  <c r="S1459" i="157"/>
  <c r="S1460" i="157" s="1"/>
  <c r="Q644" i="37" s="1"/>
  <c r="S952" i="157"/>
  <c r="Q307" i="37" s="1"/>
  <c r="E637" i="37"/>
  <c r="I1395" i="157"/>
  <c r="G637" i="37" s="1"/>
  <c r="K596" i="37"/>
  <c r="O1354" i="157"/>
  <c r="M596" i="37" s="1"/>
  <c r="V72" i="157"/>
  <c r="V251" i="157" s="1"/>
  <c r="T130" i="37"/>
  <c r="T129" i="37" s="1"/>
  <c r="H1659" i="157"/>
  <c r="J1613" i="157"/>
  <c r="L1659" i="157"/>
  <c r="O359" i="157"/>
  <c r="M662" i="157"/>
  <c r="R129" i="37"/>
  <c r="U72" i="157"/>
  <c r="U251" i="157" s="1"/>
  <c r="U611" i="157" s="1"/>
  <c r="S69" i="37" s="1"/>
  <c r="S130" i="37"/>
  <c r="S129" i="37" s="1"/>
  <c r="U752" i="157"/>
  <c r="T1459" i="157"/>
  <c r="T1460" i="157" s="1"/>
  <c r="R644" i="37" s="1"/>
  <c r="R643" i="37" s="1"/>
  <c r="T952" i="157"/>
  <c r="R307" i="37" s="1"/>
  <c r="J359" i="157"/>
  <c r="L662" i="157"/>
  <c r="J120" i="37" s="1"/>
  <c r="O915" i="157"/>
  <c r="M270" i="37" s="1"/>
  <c r="K270" i="37"/>
  <c r="F348" i="37"/>
  <c r="Q915" i="157"/>
  <c r="O270" i="37" s="1"/>
  <c r="N270" i="37"/>
  <c r="H148" i="157"/>
  <c r="F772" i="37"/>
  <c r="K1599" i="157"/>
  <c r="I772" i="37" s="1"/>
  <c r="K1696" i="157"/>
  <c r="I817" i="37" s="1"/>
  <c r="F817" i="37"/>
  <c r="G1155" i="157"/>
  <c r="G1103" i="157"/>
  <c r="I1103" i="157" s="1"/>
  <c r="G1150" i="157"/>
  <c r="E443" i="37" s="1"/>
  <c r="I1102" i="157"/>
  <c r="I1150" i="157" s="1"/>
  <c r="G443" i="37" s="1"/>
  <c r="G198" i="157"/>
  <c r="T549" i="37"/>
  <c r="V178" i="157"/>
  <c r="G298" i="157"/>
  <c r="I298" i="157" s="1"/>
  <c r="I37" i="157"/>
  <c r="H716" i="157"/>
  <c r="N119" i="37"/>
  <c r="Q661" i="157"/>
  <c r="O119" i="37" s="1"/>
  <c r="G1134" i="157"/>
  <c r="E427" i="37" s="1"/>
  <c r="I1086" i="157"/>
  <c r="I1134" i="157" s="1"/>
  <c r="G427" i="37" s="1"/>
  <c r="P1555" i="157"/>
  <c r="P1599" i="157" s="1"/>
  <c r="Q1452" i="157"/>
  <c r="G1159" i="157"/>
  <c r="G1301" i="157"/>
  <c r="G1118" i="157"/>
  <c r="I1113" i="157"/>
  <c r="M1499" i="157"/>
  <c r="O1452" i="157"/>
  <c r="S866" i="157"/>
  <c r="S914" i="157" s="1"/>
  <c r="Q269" i="37" s="1"/>
  <c r="T866" i="157"/>
  <c r="T914" i="157" s="1"/>
  <c r="R269" i="37" s="1"/>
  <c r="E118" i="37"/>
  <c r="I660" i="157"/>
  <c r="G118" i="37" s="1"/>
  <c r="Q814" i="157"/>
  <c r="P1179" i="157"/>
  <c r="W866" i="157"/>
  <c r="G1452" i="157"/>
  <c r="I1452" i="157" s="1"/>
  <c r="K1613" i="157"/>
  <c r="P1563" i="157"/>
  <c r="N736" i="37" s="1"/>
  <c r="Q1515" i="157"/>
  <c r="F887" i="157"/>
  <c r="W164" i="37"/>
  <c r="X164" i="37"/>
  <c r="K119" i="37"/>
  <c r="O661" i="157"/>
  <c r="M119" i="37" s="1"/>
  <c r="I124" i="157"/>
  <c r="G318" i="157"/>
  <c r="H478" i="157"/>
  <c r="H1656" i="157"/>
  <c r="H844" i="157"/>
  <c r="G445" i="37"/>
  <c r="G554" i="37"/>
  <c r="D680" i="37"/>
  <c r="F1228" i="157"/>
  <c r="F1275" i="157" s="1"/>
  <c r="G594" i="157"/>
  <c r="I593" i="157"/>
  <c r="M1563" i="157"/>
  <c r="K736" i="37" s="1"/>
  <c r="O1515" i="157"/>
  <c r="S643" i="37"/>
  <c r="G1626" i="157"/>
  <c r="G1672" i="157" s="1"/>
  <c r="E793" i="37" s="1"/>
  <c r="G619" i="157"/>
  <c r="G24" i="157"/>
  <c r="I686" i="157"/>
  <c r="V1459" i="157"/>
  <c r="V1460" i="157" s="1"/>
  <c r="T644" i="37" s="1"/>
  <c r="T643" i="37" s="1"/>
  <c r="L1231" i="157"/>
  <c r="L136" i="157"/>
  <c r="J136" i="157" s="1"/>
  <c r="L686" i="157"/>
  <c r="O814" i="157"/>
  <c r="M1179" i="157"/>
  <c r="M1231" i="157" s="1"/>
  <c r="G1158" i="157"/>
  <c r="I329" i="157"/>
  <c r="G766" i="37"/>
  <c r="H2084" i="156"/>
  <c r="G401" i="37" s="1"/>
  <c r="E258" i="37"/>
  <c r="H1974" i="156"/>
  <c r="G258" i="37" s="1"/>
  <c r="H589" i="156"/>
  <c r="G913" i="37" s="1"/>
  <c r="H2195" i="156"/>
  <c r="G494" i="37" s="1"/>
  <c r="H1869" i="156"/>
  <c r="G56" i="37" s="1"/>
  <c r="H1868" i="156"/>
  <c r="G55" i="37" s="1"/>
  <c r="S68" i="37" l="1"/>
  <c r="S927" i="37"/>
  <c r="V69" i="37"/>
  <c r="H1496" i="157"/>
  <c r="F680" i="37" s="1"/>
  <c r="F675" i="37"/>
  <c r="F658" i="37"/>
  <c r="H1701" i="157"/>
  <c r="V644" i="37"/>
  <c r="U644" i="37"/>
  <c r="H946" i="157"/>
  <c r="W914" i="157"/>
  <c r="V269" i="37"/>
  <c r="U69" i="37"/>
  <c r="R268" i="37"/>
  <c r="V611" i="157"/>
  <c r="T69" i="37" s="1"/>
  <c r="T68" i="37" s="1"/>
  <c r="F902" i="157"/>
  <c r="I1118" i="157"/>
  <c r="G1164" i="157"/>
  <c r="Q268" i="37"/>
  <c r="E448" i="37"/>
  <c r="I1155" i="157"/>
  <c r="G448" i="37" s="1"/>
  <c r="F780" i="37"/>
  <c r="K1659" i="157"/>
  <c r="I780" i="37" s="1"/>
  <c r="O662" i="157"/>
  <c r="M120" i="37" s="1"/>
  <c r="K120" i="37"/>
  <c r="J686" i="157"/>
  <c r="L754" i="157"/>
  <c r="J131" i="37" s="1"/>
  <c r="P1651" i="157"/>
  <c r="N772" i="37"/>
  <c r="Q1599" i="157"/>
  <c r="O772" i="37" s="1"/>
  <c r="W307" i="37"/>
  <c r="J780" i="37"/>
  <c r="J1659" i="157"/>
  <c r="H780" i="37" s="1"/>
  <c r="K549" i="37"/>
  <c r="O1231" i="157"/>
  <c r="M549" i="37" s="1"/>
  <c r="X307" i="37"/>
  <c r="E77" i="37"/>
  <c r="E156" i="37"/>
  <c r="I619" i="157"/>
  <c r="K683" i="37"/>
  <c r="M1555" i="157"/>
  <c r="M1599" i="157" s="1"/>
  <c r="O1499" i="157"/>
  <c r="M683" i="37" s="1"/>
  <c r="L24" i="157"/>
  <c r="L198" i="157"/>
  <c r="L972" i="157"/>
  <c r="L1022" i="157" s="1"/>
  <c r="J318" i="37" s="1"/>
  <c r="V866" i="157"/>
  <c r="V914" i="157" s="1"/>
  <c r="T269" i="37" s="1"/>
  <c r="T268" i="37" s="1"/>
  <c r="I594" i="157"/>
  <c r="G1499" i="157"/>
  <c r="Q643" i="37"/>
  <c r="I198" i="157"/>
  <c r="F1335" i="157"/>
  <c r="P1231" i="157"/>
  <c r="P686" i="157"/>
  <c r="Q1179" i="157"/>
  <c r="P136" i="157"/>
  <c r="Q136" i="157" s="1"/>
  <c r="G1367" i="157"/>
  <c r="I1301" i="157"/>
  <c r="P1613" i="157"/>
  <c r="Q1555" i="157"/>
  <c r="E451" i="37"/>
  <c r="I1158" i="157"/>
  <c r="G451" i="37" s="1"/>
  <c r="I1626" i="157"/>
  <c r="I1672" i="157" s="1"/>
  <c r="G793" i="37" s="1"/>
  <c r="G268" i="157"/>
  <c r="G269" i="157"/>
  <c r="I269" i="157" s="1"/>
  <c r="M1223" i="157"/>
  <c r="O1563" i="157"/>
  <c r="M736" i="37" s="1"/>
  <c r="D593" i="37"/>
  <c r="F716" i="157"/>
  <c r="I318" i="157"/>
  <c r="G359" i="157"/>
  <c r="J1452" i="157"/>
  <c r="E452" i="37"/>
  <c r="I1159" i="157"/>
  <c r="G452" i="37" s="1"/>
  <c r="G1318" i="157"/>
  <c r="H1335" i="157"/>
  <c r="M136" i="157"/>
  <c r="O136" i="157" s="1"/>
  <c r="M686" i="157"/>
  <c r="M754" i="157" s="1"/>
  <c r="O1179" i="157"/>
  <c r="J549" i="37"/>
  <c r="J1231" i="157"/>
  <c r="H549" i="37" s="1"/>
  <c r="I24" i="157"/>
  <c r="Q1563" i="157"/>
  <c r="O736" i="37" s="1"/>
  <c r="P1223" i="157"/>
  <c r="G1390" i="157"/>
  <c r="E632" i="37" s="1"/>
  <c r="V68" i="37" l="1"/>
  <c r="F822" i="37"/>
  <c r="F301" i="37"/>
  <c r="U68" i="37"/>
  <c r="U643" i="37"/>
  <c r="V643" i="37"/>
  <c r="H1400" i="157"/>
  <c r="V268" i="37"/>
  <c r="U269" i="37"/>
  <c r="O1223" i="157"/>
  <c r="O1270" i="157" s="1"/>
  <c r="M588" i="37" s="1"/>
  <c r="M1270" i="157"/>
  <c r="K588" i="37" s="1"/>
  <c r="J24" i="157"/>
  <c r="L612" i="157"/>
  <c r="L1738" i="157" s="1"/>
  <c r="Q1223" i="157"/>
  <c r="P1270" i="157"/>
  <c r="I1318" i="157"/>
  <c r="G1323" i="157"/>
  <c r="I1323" i="157" s="1"/>
  <c r="M1651" i="157"/>
  <c r="O1599" i="157"/>
  <c r="M772" i="37" s="1"/>
  <c r="K772" i="37"/>
  <c r="K131" i="37"/>
  <c r="O754" i="157"/>
  <c r="M131" i="37" s="1"/>
  <c r="Q1651" i="157"/>
  <c r="P1696" i="157"/>
  <c r="G1351" i="157"/>
  <c r="I1164" i="157"/>
  <c r="G457" i="37" s="1"/>
  <c r="E457" i="37"/>
  <c r="G1458" i="157"/>
  <c r="I1390" i="157"/>
  <c r="G632" i="37" s="1"/>
  <c r="H887" i="157"/>
  <c r="H787" i="157"/>
  <c r="E609" i="37"/>
  <c r="I1367" i="157"/>
  <c r="G609" i="37" s="1"/>
  <c r="G1642" i="157"/>
  <c r="N549" i="37"/>
  <c r="Q1231" i="157"/>
  <c r="O549" i="37" s="1"/>
  <c r="E683" i="37"/>
  <c r="I1499" i="157"/>
  <c r="G683" i="37" s="1"/>
  <c r="M1613" i="157"/>
  <c r="O1555" i="157"/>
  <c r="H1014" i="157"/>
  <c r="P1659" i="157"/>
  <c r="Q1613" i="157"/>
  <c r="H495" i="157"/>
  <c r="G156" i="37"/>
  <c r="I268" i="157"/>
  <c r="G1442" i="157"/>
  <c r="F617" i="157"/>
  <c r="M24" i="157"/>
  <c r="M198" i="157"/>
  <c r="O198" i="157" s="1"/>
  <c r="O686" i="157"/>
  <c r="M972" i="157"/>
  <c r="H1528" i="157"/>
  <c r="G465" i="157"/>
  <c r="I359" i="157"/>
  <c r="P754" i="157"/>
  <c r="P24" i="157"/>
  <c r="P198" i="157"/>
  <c r="Q198" i="157" s="1"/>
  <c r="Q686" i="157"/>
  <c r="P972" i="157"/>
  <c r="F1400" i="157"/>
  <c r="D642" i="37" s="1"/>
  <c r="F1528" i="157"/>
  <c r="F642" i="37" l="1"/>
  <c r="U268" i="37"/>
  <c r="F164" i="37"/>
  <c r="O972" i="157"/>
  <c r="M1022" i="157"/>
  <c r="G1688" i="157"/>
  <c r="E809" i="37" s="1"/>
  <c r="G1693" i="157"/>
  <c r="I1351" i="157"/>
  <c r="G1385" i="157"/>
  <c r="G1391" i="157"/>
  <c r="Q24" i="157"/>
  <c r="P612" i="157"/>
  <c r="N817" i="37"/>
  <c r="Q1696" i="157"/>
  <c r="O817" i="37" s="1"/>
  <c r="J70" i="37"/>
  <c r="Q972" i="157"/>
  <c r="P1022" i="157"/>
  <c r="I1442" i="157"/>
  <c r="G1491" i="157"/>
  <c r="N588" i="37"/>
  <c r="Q1270" i="157"/>
  <c r="O588" i="37" s="1"/>
  <c r="H1575" i="157"/>
  <c r="H1545" i="157"/>
  <c r="O24" i="157"/>
  <c r="M612" i="157"/>
  <c r="H1060" i="157"/>
  <c r="H902" i="157"/>
  <c r="O1651" i="157"/>
  <c r="M1696" i="157"/>
  <c r="F1575" i="157"/>
  <c r="H427" i="157"/>
  <c r="G1228" i="157"/>
  <c r="H211" i="157"/>
  <c r="G466" i="157"/>
  <c r="I466" i="157" s="1"/>
  <c r="I465" i="157"/>
  <c r="D75" i="37"/>
  <c r="D154" i="37"/>
  <c r="H623" i="157"/>
  <c r="G1643" i="157"/>
  <c r="G1651" i="157"/>
  <c r="G1696" i="157" s="1"/>
  <c r="I1642" i="157"/>
  <c r="I1688" i="157" s="1"/>
  <c r="G809" i="37" s="1"/>
  <c r="N131" i="37"/>
  <c r="Q754" i="157"/>
  <c r="O131" i="37" s="1"/>
  <c r="N780" i="37"/>
  <c r="Q1659" i="157"/>
  <c r="P796" i="157"/>
  <c r="N173" i="37" s="1"/>
  <c r="K1014" i="157"/>
  <c r="K495" i="157"/>
  <c r="H633" i="157"/>
  <c r="M1659" i="157"/>
  <c r="O1613" i="157"/>
  <c r="G1504" i="157"/>
  <c r="E688" i="37" s="1"/>
  <c r="I1458" i="157"/>
  <c r="G1560" i="157"/>
  <c r="G1604" i="157" s="1"/>
  <c r="M1738" i="157" l="1"/>
  <c r="F91" i="37"/>
  <c r="F81" i="37"/>
  <c r="F748" i="37"/>
  <c r="E814" i="37"/>
  <c r="I1693" i="157"/>
  <c r="G814" i="37" s="1"/>
  <c r="K70" i="37"/>
  <c r="O612" i="157"/>
  <c r="M70" i="37" s="1"/>
  <c r="N318" i="37"/>
  <c r="Q1022" i="157"/>
  <c r="O318" i="37" s="1"/>
  <c r="E633" i="37"/>
  <c r="I1391" i="157"/>
  <c r="G633" i="37" s="1"/>
  <c r="E777" i="37"/>
  <c r="I1604" i="157"/>
  <c r="G777" i="37" s="1"/>
  <c r="E817" i="37"/>
  <c r="I1696" i="157"/>
  <c r="G817" i="37" s="1"/>
  <c r="I1385" i="157"/>
  <c r="G627" i="37" s="1"/>
  <c r="E627" i="37"/>
  <c r="K318" i="37"/>
  <c r="O1022" i="157"/>
  <c r="M318" i="37" s="1"/>
  <c r="H439" i="157"/>
  <c r="K817" i="37"/>
  <c r="O1696" i="157"/>
  <c r="M817" i="37" s="1"/>
  <c r="J1696" i="157"/>
  <c r="H817" i="37" s="1"/>
  <c r="F356" i="37"/>
  <c r="K1060" i="157"/>
  <c r="I356" i="37" s="1"/>
  <c r="H1596" i="157"/>
  <c r="I1491" i="157"/>
  <c r="G675" i="37" s="1"/>
  <c r="E675" i="37"/>
  <c r="N70" i="37"/>
  <c r="Q612" i="157"/>
  <c r="O70" i="37" s="1"/>
  <c r="I1651" i="157"/>
  <c r="F168" i="37"/>
  <c r="G1613" i="157"/>
  <c r="I1504" i="157"/>
  <c r="G1555" i="157"/>
  <c r="G1599" i="157" s="1"/>
  <c r="H874" i="157"/>
  <c r="F972" i="157"/>
  <c r="O780" i="37"/>
  <c r="Q796" i="157"/>
  <c r="O173" i="37" s="1"/>
  <c r="F159" i="37"/>
  <c r="G1275" i="157"/>
  <c r="E593" i="37" s="1"/>
  <c r="I1228" i="157"/>
  <c r="H972" i="157"/>
  <c r="I1560" i="157"/>
  <c r="G1544" i="157"/>
  <c r="K780" i="37"/>
  <c r="O1659" i="157"/>
  <c r="M796" i="157"/>
  <c r="K173" i="37" s="1"/>
  <c r="H163" i="157"/>
  <c r="I1643" i="157"/>
  <c r="G299" i="157"/>
  <c r="D748" i="37"/>
  <c r="F1545" i="157"/>
  <c r="F940" i="37" l="1"/>
  <c r="I1544" i="157"/>
  <c r="I1591" i="157" s="1"/>
  <c r="G764" i="37" s="1"/>
  <c r="G1591" i="157"/>
  <c r="I1599" i="157"/>
  <c r="G772" i="37" s="1"/>
  <c r="E772" i="37"/>
  <c r="H1022" i="157"/>
  <c r="H915" i="157"/>
  <c r="F769" i="37"/>
  <c r="G1425" i="157"/>
  <c r="I299" i="157"/>
  <c r="H70" i="157"/>
  <c r="M780" i="37"/>
  <c r="O796" i="157"/>
  <c r="M173" i="37" s="1"/>
  <c r="F962" i="37"/>
  <c r="H1223" i="157"/>
  <c r="H754" i="157"/>
  <c r="G716" i="157"/>
  <c r="I716" i="157" s="1"/>
  <c r="I1275" i="157"/>
  <c r="G593" i="37" s="1"/>
  <c r="F622" i="157"/>
  <c r="J972" i="157"/>
  <c r="H617" i="157"/>
  <c r="H486" i="157"/>
  <c r="H622" i="157"/>
  <c r="K972" i="157"/>
  <c r="G688" i="37"/>
  <c r="I1555" i="157"/>
  <c r="F1596" i="157"/>
  <c r="F750" i="157"/>
  <c r="H644" i="157"/>
  <c r="H643" i="157"/>
  <c r="K874" i="157"/>
  <c r="G1659" i="157"/>
  <c r="I1613" i="157"/>
  <c r="F131" i="37" l="1"/>
  <c r="F80" i="37"/>
  <c r="F75" i="37"/>
  <c r="F163" i="157"/>
  <c r="F787" i="157"/>
  <c r="D164" i="37" s="1"/>
  <c r="F318" i="37"/>
  <c r="K1022" i="157"/>
  <c r="I318" i="37" s="1"/>
  <c r="G438" i="157"/>
  <c r="I438" i="157" s="1"/>
  <c r="E764" i="37"/>
  <c r="F102" i="37"/>
  <c r="H1270" i="157"/>
  <c r="F101" i="37"/>
  <c r="H653" i="157"/>
  <c r="F270" i="37"/>
  <c r="K915" i="157"/>
  <c r="I270" i="37" s="1"/>
  <c r="D769" i="37"/>
  <c r="F1002" i="157"/>
  <c r="K1223" i="157"/>
  <c r="F158" i="37"/>
  <c r="F154" i="37"/>
  <c r="H670" i="157"/>
  <c r="H624" i="157"/>
  <c r="E780" i="37"/>
  <c r="I1659" i="157"/>
  <c r="G780" i="37" s="1"/>
  <c r="F70" i="157"/>
  <c r="D80" i="37"/>
  <c r="D158" i="37"/>
  <c r="H620" i="157"/>
  <c r="K754" i="157"/>
  <c r="I131" i="37" s="1"/>
  <c r="H736" i="157"/>
  <c r="K70" i="157"/>
  <c r="H453" i="157"/>
  <c r="G1474" i="157"/>
  <c r="G477" i="157"/>
  <c r="I1425" i="157"/>
  <c r="I1474" i="157" s="1"/>
  <c r="G658" i="37" s="1"/>
  <c r="F128" i="37" l="1"/>
  <c r="F82" i="37"/>
  <c r="F78" i="37"/>
  <c r="F427" i="157"/>
  <c r="F1052" i="157"/>
  <c r="D348" i="37" s="1"/>
  <c r="K1270" i="157"/>
  <c r="I588" i="37" s="1"/>
  <c r="F588" i="37"/>
  <c r="F961" i="37"/>
  <c r="H796" i="157"/>
  <c r="F111" i="37"/>
  <c r="G478" i="157"/>
  <c r="I478" i="157" s="1"/>
  <c r="G1656" i="157"/>
  <c r="I477" i="157"/>
  <c r="G844" i="157"/>
  <c r="G946" i="157" s="1"/>
  <c r="K736" i="157"/>
  <c r="K796" i="157" s="1"/>
  <c r="I173" i="37" s="1"/>
  <c r="F960" i="37"/>
  <c r="H454" i="157"/>
  <c r="F157" i="37"/>
  <c r="F736" i="157"/>
  <c r="J70" i="157"/>
  <c r="H627" i="157"/>
  <c r="E658" i="37"/>
  <c r="F160" i="37"/>
  <c r="F85" i="37" l="1"/>
  <c r="E301" i="37"/>
  <c r="I946" i="157"/>
  <c r="G301" i="37" s="1"/>
  <c r="I844" i="157"/>
  <c r="F796" i="157"/>
  <c r="J736" i="157"/>
  <c r="J796" i="157" s="1"/>
  <c r="H173" i="37" s="1"/>
  <c r="G1701" i="157"/>
  <c r="I1656" i="157"/>
  <c r="F162" i="37"/>
  <c r="F959" i="37"/>
  <c r="H827" i="157"/>
  <c r="H845" i="157" l="1"/>
  <c r="H929" i="157"/>
  <c r="G887" i="157"/>
  <c r="G902" i="157" s="1"/>
  <c r="I902" i="157" s="1"/>
  <c r="H92" i="157"/>
  <c r="F439" i="157"/>
  <c r="F453" i="157" s="1"/>
  <c r="F454" i="157" s="1"/>
  <c r="F827" i="157" s="1"/>
  <c r="E822" i="37"/>
  <c r="I1701" i="157"/>
  <c r="G822" i="37" s="1"/>
  <c r="G148" i="157"/>
  <c r="F966" i="37"/>
  <c r="G1014" i="157"/>
  <c r="G1060" i="157" s="1"/>
  <c r="H110" i="157" l="1"/>
  <c r="E356" i="37"/>
  <c r="I1060" i="157"/>
  <c r="G356" i="37" s="1"/>
  <c r="F92" i="157"/>
  <c r="F929" i="157"/>
  <c r="D284" i="37" s="1"/>
  <c r="F845" i="157"/>
  <c r="F952" i="157" s="1"/>
  <c r="D307" i="37" s="1"/>
  <c r="F284" i="37"/>
  <c r="H952" i="157"/>
  <c r="H176" i="157"/>
  <c r="I1014" i="157"/>
  <c r="I887" i="157"/>
  <c r="F1073" i="157"/>
  <c r="F233" i="157"/>
  <c r="F164" i="157"/>
  <c r="I148" i="157"/>
  <c r="G524" i="157"/>
  <c r="G1443" i="157"/>
  <c r="P62" i="46"/>
  <c r="Q181" i="37" s="1"/>
  <c r="P46" i="46"/>
  <c r="P74" i="46"/>
  <c r="Q193" i="37" s="1"/>
  <c r="P90" i="46"/>
  <c r="Q209" i="37" s="1"/>
  <c r="P98" i="46"/>
  <c r="Q217" i="37" s="1"/>
  <c r="F307" i="37" l="1"/>
  <c r="F176" i="157"/>
  <c r="J176" i="157" s="1"/>
  <c r="F110" i="157"/>
  <c r="I1443" i="157"/>
  <c r="G1496" i="157"/>
  <c r="I524" i="157"/>
  <c r="F1121" i="157"/>
  <c r="F1515" i="157"/>
  <c r="J1073" i="157"/>
  <c r="H509" i="157"/>
  <c r="H1073" i="157"/>
  <c r="H164" i="157"/>
  <c r="K176" i="157"/>
  <c r="H233" i="157"/>
  <c r="G874" i="157"/>
  <c r="I874" i="157" s="1"/>
  <c r="G1335" i="157"/>
  <c r="G1400" i="157" s="1"/>
  <c r="E642" i="37" s="1"/>
  <c r="G163" i="157"/>
  <c r="P60" i="46"/>
  <c r="P61" i="46" s="1"/>
  <c r="Q180" i="37" s="1"/>
  <c r="P95" i="46"/>
  <c r="Q214" i="37" s="1"/>
  <c r="H525" i="157" l="1"/>
  <c r="H234" i="157"/>
  <c r="H1121" i="157"/>
  <c r="I1496" i="157"/>
  <c r="G680" i="37" s="1"/>
  <c r="E680" i="37"/>
  <c r="G1528" i="157"/>
  <c r="G1575" i="157" s="1"/>
  <c r="I1335" i="157"/>
  <c r="D414" i="37"/>
  <c r="J1121" i="157"/>
  <c r="H414" i="37" s="1"/>
  <c r="F509" i="157"/>
  <c r="F1244" i="157" s="1"/>
  <c r="D562" i="37" s="1"/>
  <c r="G617" i="157"/>
  <c r="G70" i="157"/>
  <c r="I163" i="157"/>
  <c r="K1073" i="157"/>
  <c r="F1563" i="157"/>
  <c r="F985" i="157"/>
  <c r="J1515" i="157"/>
  <c r="G644" i="157"/>
  <c r="E102" i="37" s="1"/>
  <c r="G643" i="157"/>
  <c r="Q179" i="37"/>
  <c r="E961" i="37" l="1"/>
  <c r="H1563" i="157"/>
  <c r="G1545" i="157"/>
  <c r="E748" i="37"/>
  <c r="I1400" i="157"/>
  <c r="G642" i="37" s="1"/>
  <c r="F414" i="37"/>
  <c r="K1121" i="157"/>
  <c r="I414" i="37" s="1"/>
  <c r="D736" i="37"/>
  <c r="F211" i="157"/>
  <c r="F525" i="157" s="1"/>
  <c r="J1563" i="157"/>
  <c r="H736" i="37" s="1"/>
  <c r="E101" i="37"/>
  <c r="I643" i="157"/>
  <c r="G101" i="37" s="1"/>
  <c r="E75" i="37"/>
  <c r="E154" i="37"/>
  <c r="I617" i="157"/>
  <c r="F1035" i="157"/>
  <c r="D331" i="37" s="1"/>
  <c r="F1288" i="157"/>
  <c r="F258" i="157"/>
  <c r="F249" i="157"/>
  <c r="H985" i="157"/>
  <c r="K1515" i="157"/>
  <c r="I70" i="157"/>
  <c r="G736" i="157"/>
  <c r="G796" i="157" s="1"/>
  <c r="I796" i="157" s="1"/>
  <c r="G453" i="157"/>
  <c r="G915" i="157"/>
  <c r="G427" i="157"/>
  <c r="I1528" i="157"/>
  <c r="I1575" i="157" s="1"/>
  <c r="G748" i="37" s="1"/>
  <c r="U94" i="57"/>
  <c r="T94" i="57"/>
  <c r="R94" i="57"/>
  <c r="S720" i="37" s="1"/>
  <c r="U78" i="57"/>
  <c r="T78" i="57"/>
  <c r="R78" i="57"/>
  <c r="S704" i="37" s="1"/>
  <c r="P78" i="57"/>
  <c r="Q704" i="37" s="1"/>
  <c r="R47" i="57"/>
  <c r="R63" i="57" s="1"/>
  <c r="Q30" i="57"/>
  <c r="Q78" i="57" s="1"/>
  <c r="R704" i="37" s="1"/>
  <c r="Q46" i="57"/>
  <c r="P94" i="57"/>
  <c r="Q720" i="37" s="1"/>
  <c r="U90" i="46"/>
  <c r="T90" i="46"/>
  <c r="R90" i="46"/>
  <c r="S209" i="37" s="1"/>
  <c r="U74" i="46"/>
  <c r="T74" i="46"/>
  <c r="R74" i="46"/>
  <c r="S193" i="37" s="1"/>
  <c r="U46" i="46"/>
  <c r="T46" i="46"/>
  <c r="R46" i="46"/>
  <c r="R60" i="46" s="1"/>
  <c r="Q29" i="46"/>
  <c r="Q74" i="46" s="1"/>
  <c r="R193" i="37" s="1"/>
  <c r="Q45" i="46"/>
  <c r="S942" i="37" l="1"/>
  <c r="S969" i="37"/>
  <c r="U720" i="37"/>
  <c r="V720" i="37"/>
  <c r="U63" i="57"/>
  <c r="T63" i="57"/>
  <c r="U704" i="37"/>
  <c r="V704" i="37"/>
  <c r="Y725" i="37" s="1"/>
  <c r="U209" i="37"/>
  <c r="V209" i="37"/>
  <c r="Y214" i="37" s="1"/>
  <c r="U193" i="37"/>
  <c r="T60" i="46"/>
  <c r="V193" i="37"/>
  <c r="U60" i="46"/>
  <c r="I427" i="157"/>
  <c r="G439" i="157"/>
  <c r="I439" i="157" s="1"/>
  <c r="F736" i="37"/>
  <c r="K1563" i="157"/>
  <c r="I736" i="37" s="1"/>
  <c r="H1035" i="157"/>
  <c r="H1003" i="157"/>
  <c r="G750" i="157"/>
  <c r="G1596" i="157"/>
  <c r="I1545" i="157"/>
  <c r="E270" i="37"/>
  <c r="G972" i="157"/>
  <c r="I915" i="157"/>
  <c r="G270" i="37" s="1"/>
  <c r="H258" i="157"/>
  <c r="H1288" i="157"/>
  <c r="F1354" i="157"/>
  <c r="F618" i="157"/>
  <c r="J1288" i="157"/>
  <c r="G454" i="157"/>
  <c r="I453" i="157"/>
  <c r="F1223" i="157"/>
  <c r="F754" i="157"/>
  <c r="I736" i="157"/>
  <c r="F615" i="157"/>
  <c r="F628" i="157"/>
  <c r="J249" i="157"/>
  <c r="G154" i="37"/>
  <c r="J258" i="157"/>
  <c r="F1209" i="157"/>
  <c r="F1261" i="157" s="1"/>
  <c r="D579" i="37" s="1"/>
  <c r="R942" i="37"/>
  <c r="Q942" i="37"/>
  <c r="S46" i="57"/>
  <c r="S94" i="57" s="1"/>
  <c r="T720" i="37" s="1"/>
  <c r="Q90" i="46"/>
  <c r="R209" i="37" s="1"/>
  <c r="W209" i="37" s="1"/>
  <c r="Q94" i="57"/>
  <c r="R720" i="37" s="1"/>
  <c r="W720" i="37" s="1"/>
  <c r="Q47" i="57"/>
  <c r="Q46" i="46"/>
  <c r="S30" i="57"/>
  <c r="S45" i="46"/>
  <c r="S90" i="46" s="1"/>
  <c r="T209" i="37" s="1"/>
  <c r="S29" i="46"/>
  <c r="V942" i="37" l="1"/>
  <c r="V969" i="37"/>
  <c r="U969" i="37"/>
  <c r="U942" i="37"/>
  <c r="X209" i="37"/>
  <c r="X720" i="37"/>
  <c r="D163" i="37"/>
  <c r="D86" i="37"/>
  <c r="H1354" i="157"/>
  <c r="G1002" i="157"/>
  <c r="E769" i="37"/>
  <c r="I1596" i="157"/>
  <c r="G769" i="37" s="1"/>
  <c r="F331" i="37"/>
  <c r="H1057" i="157"/>
  <c r="I750" i="157"/>
  <c r="G787" i="157"/>
  <c r="F1270" i="157"/>
  <c r="J1223" i="157"/>
  <c r="D76" i="37"/>
  <c r="D155" i="37"/>
  <c r="H618" i="157"/>
  <c r="K1288" i="157"/>
  <c r="D596" i="37"/>
  <c r="F1014" i="157"/>
  <c r="J1354" i="157"/>
  <c r="H596" i="37" s="1"/>
  <c r="K258" i="157"/>
  <c r="H1209" i="157"/>
  <c r="D73" i="37"/>
  <c r="D152" i="37"/>
  <c r="I454" i="157"/>
  <c r="G827" i="157"/>
  <c r="G622" i="157"/>
  <c r="I972" i="157"/>
  <c r="D131" i="37"/>
  <c r="F620" i="157"/>
  <c r="J754" i="157"/>
  <c r="H131" i="37" s="1"/>
  <c r="H628" i="157"/>
  <c r="H699" i="157"/>
  <c r="H615" i="157"/>
  <c r="K249" i="157"/>
  <c r="S78" i="57"/>
  <c r="T704" i="37" s="1"/>
  <c r="S47" i="57"/>
  <c r="S74" i="46"/>
  <c r="T193" i="37" s="1"/>
  <c r="S46" i="46"/>
  <c r="D975" i="37" l="1"/>
  <c r="D945" i="37"/>
  <c r="H766" i="157"/>
  <c r="F76" i="37"/>
  <c r="F86" i="37"/>
  <c r="F945" i="37" s="1"/>
  <c r="I1002" i="157"/>
  <c r="I1052" i="157" s="1"/>
  <c r="G348" i="37" s="1"/>
  <c r="G1052" i="157"/>
  <c r="E348" i="37" s="1"/>
  <c r="F73" i="37"/>
  <c r="H652" i="157"/>
  <c r="F596" i="37"/>
  <c r="K1354" i="157"/>
  <c r="I596" i="37" s="1"/>
  <c r="E164" i="37"/>
  <c r="I787" i="157"/>
  <c r="G164" i="37" s="1"/>
  <c r="F353" i="37"/>
  <c r="G845" i="157"/>
  <c r="G929" i="157"/>
  <c r="H1261" i="157"/>
  <c r="H721" i="157"/>
  <c r="E80" i="37"/>
  <c r="E158" i="37"/>
  <c r="I622" i="157"/>
  <c r="D78" i="37"/>
  <c r="D157" i="37"/>
  <c r="F155" i="37"/>
  <c r="F163" i="37"/>
  <c r="I827" i="157"/>
  <c r="G92" i="157"/>
  <c r="G110" i="157" s="1"/>
  <c r="I110" i="157" s="1"/>
  <c r="F1060" i="157"/>
  <c r="J1014" i="157"/>
  <c r="D588" i="37"/>
  <c r="J1270" i="157"/>
  <c r="H588" i="37" s="1"/>
  <c r="F152" i="37"/>
  <c r="T942" i="37"/>
  <c r="E960" i="37" l="1"/>
  <c r="F143" i="37"/>
  <c r="I845" i="157"/>
  <c r="G952" i="157"/>
  <c r="I929" i="157"/>
  <c r="G284" i="37" s="1"/>
  <c r="E284" i="37"/>
  <c r="H792" i="157"/>
  <c r="F579" i="37"/>
  <c r="F110" i="37"/>
  <c r="G176" i="157"/>
  <c r="I92" i="157"/>
  <c r="F975" i="37"/>
  <c r="G80" i="37"/>
  <c r="G158" i="37"/>
  <c r="H1412" i="157"/>
  <c r="H632" i="157"/>
  <c r="H554" i="157"/>
  <c r="D356" i="37"/>
  <c r="F1003" i="157"/>
  <c r="J1060" i="157"/>
  <c r="H356" i="37" s="1"/>
  <c r="H625" i="157" l="1"/>
  <c r="F90" i="37"/>
  <c r="H1461" i="157"/>
  <c r="I952" i="157"/>
  <c r="G307" i="37" s="1"/>
  <c r="E307" i="37"/>
  <c r="H1179" i="157"/>
  <c r="F1057" i="157"/>
  <c r="D353" i="37" s="1"/>
  <c r="F699" i="157"/>
  <c r="F167" i="37"/>
  <c r="H79" i="157"/>
  <c r="H567" i="157"/>
  <c r="H634" i="157"/>
  <c r="H638" i="157"/>
  <c r="K1412" i="157"/>
  <c r="I176" i="157"/>
  <c r="G1073" i="157"/>
  <c r="G164" i="157"/>
  <c r="I164" i="157" s="1"/>
  <c r="G233" i="157"/>
  <c r="F83" i="37" l="1"/>
  <c r="F96" i="37"/>
  <c r="F92" i="37"/>
  <c r="I233" i="157"/>
  <c r="F645" i="37"/>
  <c r="K1461" i="157"/>
  <c r="I645" i="37" s="1"/>
  <c r="H612" i="157"/>
  <c r="H1231" i="157"/>
  <c r="K1179" i="157"/>
  <c r="I1179" i="157"/>
  <c r="H377" i="157"/>
  <c r="K79" i="157"/>
  <c r="H637" i="157"/>
  <c r="F169" i="37"/>
  <c r="G1121" i="157"/>
  <c r="G1515" i="157"/>
  <c r="I1073" i="157"/>
  <c r="F173" i="37"/>
  <c r="H635" i="157"/>
  <c r="F766" i="157"/>
  <c r="F721" i="157"/>
  <c r="H1738" i="157" l="1"/>
  <c r="F93" i="37"/>
  <c r="F95" i="37"/>
  <c r="F70" i="37"/>
  <c r="K612" i="157"/>
  <c r="I70" i="37" s="1"/>
  <c r="H412" i="157"/>
  <c r="H650" i="157"/>
  <c r="F549" i="37"/>
  <c r="K1231" i="157"/>
  <c r="I549" i="37" s="1"/>
  <c r="I1231" i="157"/>
  <c r="G549" i="37" s="1"/>
  <c r="E414" i="37"/>
  <c r="I1121" i="157"/>
  <c r="G414" i="37" s="1"/>
  <c r="G509" i="157"/>
  <c r="F172" i="37"/>
  <c r="F170" i="37"/>
  <c r="F792" i="157"/>
  <c r="F632" i="157"/>
  <c r="F1412" i="157"/>
  <c r="H647" i="157"/>
  <c r="H535" i="157"/>
  <c r="H741" i="157"/>
  <c r="D143" i="37"/>
  <c r="F234" i="157"/>
  <c r="G1563" i="157"/>
  <c r="E736" i="37" s="1"/>
  <c r="G985" i="157"/>
  <c r="I1515" i="157"/>
  <c r="G1035" i="157" l="1"/>
  <c r="E331" i="37" s="1"/>
  <c r="G1003" i="157"/>
  <c r="H662" i="157"/>
  <c r="H1192" i="157"/>
  <c r="H1210" i="157" s="1"/>
  <c r="F108" i="37"/>
  <c r="F105" i="37"/>
  <c r="H654" i="157"/>
  <c r="H658" i="157"/>
  <c r="H657" i="157"/>
  <c r="G1288" i="157"/>
  <c r="G1354" i="157" s="1"/>
  <c r="G258" i="157"/>
  <c r="G249" i="157"/>
  <c r="I985" i="157"/>
  <c r="I1035" i="157" s="1"/>
  <c r="G331" i="37" s="1"/>
  <c r="D90" i="37"/>
  <c r="D167" i="37"/>
  <c r="G1244" i="157"/>
  <c r="E562" i="37" s="1"/>
  <c r="I509" i="157"/>
  <c r="F1461" i="157"/>
  <c r="F638" i="157"/>
  <c r="J1412" i="157"/>
  <c r="G211" i="157"/>
  <c r="I1563" i="157"/>
  <c r="G736" i="37" s="1"/>
  <c r="H801" i="157"/>
  <c r="F644" i="157"/>
  <c r="D102" i="37" s="1"/>
  <c r="F643" i="157"/>
  <c r="D101" i="37" s="1"/>
  <c r="F495" i="157"/>
  <c r="F1022" i="157"/>
  <c r="K535" i="157"/>
  <c r="D960" i="37" l="1"/>
  <c r="D961" i="37"/>
  <c r="F178" i="37"/>
  <c r="F106" i="37"/>
  <c r="F116" i="37"/>
  <c r="G1057" i="157"/>
  <c r="I1003" i="157"/>
  <c r="E596" i="37"/>
  <c r="I1354" i="157"/>
  <c r="G596" i="37" s="1"/>
  <c r="I1192" i="157"/>
  <c r="I1244" i="157" s="1"/>
  <c r="G562" i="37" s="1"/>
  <c r="H1244" i="157"/>
  <c r="F112" i="37"/>
  <c r="H1266" i="157"/>
  <c r="F115" i="37"/>
  <c r="K662" i="157"/>
  <c r="I120" i="37" s="1"/>
  <c r="F120" i="37"/>
  <c r="D318" i="37"/>
  <c r="F486" i="157"/>
  <c r="F623" i="157"/>
  <c r="J1022" i="157"/>
  <c r="H318" i="37" s="1"/>
  <c r="D96" i="37"/>
  <c r="D173" i="37"/>
  <c r="F633" i="157"/>
  <c r="J495" i="157"/>
  <c r="F554" i="157"/>
  <c r="F625" i="157" s="1"/>
  <c r="D83" i="37" s="1"/>
  <c r="D645" i="37"/>
  <c r="F642" i="157"/>
  <c r="J1461" i="157"/>
  <c r="H645" i="37" s="1"/>
  <c r="I249" i="157"/>
  <c r="G699" i="157"/>
  <c r="G628" i="157"/>
  <c r="G615" i="157"/>
  <c r="I211" i="157"/>
  <c r="G525" i="157"/>
  <c r="I258" i="157"/>
  <c r="G1209" i="157"/>
  <c r="I1288" i="157"/>
  <c r="G618" i="157"/>
  <c r="F965" i="37" l="1"/>
  <c r="I1209" i="157"/>
  <c r="I1261" i="157" s="1"/>
  <c r="G579" i="37" s="1"/>
  <c r="G1261" i="157"/>
  <c r="E579" i="37" s="1"/>
  <c r="F562" i="37"/>
  <c r="E163" i="37"/>
  <c r="E86" i="37"/>
  <c r="F584" i="37"/>
  <c r="E353" i="37"/>
  <c r="I1057" i="157"/>
  <c r="G353" i="37" s="1"/>
  <c r="D91" i="37"/>
  <c r="D168" i="37"/>
  <c r="G1223" i="157"/>
  <c r="G754" i="157"/>
  <c r="I525" i="157"/>
  <c r="G766" i="157"/>
  <c r="G721" i="157"/>
  <c r="G792" i="157" s="1"/>
  <c r="I792" i="157" s="1"/>
  <c r="I699" i="157"/>
  <c r="D100" i="37"/>
  <c r="D177" i="37"/>
  <c r="F653" i="157"/>
  <c r="D111" i="37" s="1"/>
  <c r="F634" i="157"/>
  <c r="F79" i="157"/>
  <c r="F567" i="157"/>
  <c r="D81" i="37"/>
  <c r="D159" i="37"/>
  <c r="E76" i="37"/>
  <c r="E155" i="37"/>
  <c r="I618" i="157"/>
  <c r="E73" i="37"/>
  <c r="E152" i="37"/>
  <c r="I615" i="157"/>
  <c r="F670" i="157"/>
  <c r="F624" i="157"/>
  <c r="D959" i="37" l="1"/>
  <c r="E975" i="37"/>
  <c r="D962" i="37"/>
  <c r="D940" i="37"/>
  <c r="D992" i="37"/>
  <c r="E945" i="37"/>
  <c r="D82" i="37"/>
  <c r="D160" i="37"/>
  <c r="F377" i="157"/>
  <c r="F637" i="157"/>
  <c r="J79" i="157"/>
  <c r="D128" i="37"/>
  <c r="F627" i="157"/>
  <c r="G155" i="37"/>
  <c r="D92" i="37"/>
  <c r="D169" i="37"/>
  <c r="E131" i="37"/>
  <c r="G620" i="157"/>
  <c r="I754" i="157"/>
  <c r="G131" i="37" s="1"/>
  <c r="G73" i="37"/>
  <c r="G152" i="37"/>
  <c r="G632" i="157"/>
  <c r="G1412" i="157"/>
  <c r="I721" i="157"/>
  <c r="G1270" i="157"/>
  <c r="I1223" i="157"/>
  <c r="F198" i="157"/>
  <c r="F612" i="157" s="1"/>
  <c r="E143" i="37"/>
  <c r="G234" i="157"/>
  <c r="I766" i="157"/>
  <c r="G143" i="37" s="1"/>
  <c r="G627" i="157"/>
  <c r="G652" i="157" s="1"/>
  <c r="J6" i="57"/>
  <c r="J6" i="46"/>
  <c r="G975" i="37" l="1"/>
  <c r="D70" i="37"/>
  <c r="J612" i="157"/>
  <c r="H70" i="37" s="1"/>
  <c r="F650" i="157"/>
  <c r="D108" i="37" s="1"/>
  <c r="F412" i="157"/>
  <c r="E110" i="37"/>
  <c r="I652" i="157"/>
  <c r="G110" i="37" s="1"/>
  <c r="F652" i="157"/>
  <c r="D110" i="37" s="1"/>
  <c r="E78" i="37"/>
  <c r="E157" i="37"/>
  <c r="I620" i="157"/>
  <c r="D95" i="37"/>
  <c r="D172" i="37"/>
  <c r="E85" i="37"/>
  <c r="E162" i="37"/>
  <c r="I627" i="157"/>
  <c r="F635" i="157"/>
  <c r="J198" i="157"/>
  <c r="F647" i="157"/>
  <c r="F535" i="157"/>
  <c r="F662" i="157" s="1"/>
  <c r="F741" i="157"/>
  <c r="E90" i="37"/>
  <c r="E167" i="37"/>
  <c r="I632" i="157"/>
  <c r="D85" i="37"/>
  <c r="D162" i="37"/>
  <c r="E588" i="37"/>
  <c r="I1270" i="157"/>
  <c r="G588" i="37" s="1"/>
  <c r="I234" i="157"/>
  <c r="G495" i="157"/>
  <c r="G1022" i="157"/>
  <c r="G1461" i="157"/>
  <c r="G638" i="157"/>
  <c r="I1412" i="157"/>
  <c r="E966" i="37" l="1"/>
  <c r="D966" i="37"/>
  <c r="D105" i="37"/>
  <c r="F654" i="157"/>
  <c r="D112" i="37" s="1"/>
  <c r="D120" i="37"/>
  <c r="J662" i="157"/>
  <c r="H120" i="37" s="1"/>
  <c r="F658" i="157"/>
  <c r="D116" i="37" s="1"/>
  <c r="F874" i="157"/>
  <c r="F657" i="157"/>
  <c r="D115" i="37" s="1"/>
  <c r="E645" i="37"/>
  <c r="G642" i="157"/>
  <c r="I1461" i="157"/>
  <c r="G645" i="37" s="1"/>
  <c r="G90" i="37"/>
  <c r="G167" i="37"/>
  <c r="F648" i="157"/>
  <c r="D106" i="37" s="1"/>
  <c r="J535" i="157"/>
  <c r="F1210" i="157"/>
  <c r="F1266" i="157" s="1"/>
  <c r="D584" i="37" s="1"/>
  <c r="G85" i="37"/>
  <c r="G162" i="37"/>
  <c r="E318" i="37"/>
  <c r="G486" i="157"/>
  <c r="G670" i="157" s="1"/>
  <c r="G623" i="157"/>
  <c r="E81" i="37" s="1"/>
  <c r="I1022" i="157"/>
  <c r="G318" i="37" s="1"/>
  <c r="G78" i="37"/>
  <c r="G157" i="37"/>
  <c r="I495" i="157"/>
  <c r="G633" i="157"/>
  <c r="G554" i="157"/>
  <c r="G625" i="157" s="1"/>
  <c r="E96" i="37"/>
  <c r="E173" i="37"/>
  <c r="I638" i="157"/>
  <c r="F801" i="157"/>
  <c r="D93" i="37"/>
  <c r="D170" i="37"/>
  <c r="E940" i="37" l="1"/>
  <c r="G940" i="37" s="1"/>
  <c r="D965" i="37"/>
  <c r="J874" i="157"/>
  <c r="F915" i="157"/>
  <c r="F1738" i="157" s="1"/>
  <c r="E128" i="37"/>
  <c r="I670" i="157"/>
  <c r="G128" i="37" s="1"/>
  <c r="E83" i="37"/>
  <c r="I625" i="157"/>
  <c r="G83" i="37" s="1"/>
  <c r="G79" i="157"/>
  <c r="G612" i="157" s="1"/>
  <c r="G1738" i="157" s="1"/>
  <c r="G634" i="157"/>
  <c r="G567" i="157"/>
  <c r="I554" i="157"/>
  <c r="G96" i="37"/>
  <c r="G173" i="37"/>
  <c r="E91" i="37"/>
  <c r="E168" i="37"/>
  <c r="I633" i="157"/>
  <c r="G624" i="157"/>
  <c r="I486" i="157"/>
  <c r="E100" i="37"/>
  <c r="I642" i="157"/>
  <c r="E177" i="37"/>
  <c r="G653" i="157"/>
  <c r="D178" i="37"/>
  <c r="E159" i="37"/>
  <c r="I623" i="157"/>
  <c r="E959" i="37" l="1"/>
  <c r="E962" i="37"/>
  <c r="E70" i="37"/>
  <c r="I612" i="157"/>
  <c r="G70" i="37" s="1"/>
  <c r="D270" i="37"/>
  <c r="J915" i="157"/>
  <c r="H270" i="37" s="1"/>
  <c r="G100" i="37"/>
  <c r="G177" i="37"/>
  <c r="G81" i="37"/>
  <c r="G159" i="37"/>
  <c r="G635" i="157"/>
  <c r="I567" i="157"/>
  <c r="E111" i="37"/>
  <c r="I653" i="157"/>
  <c r="G111" i="37" s="1"/>
  <c r="E82" i="37"/>
  <c r="E160" i="37"/>
  <c r="I624" i="157"/>
  <c r="E92" i="37"/>
  <c r="E169" i="37"/>
  <c r="I634" i="157"/>
  <c r="G91" i="37"/>
  <c r="G168" i="37"/>
  <c r="I79" i="157"/>
  <c r="G377" i="157"/>
  <c r="G637" i="157"/>
  <c r="G412" i="157" l="1"/>
  <c r="G650" i="157"/>
  <c r="E95" i="37"/>
  <c r="E172" i="37"/>
  <c r="I637" i="157"/>
  <c r="G82" i="37"/>
  <c r="G160" i="37"/>
  <c r="G647" i="157"/>
  <c r="G741" i="157"/>
  <c r="G801" i="157" s="1"/>
  <c r="G535" i="157"/>
  <c r="G662" i="157" s="1"/>
  <c r="I377" i="157"/>
  <c r="G169" i="37"/>
  <c r="E93" i="37"/>
  <c r="E170" i="37"/>
  <c r="I635" i="157"/>
  <c r="I647" i="157" l="1"/>
  <c r="G105" i="37" s="1"/>
  <c r="G654" i="157"/>
  <c r="E105" i="37"/>
  <c r="G658" i="157"/>
  <c r="E108" i="37"/>
  <c r="I650" i="157"/>
  <c r="G108" i="37" s="1"/>
  <c r="E178" i="37"/>
  <c r="I801" i="157"/>
  <c r="G178" i="37" s="1"/>
  <c r="I412" i="157"/>
  <c r="G657" i="157"/>
  <c r="E120" i="37"/>
  <c r="I662" i="157"/>
  <c r="G120" i="37" s="1"/>
  <c r="G95" i="37"/>
  <c r="G172" i="37"/>
  <c r="G93" i="37"/>
  <c r="G170" i="37"/>
  <c r="G648" i="157"/>
  <c r="G1210" i="157"/>
  <c r="I535" i="157"/>
  <c r="I741" i="157"/>
  <c r="E112" i="37" l="1"/>
  <c r="I654" i="157"/>
  <c r="G112" i="37" s="1"/>
  <c r="E115" i="37"/>
  <c r="I657" i="157"/>
  <c r="G115" i="37" s="1"/>
  <c r="I658" i="157"/>
  <c r="G116" i="37" s="1"/>
  <c r="E116" i="37"/>
  <c r="G1266" i="157"/>
  <c r="I1210" i="157"/>
  <c r="E106" i="37"/>
  <c r="I648" i="157"/>
  <c r="G106" i="37" s="1"/>
  <c r="S986" i="37"/>
  <c r="S985" i="37"/>
  <c r="S984" i="37"/>
  <c r="E965" i="37" l="1"/>
  <c r="E584" i="37"/>
  <c r="I1266" i="157"/>
  <c r="G584" i="37" s="1"/>
  <c r="S929" i="37"/>
  <c r="S930" i="37"/>
  <c r="S931" i="37"/>
  <c r="S928" i="37" l="1"/>
  <c r="S926" i="37" s="1"/>
  <c r="Q54" i="46" l="1"/>
  <c r="Q16" i="46"/>
  <c r="Q60" i="46" l="1"/>
  <c r="E97" i="57" l="1"/>
  <c r="C97" i="57"/>
  <c r="D723" i="37" s="1"/>
  <c r="E98" i="57"/>
  <c r="C98" i="57"/>
  <c r="D724" i="37" s="1"/>
  <c r="E93" i="57"/>
  <c r="C93" i="57"/>
  <c r="D719" i="37" s="1"/>
  <c r="E92" i="57"/>
  <c r="C92" i="57"/>
  <c r="D718" i="37" s="1"/>
  <c r="E91" i="57"/>
  <c r="C91" i="57"/>
  <c r="D717" i="37" s="1"/>
  <c r="E90" i="57"/>
  <c r="C90" i="57"/>
  <c r="D716" i="37" s="1"/>
  <c r="E89" i="57"/>
  <c r="C89" i="57"/>
  <c r="D715" i="37" s="1"/>
  <c r="E88" i="57"/>
  <c r="C88" i="57"/>
  <c r="D714" i="37" s="1"/>
  <c r="E86" i="57"/>
  <c r="C86" i="57"/>
  <c r="D712" i="37" s="1"/>
  <c r="E85" i="57"/>
  <c r="C85" i="57"/>
  <c r="D711" i="37" s="1"/>
  <c r="E84" i="57"/>
  <c r="C84" i="57"/>
  <c r="D710" i="37" s="1"/>
  <c r="E83" i="57"/>
  <c r="C83" i="57"/>
  <c r="D709" i="37" s="1"/>
  <c r="E81" i="57"/>
  <c r="C81" i="57"/>
  <c r="D707" i="37" s="1"/>
  <c r="E77" i="57"/>
  <c r="C77" i="57"/>
  <c r="D703" i="37" s="1"/>
  <c r="E75" i="57"/>
  <c r="C75" i="57"/>
  <c r="D701" i="37" s="1"/>
  <c r="E73" i="57"/>
  <c r="C73" i="57"/>
  <c r="D699" i="37" s="1"/>
  <c r="E72" i="57"/>
  <c r="C72" i="57"/>
  <c r="D698" i="37" s="1"/>
  <c r="E71" i="57"/>
  <c r="C71" i="57"/>
  <c r="D697" i="37" s="1"/>
  <c r="E70" i="57"/>
  <c r="C70" i="57"/>
  <c r="D696" i="37" s="1"/>
  <c r="E68" i="57"/>
  <c r="C60" i="57"/>
  <c r="C105" i="57" s="1"/>
  <c r="D731" i="37" s="1"/>
  <c r="D993" i="37" s="1"/>
  <c r="E94" i="46"/>
  <c r="C94" i="46"/>
  <c r="D213" i="37" s="1"/>
  <c r="E93" i="46"/>
  <c r="C93" i="46"/>
  <c r="D212" i="37" s="1"/>
  <c r="E89" i="46"/>
  <c r="C89" i="46"/>
  <c r="D208" i="37" s="1"/>
  <c r="E88" i="46"/>
  <c r="C88" i="46"/>
  <c r="D207" i="37" s="1"/>
  <c r="D964" i="37" s="1"/>
  <c r="E87" i="46"/>
  <c r="C87" i="46"/>
  <c r="D206" i="37" s="1"/>
  <c r="E86" i="46"/>
  <c r="C86" i="46"/>
  <c r="D205" i="37" s="1"/>
  <c r="D955" i="37" s="1"/>
  <c r="E85" i="46"/>
  <c r="C85" i="46"/>
  <c r="D204" i="37" s="1"/>
  <c r="D954" i="37" s="1"/>
  <c r="E84" i="46"/>
  <c r="C84" i="46"/>
  <c r="D203" i="37" s="1"/>
  <c r="D953" i="37" s="1"/>
  <c r="E82" i="46"/>
  <c r="C82" i="46"/>
  <c r="D201" i="37" s="1"/>
  <c r="D951" i="37" s="1"/>
  <c r="E81" i="46"/>
  <c r="C81" i="46"/>
  <c r="D200" i="37" s="1"/>
  <c r="D950" i="37" s="1"/>
  <c r="E80" i="46"/>
  <c r="C80" i="46"/>
  <c r="D199" i="37" s="1"/>
  <c r="D949" i="37" s="1"/>
  <c r="E79" i="46"/>
  <c r="C79" i="46"/>
  <c r="D198" i="37" s="1"/>
  <c r="D948" i="37" s="1"/>
  <c r="E77" i="46"/>
  <c r="C77" i="46"/>
  <c r="D196" i="37" s="1"/>
  <c r="E73" i="46"/>
  <c r="C73" i="46"/>
  <c r="D192" i="37" s="1"/>
  <c r="D941" i="37" s="1"/>
  <c r="C71" i="46"/>
  <c r="D190" i="37" s="1"/>
  <c r="E69" i="46"/>
  <c r="C69" i="46"/>
  <c r="D188" i="37" s="1"/>
  <c r="E68" i="46"/>
  <c r="C68" i="46"/>
  <c r="D187" i="37" s="1"/>
  <c r="E67" i="46"/>
  <c r="C67" i="46"/>
  <c r="D186" i="37" s="1"/>
  <c r="E66" i="46"/>
  <c r="C66" i="46"/>
  <c r="D185" i="37" s="1"/>
  <c r="C57" i="46"/>
  <c r="E71" i="46"/>
  <c r="X809" i="37"/>
  <c r="D973" i="37" l="1"/>
  <c r="F196" i="37"/>
  <c r="F206" i="37"/>
  <c r="F208" i="37"/>
  <c r="F696" i="37"/>
  <c r="F707" i="37"/>
  <c r="F717" i="37"/>
  <c r="F719" i="37"/>
  <c r="F190" i="37"/>
  <c r="F212" i="37"/>
  <c r="F213" i="37"/>
  <c r="F716" i="37"/>
  <c r="F715" i="37"/>
  <c r="F714" i="37"/>
  <c r="F711" i="37"/>
  <c r="F712" i="37"/>
  <c r="F710" i="37"/>
  <c r="F709" i="37"/>
  <c r="F724" i="37"/>
  <c r="F718" i="37"/>
  <c r="F703" i="37"/>
  <c r="F701" i="37"/>
  <c r="F723" i="37"/>
  <c r="F699" i="37"/>
  <c r="F698" i="37"/>
  <c r="F694" i="37"/>
  <c r="F697" i="37"/>
  <c r="D937" i="37"/>
  <c r="D934" i="37"/>
  <c r="F198" i="37"/>
  <c r="F200" i="37"/>
  <c r="F203" i="37"/>
  <c r="F205" i="37"/>
  <c r="F207" i="37"/>
  <c r="D946" i="37"/>
  <c r="F199" i="37"/>
  <c r="F201" i="37"/>
  <c r="F204" i="37"/>
  <c r="F187" i="37"/>
  <c r="D935" i="37"/>
  <c r="F192" i="37"/>
  <c r="F185" i="37"/>
  <c r="F186" i="37"/>
  <c r="F188" i="37"/>
  <c r="D972" i="37"/>
  <c r="D939" i="37"/>
  <c r="D936" i="37"/>
  <c r="W809" i="37"/>
  <c r="X348" i="37"/>
  <c r="X301" i="37"/>
  <c r="F972" i="37" l="1"/>
  <c r="F946" i="37"/>
  <c r="F939" i="37"/>
  <c r="F935" i="37"/>
  <c r="F934" i="37"/>
  <c r="F937" i="37"/>
  <c r="F941" i="37"/>
  <c r="F951" i="37"/>
  <c r="F955" i="37"/>
  <c r="F949" i="37"/>
  <c r="F953" i="37"/>
  <c r="F936" i="37"/>
  <c r="F950" i="37"/>
  <c r="F954" i="37"/>
  <c r="F964" i="37"/>
  <c r="F948" i="37"/>
  <c r="W348" i="37"/>
  <c r="W301" i="37"/>
  <c r="F973" i="37" l="1"/>
  <c r="X310" i="37"/>
  <c r="X270" i="37" l="1"/>
  <c r="X855" i="37" l="1"/>
  <c r="W855" i="37"/>
  <c r="X115" i="37"/>
  <c r="X70" i="37" l="1"/>
  <c r="X11" i="37" l="1"/>
  <c r="N929" i="37" l="1"/>
  <c r="M929" i="37"/>
  <c r="L929" i="37"/>
  <c r="K929" i="37"/>
  <c r="J929" i="37"/>
  <c r="I929" i="37"/>
  <c r="H929" i="37"/>
  <c r="X10" i="37" l="1"/>
  <c r="V930" i="37" l="1"/>
  <c r="U930" i="37"/>
  <c r="U929" i="37"/>
  <c r="AA929" i="37" s="1"/>
  <c r="X736" i="37" l="1"/>
  <c r="I981" i="37" l="1"/>
  <c r="Q930" i="37" l="1"/>
  <c r="X873" i="37" l="1"/>
  <c r="Q929" i="37" l="1"/>
  <c r="P65" i="57"/>
  <c r="Q691" i="37" s="1"/>
  <c r="P99" i="57"/>
  <c r="Q725" i="37" s="1"/>
  <c r="P64" i="57" l="1"/>
  <c r="Q690" i="37" s="1"/>
  <c r="P102" i="57"/>
  <c r="Q728" i="37" s="1"/>
  <c r="Q689" i="37" l="1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2" i="57" l="1"/>
  <c r="J139" i="57" s="1"/>
  <c r="I139" i="57"/>
  <c r="J14" i="57"/>
  <c r="J111" i="57" s="1"/>
  <c r="I111" i="57"/>
  <c r="J16" i="57"/>
  <c r="J129" i="57" s="1"/>
  <c r="I129" i="57"/>
  <c r="J11" i="57"/>
  <c r="J134" i="57" s="1"/>
  <c r="J143" i="57" s="1"/>
  <c r="I134" i="57"/>
  <c r="J13" i="57"/>
  <c r="J118" i="57" s="1"/>
  <c r="K1003" i="37" s="1"/>
  <c r="I118" i="57"/>
  <c r="J1003" i="37" s="1"/>
  <c r="J13" i="46"/>
  <c r="J124" i="46" s="1"/>
  <c r="K1014" i="37" s="1"/>
  <c r="I124" i="46"/>
  <c r="J14" i="46"/>
  <c r="J106" i="46" s="1"/>
  <c r="I106" i="46"/>
  <c r="J12" i="46"/>
  <c r="J134" i="46" s="1"/>
  <c r="K1024" i="37" s="1"/>
  <c r="I134" i="46"/>
  <c r="J11" i="46"/>
  <c r="J129" i="46" s="1"/>
  <c r="I129" i="46"/>
  <c r="J15" i="46"/>
  <c r="J107" i="46" s="1"/>
  <c r="K997" i="37" s="1"/>
  <c r="I107" i="46"/>
  <c r="J997" i="37" s="1"/>
  <c r="I56" i="57"/>
  <c r="J55" i="57"/>
  <c r="I53" i="46"/>
  <c r="I16" i="46"/>
  <c r="I50" i="46"/>
  <c r="I17" i="57"/>
  <c r="I53" i="57"/>
  <c r="K996" i="37" l="1"/>
  <c r="J1019" i="37"/>
  <c r="J1014" i="37"/>
  <c r="J1024" i="37"/>
  <c r="I143" i="57"/>
  <c r="J996" i="37"/>
  <c r="K1019" i="37"/>
  <c r="I138" i="46"/>
  <c r="J138" i="46"/>
  <c r="K1028" i="37" s="1"/>
  <c r="I54" i="46"/>
  <c r="I57" i="57"/>
  <c r="I100" i="57"/>
  <c r="J726" i="37" s="1"/>
  <c r="J1028" i="37" l="1"/>
  <c r="F52" i="57" l="1"/>
  <c r="F51" i="57"/>
  <c r="F50" i="57"/>
  <c r="F49" i="57"/>
  <c r="J53" i="57" l="1"/>
  <c r="J100" i="57" s="1"/>
  <c r="K726" i="37" s="1"/>
  <c r="T983" i="37" l="1"/>
  <c r="W736" i="37" l="1"/>
  <c r="W310" i="37" l="1"/>
  <c r="W10" i="37"/>
  <c r="W270" i="37"/>
  <c r="W70" i="37"/>
  <c r="R930" i="37"/>
  <c r="W497" i="37"/>
  <c r="W11" i="37" l="1"/>
  <c r="J984" i="37" l="1"/>
  <c r="K984" i="37"/>
  <c r="L984" i="37"/>
  <c r="M984" i="37"/>
  <c r="N984" i="37"/>
  <c r="R984" i="37"/>
  <c r="J985" i="37"/>
  <c r="K985" i="37"/>
  <c r="L985" i="37"/>
  <c r="M985" i="37"/>
  <c r="N985" i="37"/>
  <c r="R985" i="37"/>
  <c r="V985" i="37"/>
  <c r="AB985" i="37" s="1"/>
  <c r="J986" i="37"/>
  <c r="K986" i="37"/>
  <c r="L986" i="37"/>
  <c r="M986" i="37"/>
  <c r="N986" i="37"/>
  <c r="Q986" i="37"/>
  <c r="R986" i="37"/>
  <c r="U986" i="37"/>
  <c r="AA986" i="37" s="1"/>
  <c r="V986" i="37"/>
  <c r="AB986" i="37" s="1"/>
  <c r="T986" i="37" l="1"/>
  <c r="G985" i="37" l="1"/>
  <c r="W225" i="37"/>
  <c r="W364" i="37"/>
  <c r="W406" i="37"/>
  <c r="W505" i="37"/>
  <c r="W825" i="37"/>
  <c r="X460" i="37" l="1"/>
  <c r="W460" i="37"/>
  <c r="W860" i="37"/>
  <c r="Q984" i="37" l="1"/>
  <c r="T984" i="37" l="1"/>
  <c r="W224" i="37"/>
  <c r="W459" i="37"/>
  <c r="A1" i="57" l="1"/>
  <c r="A1" i="46"/>
  <c r="W178" i="37" l="1"/>
  <c r="W645" i="37"/>
  <c r="W353" i="37" l="1"/>
  <c r="W814" i="37"/>
  <c r="W318" i="37"/>
  <c r="W356" i="37"/>
  <c r="W596" i="37"/>
  <c r="W549" i="37"/>
  <c r="W131" i="37"/>
  <c r="W780" i="37"/>
  <c r="W128" i="37"/>
  <c r="W317" i="37" l="1"/>
  <c r="W269" i="37"/>
  <c r="W130" i="37" l="1"/>
  <c r="W129" i="37" s="1"/>
  <c r="W644" i="37"/>
  <c r="W643" i="37" s="1"/>
  <c r="Q985" i="37"/>
  <c r="T985" i="37" l="1"/>
  <c r="D61" i="57" l="1"/>
  <c r="D106" i="57" s="1"/>
  <c r="E732" i="37" s="1"/>
  <c r="E992" i="37" s="1"/>
  <c r="D59" i="57"/>
  <c r="D104" i="57" s="1"/>
  <c r="E730" i="37" s="1"/>
  <c r="C58" i="57"/>
  <c r="D45" i="57"/>
  <c r="D93" i="57" s="1"/>
  <c r="E719" i="37" s="1"/>
  <c r="D44" i="57"/>
  <c r="D43" i="57"/>
  <c r="D91" i="57" s="1"/>
  <c r="E717" i="37" s="1"/>
  <c r="D42" i="57"/>
  <c r="D90" i="57" s="1"/>
  <c r="E716" i="37" s="1"/>
  <c r="D41" i="57"/>
  <c r="D40" i="57"/>
  <c r="E87" i="57"/>
  <c r="C87" i="57"/>
  <c r="D713" i="37" s="1"/>
  <c r="D38" i="57"/>
  <c r="D86" i="57" s="1"/>
  <c r="E712" i="37" s="1"/>
  <c r="D37" i="57"/>
  <c r="D85" i="57" s="1"/>
  <c r="E711" i="37" s="1"/>
  <c r="D36" i="57"/>
  <c r="D35" i="57"/>
  <c r="E82" i="57"/>
  <c r="C82" i="57"/>
  <c r="D708" i="37" s="1"/>
  <c r="D33" i="57"/>
  <c r="D81" i="57" s="1"/>
  <c r="E707" i="37" s="1"/>
  <c r="D29" i="57"/>
  <c r="D27" i="57" s="1"/>
  <c r="D25" i="57"/>
  <c r="D73" i="57" s="1"/>
  <c r="E699" i="37" s="1"/>
  <c r="D24" i="57"/>
  <c r="D23" i="57"/>
  <c r="D71" i="57" s="1"/>
  <c r="E697" i="37" s="1"/>
  <c r="D22" i="57"/>
  <c r="C30" i="57"/>
  <c r="D20" i="57" l="1"/>
  <c r="D30" i="57" s="1"/>
  <c r="F713" i="37"/>
  <c r="F708" i="37"/>
  <c r="D70" i="57"/>
  <c r="E696" i="37" s="1"/>
  <c r="C62" i="57"/>
  <c r="C107" i="57" s="1"/>
  <c r="D733" i="37" s="1"/>
  <c r="D994" i="37" s="1"/>
  <c r="C103" i="57"/>
  <c r="D729" i="37" s="1"/>
  <c r="D990" i="37" s="1"/>
  <c r="C78" i="57"/>
  <c r="D704" i="37" s="1"/>
  <c r="C68" i="57"/>
  <c r="D694" i="37" s="1"/>
  <c r="F24" i="57"/>
  <c r="D72" i="57"/>
  <c r="E698" i="37" s="1"/>
  <c r="F36" i="57"/>
  <c r="D84" i="57"/>
  <c r="E710" i="37" s="1"/>
  <c r="F73" i="57"/>
  <c r="G699" i="37" s="1"/>
  <c r="F85" i="57"/>
  <c r="G711" i="37" s="1"/>
  <c r="F40" i="57"/>
  <c r="D88" i="57"/>
  <c r="E714" i="37" s="1"/>
  <c r="F44" i="57"/>
  <c r="D98" i="57"/>
  <c r="E724" i="37" s="1"/>
  <c r="D92" i="57"/>
  <c r="E718" i="37" s="1"/>
  <c r="D97" i="57"/>
  <c r="E723" i="37" s="1"/>
  <c r="D75" i="57"/>
  <c r="E701" i="37" s="1"/>
  <c r="F86" i="57"/>
  <c r="G712" i="37" s="1"/>
  <c r="F41" i="57"/>
  <c r="D89" i="57"/>
  <c r="E715" i="37" s="1"/>
  <c r="F71" i="57"/>
  <c r="G697" i="37" s="1"/>
  <c r="F29" i="57"/>
  <c r="D77" i="57"/>
  <c r="E703" i="37" s="1"/>
  <c r="F35" i="57"/>
  <c r="D83" i="57"/>
  <c r="E709" i="37" s="1"/>
  <c r="F90" i="57"/>
  <c r="G716" i="37" s="1"/>
  <c r="F61" i="57"/>
  <c r="D60" i="57"/>
  <c r="D105" i="57" s="1"/>
  <c r="E731" i="37" s="1"/>
  <c r="E993" i="37" s="1"/>
  <c r="F37" i="57"/>
  <c r="F38" i="57"/>
  <c r="F25" i="57"/>
  <c r="F23" i="57"/>
  <c r="F42" i="57"/>
  <c r="D58" i="57"/>
  <c r="D103" i="57" s="1"/>
  <c r="E729" i="37" s="1"/>
  <c r="E990" i="37" s="1"/>
  <c r="F27" i="57"/>
  <c r="D34" i="57"/>
  <c r="D82" i="57" s="1"/>
  <c r="E708" i="37" s="1"/>
  <c r="D39" i="57"/>
  <c r="D87" i="57" s="1"/>
  <c r="E713" i="37" s="1"/>
  <c r="D62" i="57" l="1"/>
  <c r="D107" i="57" s="1"/>
  <c r="E733" i="37" s="1"/>
  <c r="E994" i="37" s="1"/>
  <c r="F98" i="57"/>
  <c r="G724" i="37" s="1"/>
  <c r="C96" i="57"/>
  <c r="D722" i="37" s="1"/>
  <c r="C80" i="57"/>
  <c r="D706" i="37" s="1"/>
  <c r="F84" i="57"/>
  <c r="G710" i="37" s="1"/>
  <c r="F82" i="57"/>
  <c r="G708" i="37" s="1"/>
  <c r="F77" i="57"/>
  <c r="G703" i="37" s="1"/>
  <c r="F89" i="57"/>
  <c r="G715" i="37" s="1"/>
  <c r="F75" i="57"/>
  <c r="G701" i="37" s="1"/>
  <c r="D78" i="57"/>
  <c r="E704" i="37" s="1"/>
  <c r="D68" i="57"/>
  <c r="E694" i="37" s="1"/>
  <c r="F88" i="57"/>
  <c r="G714" i="37" s="1"/>
  <c r="F72" i="57"/>
  <c r="G698" i="37" s="1"/>
  <c r="F87" i="57"/>
  <c r="G713" i="37" s="1"/>
  <c r="F83" i="57"/>
  <c r="G709" i="37" s="1"/>
  <c r="F92" i="57"/>
  <c r="G718" i="37" s="1"/>
  <c r="E96" i="57"/>
  <c r="E80" i="57"/>
  <c r="E78" i="57"/>
  <c r="F97" i="57"/>
  <c r="G723" i="37" s="1"/>
  <c r="F106" i="57"/>
  <c r="G732" i="37" s="1"/>
  <c r="F34" i="57"/>
  <c r="F39" i="57"/>
  <c r="C46" i="57"/>
  <c r="F60" i="57"/>
  <c r="F20" i="57"/>
  <c r="D32" i="57"/>
  <c r="E99" i="57"/>
  <c r="F706" i="37" l="1"/>
  <c r="F704" i="37"/>
  <c r="F725" i="37"/>
  <c r="F722" i="37"/>
  <c r="F30" i="57"/>
  <c r="C47" i="57"/>
  <c r="C99" i="57"/>
  <c r="D725" i="37" s="1"/>
  <c r="C94" i="57"/>
  <c r="D720" i="37" s="1"/>
  <c r="D80" i="57"/>
  <c r="E706" i="37" s="1"/>
  <c r="D96" i="57"/>
  <c r="E722" i="37" s="1"/>
  <c r="F68" i="57"/>
  <c r="G694" i="37" s="1"/>
  <c r="E94" i="57"/>
  <c r="F78" i="57"/>
  <c r="G704" i="37" s="1"/>
  <c r="D46" i="57"/>
  <c r="F32" i="57"/>
  <c r="F720" i="37" l="1"/>
  <c r="F96" i="57"/>
  <c r="G722" i="37" s="1"/>
  <c r="D47" i="57"/>
  <c r="D94" i="57"/>
  <c r="E720" i="37" s="1"/>
  <c r="D99" i="57"/>
  <c r="E725" i="37" s="1"/>
  <c r="F80" i="57"/>
  <c r="G706" i="37" s="1"/>
  <c r="F46" i="57"/>
  <c r="F94" i="57" l="1"/>
  <c r="G720" i="37" s="1"/>
  <c r="D58" i="46"/>
  <c r="D56" i="46"/>
  <c r="C55" i="46"/>
  <c r="C59" i="46" s="1"/>
  <c r="D44" i="46"/>
  <c r="D89" i="46" s="1"/>
  <c r="E208" i="37" s="1"/>
  <c r="D43" i="46"/>
  <c r="D42" i="46"/>
  <c r="D87" i="46" s="1"/>
  <c r="E206" i="37" s="1"/>
  <c r="D41" i="46"/>
  <c r="D86" i="46" s="1"/>
  <c r="D40" i="46"/>
  <c r="D39" i="46"/>
  <c r="D37" i="46"/>
  <c r="D82" i="46" s="1"/>
  <c r="D36" i="46"/>
  <c r="D35" i="46"/>
  <c r="D34" i="46"/>
  <c r="D28" i="46"/>
  <c r="D24" i="46"/>
  <c r="D69" i="46" s="1"/>
  <c r="D23" i="46"/>
  <c r="D22" i="46"/>
  <c r="D21" i="46"/>
  <c r="C38" i="46"/>
  <c r="C33" i="46"/>
  <c r="C78" i="46" s="1"/>
  <c r="D197" i="37" s="1"/>
  <c r="D947" i="37" s="1"/>
  <c r="D32" i="46"/>
  <c r="D77" i="46" s="1"/>
  <c r="E196" i="37" s="1"/>
  <c r="E946" i="37" s="1"/>
  <c r="E64" i="46"/>
  <c r="C29" i="46"/>
  <c r="D19" i="46" l="1"/>
  <c r="D66" i="46"/>
  <c r="E185" i="37" s="1"/>
  <c r="E934" i="37" s="1"/>
  <c r="F183" i="37"/>
  <c r="E205" i="37"/>
  <c r="E955" i="37" s="1"/>
  <c r="E201" i="37"/>
  <c r="E951" i="37" s="1"/>
  <c r="E188" i="37"/>
  <c r="E937" i="37" s="1"/>
  <c r="D57" i="46"/>
  <c r="D73" i="46"/>
  <c r="D26" i="46"/>
  <c r="D81" i="46"/>
  <c r="F36" i="46"/>
  <c r="F82" i="46"/>
  <c r="G201" i="37" s="1"/>
  <c r="F86" i="46"/>
  <c r="G205" i="37" s="1"/>
  <c r="F69" i="46"/>
  <c r="G188" i="37" s="1"/>
  <c r="C83" i="46"/>
  <c r="D202" i="37" s="1"/>
  <c r="D952" i="37" s="1"/>
  <c r="F39" i="46"/>
  <c r="D84" i="46"/>
  <c r="E78" i="46"/>
  <c r="D67" i="46"/>
  <c r="F23" i="46"/>
  <c r="D68" i="46"/>
  <c r="E83" i="46"/>
  <c r="F35" i="46"/>
  <c r="D80" i="46"/>
  <c r="F40" i="46"/>
  <c r="D85" i="46"/>
  <c r="F34" i="46"/>
  <c r="D79" i="46"/>
  <c r="D94" i="46"/>
  <c r="E213" i="37" s="1"/>
  <c r="D88" i="46"/>
  <c r="C74" i="46"/>
  <c r="D193" i="37" s="1"/>
  <c r="D942" i="37" s="1"/>
  <c r="C64" i="46"/>
  <c r="D183" i="37" s="1"/>
  <c r="D932" i="37" s="1"/>
  <c r="F28" i="46"/>
  <c r="F43" i="46"/>
  <c r="F41" i="46"/>
  <c r="F37" i="46"/>
  <c r="F56" i="46"/>
  <c r="F58" i="46"/>
  <c r="D55" i="46"/>
  <c r="C31" i="46"/>
  <c r="D29" i="46"/>
  <c r="E74" i="46"/>
  <c r="D38" i="46"/>
  <c r="D83" i="46" s="1"/>
  <c r="D33" i="46"/>
  <c r="D78" i="46" s="1"/>
  <c r="F24" i="46"/>
  <c r="D943" i="37" l="1"/>
  <c r="F932" i="37"/>
  <c r="F202" i="37"/>
  <c r="F197" i="37"/>
  <c r="E186" i="37"/>
  <c r="E935" i="37" s="1"/>
  <c r="F193" i="37"/>
  <c r="E207" i="37"/>
  <c r="E964" i="37" s="1"/>
  <c r="E204" i="37"/>
  <c r="E954" i="37" s="1"/>
  <c r="E202" i="37"/>
  <c r="E952" i="37" s="1"/>
  <c r="E203" i="37"/>
  <c r="E953" i="37" s="1"/>
  <c r="E200" i="37"/>
  <c r="E950" i="37" s="1"/>
  <c r="E199" i="37"/>
  <c r="E949" i="37" s="1"/>
  <c r="E197" i="37"/>
  <c r="E947" i="37" s="1"/>
  <c r="E198" i="37"/>
  <c r="E948" i="37" s="1"/>
  <c r="E192" i="37"/>
  <c r="E941" i="37" s="1"/>
  <c r="E187" i="37"/>
  <c r="E936" i="37" s="1"/>
  <c r="D93" i="46"/>
  <c r="E212" i="37" s="1"/>
  <c r="E972" i="37" s="1"/>
  <c r="F73" i="46"/>
  <c r="G192" i="37" s="1"/>
  <c r="F26" i="46"/>
  <c r="D59" i="46"/>
  <c r="D71" i="46"/>
  <c r="F94" i="46"/>
  <c r="G213" i="37" s="1"/>
  <c r="F88" i="46"/>
  <c r="G207" i="37" s="1"/>
  <c r="F85" i="46"/>
  <c r="G204" i="37" s="1"/>
  <c r="F68" i="46"/>
  <c r="G187" i="37" s="1"/>
  <c r="F84" i="46"/>
  <c r="G203" i="37" s="1"/>
  <c r="F79" i="46"/>
  <c r="G198" i="37" s="1"/>
  <c r="F83" i="46"/>
  <c r="G202" i="37" s="1"/>
  <c r="E76" i="46"/>
  <c r="E92" i="46"/>
  <c r="C76" i="46"/>
  <c r="D195" i="37" s="1"/>
  <c r="D944" i="37" s="1"/>
  <c r="C92" i="46"/>
  <c r="D211" i="37" s="1"/>
  <c r="D971" i="37" s="1"/>
  <c r="F80" i="46"/>
  <c r="G199" i="37" s="1"/>
  <c r="F78" i="46"/>
  <c r="G197" i="37" s="1"/>
  <c r="F19" i="46"/>
  <c r="D64" i="46"/>
  <c r="F93" i="46"/>
  <c r="G212" i="37" s="1"/>
  <c r="F103" i="46"/>
  <c r="G222" i="37" s="1"/>
  <c r="F101" i="46"/>
  <c r="G220" i="37" s="1"/>
  <c r="F38" i="46"/>
  <c r="C45" i="46"/>
  <c r="F33" i="46"/>
  <c r="F57" i="46"/>
  <c r="D31" i="46"/>
  <c r="E973" i="37" l="1"/>
  <c r="F947" i="37"/>
  <c r="F952" i="37"/>
  <c r="F211" i="37"/>
  <c r="F942" i="37"/>
  <c r="F943" i="37"/>
  <c r="F195" i="37"/>
  <c r="E190" i="37"/>
  <c r="E939" i="37" s="1"/>
  <c r="E183" i="37"/>
  <c r="E932" i="37" s="1"/>
  <c r="F71" i="46"/>
  <c r="G190" i="37" s="1"/>
  <c r="F29" i="46"/>
  <c r="D74" i="46"/>
  <c r="E95" i="46"/>
  <c r="E90" i="46"/>
  <c r="F31" i="46"/>
  <c r="D92" i="46"/>
  <c r="E211" i="37" s="1"/>
  <c r="E971" i="37" s="1"/>
  <c r="D76" i="46"/>
  <c r="C46" i="46"/>
  <c r="C95" i="46"/>
  <c r="D214" i="37" s="1"/>
  <c r="D976" i="37" s="1"/>
  <c r="C90" i="46"/>
  <c r="D209" i="37" s="1"/>
  <c r="D969" i="37" s="1"/>
  <c r="F99" i="46"/>
  <c r="G218" i="37" s="1"/>
  <c r="F55" i="46"/>
  <c r="F100" i="46"/>
  <c r="G219" i="37" s="1"/>
  <c r="D45" i="46"/>
  <c r="E943" i="37" l="1"/>
  <c r="F944" i="37"/>
  <c r="F971" i="37"/>
  <c r="F214" i="37"/>
  <c r="F209" i="37"/>
  <c r="E195" i="37"/>
  <c r="E944" i="37" s="1"/>
  <c r="E193" i="37"/>
  <c r="E942" i="37" s="1"/>
  <c r="F76" i="46"/>
  <c r="G195" i="37" s="1"/>
  <c r="F74" i="46"/>
  <c r="G193" i="37" s="1"/>
  <c r="F92" i="46"/>
  <c r="G211" i="37" s="1"/>
  <c r="F45" i="46"/>
  <c r="D90" i="46"/>
  <c r="D95" i="46"/>
  <c r="F64" i="46"/>
  <c r="G183" i="37" s="1"/>
  <c r="D46" i="46"/>
  <c r="F969" i="37" l="1"/>
  <c r="F976" i="37"/>
  <c r="E209" i="37"/>
  <c r="E969" i="37" s="1"/>
  <c r="E214" i="37"/>
  <c r="E976" i="37" s="1"/>
  <c r="F90" i="46"/>
  <c r="G209" i="37" s="1"/>
  <c r="G976" i="37" l="1"/>
  <c r="U985" i="37"/>
  <c r="AA985" i="37" s="1"/>
  <c r="X644" i="37"/>
  <c r="X645" i="37"/>
  <c r="X643" i="37" l="1"/>
  <c r="X595" i="37"/>
  <c r="X317" i="37" l="1"/>
  <c r="X178" i="37" l="1"/>
  <c r="X128" i="37" l="1"/>
  <c r="X825" i="37" l="1"/>
  <c r="X860" i="37"/>
  <c r="X497" i="37" l="1"/>
  <c r="X505" i="37"/>
  <c r="X364" i="37"/>
  <c r="X406" i="37"/>
  <c r="X225" i="37" l="1"/>
  <c r="G986" i="37" l="1"/>
  <c r="D16" i="57" l="1"/>
  <c r="D129" i="57" s="1"/>
  <c r="D15" i="57"/>
  <c r="D14" i="57"/>
  <c r="D13" i="57"/>
  <c r="D118" i="57" s="1"/>
  <c r="D12" i="57"/>
  <c r="D139" i="57" s="1"/>
  <c r="D15" i="46"/>
  <c r="D107" i="46" s="1"/>
  <c r="D14" i="46"/>
  <c r="D106" i="46" s="1"/>
  <c r="D13" i="46"/>
  <c r="D124" i="46" s="1"/>
  <c r="D12" i="46"/>
  <c r="D134" i="46" s="1"/>
  <c r="D111" i="57" l="1"/>
  <c r="E996" i="37" s="1"/>
  <c r="E1014" i="37"/>
  <c r="E1024" i="37"/>
  <c r="E1003" i="37"/>
  <c r="E997" i="37"/>
  <c r="F14" i="46"/>
  <c r="F14" i="57"/>
  <c r="F15" i="46"/>
  <c r="F15" i="57"/>
  <c r="F12" i="46"/>
  <c r="F12" i="57"/>
  <c r="F16" i="57"/>
  <c r="F13" i="46"/>
  <c r="F13" i="57"/>
  <c r="D11" i="46" l="1"/>
  <c r="D129" i="46" s="1"/>
  <c r="D138" i="46" l="1"/>
  <c r="J16" i="46"/>
  <c r="F11" i="46"/>
  <c r="G984" i="37" l="1"/>
  <c r="D11" i="57" l="1"/>
  <c r="D134" i="57" s="1"/>
  <c r="D143" i="57" l="1"/>
  <c r="E1019" i="37"/>
  <c r="J17" i="57"/>
  <c r="F11" i="57"/>
  <c r="J56" i="57"/>
  <c r="J57" i="57" s="1"/>
  <c r="F55" i="57"/>
  <c r="E1028" i="37" l="1"/>
  <c r="E929" i="37"/>
  <c r="D52" i="46" l="1"/>
  <c r="D49" i="46"/>
  <c r="D48" i="46"/>
  <c r="J53" i="46" l="1"/>
  <c r="F52" i="46"/>
  <c r="F48" i="46"/>
  <c r="F49" i="46"/>
  <c r="G981" i="37" l="1"/>
  <c r="H981" i="37"/>
  <c r="M981" i="37"/>
  <c r="J50" i="46"/>
  <c r="J54" i="46" s="1"/>
  <c r="G951" i="37" l="1"/>
  <c r="E987" i="37" l="1"/>
  <c r="G983" i="37"/>
  <c r="G987" i="37" l="1"/>
  <c r="S54" i="46"/>
  <c r="U984" i="37" l="1"/>
  <c r="AA984" i="37" s="1"/>
  <c r="U99" i="57" l="1"/>
  <c r="T65" i="57"/>
  <c r="E101" i="57"/>
  <c r="C56" i="57"/>
  <c r="I101" i="57"/>
  <c r="J727" i="37" s="1"/>
  <c r="C53" i="57"/>
  <c r="C100" i="57" s="1"/>
  <c r="D726" i="37" s="1"/>
  <c r="L51" i="57"/>
  <c r="M50" i="57"/>
  <c r="L50" i="57"/>
  <c r="E65" i="57"/>
  <c r="E144" i="57" s="1"/>
  <c r="C17" i="57"/>
  <c r="L16" i="57"/>
  <c r="L15" i="57"/>
  <c r="L14" i="57"/>
  <c r="L13" i="57"/>
  <c r="L12" i="57"/>
  <c r="M11" i="57"/>
  <c r="D17" i="57"/>
  <c r="D65" i="57" s="1"/>
  <c r="U98" i="46"/>
  <c r="T98" i="46"/>
  <c r="S98" i="46"/>
  <c r="T217" i="37" s="1"/>
  <c r="Q98" i="46"/>
  <c r="R217" i="37" s="1"/>
  <c r="E97" i="46"/>
  <c r="U95" i="46"/>
  <c r="T95" i="46"/>
  <c r="E63" i="46"/>
  <c r="U62" i="46"/>
  <c r="T62" i="46"/>
  <c r="Q928" i="37"/>
  <c r="T61" i="46"/>
  <c r="H53" i="46"/>
  <c r="C53" i="46"/>
  <c r="I97" i="46"/>
  <c r="J216" i="37" s="1"/>
  <c r="J979" i="37" s="1"/>
  <c r="E96" i="46"/>
  <c r="C50" i="46"/>
  <c r="M49" i="46"/>
  <c r="N49" i="46" s="1"/>
  <c r="L49" i="46"/>
  <c r="M48" i="46"/>
  <c r="N48" i="46" s="1"/>
  <c r="E62" i="46"/>
  <c r="E139" i="46" s="1"/>
  <c r="M11" i="46"/>
  <c r="X814" i="37"/>
  <c r="E691" i="37" l="1"/>
  <c r="D144" i="57"/>
  <c r="U217" i="37"/>
  <c r="V217" i="37"/>
  <c r="V725" i="37"/>
  <c r="U691" i="37"/>
  <c r="V214" i="37"/>
  <c r="X214" i="37" s="1"/>
  <c r="U214" i="37"/>
  <c r="U181" i="37"/>
  <c r="V181" i="37"/>
  <c r="U180" i="37"/>
  <c r="F181" i="37"/>
  <c r="F182" i="37"/>
  <c r="F216" i="37"/>
  <c r="F215" i="37"/>
  <c r="F727" i="37"/>
  <c r="F691" i="37"/>
  <c r="X181" i="37"/>
  <c r="W217" i="37"/>
  <c r="X217" i="37"/>
  <c r="X131" i="37"/>
  <c r="X356" i="37"/>
  <c r="X596" i="37"/>
  <c r="X353" i="37"/>
  <c r="X318" i="37"/>
  <c r="X780" i="37"/>
  <c r="X549" i="37"/>
  <c r="H17" i="57"/>
  <c r="G53" i="57"/>
  <c r="G100" i="57" s="1"/>
  <c r="H726" i="37" s="1"/>
  <c r="C101" i="57"/>
  <c r="D727" i="37" s="1"/>
  <c r="G56" i="57"/>
  <c r="G101" i="57" s="1"/>
  <c r="H727" i="37" s="1"/>
  <c r="C62" i="46"/>
  <c r="G16" i="46"/>
  <c r="H50" i="46"/>
  <c r="C65" i="57"/>
  <c r="G17" i="57"/>
  <c r="H53" i="57"/>
  <c r="H100" i="57" s="1"/>
  <c r="I726" i="37" s="1"/>
  <c r="H56" i="57"/>
  <c r="H101" i="57" s="1"/>
  <c r="I727" i="37" s="1"/>
  <c r="H16" i="46"/>
  <c r="C96" i="46"/>
  <c r="D215" i="37" s="1"/>
  <c r="D978" i="37" s="1"/>
  <c r="G50" i="46"/>
  <c r="C97" i="46"/>
  <c r="D216" i="37" s="1"/>
  <c r="D979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5" i="46"/>
  <c r="R214" i="37" s="1"/>
  <c r="M12" i="46"/>
  <c r="N12" i="46" s="1"/>
  <c r="Q62" i="46"/>
  <c r="R181" i="37" s="1"/>
  <c r="U61" i="46"/>
  <c r="L15" i="46"/>
  <c r="L14" i="46"/>
  <c r="L13" i="46"/>
  <c r="L12" i="46"/>
  <c r="C54" i="46"/>
  <c r="Q57" i="57"/>
  <c r="T102" i="57"/>
  <c r="U102" i="57"/>
  <c r="C57" i="57"/>
  <c r="E102" i="57"/>
  <c r="D53" i="57"/>
  <c r="D100" i="57" s="1"/>
  <c r="E726" i="37" s="1"/>
  <c r="F17" i="57"/>
  <c r="M55" i="57"/>
  <c r="L52" i="57"/>
  <c r="L55" i="57"/>
  <c r="D56" i="57"/>
  <c r="S16" i="46"/>
  <c r="D16" i="46"/>
  <c r="N11" i="46"/>
  <c r="D50" i="46"/>
  <c r="E98" i="46"/>
  <c r="M50" i="46"/>
  <c r="M96" i="46" s="1"/>
  <c r="N215" i="37" s="1"/>
  <c r="M52" i="46"/>
  <c r="D53" i="46"/>
  <c r="D97" i="46" s="1"/>
  <c r="E216" i="37" s="1"/>
  <c r="V976" i="37" l="1"/>
  <c r="AB976" i="37" s="1"/>
  <c r="D691" i="37"/>
  <c r="C144" i="57"/>
  <c r="F928" i="37"/>
  <c r="F1029" i="37" s="1"/>
  <c r="D181" i="37"/>
  <c r="C139" i="46"/>
  <c r="U179" i="37"/>
  <c r="X725" i="37"/>
  <c r="V728" i="37"/>
  <c r="U728" i="37"/>
  <c r="V180" i="37"/>
  <c r="V179" i="37" s="1"/>
  <c r="F979" i="37"/>
  <c r="F978" i="37"/>
  <c r="F217" i="37"/>
  <c r="F728" i="37"/>
  <c r="S62" i="46"/>
  <c r="T181" i="37" s="1"/>
  <c r="S60" i="46"/>
  <c r="S61" i="46" s="1"/>
  <c r="T180" i="37" s="1"/>
  <c r="W214" i="37"/>
  <c r="W181" i="37"/>
  <c r="X269" i="37"/>
  <c r="G97" i="46"/>
  <c r="H216" i="37" s="1"/>
  <c r="H54" i="46"/>
  <c r="H57" i="57"/>
  <c r="H102" i="57" s="1"/>
  <c r="I728" i="37" s="1"/>
  <c r="C98" i="46"/>
  <c r="D217" i="37" s="1"/>
  <c r="G54" i="46"/>
  <c r="C102" i="57"/>
  <c r="D728" i="37" s="1"/>
  <c r="G57" i="57"/>
  <c r="G102" i="57" s="1"/>
  <c r="H728" i="37" s="1"/>
  <c r="H97" i="46"/>
  <c r="I216" i="37" s="1"/>
  <c r="H96" i="46"/>
  <c r="I215" i="37" s="1"/>
  <c r="G941" i="37"/>
  <c r="S57" i="57"/>
  <c r="S95" i="46"/>
  <c r="T214" i="37" s="1"/>
  <c r="M16" i="46"/>
  <c r="M62" i="46" s="1"/>
  <c r="N181" i="37" s="1"/>
  <c r="M53" i="46"/>
  <c r="M54" i="46" s="1"/>
  <c r="M98" i="46" s="1"/>
  <c r="N217" i="37" s="1"/>
  <c r="N52" i="46"/>
  <c r="I62" i="46"/>
  <c r="M56" i="57"/>
  <c r="N55" i="57"/>
  <c r="I96" i="46"/>
  <c r="J215" i="37" s="1"/>
  <c r="J978" i="37" s="1"/>
  <c r="M53" i="57"/>
  <c r="M100" i="57" s="1"/>
  <c r="N726" i="37" s="1"/>
  <c r="N978" i="37" s="1"/>
  <c r="N50" i="57"/>
  <c r="I102" i="57"/>
  <c r="J728" i="37" s="1"/>
  <c r="M17" i="57"/>
  <c r="N11" i="57"/>
  <c r="I65" i="57"/>
  <c r="N50" i="46"/>
  <c r="N96" i="46"/>
  <c r="O215" i="37" s="1"/>
  <c r="F46" i="46"/>
  <c r="F50" i="46"/>
  <c r="D96" i="46"/>
  <c r="E215" i="37" s="1"/>
  <c r="E978" i="37" s="1"/>
  <c r="F16" i="46"/>
  <c r="D62" i="46"/>
  <c r="F47" i="57"/>
  <c r="F56" i="57"/>
  <c r="D101" i="57"/>
  <c r="E727" i="37" s="1"/>
  <c r="F53" i="57"/>
  <c r="F100" i="57" s="1"/>
  <c r="G726" i="37" s="1"/>
  <c r="D57" i="57"/>
  <c r="L49" i="57"/>
  <c r="L11" i="57"/>
  <c r="J101" i="57"/>
  <c r="K727" i="37" s="1"/>
  <c r="D54" i="46"/>
  <c r="Q61" i="46"/>
  <c r="R180" i="37" s="1"/>
  <c r="R179" i="37" s="1"/>
  <c r="L11" i="46"/>
  <c r="L52" i="46"/>
  <c r="J97" i="46"/>
  <c r="K216" i="37" s="1"/>
  <c r="L48" i="46"/>
  <c r="F53" i="46"/>
  <c r="D928" i="37" l="1"/>
  <c r="D1029" i="37" s="1"/>
  <c r="J691" i="37"/>
  <c r="I144" i="57"/>
  <c r="J181" i="37"/>
  <c r="I139" i="46"/>
  <c r="E181" i="37"/>
  <c r="D139" i="46"/>
  <c r="X728" i="37"/>
  <c r="F980" i="37"/>
  <c r="T179" i="37"/>
  <c r="D980" i="37"/>
  <c r="K979" i="37"/>
  <c r="E979" i="37"/>
  <c r="W180" i="37"/>
  <c r="W179" i="37" s="1"/>
  <c r="X130" i="37"/>
  <c r="X129" i="37" s="1"/>
  <c r="X180" i="37"/>
  <c r="X179" i="37" s="1"/>
  <c r="J928" i="37"/>
  <c r="G96" i="46"/>
  <c r="H215" i="37" s="1"/>
  <c r="H98" i="46"/>
  <c r="I217" i="37" s="1"/>
  <c r="N62" i="46"/>
  <c r="O181" i="37" s="1"/>
  <c r="N16" i="46"/>
  <c r="M65" i="57"/>
  <c r="N691" i="37" s="1"/>
  <c r="N928" i="37" s="1"/>
  <c r="N17" i="57"/>
  <c r="M101" i="57"/>
  <c r="N727" i="37" s="1"/>
  <c r="N56" i="57"/>
  <c r="N53" i="57"/>
  <c r="N100" i="57" s="1"/>
  <c r="O726" i="37" s="1"/>
  <c r="M97" i="46"/>
  <c r="N216" i="37" s="1"/>
  <c r="N53" i="46"/>
  <c r="M57" i="57"/>
  <c r="N54" i="46"/>
  <c r="N98" i="46"/>
  <c r="O217" i="37" s="1"/>
  <c r="I98" i="46"/>
  <c r="J217" i="37" s="1"/>
  <c r="J980" i="37" s="1"/>
  <c r="L50" i="46"/>
  <c r="J96" i="46"/>
  <c r="K215" i="37" s="1"/>
  <c r="F54" i="46"/>
  <c r="D98" i="46"/>
  <c r="E217" i="37" s="1"/>
  <c r="L16" i="46"/>
  <c r="J62" i="46"/>
  <c r="F57" i="57"/>
  <c r="D102" i="57"/>
  <c r="E728" i="37" s="1"/>
  <c r="L53" i="57"/>
  <c r="L100" i="57" s="1"/>
  <c r="M726" i="37" s="1"/>
  <c r="L17" i="57"/>
  <c r="J65" i="57"/>
  <c r="Q102" i="57"/>
  <c r="R728" i="37" s="1"/>
  <c r="W728" i="37" s="1"/>
  <c r="L56" i="57"/>
  <c r="L53" i="46"/>
  <c r="J1029" i="37" l="1"/>
  <c r="K691" i="37"/>
  <c r="J144" i="57"/>
  <c r="K181" i="37"/>
  <c r="J139" i="46"/>
  <c r="N979" i="37"/>
  <c r="K978" i="37"/>
  <c r="E980" i="37"/>
  <c r="N101" i="57"/>
  <c r="O727" i="37" s="1"/>
  <c r="N97" i="46"/>
  <c r="O216" i="37" s="1"/>
  <c r="N65" i="57"/>
  <c r="O691" i="37" s="1"/>
  <c r="G98" i="46"/>
  <c r="H217" i="37" s="1"/>
  <c r="M102" i="57"/>
  <c r="N728" i="37" s="1"/>
  <c r="N980" i="37" s="1"/>
  <c r="N57" i="57"/>
  <c r="L54" i="46"/>
  <c r="J98" i="46"/>
  <c r="K217" i="37" s="1"/>
  <c r="L57" i="57"/>
  <c r="J102" i="57"/>
  <c r="K728" i="37" s="1"/>
  <c r="S102" i="57"/>
  <c r="T728" i="37" s="1"/>
  <c r="K928" i="37" l="1"/>
  <c r="K1029" i="37" s="1"/>
  <c r="K980" i="37"/>
  <c r="N102" i="57"/>
  <c r="O728" i="37" s="1"/>
  <c r="V984" i="37" l="1"/>
  <c r="AB984" i="37" s="1"/>
  <c r="X459" i="37" l="1"/>
  <c r="G964" i="37"/>
  <c r="G966" i="37" l="1"/>
  <c r="K931" i="37" l="1"/>
  <c r="I931" i="37"/>
  <c r="M931" i="37"/>
  <c r="H931" i="37"/>
  <c r="L931" i="37"/>
  <c r="J931" i="37"/>
  <c r="N931" i="37"/>
  <c r="O981" i="37" l="1"/>
  <c r="F97" i="46"/>
  <c r="G216" i="37" s="1"/>
  <c r="F98" i="46"/>
  <c r="G217" i="37" s="1"/>
  <c r="F96" i="46"/>
  <c r="G215" i="37" s="1"/>
  <c r="F101" i="57"/>
  <c r="G727" i="37" s="1"/>
  <c r="F65" i="57"/>
  <c r="G691" i="37" s="1"/>
  <c r="H62" i="46"/>
  <c r="I181" i="37" s="1"/>
  <c r="L928" i="37" l="1"/>
  <c r="L1029" i="37" s="1"/>
  <c r="H978" i="37"/>
  <c r="F62" i="46"/>
  <c r="G181" i="37" s="1"/>
  <c r="L96" i="46"/>
  <c r="M215" i="37" s="1"/>
  <c r="F95" i="46"/>
  <c r="G214" i="37" s="1"/>
  <c r="L927" i="37" l="1"/>
  <c r="G973" i="37"/>
  <c r="I978" i="37"/>
  <c r="G934" i="37"/>
  <c r="O930" i="37"/>
  <c r="E928" i="37"/>
  <c r="L97" i="46"/>
  <c r="M216" i="37" s="1"/>
  <c r="L101" i="57"/>
  <c r="M727" i="37" s="1"/>
  <c r="E1029" i="37" l="1"/>
  <c r="G972" i="37"/>
  <c r="G947" i="37"/>
  <c r="G929" i="37"/>
  <c r="I979" i="37"/>
  <c r="L62" i="46"/>
  <c r="M181" i="37" s="1"/>
  <c r="L98" i="46"/>
  <c r="M217" i="37" s="1"/>
  <c r="L65" i="57"/>
  <c r="M691" i="37" s="1"/>
  <c r="I930" i="37"/>
  <c r="G942" i="37" l="1"/>
  <c r="G950" i="37"/>
  <c r="G930" i="37"/>
  <c r="G979" i="37"/>
  <c r="I928" i="37"/>
  <c r="F99" i="57"/>
  <c r="G725" i="37" s="1"/>
  <c r="H930" i="37"/>
  <c r="M930" i="37"/>
  <c r="G928" i="37" l="1"/>
  <c r="M928" i="37"/>
  <c r="H928" i="37" l="1"/>
  <c r="U931" i="37" l="1"/>
  <c r="AA931" i="37" s="1"/>
  <c r="V931" i="37" l="1"/>
  <c r="AB931" i="37" s="1"/>
  <c r="Q931" i="37" l="1"/>
  <c r="R931" i="37"/>
  <c r="T931" i="37"/>
  <c r="X224" i="37" l="1"/>
  <c r="G962" i="37" l="1"/>
  <c r="G965" i="37"/>
  <c r="G65" i="57" l="1"/>
  <c r="H691" i="37" s="1"/>
  <c r="G62" i="46" l="1"/>
  <c r="H181" i="37" s="1"/>
  <c r="F102" i="57" l="1"/>
  <c r="G728" i="37" s="1"/>
  <c r="L102" i="57" l="1"/>
  <c r="M728" i="37" s="1"/>
  <c r="G978" i="37" l="1"/>
  <c r="G980" i="37" l="1"/>
  <c r="I980" i="37" l="1"/>
  <c r="X504" i="37" l="1"/>
  <c r="X503" i="37" s="1"/>
  <c r="W504" i="37"/>
  <c r="W503" i="37" s="1"/>
  <c r="O978" i="37" l="1"/>
  <c r="M979" i="37"/>
  <c r="M978" i="37"/>
  <c r="H979" i="37" l="1"/>
  <c r="H980" i="37" l="1"/>
  <c r="M980" i="37"/>
  <c r="O980" i="37" l="1"/>
  <c r="O979" i="37" l="1"/>
  <c r="X930" i="37" l="1"/>
  <c r="W930" i="37"/>
  <c r="T930" i="37" l="1"/>
  <c r="G954" i="37" l="1"/>
  <c r="G937" i="37"/>
  <c r="G960" i="37" l="1"/>
  <c r="G948" i="37" l="1"/>
  <c r="W115" i="37" l="1"/>
  <c r="X69" i="37" l="1"/>
  <c r="X68" i="37" s="1"/>
  <c r="W69" i="37" l="1"/>
  <c r="W68" i="37" s="1"/>
  <c r="X405" i="37" l="1"/>
  <c r="W405" i="37"/>
  <c r="X363" i="37" l="1"/>
  <c r="W363" i="37"/>
  <c r="G949" i="37" l="1"/>
  <c r="W987" i="37" l="1"/>
  <c r="X987" i="37"/>
  <c r="G957" i="37" l="1"/>
  <c r="G959" i="37" l="1"/>
  <c r="G932" i="37" l="1"/>
  <c r="G939" i="37" l="1"/>
  <c r="X548" i="37" l="1"/>
  <c r="W595" i="37" l="1"/>
  <c r="T99" i="57" l="1"/>
  <c r="T64" i="57"/>
  <c r="U725" i="37" l="1"/>
  <c r="U976" i="37" s="1"/>
  <c r="AA976" i="37" s="1"/>
  <c r="U690" i="37"/>
  <c r="Q99" i="57"/>
  <c r="R725" i="37" s="1"/>
  <c r="W725" i="37" s="1"/>
  <c r="S99" i="57"/>
  <c r="T725" i="37" s="1"/>
  <c r="U689" i="37" l="1"/>
  <c r="W548" i="37"/>
  <c r="O928" i="37" l="1"/>
  <c r="U64" i="57" l="1"/>
  <c r="U65" i="57"/>
  <c r="Q17" i="57"/>
  <c r="V691" i="37" l="1"/>
  <c r="V690" i="37"/>
  <c r="Q63" i="57"/>
  <c r="S17" i="57"/>
  <c r="Q65" i="57"/>
  <c r="R691" i="37" s="1"/>
  <c r="W691" i="37" s="1"/>
  <c r="X691" i="37" l="1"/>
  <c r="X690" i="37"/>
  <c r="S63" i="57"/>
  <c r="S64" i="57" s="1"/>
  <c r="T690" i="37" s="1"/>
  <c r="S65" i="57"/>
  <c r="T691" i="37" s="1"/>
  <c r="Q64" i="57"/>
  <c r="R690" i="37" s="1"/>
  <c r="R689" i="37" l="1"/>
  <c r="W690" i="37"/>
  <c r="T689" i="37"/>
  <c r="G953" i="37" l="1"/>
  <c r="G944" i="37" l="1"/>
  <c r="G952" i="37"/>
  <c r="G955" i="37"/>
  <c r="G969" i="37" l="1"/>
  <c r="G971" i="37" l="1"/>
  <c r="X9" i="37" l="1"/>
  <c r="W983" i="156" l="1"/>
  <c r="S981" i="156"/>
  <c r="S983" i="156" l="1"/>
  <c r="U981" i="156"/>
  <c r="U983" i="156" s="1"/>
  <c r="W360" i="156" l="1"/>
  <c r="S359" i="156"/>
  <c r="S360" i="156" l="1"/>
  <c r="S584" i="156"/>
  <c r="R908" i="37" s="1"/>
  <c r="S589" i="156"/>
  <c r="U359" i="156"/>
  <c r="X908" i="37"/>
  <c r="X913" i="37"/>
  <c r="R969" i="37" l="1"/>
  <c r="W908" i="37"/>
  <c r="U584" i="156"/>
  <c r="T908" i="37" s="1"/>
  <c r="R913" i="37"/>
  <c r="U360" i="156"/>
  <c r="U589" i="156"/>
  <c r="T913" i="37" s="1"/>
  <c r="W913" i="37" l="1"/>
  <c r="R976" i="37"/>
  <c r="S1284" i="156" l="1"/>
  <c r="W1285" i="156"/>
  <c r="S1285" i="156" l="1"/>
  <c r="W1821" i="156"/>
  <c r="S1873" i="156"/>
  <c r="R60" i="37" s="1"/>
  <c r="X55" i="37"/>
  <c r="U1284" i="156"/>
  <c r="U1873" i="156" s="1"/>
  <c r="T60" i="37" s="1"/>
  <c r="W60" i="37" l="1"/>
  <c r="W1820" i="156"/>
  <c r="V8" i="37"/>
  <c r="U1285" i="156"/>
  <c r="W55" i="37"/>
  <c r="X8" i="37" l="1"/>
  <c r="W83" i="156"/>
  <c r="S32" i="156"/>
  <c r="S31" i="156"/>
  <c r="U31" i="156" l="1"/>
  <c r="U83" i="156" s="1"/>
  <c r="U32" i="156"/>
  <c r="S83" i="156"/>
  <c r="S84" i="156" l="1"/>
  <c r="W486" i="156" l="1"/>
  <c r="W548" i="156"/>
  <c r="W547" i="156"/>
  <c r="S456" i="156"/>
  <c r="S455" i="156"/>
  <c r="S486" i="156" l="1"/>
  <c r="V872" i="37"/>
  <c r="V871" i="37"/>
  <c r="V928" i="37" s="1"/>
  <c r="AB928" i="37" s="1"/>
  <c r="S547" i="156"/>
  <c r="R871" i="37" s="1"/>
  <c r="S548" i="156"/>
  <c r="R872" i="37" s="1"/>
  <c r="W546" i="156"/>
  <c r="U456" i="156"/>
  <c r="U548" i="156" s="1"/>
  <c r="T872" i="37" s="1"/>
  <c r="S546" i="156"/>
  <c r="U455" i="156"/>
  <c r="X872" i="37" l="1"/>
  <c r="V929" i="37"/>
  <c r="AB929" i="37" s="1"/>
  <c r="X871" i="37"/>
  <c r="V870" i="37"/>
  <c r="X928" i="37"/>
  <c r="W871" i="37"/>
  <c r="R870" i="37"/>
  <c r="W872" i="37"/>
  <c r="T929" i="37"/>
  <c r="W545" i="156"/>
  <c r="U486" i="156"/>
  <c r="U546" i="156" s="1"/>
  <c r="T870" i="37" s="1"/>
  <c r="U547" i="156"/>
  <c r="T871" i="37" s="1"/>
  <c r="S545" i="156"/>
  <c r="R869" i="37" s="1"/>
  <c r="X870" i="37" l="1"/>
  <c r="X929" i="37"/>
  <c r="V869" i="37"/>
  <c r="W870" i="37"/>
  <c r="R929" i="37"/>
  <c r="U545" i="156"/>
  <c r="T869" i="37" s="1"/>
  <c r="W929" i="37" l="1"/>
  <c r="F59" i="57"/>
  <c r="E58" i="57" l="1"/>
  <c r="E62" i="57" l="1"/>
  <c r="E103" i="57"/>
  <c r="F105" i="57"/>
  <c r="G731" i="37" s="1"/>
  <c r="F58" i="57"/>
  <c r="F62" i="57" l="1"/>
  <c r="E107" i="57"/>
  <c r="F733" i="37" s="1"/>
  <c r="F103" i="57"/>
  <c r="G729" i="37" s="1"/>
  <c r="F107" i="57"/>
  <c r="G733" i="37" s="1"/>
  <c r="F729" i="37"/>
  <c r="F104" i="57"/>
  <c r="G730" i="37" s="1"/>
  <c r="H1335" i="156"/>
  <c r="H1332" i="156"/>
  <c r="F994" i="37" l="1"/>
  <c r="H1880" i="156"/>
  <c r="G67" i="37" s="1"/>
  <c r="G1877" i="156"/>
  <c r="G994" i="37" l="1"/>
  <c r="H1877" i="156"/>
  <c r="G64" i="37" s="1"/>
  <c r="F64" i="37"/>
  <c r="G1876" i="156"/>
  <c r="H1331" i="156"/>
  <c r="F63" i="37" l="1"/>
  <c r="H1876" i="156"/>
  <c r="G63" i="37" s="1"/>
  <c r="G2200" i="156"/>
  <c r="H2155" i="156"/>
  <c r="H2200" i="156" s="1"/>
  <c r="G499" i="37" s="1"/>
  <c r="H2154" i="156"/>
  <c r="F499" i="37" l="1"/>
  <c r="H2156" i="156"/>
  <c r="H2201" i="156" s="1"/>
  <c r="G500" i="37" s="1"/>
  <c r="G2199" i="156"/>
  <c r="H2199" i="156"/>
  <c r="G498" i="37" s="1"/>
  <c r="H2255" i="156"/>
  <c r="G2299" i="156"/>
  <c r="H2257" i="156"/>
  <c r="H2301" i="156" s="1"/>
  <c r="G544" i="37" s="1"/>
  <c r="G2301" i="156"/>
  <c r="H2256" i="156"/>
  <c r="H2300" i="156" s="1"/>
  <c r="G543" i="37" s="1"/>
  <c r="G2300" i="156"/>
  <c r="F498" i="37" l="1"/>
  <c r="F544" i="37"/>
  <c r="F543" i="37"/>
  <c r="G2201" i="156"/>
  <c r="F542" i="37"/>
  <c r="H2299" i="156"/>
  <c r="G542" i="37" s="1"/>
  <c r="H2399" i="156"/>
  <c r="G2445" i="156"/>
  <c r="F500" i="37" l="1"/>
  <c r="F993" i="37" s="1"/>
  <c r="H2445" i="156"/>
  <c r="G865" i="37" s="1"/>
  <c r="F865" i="37"/>
  <c r="G2398" i="156"/>
  <c r="H2398" i="156" l="1"/>
  <c r="G2444" i="156"/>
  <c r="F864" i="37" l="1"/>
  <c r="H2444" i="156"/>
  <c r="G864" i="37" s="1"/>
  <c r="I861" i="157" l="1"/>
  <c r="I862" i="157"/>
  <c r="H956" i="157"/>
  <c r="H957" i="157"/>
  <c r="F311" i="37" l="1"/>
  <c r="F312" i="37"/>
  <c r="I956" i="157"/>
  <c r="G311" i="37" s="1"/>
  <c r="I957" i="157"/>
  <c r="G312" i="37" s="1"/>
  <c r="F990" i="37" l="1"/>
  <c r="R1545" i="157"/>
  <c r="R1591" i="157"/>
  <c r="S1545" i="157"/>
  <c r="V1544" i="157"/>
  <c r="V1591" i="157" s="1"/>
  <c r="G990" i="37" l="1"/>
  <c r="P764" i="37"/>
  <c r="R1596" i="157"/>
  <c r="T764" i="37"/>
  <c r="T969" i="37" s="1"/>
  <c r="V1545" i="157"/>
  <c r="S1596" i="157"/>
  <c r="S1591" i="157"/>
  <c r="P969" i="37" l="1"/>
  <c r="Q769" i="37"/>
  <c r="Q976" i="37" s="1"/>
  <c r="P769" i="37"/>
  <c r="Q764" i="37"/>
  <c r="Q969" i="37" s="1"/>
  <c r="V1596" i="157"/>
  <c r="P976" i="37" l="1"/>
  <c r="X969" i="37"/>
  <c r="W969" i="37"/>
  <c r="X976" i="37"/>
  <c r="W976" i="37"/>
  <c r="T769" i="37"/>
  <c r="T976" i="37" s="1"/>
  <c r="X764" i="37"/>
  <c r="W764" i="37"/>
  <c r="X769" i="37"/>
  <c r="W769" i="37"/>
  <c r="W779" i="37" l="1"/>
  <c r="W778" i="37" s="1"/>
  <c r="X779" i="37"/>
  <c r="X778" i="37" s="1"/>
  <c r="X1561" i="157" l="1"/>
  <c r="V1275" i="157"/>
  <c r="T593" i="37" s="1"/>
  <c r="V1561" i="157"/>
  <c r="V1562" i="157" s="1"/>
  <c r="T735" i="37" s="1"/>
  <c r="W1275" i="157"/>
  <c r="W1561" i="157"/>
  <c r="V752" i="157"/>
  <c r="V1599" i="157"/>
  <c r="T772" i="37" s="1"/>
  <c r="T980" i="37" s="1"/>
  <c r="W752" i="157"/>
  <c r="W1599" i="157"/>
  <c r="X1275" i="157"/>
  <c r="S752" i="157"/>
  <c r="S1599" i="157"/>
  <c r="Q772" i="37" s="1"/>
  <c r="S1275" i="157"/>
  <c r="Q593" i="37" s="1"/>
  <c r="S1561" i="157"/>
  <c r="R752" i="157"/>
  <c r="R1599" i="157"/>
  <c r="P772" i="37" s="1"/>
  <c r="P980" i="37" s="1"/>
  <c r="R1275" i="157"/>
  <c r="P593" i="37" s="1"/>
  <c r="R1561" i="157"/>
  <c r="R1562" i="157" s="1"/>
  <c r="P735" i="37" s="1"/>
  <c r="T752" i="157"/>
  <c r="T1599" i="157"/>
  <c r="R772" i="37" s="1"/>
  <c r="R980" i="37" s="1"/>
  <c r="T1275" i="157"/>
  <c r="R593" i="37" s="1"/>
  <c r="T1561" i="157"/>
  <c r="X752" i="157"/>
  <c r="X1599" i="157"/>
  <c r="V772" i="37" l="1"/>
  <c r="U772" i="37"/>
  <c r="W1562" i="157"/>
  <c r="X1562" i="157"/>
  <c r="U593" i="37"/>
  <c r="V593" i="37"/>
  <c r="T1562" i="157"/>
  <c r="R735" i="37" s="1"/>
  <c r="P927" i="37"/>
  <c r="P734" i="37"/>
  <c r="W593" i="37"/>
  <c r="R547" i="37"/>
  <c r="P994" i="37"/>
  <c r="P547" i="37"/>
  <c r="Q994" i="37"/>
  <c r="Q547" i="37"/>
  <c r="T547" i="37"/>
  <c r="Q980" i="37"/>
  <c r="S1562" i="157"/>
  <c r="Q735" i="37" s="1"/>
  <c r="T734" i="37"/>
  <c r="V547" i="37" l="1"/>
  <c r="X593" i="37"/>
  <c r="U994" i="37"/>
  <c r="AA994" i="37" s="1"/>
  <c r="R734" i="37"/>
  <c r="U547" i="37"/>
  <c r="U980" i="37"/>
  <c r="AA980" i="37" s="1"/>
  <c r="V980" i="37"/>
  <c r="AB980" i="37" s="1"/>
  <c r="V735" i="37"/>
  <c r="U735" i="37"/>
  <c r="W735" i="37"/>
  <c r="W980" i="37"/>
  <c r="Q734" i="37"/>
  <c r="Q927" i="37"/>
  <c r="P926" i="37"/>
  <c r="X980" i="37" l="1"/>
  <c r="X735" i="37"/>
  <c r="U734" i="37"/>
  <c r="V734" i="37"/>
  <c r="Q926" i="37"/>
  <c r="W2448" i="156" l="1"/>
  <c r="V868" i="37" s="1"/>
  <c r="S2351" i="156"/>
  <c r="W2352" i="156"/>
  <c r="W2404" i="156" s="1"/>
  <c r="V824" i="37" s="1"/>
  <c r="U2351" i="156" l="1"/>
  <c r="S2352" i="156"/>
  <c r="S2404" i="156" s="1"/>
  <c r="R824" i="37" s="1"/>
  <c r="W824" i="37" s="1"/>
  <c r="S2448" i="156"/>
  <c r="R868" i="37" s="1"/>
  <c r="R994" i="37" s="1"/>
  <c r="W994" i="37" s="1"/>
  <c r="V994" i="37"/>
  <c r="AB994" i="37" s="1"/>
  <c r="X868" i="37"/>
  <c r="V927" i="37"/>
  <c r="X824" i="37"/>
  <c r="V823" i="37"/>
  <c r="V926" i="37" l="1"/>
  <c r="AB927" i="37"/>
  <c r="W868" i="37"/>
  <c r="R823" i="37"/>
  <c r="U2448" i="156"/>
  <c r="T868" i="37" s="1"/>
  <c r="T994" i="37" s="1"/>
  <c r="U2352" i="156"/>
  <c r="U2404" i="156" s="1"/>
  <c r="T824" i="37" s="1"/>
  <c r="X994" i="37"/>
  <c r="X927" i="37"/>
  <c r="T823" i="37" l="1"/>
  <c r="V1822" i="156"/>
  <c r="U9" i="37" s="1"/>
  <c r="U928" i="37" s="1"/>
  <c r="AA928" i="37" s="1"/>
  <c r="S690" i="156"/>
  <c r="S1822" i="156" s="1"/>
  <c r="R9" i="37" s="1"/>
  <c r="V707" i="156"/>
  <c r="S707" i="156" l="1"/>
  <c r="V1821" i="156"/>
  <c r="U8" i="37" s="1"/>
  <c r="U927" i="37" s="1"/>
  <c r="AA927" i="37" s="1"/>
  <c r="S1821" i="156"/>
  <c r="W9" i="37"/>
  <c r="R928" i="37"/>
  <c r="W928" i="37" s="1"/>
  <c r="U690" i="156"/>
  <c r="U926" i="37" l="1"/>
  <c r="R8" i="37"/>
  <c r="S1820" i="156"/>
  <c r="U707" i="156"/>
  <c r="U1821" i="156" s="1"/>
  <c r="T8" i="37" s="1"/>
  <c r="T927" i="37" s="1"/>
  <c r="U1822" i="156"/>
  <c r="T9" i="37" s="1"/>
  <c r="T928" i="37" s="1"/>
  <c r="T926" i="37" l="1"/>
  <c r="W8" i="37"/>
  <c r="R927" i="37"/>
  <c r="R926" i="37" l="1"/>
  <c r="W927" i="37"/>
</calcChain>
</file>

<file path=xl/sharedStrings.xml><?xml version="1.0" encoding="utf-8"?>
<sst xmlns="http://schemas.openxmlformats.org/spreadsheetml/2006/main" count="5489" uniqueCount="543">
  <si>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</si>
  <si>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</si>
  <si>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</si>
  <si>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</si>
  <si>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</si>
  <si>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</si>
  <si>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</si>
  <si>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</si>
  <si>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</si>
  <si>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</si>
  <si>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</si>
  <si>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</si>
  <si>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</si>
  <si>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</si>
  <si>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</si>
  <si>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</si>
  <si>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</si>
  <si>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</si>
  <si>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</si>
  <si>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</si>
  <si>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</si>
  <si>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</si>
  <si>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</si>
  <si>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</si>
  <si>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</si>
  <si>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</si>
  <si>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</si>
  <si>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</si>
  <si>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</si>
  <si>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</si>
  <si>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</si>
  <si>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</si>
  <si>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</si>
  <si>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</si>
  <si>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</si>
  <si>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</si>
  <si>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</si>
  <si>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</si>
  <si>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</si>
  <si>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</si>
  <si>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</si>
  <si>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</si>
  <si>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</si>
  <si>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</si>
  <si>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</si>
  <si>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</si>
  <si>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</si>
  <si>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</si>
  <si>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</si>
  <si>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</si>
  <si>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</si>
  <si>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</si>
  <si>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</si>
  <si>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</si>
  <si>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</si>
  <si>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</si>
  <si>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</si>
  <si>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</si>
  <si>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</si>
  <si>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</si>
  <si>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</si>
  <si>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</si>
  <si>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</si>
  <si>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</si>
  <si>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</si>
  <si>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</si>
  <si>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</si>
  <si>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</si>
  <si>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</si>
  <si>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</si>
  <si>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</si>
  <si>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</si>
  <si>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</si>
  <si>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</si>
  <si>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</si>
  <si>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</si>
  <si>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</si>
  <si>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</si>
  <si>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</si>
  <si>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</si>
  <si>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</si>
  <si>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</si>
  <si>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</si>
  <si>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</si>
  <si>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</si>
  <si>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</si>
  <si>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</si>
  <si>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</si>
  <si>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</si>
  <si>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</si>
  <si>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</si>
  <si>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</si>
  <si>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</si>
  <si>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</si>
  <si>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</si>
  <si>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</si>
  <si>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</si>
  <si>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</si>
  <si>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</si>
  <si>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</si>
  <si>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</si>
  <si>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</si>
  <si>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</si>
  <si>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</si>
  <si>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</si>
  <si>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</si>
  <si>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</si>
  <si>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</si>
  <si>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</si>
  <si>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</si>
  <si>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</si>
  <si>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</si>
  <si>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</si>
  <si>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</si>
  <si>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</si>
  <si>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</si>
  <si>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</si>
  <si>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</si>
  <si>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</si>
  <si>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</si>
  <si>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</si>
  <si>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</si>
  <si>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</si>
  <si>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</si>
  <si>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</si>
  <si>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</si>
  <si>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</si>
  <si>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</si>
  <si>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</si>
  <si>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</si>
  <si>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</si>
  <si>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</si>
  <si>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</si>
  <si>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</si>
  <si>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</si>
  <si>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</si>
  <si>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</si>
  <si>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</si>
  <si>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</si>
  <si>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</si>
  <si>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</si>
  <si>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</si>
  <si>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</si>
  <si>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</si>
  <si>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</si>
  <si>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</si>
  <si>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</si>
  <si>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</si>
  <si>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</si>
  <si>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</si>
  <si>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</si>
  <si>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</si>
  <si>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</si>
  <si>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</si>
  <si>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</si>
  <si>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</si>
  <si>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</si>
  <si>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</si>
  <si>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</si>
  <si>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</si>
  <si>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</si>
  <si>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</si>
  <si>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</si>
  <si>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</si>
  <si>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</si>
  <si>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</si>
  <si>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</si>
  <si>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</si>
  <si>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</si>
  <si>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</si>
  <si>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</si>
  <si>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</si>
  <si>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</si>
  <si>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</si>
  <si>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</si>
  <si>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</si>
  <si>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</si>
  <si>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</si>
  <si>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</si>
  <si>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</si>
  <si>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</si>
  <si>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</si>
  <si>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</si>
  <si>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</si>
  <si>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</si>
  <si>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</si>
  <si>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</si>
  <si>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</si>
  <si>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</si>
  <si>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</si>
  <si>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</si>
  <si>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</si>
  <si>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</si>
  <si>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</si>
  <si>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</si>
  <si>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</si>
  <si>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</si>
  <si>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</si>
  <si>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</si>
  <si>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</si>
  <si>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</si>
  <si>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</si>
  <si>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</si>
  <si>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</si>
  <si>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</si>
  <si>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</si>
  <si>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</si>
  <si>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</si>
  <si>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</si>
  <si>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</si>
  <si>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</si>
  <si>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</si>
  <si>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</si>
  <si>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</si>
  <si>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</si>
  <si>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</si>
  <si>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</si>
  <si>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</si>
  <si>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</si>
  <si>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</si>
  <si>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</si>
  <si>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</si>
  <si>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</si>
  <si>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</si>
  <si>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</si>
  <si>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</si>
  <si>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</si>
  <si>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</si>
  <si>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</si>
  <si>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</si>
  <si>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</si>
  <si>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</si>
  <si>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</si>
  <si>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</si>
  <si>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</si>
  <si>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</si>
  <si>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</si>
  <si>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</si>
  <si>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</si>
  <si>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</si>
  <si>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</si>
  <si>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</si>
  <si>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</si>
  <si>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</si>
  <si>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</si>
  <si>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</si>
  <si>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</si>
  <si>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</si>
  <si>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</si>
  <si>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</si>
  <si>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</si>
  <si>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</si>
  <si>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</si>
  <si>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</si>
  <si>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</si>
  <si>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</si>
  <si>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</si>
  <si>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</si>
  <si>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</si>
  <si>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</si>
  <si>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</si>
  <si>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</si>
  <si>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</si>
  <si>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</si>
  <si>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</si>
  <si>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</si>
  <si>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</si>
  <si>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</si>
  <si>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</si>
  <si>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</si>
  <si>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</si>
  <si>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</si>
  <si>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</si>
  <si>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</si>
  <si>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</si>
  <si>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</si>
  <si>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</si>
  <si>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</si>
  <si>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</si>
  <si>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</si>
  <si>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</si>
  <si>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</si>
  <si>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</si>
  <si>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</si>
  <si>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</si>
  <si>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</si>
  <si>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</si>
  <si>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</si>
  <si>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</si>
  <si>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</si>
  <si>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</si>
  <si>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</si>
  <si>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</si>
  <si>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</si>
  <si>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</si>
  <si>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</si>
  <si>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</si>
  <si>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</si>
  <si>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</si>
  <si>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</si>
  <si>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</si>
  <si>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</si>
  <si>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</si>
  <si>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</si>
  <si>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</si>
  <si>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</si>
  <si>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</si>
  <si>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</si>
  <si>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</si>
  <si>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</si>
  <si>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</si>
  <si>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</si>
  <si>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</si>
  <si>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</si>
  <si>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</si>
  <si>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</si>
  <si>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</si>
  <si>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</si>
  <si>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</si>
  <si>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</si>
  <si>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</si>
  <si>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</si>
  <si>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</si>
  <si>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</si>
  <si>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</si>
  <si>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</si>
  <si>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</si>
  <si>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</si>
  <si>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</si>
  <si>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</si>
  <si>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</si>
  <si>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</si>
  <si>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</si>
  <si>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</si>
  <si>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</si>
  <si>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</si>
  <si>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</si>
  <si>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</si>
  <si>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</si>
  <si>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</si>
  <si>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</si>
  <si>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</si>
  <si>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</si>
  <si>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</si>
  <si>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</si>
  <si>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</si>
  <si>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</si>
  <si>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</si>
  <si>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</si>
  <si>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</si>
  <si>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</si>
  <si>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</si>
  <si>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</si>
  <si>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</si>
  <si>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</si>
  <si>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</si>
  <si>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</si>
  <si>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</si>
  <si>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</si>
  <si>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</si>
  <si>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</si>
  <si>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</si>
  <si>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</si>
  <si>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</si>
  <si>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</si>
  <si>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</si>
  <si>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</si>
  <si>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</si>
  <si>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</si>
  <si>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</si>
  <si>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</si>
  <si>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</si>
  <si>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</si>
  <si>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</si>
  <si>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</si>
  <si>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</si>
  <si>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</si>
  <si>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</si>
  <si>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</si>
  <si>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</si>
  <si>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</si>
  <si>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</si>
  <si>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</si>
  <si>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</si>
  <si>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</si>
  <si>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</si>
  <si>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</si>
  <si>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</si>
  <si>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</si>
  <si>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</si>
  <si>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</si>
  <si>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</si>
  <si>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</si>
  <si>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</si>
  <si>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</si>
  <si>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</si>
  <si>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</si>
  <si>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</si>
  <si>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</si>
  <si>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</si>
  <si>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</si>
  <si>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</si>
  <si>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</si>
  <si>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</si>
  <si>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</si>
  <si>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</si>
  <si>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</si>
  <si>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</si>
  <si>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</si>
  <si>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</si>
  <si>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</si>
  <si>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</si>
  <si>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</si>
  <si>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</si>
  <si>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</si>
  <si>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</si>
  <si>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</si>
  <si>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</si>
  <si>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</si>
  <si>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</si>
  <si>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</si>
  <si>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</si>
  <si>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</si>
  <si>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</si>
  <si>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</si>
  <si>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</si>
  <si>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</si>
  <si>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</si>
  <si>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</si>
  <si>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</si>
  <si>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</si>
  <si>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</si>
  <si>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</si>
  <si>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КС</t>
  </si>
  <si>
    <t>ДС</t>
  </si>
  <si>
    <t>Диализ</t>
  </si>
  <si>
    <t>СДП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</si>
  <si>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</si>
  <si>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</si>
  <si>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</si>
  <si>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</si>
  <si>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</si>
  <si>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</si>
  <si>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</si>
  <si>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</si>
  <si>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</si>
  <si>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</si>
  <si>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</si>
  <si>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</si>
  <si>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</si>
  <si>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</si>
  <si>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</si>
  <si>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</si>
  <si>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</si>
  <si>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</si>
  <si>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</si>
  <si>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</si>
  <si>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</si>
  <si>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</si>
  <si>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</si>
  <si>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</si>
  <si>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</si>
  <si>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</si>
  <si>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</si>
  <si>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</si>
  <si>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</si>
  <si>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</si>
  <si>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</si>
  <si>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</si>
  <si>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</si>
  <si>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</si>
  <si>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</si>
  <si>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</si>
  <si>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</si>
  <si>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</si>
  <si>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</si>
  <si>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</si>
  <si>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</si>
  <si>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</si>
  <si>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</si>
  <si>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</si>
  <si>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</si>
  <si>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</si>
  <si>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</si>
  <si>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кардиологические (тер./пед. до 31.03)</t>
  </si>
  <si>
    <t>патологии беременности (тер./пед до 31.03)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</si>
  <si>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</si>
  <si>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</si>
  <si>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</si>
  <si>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</si>
  <si>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</si>
  <si>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</si>
  <si>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</si>
  <si>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</si>
  <si>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</si>
  <si>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</si>
  <si>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</si>
  <si>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</si>
  <si>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</si>
  <si>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</si>
  <si>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</si>
  <si>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</si>
  <si>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</si>
  <si>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</si>
  <si>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</si>
  <si>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</si>
  <si>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</si>
  <si>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</si>
  <si>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</si>
  <si>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</si>
  <si>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</si>
  <si>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</si>
  <si>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</si>
  <si>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</si>
  <si>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</si>
  <si>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</si>
  <si>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</si>
  <si>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</si>
  <si>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</si>
  <si>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</si>
  <si>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План 4 мес.. 2018 г.</t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</si>
  <si>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</si>
  <si>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</si>
  <si>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</si>
  <si>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</si>
  <si>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</si>
  <si>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</si>
  <si>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</si>
  <si>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</si>
  <si>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</si>
  <si>
    <t>Экстракорпоральное оплодотворение</t>
  </si>
  <si>
    <t xml:space="preserve"> терапевтический (до 01.04.)</t>
  </si>
  <si>
    <t>в т.ч экстракорпоральное оплодотворение (ДС, СДП)</t>
  </si>
  <si>
    <t>39.ООО "ООО "СтомИндустрия"" 2304005</t>
  </si>
  <si>
    <t>в т.ч. диспансеризация определенных групп взрослого населеления (периодичность 1 раз в 2 года)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</si>
  <si>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январь-июнь 2018 года</t>
  </si>
  <si>
    <t>Прогноз объемов на 6 мес. 2018 г.</t>
  </si>
  <si>
    <t>Расчетная стоимость на 6 мес., тыс.руб.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</si>
  <si>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</si>
  <si>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в т.ч. посещения в травмпунктах</t>
  </si>
  <si>
    <t>Расчетные объемы</t>
  </si>
  <si>
    <t>на 2018</t>
  </si>
  <si>
    <t>на 6 мес.. 2018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</si>
</sst>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_р_._-;\-* #,##0.0000_р_._-;_-* &quot;-&quot;??_р_._-;_-@_-"/>
    <numFmt numFmtId="188" formatCode="#,##0.0000"/>
    <numFmt numFmtId="189" formatCode="_-* #,##0.0000_р_._-;\-* #,##0.0000_р_._-;_-* &quot;-&quot;_р_._-;_-@_-"/>
    <numFmt numFmtId="190" formatCode="_-* #,##0.00000_р_._-;\-* #,##0.00000_р_._-;_-* &quot;-&quot;??_р_._-;_-@_-"/>
    <numFmt numFmtId="191" formatCode="_-* #,##0.000000_р_._-;\-* #,##0.000000_р_._-;_-* &quot;-&quot;??_р_._-;_-@_-"/>
    <numFmt numFmtId="192" formatCode="_-* #,##0.0000000_р_._-;\-* #,##0.0000000_р_._-;_-* &quot;-&quot;??_р_._-;_-@_-"/>
    <numFmt numFmtId="193" formatCode="_-* #,##0.00000000_р_._-;\-* #,##0.00000000_р_._-;_-* &quot;-&quot;??_р_._-;_-@_-"/>
    <numFmt numFmtId="194" formatCode="_-* #,##0.00000_р_._-;\-* #,##0.00000_р_._-;_-* &quot;-&quot;_р_._-;_-@_-"/>
    <numFmt numFmtId="195" formatCode="_-* #,##0.000\ _р_._-;\-* #,##0.000\ _р_._-;_-* &quot;-&quot;??\ _р_._-;_-@_-"/>
    <numFmt numFmtId="196" formatCode="_-* #,##0.00000\ _₽_-;\-* #,##0.00000\ _₽_-;_-* &quot;-&quot;?????\ _₽_-;_-@_-"/>
  </numFmts>
  <fonts count="6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4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33CC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9" fillId="0" borderId="0"/>
    <xf numFmtId="165" fontId="29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8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68" applyNumberFormat="0" applyFill="0" applyAlignment="0" applyProtection="0"/>
    <xf numFmtId="0" fontId="42" fillId="0" borderId="69" applyNumberFormat="0" applyFill="0" applyAlignment="0" applyProtection="0"/>
    <xf numFmtId="0" fontId="43" fillId="0" borderId="70" applyNumberFormat="0" applyFill="0" applyAlignment="0" applyProtection="0"/>
    <xf numFmtId="0" fontId="43" fillId="0" borderId="0" applyNumberFormat="0" applyFill="0" applyBorder="0" applyAlignment="0" applyProtection="0"/>
    <xf numFmtId="0" fontId="44" fillId="3" borderId="0" applyNumberFormat="0" applyBorder="0" applyAlignment="0" applyProtection="0"/>
    <xf numFmtId="0" fontId="45" fillId="4" borderId="0" applyNumberFormat="0" applyBorder="0" applyAlignment="0" applyProtection="0"/>
    <xf numFmtId="0" fontId="46" fillId="5" borderId="0" applyNumberFormat="0" applyBorder="0" applyAlignment="0" applyProtection="0"/>
    <xf numFmtId="0" fontId="47" fillId="6" borderId="71" applyNumberFormat="0" applyAlignment="0" applyProtection="0"/>
    <xf numFmtId="0" fontId="48" fillId="7" borderId="72" applyNumberFormat="0" applyAlignment="0" applyProtection="0"/>
    <xf numFmtId="0" fontId="49" fillId="7" borderId="71" applyNumberFormat="0" applyAlignment="0" applyProtection="0"/>
    <xf numFmtId="0" fontId="50" fillId="0" borderId="73" applyNumberFormat="0" applyFill="0" applyAlignment="0" applyProtection="0"/>
    <xf numFmtId="0" fontId="51" fillId="8" borderId="74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76" applyNumberFormat="0" applyFill="0" applyAlignment="0" applyProtection="0"/>
    <xf numFmtId="0" fontId="55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55" fillId="21" borderId="0" applyNumberFormat="0" applyBorder="0" applyAlignment="0" applyProtection="0"/>
    <xf numFmtId="0" fontId="55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5" fillId="25" borderId="0" applyNumberFormat="0" applyBorder="0" applyAlignment="0" applyProtection="0"/>
    <xf numFmtId="0" fontId="55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55" fillId="29" borderId="0" applyNumberFormat="0" applyBorder="0" applyAlignment="0" applyProtection="0"/>
    <xf numFmtId="0" fontId="55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55" fillId="33" borderId="0" applyNumberFormat="0" applyBorder="0" applyAlignment="0" applyProtection="0"/>
    <xf numFmtId="0" fontId="4" fillId="0" borderId="0"/>
    <xf numFmtId="0" fontId="4" fillId="0" borderId="0"/>
    <xf numFmtId="0" fontId="4" fillId="9" borderId="75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2213">
    <xf numFmtId="0" fontId="0" fillId="0" borderId="0" xfId="0"/>
    <xf numFmtId="0" fontId="11" fillId="0" borderId="13" xfId="1" applyFont="1" applyFill="1" applyBorder="1" applyAlignment="1">
      <alignment horizontal="center" vertical="center"/>
    </xf>
    <xf numFmtId="164" fontId="11" fillId="0" borderId="33" xfId="1" applyNumberFormat="1" applyFont="1" applyFill="1" applyBorder="1" applyAlignment="1">
      <alignment horizontal="right"/>
    </xf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horizontal="left" wrapText="1" indent="3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164" fontId="11" fillId="0" borderId="20" xfId="2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164" fontId="26" fillId="0" borderId="12" xfId="1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vertical="top" indent="1"/>
    </xf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0" fontId="11" fillId="0" borderId="0" xfId="1" applyFont="1" applyFill="1"/>
    <xf numFmtId="0" fontId="14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4" applyNumberFormat="1" applyFont="1" applyFill="1" applyBorder="1" applyAlignment="1">
      <alignment horizontal="right"/>
    </xf>
    <xf numFmtId="171" fontId="14" fillId="0" borderId="16" xfId="1" applyNumberFormat="1" applyFont="1" applyFill="1" applyBorder="1"/>
    <xf numFmtId="164" fontId="13" fillId="0" borderId="12" xfId="1" applyNumberFormat="1" applyFont="1" applyFill="1" applyBorder="1"/>
    <xf numFmtId="164" fontId="13" fillId="0" borderId="2" xfId="1" applyNumberFormat="1" applyFont="1" applyFill="1" applyBorder="1"/>
    <xf numFmtId="164" fontId="13" fillId="0" borderId="16" xfId="1" applyNumberFormat="1" applyFont="1" applyFill="1" applyBorder="1"/>
    <xf numFmtId="164" fontId="14" fillId="0" borderId="41" xfId="1" applyNumberFormat="1" applyFont="1" applyFill="1" applyBorder="1"/>
    <xf numFmtId="164" fontId="14" fillId="0" borderId="42" xfId="1" applyNumberFormat="1" applyFont="1" applyFill="1" applyBorder="1"/>
    <xf numFmtId="164" fontId="13" fillId="0" borderId="12" xfId="1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4" fillId="0" borderId="0" xfId="0" applyFont="1" applyFill="1"/>
    <xf numFmtId="0" fontId="11" fillId="0" borderId="8" xfId="1" applyFont="1" applyFill="1" applyBorder="1" applyAlignment="1">
      <alignment horizontal="center" wrapText="1"/>
    </xf>
    <xf numFmtId="164" fontId="12" fillId="0" borderId="12" xfId="2" applyNumberFormat="1" applyFont="1" applyFill="1" applyBorder="1" applyAlignment="1">
      <alignment vertical="center"/>
    </xf>
    <xf numFmtId="3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vertical="center"/>
    </xf>
    <xf numFmtId="164" fontId="12" fillId="0" borderId="10" xfId="2" applyNumberFormat="1" applyFont="1" applyFill="1" applyBorder="1" applyAlignment="1">
      <alignment vertical="center"/>
    </xf>
    <xf numFmtId="177" fontId="12" fillId="0" borderId="2" xfId="1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4" fillId="0" borderId="18" xfId="1" applyNumberFormat="1" applyFont="1" applyFill="1" applyBorder="1" applyAlignment="1">
      <alignment vertical="center" wrapText="1"/>
    </xf>
    <xf numFmtId="177" fontId="12" fillId="0" borderId="18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horizontal="center" vertical="center" wrapText="1"/>
    </xf>
    <xf numFmtId="165" fontId="12" fillId="0" borderId="18" xfId="2" applyFont="1" applyFill="1" applyBorder="1" applyAlignment="1">
      <alignment horizontal="center" vertical="center"/>
    </xf>
    <xf numFmtId="177" fontId="14" fillId="0" borderId="18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3" fontId="14" fillId="0" borderId="12" xfId="1" applyNumberFormat="1" applyFont="1" applyFill="1" applyBorder="1" applyAlignment="1">
      <alignment horizontal="center" vertical="center"/>
    </xf>
    <xf numFmtId="174" fontId="16" fillId="0" borderId="18" xfId="2" applyNumberFormat="1" applyFont="1" applyFill="1" applyBorder="1"/>
    <xf numFmtId="177" fontId="17" fillId="0" borderId="18" xfId="1" applyNumberFormat="1" applyFont="1" applyFill="1" applyBorder="1" applyAlignment="1">
      <alignment horizontal="center" vertical="center"/>
    </xf>
    <xf numFmtId="164" fontId="12" fillId="0" borderId="10" xfId="1" applyNumberFormat="1" applyFont="1" applyFill="1" applyBorder="1" applyAlignment="1">
      <alignment horizontal="center" vertical="center" wrapText="1"/>
    </xf>
    <xf numFmtId="3" fontId="12" fillId="0" borderId="43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/>
    </xf>
    <xf numFmtId="3" fontId="13" fillId="0" borderId="2" xfId="2" applyNumberFormat="1" applyFont="1" applyFill="1" applyBorder="1" applyAlignment="1">
      <alignment horizontal="center" vertical="center"/>
    </xf>
    <xf numFmtId="4" fontId="13" fillId="0" borderId="4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175" fontId="12" fillId="0" borderId="1" xfId="1" applyNumberFormat="1" applyFont="1" applyFill="1" applyBorder="1" applyAlignment="1">
      <alignment horizontal="center" vertical="center"/>
    </xf>
    <xf numFmtId="175" fontId="12" fillId="0" borderId="12" xfId="2" applyNumberFormat="1" applyFont="1" applyFill="1" applyBorder="1" applyAlignment="1">
      <alignment vertical="center"/>
    </xf>
    <xf numFmtId="175" fontId="12" fillId="0" borderId="12" xfId="1" applyNumberFormat="1" applyFont="1" applyFill="1" applyBorder="1" applyAlignment="1">
      <alignment vertical="center" wrapText="1"/>
    </xf>
    <xf numFmtId="175" fontId="12" fillId="0" borderId="10" xfId="1" applyNumberFormat="1" applyFont="1" applyFill="1" applyBorder="1" applyAlignment="1">
      <alignment vertical="center" wrapText="1"/>
    </xf>
    <xf numFmtId="175" fontId="12" fillId="0" borderId="12" xfId="1" applyNumberFormat="1" applyFont="1" applyFill="1" applyBorder="1" applyAlignment="1">
      <alignment horizontal="center" vertical="center" wrapText="1"/>
    </xf>
    <xf numFmtId="4" fontId="17" fillId="0" borderId="12" xfId="2" applyNumberFormat="1" applyFont="1" applyFill="1" applyBorder="1" applyAlignment="1">
      <alignment horizontal="center" vertical="center"/>
    </xf>
    <xf numFmtId="4" fontId="12" fillId="0" borderId="41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indent="2"/>
    </xf>
    <xf numFmtId="164" fontId="16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65" fontId="16" fillId="0" borderId="12" xfId="2" applyNumberFormat="1" applyFont="1" applyFill="1" applyBorder="1"/>
    <xf numFmtId="165" fontId="16" fillId="0" borderId="17" xfId="2" applyNumberFormat="1" applyFont="1" applyFill="1" applyBorder="1"/>
    <xf numFmtId="165" fontId="16" fillId="0" borderId="4" xfId="2" applyNumberFormat="1" applyFont="1" applyFill="1" applyBorder="1"/>
    <xf numFmtId="165" fontId="16" fillId="0" borderId="20" xfId="2" applyNumberFormat="1" applyFont="1" applyFill="1" applyBorder="1"/>
    <xf numFmtId="165" fontId="16" fillId="0" borderId="8" xfId="2" applyNumberFormat="1" applyFont="1" applyFill="1" applyBorder="1"/>
    <xf numFmtId="0" fontId="11" fillId="0" borderId="7" xfId="1" applyFont="1" applyFill="1" applyBorder="1" applyAlignment="1">
      <alignment horizontal="center" vertical="center"/>
    </xf>
    <xf numFmtId="0" fontId="11" fillId="0" borderId="8" xfId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/>
    </xf>
    <xf numFmtId="164" fontId="14" fillId="0" borderId="16" xfId="2" applyNumberFormat="1" applyFont="1" applyFill="1" applyBorder="1" applyAlignment="1">
      <alignment vertical="center"/>
    </xf>
    <xf numFmtId="164" fontId="14" fillId="0" borderId="10" xfId="2" applyNumberFormat="1" applyFont="1" applyFill="1" applyBorder="1" applyAlignment="1">
      <alignment vertical="center"/>
    </xf>
    <xf numFmtId="164" fontId="12" fillId="0" borderId="2" xfId="1" applyNumberFormat="1" applyFont="1" applyFill="1" applyBorder="1" applyAlignment="1">
      <alignment vertical="center" wrapText="1"/>
    </xf>
    <xf numFmtId="164" fontId="14" fillId="0" borderId="12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2" fillId="0" borderId="12" xfId="0" applyNumberFormat="1" applyFont="1" applyFill="1" applyBorder="1" applyAlignment="1"/>
    <xf numFmtId="164" fontId="14" fillId="0" borderId="12" xfId="0" applyNumberFormat="1" applyFont="1" applyFill="1" applyBorder="1"/>
    <xf numFmtId="164" fontId="17" fillId="0" borderId="12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2" fillId="0" borderId="12" xfId="2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horizontal="center" vertical="center" wrapText="1"/>
    </xf>
    <xf numFmtId="3" fontId="13" fillId="0" borderId="16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4" fontId="12" fillId="0" borderId="66" xfId="1" applyNumberFormat="1" applyFont="1" applyFill="1" applyBorder="1" applyAlignment="1">
      <alignment horizontal="center" vertical="center" wrapText="1"/>
    </xf>
    <xf numFmtId="3" fontId="17" fillId="0" borderId="4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4" fillId="0" borderId="4" xfId="1" applyNumberFormat="1" applyFont="1" applyFill="1" applyBorder="1"/>
    <xf numFmtId="172" fontId="14" fillId="0" borderId="4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3" fontId="14" fillId="0" borderId="35" xfId="1" applyNumberFormat="1" applyFont="1" applyFill="1" applyBorder="1" applyAlignment="1">
      <alignment horizontal="center"/>
    </xf>
    <xf numFmtId="0" fontId="17" fillId="0" borderId="0" xfId="0" applyFont="1" applyFill="1"/>
    <xf numFmtId="164" fontId="20" fillId="0" borderId="16" xfId="1" applyNumberFormat="1" applyFont="1" applyFill="1" applyBorder="1"/>
    <xf numFmtId="3" fontId="12" fillId="0" borderId="66" xfId="1" applyNumberFormat="1" applyFont="1" applyFill="1" applyBorder="1" applyAlignment="1">
      <alignment horizontal="center" vertical="center"/>
    </xf>
    <xf numFmtId="164" fontId="12" fillId="0" borderId="28" xfId="1" applyNumberFormat="1" applyFont="1" applyFill="1" applyBorder="1"/>
    <xf numFmtId="174" fontId="11" fillId="0" borderId="20" xfId="2" applyNumberFormat="1" applyFont="1" applyFill="1" applyBorder="1"/>
    <xf numFmtId="174" fontId="11" fillId="0" borderId="12" xfId="2" applyNumberFormat="1" applyFont="1" applyFill="1" applyBorder="1"/>
    <xf numFmtId="165" fontId="16" fillId="0" borderId="2" xfId="2" applyNumberFormat="1" applyFont="1" applyFill="1" applyBorder="1"/>
    <xf numFmtId="164" fontId="12" fillId="0" borderId="21" xfId="1" applyNumberFormat="1" applyFont="1" applyFill="1" applyBorder="1"/>
    <xf numFmtId="164" fontId="16" fillId="0" borderId="12" xfId="1" applyNumberFormat="1" applyFont="1" applyFill="1" applyBorder="1" applyAlignment="1">
      <alignment horizontal="right"/>
    </xf>
    <xf numFmtId="175" fontId="11" fillId="0" borderId="20" xfId="2" applyNumberFormat="1" applyFont="1" applyFill="1" applyBorder="1"/>
    <xf numFmtId="164" fontId="14" fillId="0" borderId="43" xfId="1" applyNumberFormat="1" applyFont="1" applyFill="1" applyBorder="1"/>
    <xf numFmtId="164" fontId="17" fillId="0" borderId="12" xfId="1" applyNumberFormat="1" applyFont="1" applyFill="1" applyBorder="1"/>
    <xf numFmtId="164" fontId="16" fillId="0" borderId="43" xfId="1" applyNumberFormat="1" applyFont="1" applyFill="1" applyBorder="1" applyAlignment="1">
      <alignment horizontal="right"/>
    </xf>
    <xf numFmtId="164" fontId="14" fillId="0" borderId="15" xfId="1" applyNumberFormat="1" applyFont="1" applyFill="1" applyBorder="1"/>
    <xf numFmtId="164" fontId="17" fillId="0" borderId="15" xfId="1" applyNumberFormat="1" applyFont="1" applyFill="1" applyBorder="1"/>
    <xf numFmtId="164" fontId="17" fillId="0" borderId="16" xfId="1" applyNumberFormat="1" applyFont="1" applyFill="1" applyBorder="1"/>
    <xf numFmtId="164" fontId="14" fillId="0" borderId="5" xfId="1" applyNumberFormat="1" applyFont="1" applyFill="1" applyBorder="1"/>
    <xf numFmtId="164" fontId="17" fillId="0" borderId="5" xfId="1" applyNumberFormat="1" applyFont="1" applyFill="1" applyBorder="1"/>
    <xf numFmtId="164" fontId="17" fillId="0" borderId="4" xfId="1" applyNumberFormat="1" applyFont="1" applyFill="1" applyBorder="1"/>
    <xf numFmtId="164" fontId="17" fillId="0" borderId="3" xfId="1" applyNumberFormat="1" applyFont="1" applyFill="1" applyBorder="1"/>
    <xf numFmtId="164" fontId="17" fillId="0" borderId="20" xfId="1" applyNumberFormat="1" applyFont="1" applyFill="1" applyBorder="1"/>
    <xf numFmtId="164" fontId="17" fillId="0" borderId="44" xfId="1" applyNumberFormat="1" applyFont="1" applyFill="1" applyBorder="1"/>
    <xf numFmtId="164" fontId="11" fillId="0" borderId="20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right"/>
    </xf>
    <xf numFmtId="164" fontId="11" fillId="0" borderId="41" xfId="1" applyNumberFormat="1" applyFont="1" applyFill="1" applyBorder="1" applyAlignment="1">
      <alignment horizontal="right"/>
    </xf>
    <xf numFmtId="0" fontId="16" fillId="0" borderId="2" xfId="1" applyFont="1" applyFill="1" applyBorder="1" applyAlignment="1">
      <alignment horizontal="left"/>
    </xf>
    <xf numFmtId="164" fontId="16" fillId="0" borderId="16" xfId="1" applyNumberFormat="1" applyFont="1" applyFill="1" applyBorder="1" applyAlignment="1">
      <alignment horizontal="right"/>
    </xf>
    <xf numFmtId="174" fontId="17" fillId="0" borderId="12" xfId="2" applyNumberFormat="1" applyFont="1" applyFill="1" applyBorder="1"/>
    <xf numFmtId="164" fontId="14" fillId="0" borderId="12" xfId="5" applyNumberFormat="1" applyFont="1" applyFill="1" applyBorder="1"/>
    <xf numFmtId="164" fontId="14" fillId="0" borderId="2" xfId="5" applyNumberFormat="1" applyFont="1" applyFill="1" applyBorder="1"/>
    <xf numFmtId="164" fontId="11" fillId="0" borderId="2" xfId="2" applyNumberFormat="1" applyFont="1" applyFill="1" applyBorder="1"/>
    <xf numFmtId="0" fontId="16" fillId="0" borderId="17" xfId="1" applyFont="1" applyFill="1" applyBorder="1" applyAlignment="1">
      <alignment horizontal="left"/>
    </xf>
    <xf numFmtId="164" fontId="16" fillId="0" borderId="17" xfId="1" applyNumberFormat="1" applyFont="1" applyFill="1" applyBorder="1" applyAlignment="1">
      <alignment horizontal="right"/>
    </xf>
    <xf numFmtId="164" fontId="16" fillId="0" borderId="20" xfId="1" applyNumberFormat="1" applyFont="1" applyFill="1" applyBorder="1" applyAlignment="1">
      <alignment horizontal="right"/>
    </xf>
    <xf numFmtId="164" fontId="11" fillId="0" borderId="12" xfId="2" applyNumberFormat="1" applyFont="1" applyFill="1" applyBorder="1"/>
    <xf numFmtId="164" fontId="16" fillId="0" borderId="12" xfId="2" applyNumberFormat="1" applyFont="1" applyFill="1" applyBorder="1"/>
    <xf numFmtId="164" fontId="11" fillId="0" borderId="16" xfId="2" applyNumberFormat="1" applyFont="1" applyFill="1" applyBorder="1"/>
    <xf numFmtId="164" fontId="16" fillId="0" borderId="16" xfId="2" applyNumberFormat="1" applyFont="1" applyFill="1" applyBorder="1"/>
    <xf numFmtId="164" fontId="16" fillId="0" borderId="4" xfId="2" applyNumberFormat="1" applyFont="1" applyFill="1" applyBorder="1"/>
    <xf numFmtId="164" fontId="16" fillId="0" borderId="12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center"/>
    </xf>
    <xf numFmtId="164" fontId="16" fillId="0" borderId="16" xfId="2" applyNumberFormat="1" applyFont="1" applyFill="1" applyBorder="1" applyAlignment="1">
      <alignment horizontal="center"/>
    </xf>
    <xf numFmtId="164" fontId="19" fillId="0" borderId="17" xfId="1" applyNumberFormat="1" applyFont="1" applyFill="1" applyBorder="1"/>
    <xf numFmtId="164" fontId="16" fillId="0" borderId="8" xfId="1" applyNumberFormat="1" applyFont="1" applyFill="1" applyBorder="1" applyAlignment="1">
      <alignment horizontal="right"/>
    </xf>
    <xf numFmtId="164" fontId="11" fillId="0" borderId="5" xfId="1" applyNumberFormat="1" applyFont="1" applyFill="1" applyBorder="1"/>
    <xf numFmtId="164" fontId="11" fillId="0" borderId="16" xfId="1" applyNumberFormat="1" applyFont="1" applyFill="1" applyBorder="1" applyAlignment="1">
      <alignment horizontal="right"/>
    </xf>
    <xf numFmtId="164" fontId="11" fillId="0" borderId="15" xfId="1" applyNumberFormat="1" applyFont="1" applyFill="1" applyBorder="1" applyAlignment="1">
      <alignment horizontal="right"/>
    </xf>
    <xf numFmtId="164" fontId="16" fillId="0" borderId="4" xfId="1" applyNumberFormat="1" applyFont="1" applyFill="1" applyBorder="1"/>
    <xf numFmtId="164" fontId="16" fillId="0" borderId="20" xfId="1" applyNumberFormat="1" applyFont="1" applyFill="1" applyBorder="1"/>
    <xf numFmtId="164" fontId="16" fillId="0" borderId="15" xfId="1" applyNumberFormat="1" applyFont="1" applyFill="1" applyBorder="1"/>
    <xf numFmtId="164" fontId="16" fillId="0" borderId="16" xfId="1" applyNumberFormat="1" applyFont="1" applyFill="1" applyBorder="1"/>
    <xf numFmtId="164" fontId="16" fillId="0" borderId="8" xfId="1" applyNumberFormat="1" applyFont="1" applyFill="1" applyBorder="1"/>
    <xf numFmtId="164" fontId="11" fillId="0" borderId="20" xfId="1" applyNumberFormat="1" applyFont="1" applyFill="1" applyBorder="1"/>
    <xf numFmtId="164" fontId="16" fillId="0" borderId="4" xfId="1" applyNumberFormat="1" applyFont="1" applyFill="1" applyBorder="1" applyAlignment="1">
      <alignment horizontal="right"/>
    </xf>
    <xf numFmtId="164" fontId="16" fillId="0" borderId="2" xfId="2" applyNumberFormat="1" applyFont="1" applyFill="1" applyBorder="1"/>
    <xf numFmtId="174" fontId="19" fillId="0" borderId="17" xfId="2" applyNumberFormat="1" applyFont="1" applyFill="1" applyBorder="1"/>
    <xf numFmtId="164" fontId="19" fillId="0" borderId="4" xfId="1" applyNumberFormat="1" applyFont="1" applyFill="1" applyBorder="1"/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9" fillId="0" borderId="17" xfId="1" applyNumberFormat="1" applyFont="1" applyFill="1" applyBorder="1" applyAlignment="1">
      <alignment horizontal="right"/>
    </xf>
    <xf numFmtId="164" fontId="14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4" fontId="11" fillId="0" borderId="16" xfId="2" applyNumberFormat="1" applyFont="1" applyFill="1" applyBorder="1"/>
    <xf numFmtId="164" fontId="16" fillId="0" borderId="17" xfId="1" applyNumberFormat="1" applyFont="1" applyFill="1" applyBorder="1"/>
    <xf numFmtId="164" fontId="11" fillId="0" borderId="8" xfId="1" applyNumberFormat="1" applyFont="1" applyFill="1" applyBorder="1"/>
    <xf numFmtId="164" fontId="19" fillId="0" borderId="20" xfId="1" applyNumberFormat="1" applyFont="1" applyFill="1" applyBorder="1"/>
    <xf numFmtId="164" fontId="12" fillId="0" borderId="20" xfId="1" applyNumberFormat="1" applyFont="1" applyFill="1" applyBorder="1"/>
    <xf numFmtId="164" fontId="12" fillId="0" borderId="12" xfId="1" applyNumberFormat="1" applyFont="1" applyFill="1" applyBorder="1"/>
    <xf numFmtId="164" fontId="12" fillId="0" borderId="8" xfId="1" applyNumberFormat="1" applyFont="1" applyFill="1" applyBorder="1"/>
    <xf numFmtId="164" fontId="12" fillId="0" borderId="2" xfId="1" applyNumberFormat="1" applyFont="1" applyFill="1" applyBorder="1"/>
    <xf numFmtId="164" fontId="14" fillId="0" borderId="2" xfId="1" applyNumberFormat="1" applyFont="1" applyFill="1" applyBorder="1"/>
    <xf numFmtId="164" fontId="16" fillId="0" borderId="8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 indent="1"/>
    </xf>
    <xf numFmtId="164" fontId="16" fillId="0" borderId="17" xfId="2" applyNumberFormat="1" applyFont="1" applyFill="1" applyBorder="1"/>
    <xf numFmtId="164" fontId="16" fillId="0" borderId="8" xfId="2" applyNumberFormat="1" applyFont="1" applyFill="1" applyBorder="1"/>
    <xf numFmtId="164" fontId="16" fillId="0" borderId="20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1" fillId="0" borderId="5" xfId="1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64" fontId="16" fillId="0" borderId="23" xfId="2" applyNumberFormat="1" applyFont="1" applyFill="1" applyBorder="1"/>
    <xf numFmtId="0" fontId="25" fillId="0" borderId="20" xfId="1" applyFont="1" applyFill="1" applyBorder="1" applyAlignment="1">
      <alignment horizontal="center"/>
    </xf>
    <xf numFmtId="0" fontId="25" fillId="0" borderId="44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83" fontId="25" fillId="0" borderId="20" xfId="1" applyNumberFormat="1" applyFont="1" applyFill="1" applyBorder="1" applyAlignment="1">
      <alignment horizontal="center"/>
    </xf>
    <xf numFmtId="4" fontId="25" fillId="0" borderId="20" xfId="1" applyNumberFormat="1" applyFont="1" applyFill="1" applyBorder="1" applyAlignment="1">
      <alignment horizontal="center"/>
    </xf>
    <xf numFmtId="0" fontId="11" fillId="0" borderId="44" xfId="1" applyFont="1" applyFill="1" applyBorder="1" applyAlignment="1">
      <alignment horizontal="center"/>
    </xf>
    <xf numFmtId="181" fontId="11" fillId="0" borderId="20" xfId="1" applyNumberFormat="1" applyFont="1" applyFill="1" applyBorder="1" applyAlignment="1">
      <alignment horizontal="center"/>
    </xf>
    <xf numFmtId="168" fontId="25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24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1" fontId="24" fillId="0" borderId="20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168" fontId="16" fillId="0" borderId="2" xfId="1" applyNumberFormat="1" applyFont="1" applyFill="1" applyBorder="1" applyAlignment="1">
      <alignment horizontal="center"/>
    </xf>
    <xf numFmtId="0" fontId="24" fillId="0" borderId="44" xfId="1" applyFont="1" applyFill="1" applyBorder="1" applyAlignment="1">
      <alignment horizontal="center"/>
    </xf>
    <xf numFmtId="181" fontId="24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9" fontId="17" fillId="0" borderId="42" xfId="1" applyNumberFormat="1" applyFont="1" applyFill="1" applyBorder="1" applyAlignment="1">
      <alignment horizontal="center"/>
    </xf>
    <xf numFmtId="3" fontId="17" fillId="0" borderId="16" xfId="1" applyNumberFormat="1" applyFont="1" applyFill="1" applyBorder="1" applyAlignment="1">
      <alignment horizontal="center"/>
    </xf>
    <xf numFmtId="165" fontId="16" fillId="0" borderId="16" xfId="2" applyNumberFormat="1" applyFont="1" applyFill="1" applyBorder="1"/>
    <xf numFmtId="0" fontId="25" fillId="0" borderId="8" xfId="1" applyFont="1" applyFill="1" applyBorder="1" applyAlignment="1">
      <alignment horizontal="center"/>
    </xf>
    <xf numFmtId="0" fontId="25" fillId="0" borderId="34" xfId="1" applyFont="1" applyFill="1" applyBorder="1" applyAlignment="1">
      <alignment horizontal="center"/>
    </xf>
    <xf numFmtId="171" fontId="11" fillId="0" borderId="12" xfId="1" applyNumberFormat="1" applyFont="1" applyFill="1" applyBorder="1" applyAlignment="1">
      <alignment horizontal="right"/>
    </xf>
    <xf numFmtId="174" fontId="14" fillId="0" borderId="41" xfId="2" applyNumberFormat="1" applyFont="1" applyFill="1" applyBorder="1"/>
    <xf numFmtId="174" fontId="14" fillId="0" borderId="12" xfId="2" applyNumberFormat="1" applyFont="1" applyFill="1" applyBorder="1"/>
    <xf numFmtId="0" fontId="24" fillId="0" borderId="4" xfId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68" fontId="24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24" fillId="0" borderId="3" xfId="1" applyNumberFormat="1" applyFont="1" applyFill="1" applyBorder="1" applyAlignment="1">
      <alignment horizontal="center"/>
    </xf>
    <xf numFmtId="174" fontId="24" fillId="0" borderId="4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1" fontId="24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center"/>
    </xf>
    <xf numFmtId="164" fontId="16" fillId="0" borderId="33" xfId="1" applyNumberFormat="1" applyFont="1" applyFill="1" applyBorder="1"/>
    <xf numFmtId="164" fontId="16" fillId="0" borderId="15" xfId="2" applyNumberFormat="1" applyFont="1" applyFill="1" applyBorder="1"/>
    <xf numFmtId="3" fontId="14" fillId="0" borderId="20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8" xfId="1" applyNumberFormat="1" applyFont="1" applyFill="1" applyBorder="1"/>
    <xf numFmtId="3" fontId="14" fillId="0" borderId="12" xfId="3" applyNumberFormat="1" applyFont="1" applyFill="1" applyBorder="1" applyAlignment="1">
      <alignment horizontal="center"/>
    </xf>
    <xf numFmtId="164" fontId="11" fillId="0" borderId="8" xfId="2" applyNumberFormat="1" applyFont="1" applyFill="1" applyBorder="1"/>
    <xf numFmtId="164" fontId="11" fillId="0" borderId="17" xfId="2" applyNumberFormat="1" applyFont="1" applyFill="1" applyBorder="1"/>
    <xf numFmtId="164" fontId="11" fillId="0" borderId="1" xfId="2" applyNumberFormat="1" applyFont="1" applyFill="1" applyBorder="1"/>
    <xf numFmtId="164" fontId="11" fillId="0" borderId="18" xfId="2" applyNumberFormat="1" applyFont="1" applyFill="1" applyBorder="1"/>
    <xf numFmtId="165" fontId="11" fillId="0" borderId="12" xfId="2" applyNumberFormat="1" applyFont="1" applyFill="1" applyBorder="1"/>
    <xf numFmtId="165" fontId="25" fillId="0" borderId="13" xfId="2" applyNumberFormat="1" applyFont="1" applyFill="1" applyBorder="1"/>
    <xf numFmtId="174" fontId="11" fillId="0" borderId="12" xfId="2" applyNumberFormat="1" applyFont="1" applyFill="1" applyBorder="1" applyAlignment="1">
      <alignment horizontal="center"/>
    </xf>
    <xf numFmtId="171" fontId="11" fillId="0" borderId="12" xfId="1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65" fontId="11" fillId="0" borderId="12" xfId="2" applyFont="1" applyFill="1" applyBorder="1" applyAlignment="1">
      <alignment horizontal="center"/>
    </xf>
    <xf numFmtId="0" fontId="20" fillId="0" borderId="0" xfId="1" applyFont="1" applyFill="1" applyBorder="1"/>
    <xf numFmtId="165" fontId="24" fillId="0" borderId="13" xfId="2" applyNumberFormat="1" applyFont="1" applyFill="1" applyBorder="1"/>
    <xf numFmtId="171" fontId="11" fillId="0" borderId="12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vertical="center"/>
    </xf>
    <xf numFmtId="0" fontId="11" fillId="0" borderId="0" xfId="1" applyFont="1" applyFill="1" applyBorder="1"/>
    <xf numFmtId="0" fontId="60" fillId="0" borderId="1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/>
    <xf numFmtId="0" fontId="16" fillId="0" borderId="12" xfId="1" applyFont="1" applyFill="1" applyBorder="1" applyAlignment="1">
      <alignment wrapText="1"/>
    </xf>
    <xf numFmtId="0" fontId="11" fillId="0" borderId="12" xfId="1" applyFont="1" applyFill="1" applyBorder="1"/>
    <xf numFmtId="0" fontId="21" fillId="0" borderId="12" xfId="1" applyFont="1" applyFill="1" applyBorder="1" applyAlignment="1">
      <alignment horizontal="left" indent="1"/>
    </xf>
    <xf numFmtId="0" fontId="20" fillId="0" borderId="12" xfId="1" applyFont="1" applyFill="1" applyBorder="1"/>
    <xf numFmtId="174" fontId="20" fillId="0" borderId="12" xfId="2" applyNumberFormat="1" applyFont="1" applyFill="1" applyBorder="1"/>
    <xf numFmtId="174" fontId="11" fillId="0" borderId="12" xfId="2" applyNumberFormat="1" applyFont="1" applyFill="1" applyBorder="1" applyAlignment="1">
      <alignment horizontal="right"/>
    </xf>
    <xf numFmtId="0" fontId="20" fillId="0" borderId="16" xfId="1" applyFont="1" applyFill="1" applyBorder="1"/>
    <xf numFmtId="0" fontId="19" fillId="0" borderId="12" xfId="1" applyFont="1" applyFill="1" applyBorder="1" applyAlignment="1">
      <alignment horizontal="left" wrapText="1" indent="1"/>
    </xf>
    <xf numFmtId="174" fontId="19" fillId="0" borderId="12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1" fontId="12" fillId="0" borderId="12" xfId="1" applyNumberFormat="1" applyFont="1" applyFill="1" applyBorder="1"/>
    <xf numFmtId="0" fontId="21" fillId="0" borderId="12" xfId="0" applyFont="1" applyFill="1" applyBorder="1" applyAlignment="1">
      <alignment horizontal="left" indent="1"/>
    </xf>
    <xf numFmtId="173" fontId="19" fillId="0" borderId="12" xfId="3" applyNumberFormat="1" applyFont="1" applyFill="1" applyBorder="1"/>
    <xf numFmtId="0" fontId="16" fillId="0" borderId="12" xfId="0" applyFont="1" applyFill="1" applyBorder="1" applyAlignment="1">
      <alignment horizontal="left" indent="1"/>
    </xf>
    <xf numFmtId="173" fontId="11" fillId="0" borderId="12" xfId="1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173" fontId="16" fillId="0" borderId="12" xfId="1" applyNumberFormat="1" applyFont="1" applyFill="1" applyBorder="1"/>
    <xf numFmtId="175" fontId="11" fillId="0" borderId="12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174" fontId="19" fillId="0" borderId="12" xfId="1" applyNumberFormat="1" applyFont="1" applyFill="1" applyBorder="1"/>
    <xf numFmtId="0" fontId="16" fillId="0" borderId="0" xfId="1" applyFont="1" applyFill="1" applyBorder="1"/>
    <xf numFmtId="0" fontId="16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64" fontId="11" fillId="0" borderId="12" xfId="14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0" fontId="19" fillId="0" borderId="16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174" fontId="12" fillId="0" borderId="12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64" fontId="19" fillId="0" borderId="16" xfId="1" applyNumberFormat="1" applyFont="1" applyFill="1" applyBorder="1" applyAlignment="1">
      <alignment horizontal="center"/>
    </xf>
    <xf numFmtId="0" fontId="19" fillId="0" borderId="0" xfId="1" applyFont="1" applyFill="1" applyBorder="1"/>
    <xf numFmtId="174" fontId="19" fillId="0" borderId="16" xfId="1" applyNumberFormat="1" applyFont="1" applyFill="1" applyBorder="1"/>
    <xf numFmtId="173" fontId="19" fillId="0" borderId="16" xfId="1" applyNumberFormat="1" applyFont="1" applyFill="1" applyBorder="1"/>
    <xf numFmtId="174" fontId="14" fillId="0" borderId="16" xfId="2" applyNumberFormat="1" applyFont="1" applyFill="1" applyBorder="1"/>
    <xf numFmtId="0" fontId="11" fillId="0" borderId="16" xfId="1" applyFont="1" applyFill="1" applyBorder="1" applyAlignment="1">
      <alignment wrapText="1"/>
    </xf>
    <xf numFmtId="174" fontId="11" fillId="0" borderId="16" xfId="1" applyNumberFormat="1" applyFont="1" applyFill="1" applyBorder="1"/>
    <xf numFmtId="174" fontId="20" fillId="0" borderId="12" xfId="1" applyNumberFormat="1" applyFont="1" applyFill="1" applyBorder="1"/>
    <xf numFmtId="173" fontId="19" fillId="0" borderId="43" xfId="1" applyNumberFormat="1" applyFont="1" applyFill="1" applyBorder="1"/>
    <xf numFmtId="0" fontId="20" fillId="0" borderId="43" xfId="1" applyFont="1" applyFill="1" applyBorder="1"/>
    <xf numFmtId="174" fontId="19" fillId="0" borderId="43" xfId="1" applyNumberFormat="1" applyFont="1" applyFill="1" applyBorder="1"/>
    <xf numFmtId="174" fontId="14" fillId="0" borderId="15" xfId="2" applyNumberFormat="1" applyFont="1" applyFill="1" applyBorder="1"/>
    <xf numFmtId="174" fontId="19" fillId="0" borderId="15" xfId="1" applyNumberFormat="1" applyFont="1" applyFill="1" applyBorder="1"/>
    <xf numFmtId="174" fontId="14" fillId="0" borderId="43" xfId="2" applyNumberFormat="1" applyFont="1" applyFill="1" applyBorder="1"/>
    <xf numFmtId="165" fontId="11" fillId="0" borderId="43" xfId="2" applyNumberFormat="1" applyFont="1" applyFill="1" applyBorder="1"/>
    <xf numFmtId="164" fontId="19" fillId="0" borderId="15" xfId="1" applyNumberFormat="1" applyFont="1" applyFill="1" applyBorder="1" applyAlignment="1">
      <alignment horizontal="center"/>
    </xf>
    <xf numFmtId="164" fontId="19" fillId="0" borderId="43" xfId="1" applyNumberFormat="1" applyFont="1" applyFill="1" applyBorder="1" applyAlignment="1">
      <alignment horizontal="center"/>
    </xf>
    <xf numFmtId="0" fontId="19" fillId="0" borderId="11" xfId="1" applyFont="1" applyFill="1" applyBorder="1" applyAlignment="1">
      <alignment horizontal="left"/>
    </xf>
    <xf numFmtId="174" fontId="19" fillId="0" borderId="11" xfId="2" applyNumberFormat="1" applyFont="1" applyFill="1" applyBorder="1"/>
    <xf numFmtId="172" fontId="19" fillId="0" borderId="3" xfId="2" applyNumberFormat="1" applyFont="1" applyFill="1" applyBorder="1"/>
    <xf numFmtId="174" fontId="19" fillId="0" borderId="3" xfId="2" applyNumberFormat="1" applyFont="1" applyFill="1" applyBorder="1"/>
    <xf numFmtId="165" fontId="19" fillId="0" borderId="3" xfId="2" applyNumberFormat="1" applyFont="1" applyFill="1" applyBorder="1"/>
    <xf numFmtId="0" fontId="16" fillId="0" borderId="18" xfId="1" applyFont="1" applyFill="1" applyBorder="1" applyAlignment="1">
      <alignment horizontal="left" indent="1"/>
    </xf>
    <xf numFmtId="0" fontId="11" fillId="0" borderId="18" xfId="1" applyFont="1" applyFill="1" applyBorder="1"/>
    <xf numFmtId="164" fontId="16" fillId="0" borderId="18" xfId="1" applyNumberFormat="1" applyFont="1" applyFill="1" applyBorder="1"/>
    <xf numFmtId="165" fontId="16" fillId="0" borderId="18" xfId="1" applyNumberFormat="1" applyFont="1" applyFill="1" applyBorder="1"/>
    <xf numFmtId="0" fontId="16" fillId="0" borderId="0" xfId="1" applyFont="1" applyFill="1"/>
    <xf numFmtId="0" fontId="19" fillId="0" borderId="12" xfId="1" applyFont="1" applyFill="1" applyBorder="1" applyAlignment="1">
      <alignment horizontal="left" indent="1"/>
    </xf>
    <xf numFmtId="171" fontId="16" fillId="0" borderId="12" xfId="1" applyNumberFormat="1" applyFont="1" applyFill="1" applyBorder="1"/>
    <xf numFmtId="165" fontId="16" fillId="0" borderId="12" xfId="1" applyNumberFormat="1" applyFont="1" applyFill="1" applyBorder="1"/>
    <xf numFmtId="164" fontId="12" fillId="0" borderId="12" xfId="3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19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81" fontId="11" fillId="0" borderId="12" xfId="1" applyNumberFormat="1" applyFont="1" applyFill="1" applyBorder="1"/>
    <xf numFmtId="0" fontId="16" fillId="0" borderId="2" xfId="1" applyFont="1" applyFill="1" applyBorder="1" applyAlignment="1">
      <alignment wrapText="1"/>
    </xf>
    <xf numFmtId="174" fontId="14" fillId="0" borderId="2" xfId="2" applyNumberFormat="1" applyFont="1" applyFill="1" applyBorder="1"/>
    <xf numFmtId="0" fontId="11" fillId="0" borderId="16" xfId="1" applyFont="1" applyFill="1" applyBorder="1"/>
    <xf numFmtId="0" fontId="11" fillId="0" borderId="10" xfId="1" applyFont="1" applyFill="1" applyBorder="1" applyAlignment="1">
      <alignment wrapText="1"/>
    </xf>
    <xf numFmtId="0" fontId="11" fillId="0" borderId="10" xfId="1" applyFont="1" applyFill="1" applyBorder="1"/>
    <xf numFmtId="174" fontId="14" fillId="0" borderId="10" xfId="2" applyNumberFormat="1" applyFont="1" applyFill="1" applyBorder="1"/>
    <xf numFmtId="174" fontId="11" fillId="0" borderId="2" xfId="2" applyNumberFormat="1" applyFont="1" applyFill="1" applyBorder="1"/>
    <xf numFmtId="1" fontId="20" fillId="0" borderId="12" xfId="1" applyNumberFormat="1" applyFont="1" applyFill="1" applyBorder="1"/>
    <xf numFmtId="172" fontId="11" fillId="0" borderId="12" xfId="2" applyNumberFormat="1" applyFont="1" applyFill="1" applyBorder="1"/>
    <xf numFmtId="174" fontId="16" fillId="0" borderId="12" xfId="2" applyNumberFormat="1" applyFont="1" applyFill="1" applyBorder="1" applyAlignment="1">
      <alignment horizontal="right"/>
    </xf>
    <xf numFmtId="175" fontId="14" fillId="0" borderId="12" xfId="1" applyNumberFormat="1" applyFont="1" applyFill="1" applyBorder="1"/>
    <xf numFmtId="174" fontId="16" fillId="0" borderId="12" xfId="1" applyNumberFormat="1" applyFont="1" applyFill="1" applyBorder="1"/>
    <xf numFmtId="172" fontId="16" fillId="0" borderId="12" xfId="1" applyNumberFormat="1" applyFont="1" applyFill="1" applyBorder="1"/>
    <xf numFmtId="173" fontId="16" fillId="0" borderId="12" xfId="3" applyNumberFormat="1" applyFont="1" applyFill="1" applyBorder="1"/>
    <xf numFmtId="171" fontId="17" fillId="0" borderId="12" xfId="1" applyNumberFormat="1" applyFont="1" applyFill="1" applyBorder="1"/>
    <xf numFmtId="0" fontId="11" fillId="0" borderId="15" xfId="1" applyFont="1" applyFill="1" applyBorder="1" applyAlignment="1">
      <alignment wrapText="1"/>
    </xf>
    <xf numFmtId="174" fontId="11" fillId="0" borderId="15" xfId="1" applyNumberFormat="1" applyFont="1" applyFill="1" applyBorder="1"/>
    <xf numFmtId="174" fontId="20" fillId="0" borderId="2" xfId="1" applyNumberFormat="1" applyFont="1" applyFill="1" applyBorder="1"/>
    <xf numFmtId="0" fontId="19" fillId="0" borderId="35" xfId="1" applyFont="1" applyFill="1" applyBorder="1" applyAlignment="1">
      <alignment horizontal="left"/>
    </xf>
    <xf numFmtId="174" fontId="19" fillId="0" borderId="35" xfId="2" applyNumberFormat="1" applyFont="1" applyFill="1" applyBorder="1"/>
    <xf numFmtId="174" fontId="19" fillId="0" borderId="4" xfId="2" applyNumberFormat="1" applyFont="1" applyFill="1" applyBorder="1"/>
    <xf numFmtId="174" fontId="16" fillId="0" borderId="48" xfId="2" applyNumberFormat="1" applyFont="1" applyFill="1" applyBorder="1"/>
    <xf numFmtId="174" fontId="11" fillId="0" borderId="18" xfId="2" applyNumberFormat="1" applyFont="1" applyFill="1" applyBorder="1"/>
    <xf numFmtId="165" fontId="16" fillId="0" borderId="18" xfId="2" applyNumberFormat="1" applyFont="1" applyFill="1" applyBorder="1"/>
    <xf numFmtId="174" fontId="16" fillId="0" borderId="12" xfId="2" applyNumberFormat="1" applyFont="1" applyFill="1" applyBorder="1"/>
    <xf numFmtId="172" fontId="16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19" fillId="0" borderId="12" xfId="1" applyNumberFormat="1" applyFont="1" applyFill="1" applyBorder="1" applyAlignment="1">
      <alignment horizontal="center"/>
    </xf>
    <xf numFmtId="174" fontId="11" fillId="0" borderId="12" xfId="1" applyNumberFormat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174" fontId="16" fillId="0" borderId="2" xfId="1" applyNumberFormat="1" applyFont="1" applyFill="1" applyBorder="1"/>
    <xf numFmtId="174" fontId="16" fillId="0" borderId="20" xfId="1" applyNumberFormat="1" applyFont="1" applyFill="1" applyBorder="1"/>
    <xf numFmtId="172" fontId="16" fillId="0" borderId="2" xfId="2" applyNumberFormat="1" applyFont="1" applyFill="1" applyBorder="1"/>
    <xf numFmtId="171" fontId="17" fillId="0" borderId="2" xfId="1" applyNumberFormat="1" applyFont="1" applyFill="1" applyBorder="1"/>
    <xf numFmtId="0" fontId="19" fillId="0" borderId="16" xfId="1" applyFont="1" applyFill="1" applyBorder="1"/>
    <xf numFmtId="172" fontId="16" fillId="0" borderId="16" xfId="2" applyNumberFormat="1" applyFont="1" applyFill="1" applyBorder="1"/>
    <xf numFmtId="171" fontId="17" fillId="0" borderId="16" xfId="1" applyNumberFormat="1" applyFont="1" applyFill="1" applyBorder="1"/>
    <xf numFmtId="174" fontId="16" fillId="0" borderId="16" xfId="1" applyNumberFormat="1" applyFont="1" applyFill="1" applyBorder="1"/>
    <xf numFmtId="0" fontId="19" fillId="0" borderId="10" xfId="1" applyFont="1" applyFill="1" applyBorder="1"/>
    <xf numFmtId="174" fontId="11" fillId="0" borderId="10" xfId="1" applyNumberFormat="1" applyFont="1" applyFill="1" applyBorder="1"/>
    <xf numFmtId="174" fontId="16" fillId="0" borderId="10" xfId="1" applyNumberFormat="1" applyFont="1" applyFill="1" applyBorder="1"/>
    <xf numFmtId="172" fontId="16" fillId="0" borderId="10" xfId="2" applyNumberFormat="1" applyFont="1" applyFill="1" applyBorder="1"/>
    <xf numFmtId="171" fontId="17" fillId="0" borderId="10" xfId="1" applyNumberFormat="1" applyFont="1" applyFill="1" applyBorder="1"/>
    <xf numFmtId="0" fontId="25" fillId="0" borderId="0" xfId="1" applyFont="1" applyFill="1" applyBorder="1"/>
    <xf numFmtId="174" fontId="11" fillId="0" borderId="0" xfId="2" applyNumberFormat="1" applyFont="1" applyFill="1"/>
    <xf numFmtId="174" fontId="11" fillId="0" borderId="33" xfId="2" applyNumberFormat="1" applyFont="1" applyFill="1" applyBorder="1"/>
    <xf numFmtId="0" fontId="12" fillId="0" borderId="12" xfId="1" applyFont="1" applyFill="1" applyBorder="1"/>
    <xf numFmtId="0" fontId="14" fillId="0" borderId="12" xfId="1" applyFont="1" applyFill="1" applyBorder="1" applyAlignment="1">
      <alignment horizontal="center"/>
    </xf>
    <xf numFmtId="174" fontId="14" fillId="0" borderId="33" xfId="2" applyNumberFormat="1" applyFont="1" applyFill="1" applyBorder="1"/>
    <xf numFmtId="165" fontId="14" fillId="0" borderId="12" xfId="2" applyFont="1" applyFill="1" applyBorder="1"/>
    <xf numFmtId="0" fontId="18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right"/>
    </xf>
    <xf numFmtId="0" fontId="11" fillId="0" borderId="12" xfId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1" fillId="0" borderId="16" xfId="2" applyNumberFormat="1" applyFont="1" applyFill="1" applyBorder="1" applyAlignment="1">
      <alignment horizontal="center"/>
    </xf>
    <xf numFmtId="169" fontId="16" fillId="0" borderId="12" xfId="4" applyNumberFormat="1" applyFont="1" applyFill="1" applyBorder="1"/>
    <xf numFmtId="176" fontId="16" fillId="0" borderId="12" xfId="1" applyNumberFormat="1" applyFont="1" applyFill="1" applyBorder="1"/>
    <xf numFmtId="0" fontId="27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164" fontId="16" fillId="0" borderId="12" xfId="3" applyNumberFormat="1" applyFont="1" applyFill="1" applyBorder="1" applyAlignment="1">
      <alignment horizontal="right"/>
    </xf>
    <xf numFmtId="0" fontId="16" fillId="0" borderId="12" xfId="1" applyFont="1" applyFill="1" applyBorder="1"/>
    <xf numFmtId="176" fontId="11" fillId="0" borderId="12" xfId="2" applyNumberFormat="1" applyFont="1" applyFill="1" applyBorder="1"/>
    <xf numFmtId="176" fontId="11" fillId="0" borderId="12" xfId="2" applyNumberFormat="1" applyFont="1" applyFill="1" applyBorder="1" applyAlignment="1">
      <alignment horizontal="center"/>
    </xf>
    <xf numFmtId="176" fontId="16" fillId="0" borderId="12" xfId="2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176" fontId="19" fillId="0" borderId="1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6" fillId="0" borderId="9" xfId="1" applyFont="1" applyFill="1" applyBorder="1" applyAlignment="1">
      <alignment horizontal="left"/>
    </xf>
    <xf numFmtId="164" fontId="16" fillId="0" borderId="9" xfId="1" applyNumberFormat="1" applyFont="1" applyFill="1" applyBorder="1"/>
    <xf numFmtId="171" fontId="16" fillId="0" borderId="4" xfId="1" applyNumberFormat="1" applyFont="1" applyFill="1" applyBorder="1"/>
    <xf numFmtId="0" fontId="12" fillId="0" borderId="20" xfId="1" applyFont="1" applyFill="1" applyBorder="1" applyAlignment="1">
      <alignment horizontal="left"/>
    </xf>
    <xf numFmtId="164" fontId="12" fillId="0" borderId="20" xfId="3" applyNumberFormat="1" applyFont="1" applyFill="1" applyBorder="1" applyAlignment="1">
      <alignment horizontal="center"/>
    </xf>
    <xf numFmtId="176" fontId="16" fillId="0" borderId="20" xfId="2" applyNumberFormat="1" applyFont="1" applyFill="1" applyBorder="1"/>
    <xf numFmtId="176" fontId="16" fillId="0" borderId="22" xfId="2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3" fontId="14" fillId="0" borderId="12" xfId="5" applyNumberFormat="1" applyFont="1" applyFill="1" applyBorder="1"/>
    <xf numFmtId="0" fontId="16" fillId="0" borderId="20" xfId="1" applyFont="1" applyFill="1" applyBorder="1"/>
    <xf numFmtId="179" fontId="14" fillId="0" borderId="12" xfId="2" applyNumberFormat="1" applyFont="1" applyFill="1" applyBorder="1"/>
    <xf numFmtId="174" fontId="16" fillId="0" borderId="41" xfId="2" applyNumberFormat="1" applyFont="1" applyFill="1" applyBorder="1"/>
    <xf numFmtId="0" fontId="16" fillId="0" borderId="15" xfId="1" applyFont="1" applyFill="1" applyBorder="1" applyAlignment="1">
      <alignment horizontal="left" wrapText="1" indent="1"/>
    </xf>
    <xf numFmtId="164" fontId="11" fillId="0" borderId="21" xfId="1" applyNumberFormat="1" applyFont="1" applyFill="1" applyBorder="1"/>
    <xf numFmtId="164" fontId="16" fillId="0" borderId="21" xfId="1" applyNumberFormat="1" applyFont="1" applyFill="1" applyBorder="1"/>
    <xf numFmtId="164" fontId="19" fillId="0" borderId="21" xfId="1" applyNumberFormat="1" applyFont="1" applyFill="1" applyBorder="1"/>
    <xf numFmtId="0" fontId="16" fillId="0" borderId="2" xfId="1" applyFont="1" applyFill="1" applyBorder="1"/>
    <xf numFmtId="166" fontId="14" fillId="0" borderId="20" xfId="3" applyFont="1" applyFill="1" applyBorder="1"/>
    <xf numFmtId="164" fontId="14" fillId="0" borderId="20" xfId="3" applyNumberFormat="1" applyFont="1" applyFill="1" applyBorder="1" applyAlignment="1">
      <alignment horizontal="center"/>
    </xf>
    <xf numFmtId="173" fontId="14" fillId="0" borderId="20" xfId="3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4" fontId="14" fillId="0" borderId="12" xfId="2" applyNumberFormat="1" applyFont="1" applyFill="1" applyBorder="1"/>
    <xf numFmtId="4" fontId="11" fillId="0" borderId="12" xfId="1" applyNumberFormat="1" applyFont="1" applyFill="1" applyBorder="1"/>
    <xf numFmtId="4" fontId="16" fillId="0" borderId="12" xfId="1" applyNumberFormat="1" applyFont="1" applyFill="1" applyBorder="1"/>
    <xf numFmtId="4" fontId="11" fillId="0" borderId="12" xfId="2" applyNumberFormat="1" applyFont="1" applyFill="1" applyBorder="1"/>
    <xf numFmtId="4" fontId="11" fillId="0" borderId="12" xfId="2" applyNumberFormat="1" applyFont="1" applyFill="1" applyBorder="1" applyAlignment="1">
      <alignment horizontal="center"/>
    </xf>
    <xf numFmtId="166" fontId="12" fillId="0" borderId="20" xfId="3" applyFont="1" applyFill="1" applyBorder="1"/>
    <xf numFmtId="173" fontId="12" fillId="0" borderId="20" xfId="3" applyNumberFormat="1" applyFont="1" applyFill="1" applyBorder="1" applyAlignment="1">
      <alignment horizontal="center"/>
    </xf>
    <xf numFmtId="174" fontId="12" fillId="0" borderId="20" xfId="2" applyNumberFormat="1" applyFont="1" applyFill="1" applyBorder="1"/>
    <xf numFmtId="175" fontId="11" fillId="0" borderId="12" xfId="1" applyNumberFormat="1" applyFont="1" applyFill="1" applyBorder="1"/>
    <xf numFmtId="0" fontId="25" fillId="0" borderId="0" xfId="1" applyFont="1" applyFill="1"/>
    <xf numFmtId="0" fontId="57" fillId="0" borderId="12" xfId="0" applyFont="1" applyFill="1" applyBorder="1" applyAlignment="1">
      <alignment horizontal="left" indent="1"/>
    </xf>
    <xf numFmtId="164" fontId="25" fillId="0" borderId="12" xfId="1" applyNumberFormat="1" applyFont="1" applyFill="1" applyBorder="1"/>
    <xf numFmtId="169" fontId="24" fillId="0" borderId="12" xfId="4" applyNumberFormat="1" applyFont="1" applyFill="1" applyBorder="1"/>
    <xf numFmtId="164" fontId="24" fillId="0" borderId="12" xfId="3" applyNumberFormat="1" applyFont="1" applyFill="1" applyBorder="1" applyAlignment="1">
      <alignment horizontal="right"/>
    </xf>
    <xf numFmtId="0" fontId="24" fillId="0" borderId="12" xfId="1" applyFont="1" applyFill="1" applyBorder="1"/>
    <xf numFmtId="175" fontId="11" fillId="0" borderId="12" xfId="2" applyNumberFormat="1" applyFont="1" applyFill="1" applyBorder="1" applyAlignment="1">
      <alignment horizontal="center"/>
    </xf>
    <xf numFmtId="175" fontId="16" fillId="0" borderId="12" xfId="2" applyNumberFormat="1" applyFont="1" applyFill="1" applyBorder="1" applyAlignment="1">
      <alignment horizontal="center"/>
    </xf>
    <xf numFmtId="175" fontId="16" fillId="0" borderId="12" xfId="1" applyNumberFormat="1" applyFont="1" applyFill="1" applyBorder="1"/>
    <xf numFmtId="164" fontId="13" fillId="0" borderId="12" xfId="5" applyNumberFormat="1" applyFont="1" applyFill="1" applyBorder="1"/>
    <xf numFmtId="175" fontId="16" fillId="0" borderId="12" xfId="2" applyNumberFormat="1" applyFont="1" applyFill="1" applyBorder="1"/>
    <xf numFmtId="166" fontId="12" fillId="0" borderId="20" xfId="3" applyFont="1" applyFill="1" applyBorder="1" applyAlignment="1">
      <alignment horizontal="left"/>
    </xf>
    <xf numFmtId="165" fontId="14" fillId="0" borderId="12" xfId="2" applyNumberFormat="1" applyFont="1" applyFill="1" applyBorder="1"/>
    <xf numFmtId="165" fontId="11" fillId="0" borderId="12" xfId="1" applyNumberFormat="1" applyFont="1" applyFill="1" applyBorder="1"/>
    <xf numFmtId="165" fontId="11" fillId="0" borderId="12" xfId="2" applyNumberFormat="1" applyFont="1" applyFill="1" applyBorder="1" applyAlignment="1">
      <alignment horizontal="center"/>
    </xf>
    <xf numFmtId="0" fontId="16" fillId="0" borderId="21" xfId="1" applyFont="1" applyFill="1" applyBorder="1" applyAlignment="1">
      <alignment horizontal="left"/>
    </xf>
    <xf numFmtId="175" fontId="16" fillId="0" borderId="2" xfId="1" applyNumberFormat="1" applyFont="1" applyFill="1" applyBorder="1"/>
    <xf numFmtId="173" fontId="12" fillId="0" borderId="12" xfId="3" applyNumberFormat="1" applyFont="1" applyFill="1" applyBorder="1"/>
    <xf numFmtId="175" fontId="14" fillId="0" borderId="12" xfId="2" applyNumberFormat="1" applyFont="1" applyFill="1" applyBorder="1"/>
    <xf numFmtId="174" fontId="13" fillId="0" borderId="12" xfId="2" applyNumberFormat="1" applyFont="1" applyFill="1" applyBorder="1"/>
    <xf numFmtId="0" fontId="12" fillId="0" borderId="20" xfId="1" applyFont="1" applyFill="1" applyBorder="1"/>
    <xf numFmtId="0" fontId="12" fillId="0" borderId="12" xfId="1" applyFont="1" applyFill="1" applyBorder="1" applyAlignment="1">
      <alignment wrapText="1"/>
    </xf>
    <xf numFmtId="173" fontId="12" fillId="0" borderId="12" xfId="3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74" fontId="16" fillId="0" borderId="33" xfId="2" applyNumberFormat="1" applyFont="1" applyFill="1" applyBorder="1"/>
    <xf numFmtId="0" fontId="17" fillId="0" borderId="12" xfId="1" applyFont="1" applyFill="1" applyBorder="1" applyAlignment="1">
      <alignment horizontal="left" indent="2"/>
    </xf>
    <xf numFmtId="187" fontId="16" fillId="0" borderId="33" xfId="2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12" fillId="0" borderId="4" xfId="1" applyFont="1" applyFill="1" applyBorder="1"/>
    <xf numFmtId="164" fontId="14" fillId="0" borderId="4" xfId="3" applyNumberFormat="1" applyFont="1" applyFill="1" applyBorder="1"/>
    <xf numFmtId="173" fontId="12" fillId="0" borderId="4" xfId="3" applyNumberFormat="1" applyFont="1" applyFill="1" applyBorder="1"/>
    <xf numFmtId="164" fontId="12" fillId="0" borderId="4" xfId="3" applyNumberFormat="1" applyFont="1" applyFill="1" applyBorder="1"/>
    <xf numFmtId="174" fontId="12" fillId="0" borderId="4" xfId="2" applyNumberFormat="1" applyFont="1" applyFill="1" applyBorder="1"/>
    <xf numFmtId="0" fontId="14" fillId="0" borderId="20" xfId="1" applyFont="1" applyFill="1" applyBorder="1"/>
    <xf numFmtId="164" fontId="19" fillId="0" borderId="16" xfId="1" applyNumberFormat="1" applyFont="1" applyFill="1" applyBorder="1"/>
    <xf numFmtId="173" fontId="11" fillId="0" borderId="16" xfId="1" applyNumberFormat="1" applyFont="1" applyFill="1" applyBorder="1"/>
    <xf numFmtId="174" fontId="17" fillId="0" borderId="16" xfId="2" applyNumberFormat="1" applyFont="1" applyFill="1" applyBorder="1"/>
    <xf numFmtId="0" fontId="16" fillId="0" borderId="4" xfId="1" applyFont="1" applyFill="1" applyBorder="1" applyAlignment="1">
      <alignment horizontal="left"/>
    </xf>
    <xf numFmtId="164" fontId="11" fillId="0" borderId="4" xfId="1" applyNumberFormat="1" applyFont="1" applyFill="1" applyBorder="1"/>
    <xf numFmtId="173" fontId="16" fillId="0" borderId="4" xfId="1" applyNumberFormat="1" applyFont="1" applyFill="1" applyBorder="1"/>
    <xf numFmtId="175" fontId="16" fillId="0" borderId="4" xfId="2" applyNumberFormat="1" applyFont="1" applyFill="1" applyBorder="1"/>
    <xf numFmtId="171" fontId="16" fillId="0" borderId="4" xfId="2" applyNumberFormat="1" applyFont="1" applyFill="1" applyBorder="1"/>
    <xf numFmtId="164" fontId="12" fillId="0" borderId="20" xfId="3" applyNumberFormat="1" applyFont="1" applyFill="1" applyBorder="1"/>
    <xf numFmtId="173" fontId="12" fillId="0" borderId="20" xfId="3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9" fontId="14" fillId="0" borderId="12" xfId="1" applyNumberFormat="1" applyFont="1" applyFill="1" applyBorder="1"/>
    <xf numFmtId="0" fontId="16" fillId="0" borderId="16" xfId="1" applyFont="1" applyFill="1" applyBorder="1" applyAlignment="1">
      <alignment horizontal="left" indent="1"/>
    </xf>
    <xf numFmtId="164" fontId="19" fillId="0" borderId="16" xfId="1" applyNumberFormat="1" applyFont="1" applyFill="1" applyBorder="1" applyAlignment="1">
      <alignment horizontal="right"/>
    </xf>
    <xf numFmtId="173" fontId="16" fillId="0" borderId="16" xfId="1" applyNumberFormat="1" applyFont="1" applyFill="1" applyBorder="1"/>
    <xf numFmtId="180" fontId="16" fillId="0" borderId="16" xfId="2" applyNumberFormat="1" applyFont="1" applyFill="1" applyBorder="1"/>
    <xf numFmtId="175" fontId="16" fillId="0" borderId="16" xfId="2" applyNumberFormat="1" applyFont="1" applyFill="1" applyBorder="1"/>
    <xf numFmtId="0" fontId="16" fillId="0" borderId="15" xfId="1" applyFont="1" applyFill="1" applyBorder="1" applyAlignment="1">
      <alignment horizontal="left" indent="1"/>
    </xf>
    <xf numFmtId="164" fontId="12" fillId="0" borderId="15" xfId="3" applyNumberFormat="1" applyFont="1" applyFill="1" applyBorder="1"/>
    <xf numFmtId="173" fontId="12" fillId="0" borderId="15" xfId="3" applyNumberFormat="1" applyFont="1" applyFill="1" applyBorder="1"/>
    <xf numFmtId="174" fontId="12" fillId="0" borderId="15" xfId="2" applyNumberFormat="1" applyFont="1" applyFill="1" applyBorder="1"/>
    <xf numFmtId="174" fontId="12" fillId="0" borderId="51" xfId="2" applyNumberFormat="1" applyFont="1" applyFill="1" applyBorder="1"/>
    <xf numFmtId="164" fontId="14" fillId="0" borderId="23" xfId="1" applyNumberFormat="1" applyFont="1" applyFill="1" applyBorder="1"/>
    <xf numFmtId="0" fontId="12" fillId="0" borderId="12" xfId="1" applyFont="1" applyFill="1" applyBorder="1" applyAlignment="1">
      <alignment horizontal="left"/>
    </xf>
    <xf numFmtId="173" fontId="12" fillId="0" borderId="16" xfId="3" applyNumberFormat="1" applyFont="1" applyFill="1" applyBorder="1"/>
    <xf numFmtId="174" fontId="14" fillId="0" borderId="53" xfId="2" applyNumberFormat="1" applyFont="1" applyFill="1" applyBorder="1"/>
    <xf numFmtId="165" fontId="14" fillId="0" borderId="15" xfId="2" applyNumberFormat="1" applyFont="1" applyFill="1" applyBorder="1"/>
    <xf numFmtId="176" fontId="14" fillId="0" borderId="15" xfId="2" applyNumberFormat="1" applyFont="1" applyFill="1" applyBorder="1"/>
    <xf numFmtId="173" fontId="14" fillId="0" borderId="20" xfId="1" applyNumberFormat="1" applyFont="1" applyFill="1" applyBorder="1"/>
    <xf numFmtId="174" fontId="14" fillId="0" borderId="22" xfId="2" applyNumberFormat="1" applyFont="1" applyFill="1" applyBorder="1"/>
    <xf numFmtId="165" fontId="11" fillId="0" borderId="20" xfId="2" applyNumberFormat="1" applyFont="1" applyFill="1" applyBorder="1"/>
    <xf numFmtId="165" fontId="16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165" fontId="19" fillId="0" borderId="12" xfId="1" applyNumberFormat="1" applyFont="1" applyFill="1" applyBorder="1"/>
    <xf numFmtId="3" fontId="11" fillId="0" borderId="15" xfId="2" applyNumberFormat="1" applyFont="1" applyFill="1" applyBorder="1" applyAlignment="1">
      <alignment horizontal="center"/>
    </xf>
    <xf numFmtId="165" fontId="16" fillId="0" borderId="4" xfId="1" applyNumberFormat="1" applyFont="1" applyFill="1" applyBorder="1"/>
    <xf numFmtId="164" fontId="16" fillId="0" borderId="23" xfId="1" applyNumberFormat="1" applyFont="1" applyFill="1" applyBorder="1"/>
    <xf numFmtId="165" fontId="16" fillId="0" borderId="2" xfId="1" applyNumberFormat="1" applyFont="1" applyFill="1" applyBorder="1"/>
    <xf numFmtId="0" fontId="16" fillId="0" borderId="12" xfId="1" applyFont="1" applyFill="1" applyBorder="1" applyAlignment="1">
      <alignment horizontal="left"/>
    </xf>
    <xf numFmtId="165" fontId="11" fillId="0" borderId="12" xfId="0" applyNumberFormat="1" applyFont="1" applyFill="1" applyBorder="1" applyAlignment="1">
      <alignment horizontal="left" indent="1"/>
    </xf>
    <xf numFmtId="0" fontId="11" fillId="0" borderId="33" xfId="0" applyFont="1" applyFill="1" applyBorder="1" applyAlignment="1">
      <alignment horizontal="left" indent="1"/>
    </xf>
    <xf numFmtId="1" fontId="11" fillId="0" borderId="33" xfId="0" applyNumberFormat="1" applyFont="1" applyFill="1" applyBorder="1" applyAlignment="1">
      <alignment horizontal="left" indent="1"/>
    </xf>
    <xf numFmtId="181" fontId="11" fillId="0" borderId="12" xfId="0" applyNumberFormat="1" applyFont="1" applyFill="1" applyBorder="1" applyAlignment="1">
      <alignment horizontal="left" indent="1"/>
    </xf>
    <xf numFmtId="0" fontId="11" fillId="0" borderId="16" xfId="0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indent="1"/>
    </xf>
    <xf numFmtId="165" fontId="11" fillId="0" borderId="16" xfId="0" applyNumberFormat="1" applyFont="1" applyFill="1" applyBorder="1" applyAlignment="1">
      <alignment horizontal="left" indent="1"/>
    </xf>
    <xf numFmtId="0" fontId="16" fillId="0" borderId="8" xfId="1" applyFont="1" applyFill="1" applyBorder="1" applyAlignment="1">
      <alignment horizontal="left" indent="1"/>
    </xf>
    <xf numFmtId="164" fontId="16" fillId="0" borderId="32" xfId="1" applyNumberFormat="1" applyFont="1" applyFill="1" applyBorder="1"/>
    <xf numFmtId="164" fontId="14" fillId="0" borderId="8" xfId="1" applyNumberFormat="1" applyFont="1" applyFill="1" applyBorder="1"/>
    <xf numFmtId="164" fontId="19" fillId="0" borderId="8" xfId="1" applyNumberFormat="1" applyFont="1" applyFill="1" applyBorder="1"/>
    <xf numFmtId="165" fontId="11" fillId="0" borderId="8" xfId="2" applyNumberFormat="1" applyFont="1" applyFill="1" applyBorder="1"/>
    <xf numFmtId="174" fontId="16" fillId="0" borderId="8" xfId="2" applyNumberFormat="1" applyFont="1" applyFill="1" applyBorder="1"/>
    <xf numFmtId="0" fontId="16" fillId="0" borderId="32" xfId="1" applyFont="1" applyFill="1" applyBorder="1" applyAlignment="1">
      <alignment horizontal="left"/>
    </xf>
    <xf numFmtId="164" fontId="11" fillId="0" borderId="12" xfId="0" applyNumberFormat="1" applyFont="1" applyFill="1" applyBorder="1" applyAlignment="1">
      <alignment horizontal="left" indent="1"/>
    </xf>
    <xf numFmtId="164" fontId="14" fillId="0" borderId="33" xfId="1" applyNumberFormat="1" applyFont="1" applyFill="1" applyBorder="1"/>
    <xf numFmtId="178" fontId="16" fillId="0" borderId="8" xfId="1" applyNumberFormat="1" applyFont="1" applyFill="1" applyBorder="1"/>
    <xf numFmtId="0" fontId="16" fillId="0" borderId="25" xfId="1" applyFont="1" applyFill="1" applyBorder="1" applyAlignment="1">
      <alignment horizontal="left"/>
    </xf>
    <xf numFmtId="164" fontId="16" fillId="0" borderId="25" xfId="1" applyNumberFormat="1" applyFont="1" applyFill="1" applyBorder="1"/>
    <xf numFmtId="164" fontId="16" fillId="0" borderId="1" xfId="1" applyNumberFormat="1" applyFont="1" applyFill="1" applyBorder="1"/>
    <xf numFmtId="175" fontId="16" fillId="0" borderId="1" xfId="1" applyNumberFormat="1" applyFont="1" applyFill="1" applyBorder="1"/>
    <xf numFmtId="3" fontId="11" fillId="0" borderId="20" xfId="2" applyNumberFormat="1" applyFont="1" applyFill="1" applyBorder="1" applyAlignment="1">
      <alignment horizontal="center"/>
    </xf>
    <xf numFmtId="164" fontId="16" fillId="0" borderId="7" xfId="1" applyNumberFormat="1" applyFont="1" applyFill="1" applyBorder="1"/>
    <xf numFmtId="178" fontId="16" fillId="0" borderId="2" xfId="1" applyNumberFormat="1" applyFont="1" applyFill="1" applyBorder="1"/>
    <xf numFmtId="0" fontId="12" fillId="0" borderId="18" xfId="1" applyFont="1" applyFill="1" applyBorder="1"/>
    <xf numFmtId="164" fontId="12" fillId="0" borderId="18" xfId="1" applyNumberFormat="1" applyFont="1" applyFill="1" applyBorder="1"/>
    <xf numFmtId="173" fontId="14" fillId="0" borderId="18" xfId="1" applyNumberFormat="1" applyFont="1" applyFill="1" applyBorder="1"/>
    <xf numFmtId="174" fontId="14" fillId="0" borderId="18" xfId="2" applyNumberFormat="1" applyFont="1" applyFill="1" applyBorder="1"/>
    <xf numFmtId="174" fontId="12" fillId="0" borderId="18" xfId="2" applyNumberFormat="1" applyFont="1" applyFill="1" applyBorder="1"/>
    <xf numFmtId="164" fontId="12" fillId="0" borderId="33" xfId="3" applyNumberFormat="1" applyFont="1" applyFill="1" applyBorder="1"/>
    <xf numFmtId="175" fontId="12" fillId="0" borderId="12" xfId="3" applyNumberFormat="1" applyFont="1" applyFill="1" applyBorder="1"/>
    <xf numFmtId="164" fontId="12" fillId="0" borderId="16" xfId="3" applyNumberFormat="1" applyFont="1" applyFill="1" applyBorder="1"/>
    <xf numFmtId="164" fontId="12" fillId="0" borderId="53" xfId="3" applyNumberFormat="1" applyFont="1" applyFill="1" applyBorder="1"/>
    <xf numFmtId="164" fontId="12" fillId="0" borderId="10" xfId="3" applyNumberFormat="1" applyFont="1" applyFill="1" applyBorder="1"/>
    <xf numFmtId="0" fontId="16" fillId="0" borderId="10" xfId="1" applyFont="1" applyFill="1" applyBorder="1" applyAlignment="1">
      <alignment wrapText="1"/>
    </xf>
    <xf numFmtId="173" fontId="12" fillId="0" borderId="10" xfId="3" applyNumberFormat="1" applyFont="1" applyFill="1" applyBorder="1"/>
    <xf numFmtId="0" fontId="14" fillId="0" borderId="2" xfId="1" applyFont="1" applyFill="1" applyBorder="1"/>
    <xf numFmtId="0" fontId="9" fillId="0" borderId="12" xfId="0" applyFont="1" applyFill="1" applyBorder="1"/>
    <xf numFmtId="0" fontId="16" fillId="0" borderId="12" xfId="1" applyFont="1" applyFill="1" applyBorder="1" applyAlignment="1">
      <alignment horizontal="center"/>
    </xf>
    <xf numFmtId="174" fontId="20" fillId="0" borderId="33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4" fontId="20" fillId="0" borderId="33" xfId="2" applyNumberFormat="1" applyFont="1" applyFill="1" applyBorder="1"/>
    <xf numFmtId="4" fontId="19" fillId="0" borderId="12" xfId="2" applyNumberFormat="1" applyFont="1" applyFill="1" applyBorder="1" applyAlignment="1">
      <alignment horizontal="right"/>
    </xf>
    <xf numFmtId="4" fontId="20" fillId="0" borderId="12" xfId="1" applyNumberFormat="1" applyFont="1" applyFill="1" applyBorder="1"/>
    <xf numFmtId="0" fontId="20" fillId="0" borderId="20" xfId="1" applyFont="1" applyFill="1" applyBorder="1"/>
    <xf numFmtId="165" fontId="20" fillId="0" borderId="12" xfId="1" applyNumberFormat="1" applyFont="1" applyFill="1" applyBorder="1"/>
    <xf numFmtId="4" fontId="19" fillId="0" borderId="12" xfId="1" applyNumberFormat="1" applyFont="1" applyFill="1" applyBorder="1"/>
    <xf numFmtId="4" fontId="16" fillId="0" borderId="12" xfId="2" applyNumberFormat="1" applyFont="1" applyFill="1" applyBorder="1" applyAlignment="1">
      <alignment horizontal="center"/>
    </xf>
    <xf numFmtId="165" fontId="19" fillId="0" borderId="12" xfId="1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indent="2"/>
    </xf>
    <xf numFmtId="165" fontId="19" fillId="0" borderId="16" xfId="1" applyNumberFormat="1" applyFont="1" applyFill="1" applyBorder="1"/>
    <xf numFmtId="174" fontId="11" fillId="0" borderId="41" xfId="2" applyNumberFormat="1" applyFont="1" applyFill="1" applyBorder="1" applyAlignment="1">
      <alignment horizontal="center"/>
    </xf>
    <xf numFmtId="174" fontId="20" fillId="0" borderId="41" xfId="1" applyNumberFormat="1" applyFont="1" applyFill="1" applyBorder="1"/>
    <xf numFmtId="0" fontId="20" fillId="0" borderId="42" xfId="1" applyFont="1" applyFill="1" applyBorder="1"/>
    <xf numFmtId="0" fontId="16" fillId="0" borderId="45" xfId="1" applyFont="1" applyFill="1" applyBorder="1" applyAlignment="1">
      <alignment wrapText="1"/>
    </xf>
    <xf numFmtId="174" fontId="16" fillId="0" borderId="43" xfId="2" applyNumberFormat="1" applyFont="1" applyFill="1" applyBorder="1" applyAlignment="1">
      <alignment horizontal="center"/>
    </xf>
    <xf numFmtId="174" fontId="19" fillId="0" borderId="2" xfId="1" applyNumberFormat="1" applyFont="1" applyFill="1" applyBorder="1"/>
    <xf numFmtId="173" fontId="19" fillId="0" borderId="2" xfId="1" applyNumberFormat="1" applyFont="1" applyFill="1" applyBorder="1"/>
    <xf numFmtId="0" fontId="20" fillId="0" borderId="15" xfId="1" applyFont="1" applyFill="1" applyBorder="1"/>
    <xf numFmtId="165" fontId="19" fillId="0" borderId="15" xfId="1" applyNumberFormat="1" applyFont="1" applyFill="1" applyBorder="1"/>
    <xf numFmtId="175" fontId="19" fillId="0" borderId="43" xfId="1" applyNumberFormat="1" applyFont="1" applyFill="1" applyBorder="1" applyAlignment="1">
      <alignment horizontal="center"/>
    </xf>
    <xf numFmtId="0" fontId="19" fillId="0" borderId="82" xfId="1" applyFont="1" applyFill="1" applyBorder="1" applyAlignment="1">
      <alignment horizontal="left"/>
    </xf>
    <xf numFmtId="174" fontId="19" fillId="0" borderId="79" xfId="2" applyNumberFormat="1" applyFont="1" applyFill="1" applyBorder="1"/>
    <xf numFmtId="172" fontId="19" fillId="0" borderId="35" xfId="2" applyNumberFormat="1" applyFont="1" applyFill="1" applyBorder="1"/>
    <xf numFmtId="172" fontId="19" fillId="0" borderId="79" xfId="2" applyNumberFormat="1" applyFont="1" applyFill="1" applyBorder="1"/>
    <xf numFmtId="0" fontId="16" fillId="0" borderId="20" xfId="1" applyFont="1" applyFill="1" applyBorder="1" applyAlignment="1">
      <alignment wrapText="1"/>
    </xf>
    <xf numFmtId="164" fontId="11" fillId="0" borderId="44" xfId="1" applyNumberFormat="1" applyFont="1" applyFill="1" applyBorder="1"/>
    <xf numFmtId="172" fontId="16" fillId="0" borderId="20" xfId="2" applyNumberFormat="1" applyFont="1" applyFill="1" applyBorder="1"/>
    <xf numFmtId="172" fontId="16" fillId="0" borderId="44" xfId="2" applyNumberFormat="1" applyFont="1" applyFill="1" applyBorder="1"/>
    <xf numFmtId="174" fontId="16" fillId="0" borderId="20" xfId="2" applyNumberFormat="1" applyFont="1" applyFill="1" applyBorder="1"/>
    <xf numFmtId="174" fontId="11" fillId="0" borderId="22" xfId="2" applyNumberFormat="1" applyFont="1" applyFill="1" applyBorder="1"/>
    <xf numFmtId="174" fontId="16" fillId="0" borderId="2" xfId="2" applyNumberFormat="1" applyFont="1" applyFill="1" applyBorder="1"/>
    <xf numFmtId="175" fontId="16" fillId="0" borderId="2" xfId="2" applyNumberFormat="1" applyFont="1" applyFill="1" applyBorder="1"/>
    <xf numFmtId="176" fontId="16" fillId="0" borderId="2" xfId="2" applyNumberFormat="1" applyFont="1" applyFill="1" applyBorder="1"/>
    <xf numFmtId="4" fontId="16" fillId="0" borderId="2" xfId="2" applyNumberFormat="1" applyFont="1" applyFill="1" applyBorder="1"/>
    <xf numFmtId="0" fontId="16" fillId="0" borderId="18" xfId="1" applyFont="1" applyFill="1" applyBorder="1"/>
    <xf numFmtId="172" fontId="16" fillId="0" borderId="18" xfId="2" applyNumberFormat="1" applyFont="1" applyFill="1" applyBorder="1"/>
    <xf numFmtId="175" fontId="16" fillId="0" borderId="18" xfId="2" applyNumberFormat="1" applyFont="1" applyFill="1" applyBorder="1"/>
    <xf numFmtId="175" fontId="19" fillId="0" borderId="12" xfId="1" applyNumberFormat="1" applyFont="1" applyFill="1" applyBorder="1"/>
    <xf numFmtId="164" fontId="11" fillId="0" borderId="33" xfId="2" applyNumberFormat="1" applyFont="1" applyFill="1" applyBorder="1"/>
    <xf numFmtId="164" fontId="16" fillId="0" borderId="33" xfId="2" applyNumberFormat="1" applyFont="1" applyFill="1" applyBorder="1"/>
    <xf numFmtId="0" fontId="11" fillId="0" borderId="20" xfId="0" applyFont="1" applyFill="1" applyBorder="1" applyAlignment="1">
      <alignment horizontal="left" wrapText="1" indent="2"/>
    </xf>
    <xf numFmtId="174" fontId="11" fillId="0" borderId="20" xfId="1" applyNumberFormat="1" applyFont="1" applyFill="1" applyBorder="1"/>
    <xf numFmtId="164" fontId="11" fillId="0" borderId="22" xfId="2" applyNumberFormat="1" applyFont="1" applyFill="1" applyBorder="1"/>
    <xf numFmtId="173" fontId="12" fillId="0" borderId="16" xfId="3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center"/>
    </xf>
    <xf numFmtId="164" fontId="11" fillId="0" borderId="53" xfId="2" applyNumberFormat="1" applyFont="1" applyFill="1" applyBorder="1"/>
    <xf numFmtId="164" fontId="11" fillId="0" borderId="10" xfId="2" applyNumberFormat="1" applyFont="1" applyFill="1" applyBorder="1"/>
    <xf numFmtId="0" fontId="11" fillId="0" borderId="83" xfId="0" applyFont="1" applyFill="1" applyBorder="1" applyAlignment="1">
      <alignment horizontal="left" wrapText="1" indent="2"/>
    </xf>
    <xf numFmtId="164" fontId="16" fillId="0" borderId="10" xfId="2" applyNumberFormat="1" applyFont="1" applyFill="1" applyBorder="1"/>
    <xf numFmtId="173" fontId="12" fillId="0" borderId="10" xfId="3" applyNumberFormat="1" applyFont="1" applyFill="1" applyBorder="1" applyAlignment="1">
      <alignment horizontal="center"/>
    </xf>
    <xf numFmtId="164" fontId="12" fillId="0" borderId="10" xfId="3" applyNumberFormat="1" applyFont="1" applyFill="1" applyBorder="1" applyAlignment="1">
      <alignment horizontal="center"/>
    </xf>
    <xf numFmtId="0" fontId="9" fillId="0" borderId="0" xfId="0" applyFont="1" applyFill="1" applyBorder="1"/>
    <xf numFmtId="164" fontId="11" fillId="0" borderId="2" xfId="1" applyNumberFormat="1" applyFont="1" applyFill="1" applyBorder="1" applyAlignment="1">
      <alignment horizontal="right"/>
    </xf>
    <xf numFmtId="174" fontId="16" fillId="0" borderId="21" xfId="2" applyNumberFormat="1" applyFont="1" applyFill="1" applyBorder="1"/>
    <xf numFmtId="0" fontId="19" fillId="0" borderId="12" xfId="1" applyFont="1" applyFill="1" applyBorder="1" applyAlignment="1">
      <alignment wrapText="1"/>
    </xf>
    <xf numFmtId="173" fontId="20" fillId="0" borderId="16" xfId="1" applyNumberFormat="1" applyFont="1" applyFill="1" applyBorder="1"/>
    <xf numFmtId="174" fontId="20" fillId="0" borderId="16" xfId="1" applyNumberFormat="1" applyFont="1" applyFill="1" applyBorder="1"/>
    <xf numFmtId="165" fontId="20" fillId="0" borderId="16" xfId="1" applyNumberFormat="1" applyFont="1" applyFill="1" applyBorder="1"/>
    <xf numFmtId="164" fontId="20" fillId="0" borderId="16" xfId="1" applyNumberFormat="1" applyFont="1" applyFill="1" applyBorder="1" applyAlignment="1">
      <alignment horizontal="center"/>
    </xf>
    <xf numFmtId="173" fontId="20" fillId="0" borderId="10" xfId="1" applyNumberFormat="1" applyFont="1" applyFill="1" applyBorder="1"/>
    <xf numFmtId="174" fontId="20" fillId="0" borderId="43" xfId="1" applyNumberFormat="1" applyFont="1" applyFill="1" applyBorder="1"/>
    <xf numFmtId="165" fontId="20" fillId="0" borderId="10" xfId="1" applyNumberFormat="1" applyFont="1" applyFill="1" applyBorder="1"/>
    <xf numFmtId="164" fontId="20" fillId="0" borderId="43" xfId="1" applyNumberFormat="1" applyFont="1" applyFill="1" applyBorder="1" applyAlignment="1">
      <alignment horizontal="center"/>
    </xf>
    <xf numFmtId="164" fontId="20" fillId="0" borderId="10" xfId="1" applyNumberFormat="1" applyFont="1" applyFill="1" applyBorder="1" applyAlignment="1">
      <alignment horizontal="center"/>
    </xf>
    <xf numFmtId="0" fontId="19" fillId="0" borderId="27" xfId="1" applyFont="1" applyFill="1" applyBorder="1" applyAlignment="1">
      <alignment horizontal="left"/>
    </xf>
    <xf numFmtId="174" fontId="19" fillId="0" borderId="27" xfId="2" applyNumberFormat="1" applyFont="1" applyFill="1" applyBorder="1"/>
    <xf numFmtId="172" fontId="19" fillId="0" borderId="34" xfId="2" applyNumberFormat="1" applyFont="1" applyFill="1" applyBorder="1"/>
    <xf numFmtId="174" fontId="19" fillId="0" borderId="34" xfId="2" applyNumberFormat="1" applyFont="1" applyFill="1" applyBorder="1"/>
    <xf numFmtId="165" fontId="19" fillId="0" borderId="34" xfId="2" applyNumberFormat="1" applyFont="1" applyFill="1" applyBorder="1"/>
    <xf numFmtId="0" fontId="19" fillId="0" borderId="20" xfId="1" applyFont="1" applyFill="1" applyBorder="1" applyAlignment="1">
      <alignment wrapText="1"/>
    </xf>
    <xf numFmtId="172" fontId="20" fillId="0" borderId="20" xfId="2" applyNumberFormat="1" applyFont="1" applyFill="1" applyBorder="1"/>
    <xf numFmtId="174" fontId="20" fillId="0" borderId="20" xfId="2" applyNumberFormat="1" applyFont="1" applyFill="1" applyBorder="1"/>
    <xf numFmtId="174" fontId="20" fillId="0" borderId="22" xfId="2" applyNumberFormat="1" applyFont="1" applyFill="1" applyBorder="1"/>
    <xf numFmtId="174" fontId="20" fillId="0" borderId="2" xfId="2" applyNumberFormat="1" applyFont="1" applyFill="1" applyBorder="1"/>
    <xf numFmtId="172" fontId="20" fillId="0" borderId="2" xfId="2" applyNumberFormat="1" applyFont="1" applyFill="1" applyBorder="1"/>
    <xf numFmtId="3" fontId="11" fillId="0" borderId="2" xfId="2" applyNumberFormat="1" applyFont="1" applyFill="1" applyBorder="1" applyAlignment="1">
      <alignment horizontal="center"/>
    </xf>
    <xf numFmtId="0" fontId="19" fillId="0" borderId="4" xfId="1" applyFont="1" applyFill="1" applyBorder="1" applyAlignment="1">
      <alignment horizontal="left" wrapText="1" indent="1"/>
    </xf>
    <xf numFmtId="174" fontId="19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/>
    <xf numFmtId="171" fontId="12" fillId="0" borderId="4" xfId="1" applyNumberFormat="1" applyFont="1" applyFill="1" applyBorder="1"/>
    <xf numFmtId="174" fontId="16" fillId="0" borderId="4" xfId="2" applyNumberFormat="1" applyFont="1" applyFill="1" applyBorder="1" applyAlignment="1">
      <alignment horizontal="right"/>
    </xf>
    <xf numFmtId="0" fontId="21" fillId="0" borderId="20" xfId="0" applyFont="1" applyFill="1" applyBorder="1" applyAlignment="1">
      <alignment horizontal="left" indent="1"/>
    </xf>
    <xf numFmtId="174" fontId="19" fillId="0" borderId="20" xfId="2" applyNumberFormat="1" applyFont="1" applyFill="1" applyBorder="1" applyAlignment="1">
      <alignment horizontal="right"/>
    </xf>
    <xf numFmtId="173" fontId="19" fillId="0" borderId="20" xfId="3" applyNumberFormat="1" applyFont="1" applyFill="1" applyBorder="1"/>
    <xf numFmtId="4" fontId="19" fillId="0" borderId="12" xfId="1" applyNumberFormat="1" applyFont="1" applyFill="1" applyBorder="1" applyAlignment="1">
      <alignment horizontal="center"/>
    </xf>
    <xf numFmtId="164" fontId="11" fillId="0" borderId="16" xfId="14" applyNumberFormat="1" applyFont="1" applyFill="1" applyBorder="1"/>
    <xf numFmtId="173" fontId="19" fillId="0" borderId="41" xfId="1" applyNumberFormat="1" applyFont="1" applyFill="1" applyBorder="1"/>
    <xf numFmtId="4" fontId="19" fillId="0" borderId="3" xfId="2" applyNumberFormat="1" applyFont="1" applyFill="1" applyBorder="1"/>
    <xf numFmtId="0" fontId="19" fillId="0" borderId="18" xfId="1" applyFont="1" applyFill="1" applyBorder="1" applyAlignment="1">
      <alignment horizontal="left" indent="1"/>
    </xf>
    <xf numFmtId="164" fontId="11" fillId="0" borderId="18" xfId="1" applyNumberFormat="1" applyFont="1" applyFill="1" applyBorder="1" applyAlignment="1">
      <alignment horizontal="right"/>
    </xf>
    <xf numFmtId="172" fontId="19" fillId="0" borderId="48" xfId="2" applyNumberFormat="1" applyFont="1" applyFill="1" applyBorder="1"/>
    <xf numFmtId="172" fontId="19" fillId="0" borderId="18" xfId="2" applyNumberFormat="1" applyFont="1" applyFill="1" applyBorder="1"/>
    <xf numFmtId="174" fontId="20" fillId="0" borderId="18" xfId="2" applyNumberFormat="1" applyFont="1" applyFill="1" applyBorder="1"/>
    <xf numFmtId="4" fontId="19" fillId="0" borderId="18" xfId="2" applyNumberFormat="1" applyFont="1" applyFill="1" applyBorder="1"/>
    <xf numFmtId="174" fontId="19" fillId="0" borderId="18" xfId="2" applyNumberFormat="1" applyFont="1" applyFill="1" applyBorder="1"/>
    <xf numFmtId="172" fontId="19" fillId="0" borderId="41" xfId="2" applyNumberFormat="1" applyFont="1" applyFill="1" applyBorder="1"/>
    <xf numFmtId="4" fontId="16" fillId="0" borderId="12" xfId="1" applyNumberFormat="1" applyFont="1" applyFill="1" applyBorder="1" applyAlignment="1">
      <alignment horizontal="right"/>
    </xf>
    <xf numFmtId="164" fontId="27" fillId="0" borderId="1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indent="2"/>
    </xf>
    <xf numFmtId="0" fontId="20" fillId="0" borderId="2" xfId="1" applyFont="1" applyFill="1" applyBorder="1"/>
    <xf numFmtId="164" fontId="11" fillId="0" borderId="10" xfId="1" applyNumberFormat="1" applyFont="1" applyFill="1" applyBorder="1" applyAlignment="1">
      <alignment horizontal="right"/>
    </xf>
    <xf numFmtId="164" fontId="16" fillId="0" borderId="10" xfId="1" applyNumberFormat="1" applyFont="1" applyFill="1" applyBorder="1" applyAlignment="1">
      <alignment horizontal="right"/>
    </xf>
    <xf numFmtId="0" fontId="20" fillId="0" borderId="10" xfId="1" applyFont="1" applyFill="1" applyBorder="1"/>
    <xf numFmtId="164" fontId="11" fillId="0" borderId="52" xfId="1" applyNumberFormat="1" applyFont="1" applyFill="1" applyBorder="1" applyAlignment="1">
      <alignment horizontal="right"/>
    </xf>
    <xf numFmtId="174" fontId="19" fillId="0" borderId="2" xfId="2" applyNumberFormat="1" applyFont="1" applyFill="1" applyBorder="1"/>
    <xf numFmtId="174" fontId="19" fillId="0" borderId="21" xfId="2" applyNumberFormat="1" applyFont="1" applyFill="1" applyBorder="1"/>
    <xf numFmtId="0" fontId="16" fillId="0" borderId="41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wrapText="1"/>
    </xf>
    <xf numFmtId="165" fontId="16" fillId="0" borderId="16" xfId="1" applyNumberFormat="1" applyFont="1" applyFill="1" applyBorder="1"/>
    <xf numFmtId="165" fontId="11" fillId="0" borderId="16" xfId="2" applyNumberFormat="1" applyFont="1" applyFill="1" applyBorder="1"/>
    <xf numFmtId="0" fontId="16" fillId="0" borderId="10" xfId="1" applyFont="1" applyFill="1" applyBorder="1"/>
    <xf numFmtId="174" fontId="16" fillId="0" borderId="10" xfId="2" applyNumberFormat="1" applyFont="1" applyFill="1" applyBorder="1"/>
    <xf numFmtId="165" fontId="16" fillId="0" borderId="10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left" wrapText="1" indent="2"/>
    </xf>
    <xf numFmtId="172" fontId="11" fillId="0" borderId="16" xfId="2" applyNumberFormat="1" applyFont="1" applyFill="1" applyBorder="1"/>
    <xf numFmtId="0" fontId="11" fillId="0" borderId="42" xfId="1" applyFont="1" applyFill="1" applyBorder="1" applyAlignment="1">
      <alignment wrapText="1"/>
    </xf>
    <xf numFmtId="174" fontId="20" fillId="0" borderId="10" xfId="1" applyNumberFormat="1" applyFont="1" applyFill="1" applyBorder="1"/>
    <xf numFmtId="174" fontId="19" fillId="0" borderId="10" xfId="1" applyNumberFormat="1" applyFont="1" applyFill="1" applyBorder="1"/>
    <xf numFmtId="172" fontId="11" fillId="0" borderId="10" xfId="2" applyNumberFormat="1" applyFont="1" applyFill="1" applyBorder="1"/>
    <xf numFmtId="174" fontId="11" fillId="0" borderId="21" xfId="2" applyNumberFormat="1" applyFont="1" applyFill="1" applyBorder="1"/>
    <xf numFmtId="0" fontId="16" fillId="0" borderId="41" xfId="1" applyFont="1" applyFill="1" applyBorder="1" applyAlignment="1">
      <alignment wrapText="1"/>
    </xf>
    <xf numFmtId="169" fontId="11" fillId="0" borderId="12" xfId="4" applyNumberFormat="1" applyFont="1" applyFill="1" applyBorder="1"/>
    <xf numFmtId="164" fontId="20" fillId="0" borderId="12" xfId="15" applyNumberFormat="1" applyFont="1" applyFill="1" applyBorder="1"/>
    <xf numFmtId="173" fontId="11" fillId="0" borderId="12" xfId="3" applyNumberFormat="1" applyFont="1" applyFill="1" applyBorder="1"/>
    <xf numFmtId="165" fontId="11" fillId="0" borderId="2" xfId="2" applyNumberFormat="1" applyFont="1" applyFill="1" applyBorder="1"/>
    <xf numFmtId="0" fontId="16" fillId="0" borderId="8" xfId="1" applyFont="1" applyFill="1" applyBorder="1"/>
    <xf numFmtId="172" fontId="16" fillId="0" borderId="8" xfId="2" applyNumberFormat="1" applyFont="1" applyFill="1" applyBorder="1"/>
    <xf numFmtId="174" fontId="16" fillId="0" borderId="8" xfId="1" applyNumberFormat="1" applyFont="1" applyFill="1" applyBorder="1"/>
    <xf numFmtId="165" fontId="16" fillId="0" borderId="8" xfId="1" applyNumberFormat="1" applyFont="1" applyFill="1" applyBorder="1"/>
    <xf numFmtId="164" fontId="11" fillId="0" borderId="18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1" fontId="11" fillId="0" borderId="2" xfId="1" applyNumberFormat="1" applyFont="1" applyFill="1" applyBorder="1"/>
    <xf numFmtId="164" fontId="20" fillId="0" borderId="2" xfId="1" applyNumberFormat="1" applyFont="1" applyFill="1" applyBorder="1"/>
    <xf numFmtId="171" fontId="11" fillId="0" borderId="16" xfId="1" applyNumberFormat="1" applyFont="1" applyFill="1" applyBorder="1"/>
    <xf numFmtId="0" fontId="16" fillId="0" borderId="55" xfId="1" applyFont="1" applyFill="1" applyBorder="1" applyAlignment="1">
      <alignment wrapText="1"/>
    </xf>
    <xf numFmtId="171" fontId="11" fillId="0" borderId="10" xfId="1" applyNumberFormat="1" applyFont="1" applyFill="1" applyBorder="1"/>
    <xf numFmtId="164" fontId="20" fillId="0" borderId="10" xfId="1" applyNumberFormat="1" applyFont="1" applyFill="1" applyBorder="1"/>
    <xf numFmtId="174" fontId="11" fillId="0" borderId="33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19" fillId="0" borderId="18" xfId="1" applyFont="1" applyFill="1" applyBorder="1"/>
    <xf numFmtId="164" fontId="19" fillId="0" borderId="18" xfId="1" applyNumberFormat="1" applyFont="1" applyFill="1" applyBorder="1"/>
    <xf numFmtId="165" fontId="19" fillId="0" borderId="18" xfId="2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0" fontId="11" fillId="0" borderId="12" xfId="1" applyFont="1" applyFill="1" applyBorder="1" applyAlignment="1"/>
    <xf numFmtId="172" fontId="19" fillId="0" borderId="12" xfId="1" applyNumberFormat="1" applyFont="1" applyFill="1" applyBorder="1"/>
    <xf numFmtId="176" fontId="16" fillId="0" borderId="33" xfId="2" applyNumberFormat="1" applyFont="1" applyFill="1" applyBorder="1"/>
    <xf numFmtId="164" fontId="16" fillId="0" borderId="12" xfId="1" applyNumberFormat="1" applyFont="1" applyFill="1" applyBorder="1" applyAlignment="1"/>
    <xf numFmtId="174" fontId="11" fillId="0" borderId="53" xfId="2" applyNumberFormat="1" applyFont="1" applyFill="1" applyBorder="1"/>
    <xf numFmtId="164" fontId="19" fillId="0" borderId="15" xfId="1" applyNumberFormat="1" applyFont="1" applyFill="1" applyBorder="1"/>
    <xf numFmtId="171" fontId="16" fillId="0" borderId="15" xfId="1" applyNumberFormat="1" applyFont="1" applyFill="1" applyBorder="1"/>
    <xf numFmtId="164" fontId="16" fillId="0" borderId="15" xfId="1" applyNumberFormat="1" applyFont="1" applyFill="1" applyBorder="1" applyAlignment="1"/>
    <xf numFmtId="174" fontId="16" fillId="0" borderId="15" xfId="2" applyNumberFormat="1" applyFont="1" applyFill="1" applyBorder="1"/>
    <xf numFmtId="174" fontId="16" fillId="0" borderId="51" xfId="2" applyNumberFormat="1" applyFont="1" applyFill="1" applyBorder="1"/>
    <xf numFmtId="164" fontId="16" fillId="0" borderId="4" xfId="1" applyNumberFormat="1" applyFont="1" applyFill="1" applyBorder="1" applyAlignment="1"/>
    <xf numFmtId="174" fontId="16" fillId="0" borderId="4" xfId="2" applyNumberFormat="1" applyFont="1" applyFill="1" applyBorder="1"/>
    <xf numFmtId="171" fontId="16" fillId="0" borderId="18" xfId="1" applyNumberFormat="1" applyFont="1" applyFill="1" applyBorder="1"/>
    <xf numFmtId="164" fontId="19" fillId="0" borderId="2" xfId="1" applyNumberFormat="1" applyFont="1" applyFill="1" applyBorder="1"/>
    <xf numFmtId="171" fontId="16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52" xfId="1" applyNumberFormat="1" applyFont="1" applyFill="1" applyBorder="1"/>
    <xf numFmtId="164" fontId="11" fillId="0" borderId="42" xfId="1" applyNumberFormat="1" applyFont="1" applyFill="1" applyBorder="1"/>
    <xf numFmtId="0" fontId="11" fillId="0" borderId="1" xfId="1" applyFont="1" applyFill="1" applyBorder="1"/>
    <xf numFmtId="0" fontId="11" fillId="0" borderId="14" xfId="1" applyFont="1" applyFill="1" applyBorder="1"/>
    <xf numFmtId="174" fontId="16" fillId="0" borderId="1" xfId="2" applyNumberFormat="1" applyFont="1" applyFill="1" applyBorder="1"/>
    <xf numFmtId="171" fontId="16" fillId="0" borderId="2" xfId="1" applyNumberFormat="1" applyFont="1" applyFill="1" applyBorder="1" applyAlignment="1">
      <alignment horizontal="center"/>
    </xf>
    <xf numFmtId="176" fontId="19" fillId="0" borderId="2" xfId="2" applyNumberFormat="1" applyFont="1" applyFill="1" applyBorder="1"/>
    <xf numFmtId="176" fontId="16" fillId="0" borderId="21" xfId="2" applyNumberFormat="1" applyFont="1" applyFill="1" applyBorder="1"/>
    <xf numFmtId="0" fontId="11" fillId="0" borderId="20" xfId="1" applyFont="1" applyFill="1" applyBorder="1"/>
    <xf numFmtId="0" fontId="19" fillId="0" borderId="16" xfId="1" applyFont="1" applyFill="1" applyBorder="1" applyAlignment="1">
      <alignment horizontal="left" indent="1"/>
    </xf>
    <xf numFmtId="4" fontId="19" fillId="0" borderId="16" xfId="1" applyNumberFormat="1" applyFont="1" applyFill="1" applyBorder="1"/>
    <xf numFmtId="164" fontId="19" fillId="0" borderId="20" xfId="1" applyNumberFormat="1" applyFont="1" applyFill="1" applyBorder="1" applyAlignment="1">
      <alignment horizontal="center"/>
    </xf>
    <xf numFmtId="4" fontId="20" fillId="0" borderId="16" xfId="1" applyNumberFormat="1" applyFont="1" applyFill="1" applyBorder="1"/>
    <xf numFmtId="174" fontId="20" fillId="0" borderId="15" xfId="1" applyNumberFormat="1" applyFont="1" applyFill="1" applyBorder="1"/>
    <xf numFmtId="4" fontId="16" fillId="0" borderId="43" xfId="1" applyNumberFormat="1" applyFont="1" applyFill="1" applyBorder="1"/>
    <xf numFmtId="171" fontId="11" fillId="0" borderId="18" xfId="1" applyNumberFormat="1" applyFont="1" applyFill="1" applyBorder="1" applyAlignment="1">
      <alignment horizontal="center"/>
    </xf>
    <xf numFmtId="4" fontId="16" fillId="0" borderId="18" xfId="2" applyNumberFormat="1" applyFont="1" applyFill="1" applyBorder="1"/>
    <xf numFmtId="4" fontId="12" fillId="0" borderId="12" xfId="2" applyNumberFormat="1" applyFont="1" applyFill="1" applyBorder="1"/>
    <xf numFmtId="164" fontId="11" fillId="0" borderId="10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64" fontId="11" fillId="0" borderId="52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center"/>
    </xf>
    <xf numFmtId="174" fontId="16" fillId="0" borderId="21" xfId="2" applyNumberFormat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right"/>
    </xf>
    <xf numFmtId="1" fontId="20" fillId="0" borderId="12" xfId="1" applyNumberFormat="1" applyFont="1" applyFill="1" applyBorder="1" applyAlignment="1">
      <alignment horizontal="center"/>
    </xf>
    <xf numFmtId="165" fontId="19" fillId="0" borderId="12" xfId="2" applyNumberFormat="1" applyFont="1" applyFill="1" applyBorder="1" applyAlignment="1">
      <alignment horizontal="right"/>
    </xf>
    <xf numFmtId="164" fontId="20" fillId="0" borderId="12" xfId="2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0" fontId="16" fillId="0" borderId="16" xfId="0" applyFont="1" applyFill="1" applyBorder="1" applyAlignment="1">
      <alignment horizontal="left" wrapText="1" indent="2"/>
    </xf>
    <xf numFmtId="164" fontId="19" fillId="0" borderId="2" xfId="1" applyNumberFormat="1" applyFont="1" applyFill="1" applyBorder="1" applyAlignment="1">
      <alignment horizontal="center"/>
    </xf>
    <xf numFmtId="173" fontId="20" fillId="0" borderId="43" xfId="1" applyNumberFormat="1" applyFont="1" applyFill="1" applyBorder="1"/>
    <xf numFmtId="165" fontId="16" fillId="0" borderId="43" xfId="1" applyNumberFormat="1" applyFont="1" applyFill="1" applyBorder="1"/>
    <xf numFmtId="0" fontId="62" fillId="0" borderId="12" xfId="1" applyFont="1" applyFill="1" applyBorder="1"/>
    <xf numFmtId="171" fontId="16" fillId="0" borderId="20" xfId="1" applyNumberFormat="1" applyFont="1" applyFill="1" applyBorder="1"/>
    <xf numFmtId="0" fontId="11" fillId="0" borderId="55" xfId="1" applyFont="1" applyFill="1" applyBorder="1" applyAlignment="1">
      <alignment wrapText="1"/>
    </xf>
    <xf numFmtId="185" fontId="19" fillId="0" borderId="2" xfId="1" applyNumberFormat="1" applyFont="1" applyFill="1" applyBorder="1" applyAlignment="1">
      <alignment horizontal="center"/>
    </xf>
    <xf numFmtId="172" fontId="16" fillId="0" borderId="4" xfId="2" applyNumberFormat="1" applyFont="1" applyFill="1" applyBorder="1" applyAlignment="1">
      <alignment horizontal="right"/>
    </xf>
    <xf numFmtId="170" fontId="16" fillId="0" borderId="18" xfId="4" applyNumberFormat="1" applyFont="1" applyFill="1" applyBorder="1"/>
    <xf numFmtId="170" fontId="16" fillId="0" borderId="12" xfId="4" applyNumberFormat="1" applyFont="1" applyFill="1" applyBorder="1"/>
    <xf numFmtId="165" fontId="16" fillId="0" borderId="12" xfId="4" applyNumberFormat="1" applyFont="1" applyFill="1" applyBorder="1"/>
    <xf numFmtId="170" fontId="19" fillId="0" borderId="12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70" fontId="11" fillId="0" borderId="12" xfId="4" applyNumberFormat="1" applyFont="1" applyFill="1" applyBorder="1"/>
    <xf numFmtId="165" fontId="11" fillId="0" borderId="12" xfId="4" applyNumberFormat="1" applyFont="1" applyFill="1" applyBorder="1"/>
    <xf numFmtId="169" fontId="16" fillId="0" borderId="16" xfId="4" applyNumberFormat="1" applyFont="1" applyFill="1" applyBorder="1"/>
    <xf numFmtId="165" fontId="11" fillId="0" borderId="16" xfId="1" applyNumberFormat="1" applyFont="1" applyFill="1" applyBorder="1"/>
    <xf numFmtId="0" fontId="11" fillId="0" borderId="4" xfId="1" applyFont="1" applyFill="1" applyBorder="1" applyAlignment="1">
      <alignment horizontal="left" wrapText="1" indent="2"/>
    </xf>
    <xf numFmtId="174" fontId="19" fillId="0" borderId="4" xfId="1" applyNumberFormat="1" applyFont="1" applyFill="1" applyBorder="1"/>
    <xf numFmtId="169" fontId="16" fillId="0" borderId="4" xfId="4" applyNumberFormat="1" applyFont="1" applyFill="1" applyBorder="1"/>
    <xf numFmtId="165" fontId="19" fillId="0" borderId="4" xfId="1" applyNumberFormat="1" applyFont="1" applyFill="1" applyBorder="1"/>
    <xf numFmtId="179" fontId="16" fillId="0" borderId="12" xfId="4" applyNumberFormat="1" applyFont="1" applyFill="1" applyBorder="1"/>
    <xf numFmtId="174" fontId="14" fillId="0" borderId="17" xfId="2" applyNumberFormat="1" applyFont="1" applyFill="1" applyBorder="1"/>
    <xf numFmtId="165" fontId="19" fillId="0" borderId="65" xfId="1" applyNumberFormat="1" applyFont="1" applyFill="1" applyBorder="1"/>
    <xf numFmtId="174" fontId="19" fillId="0" borderId="23" xfId="1" applyNumberFormat="1" applyFont="1" applyFill="1" applyBorder="1"/>
    <xf numFmtId="179" fontId="11" fillId="0" borderId="12" xfId="4" applyNumberFormat="1" applyFont="1" applyFill="1" applyBorder="1"/>
    <xf numFmtId="169" fontId="11" fillId="0" borderId="16" xfId="4" applyNumberFormat="1" applyFont="1" applyFill="1" applyBorder="1"/>
    <xf numFmtId="165" fontId="20" fillId="0" borderId="43" xfId="1" applyNumberFormat="1" applyFont="1" applyFill="1" applyBorder="1"/>
    <xf numFmtId="165" fontId="19" fillId="0" borderId="41" xfId="1" applyNumberFormat="1" applyFont="1" applyFill="1" applyBorder="1"/>
    <xf numFmtId="179" fontId="16" fillId="0" borderId="16" xfId="4" applyNumberFormat="1" applyFont="1" applyFill="1" applyBorder="1"/>
    <xf numFmtId="165" fontId="19" fillId="0" borderId="43" xfId="1" applyNumberFormat="1" applyFont="1" applyFill="1" applyBorder="1"/>
    <xf numFmtId="174" fontId="19" fillId="0" borderId="20" xfId="1" applyNumberFormat="1" applyFont="1" applyFill="1" applyBorder="1"/>
    <xf numFmtId="0" fontId="11" fillId="0" borderId="10" xfId="1" applyFont="1" applyFill="1" applyBorder="1" applyAlignment="1">
      <alignment horizontal="left" wrapText="1" indent="2"/>
    </xf>
    <xf numFmtId="179" fontId="11" fillId="0" borderId="10" xfId="4" applyNumberFormat="1" applyFont="1" applyFill="1" applyBorder="1"/>
    <xf numFmtId="169" fontId="11" fillId="0" borderId="10" xfId="4" applyNumberFormat="1" applyFont="1" applyFill="1" applyBorder="1"/>
    <xf numFmtId="174" fontId="20" fillId="0" borderId="7" xfId="1" applyNumberFormat="1" applyFont="1" applyFill="1" applyBorder="1"/>
    <xf numFmtId="174" fontId="14" fillId="0" borderId="7" xfId="2" applyNumberFormat="1" applyFont="1" applyFill="1" applyBorder="1"/>
    <xf numFmtId="174" fontId="20" fillId="0" borderId="55" xfId="1" applyNumberFormat="1" applyFont="1" applyFill="1" applyBorder="1"/>
    <xf numFmtId="0" fontId="11" fillId="0" borderId="2" xfId="1" applyFont="1" applyFill="1" applyBorder="1" applyAlignment="1">
      <alignment horizontal="center" vertical="center"/>
    </xf>
    <xf numFmtId="0" fontId="15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174" fontId="14" fillId="0" borderId="42" xfId="2" applyNumberFormat="1" applyFont="1" applyFill="1" applyBorder="1"/>
    <xf numFmtId="0" fontId="12" fillId="0" borderId="4" xfId="1" applyFont="1" applyFill="1" applyBorder="1" applyAlignment="1">
      <alignment horizontal="left" wrapText="1" indent="1" shrinkToFit="1"/>
    </xf>
    <xf numFmtId="174" fontId="12" fillId="0" borderId="3" xfId="2" applyNumberFormat="1" applyFont="1" applyFill="1" applyBorder="1"/>
    <xf numFmtId="171" fontId="12" fillId="0" borderId="20" xfId="1" applyNumberFormat="1" applyFont="1" applyFill="1" applyBorder="1"/>
    <xf numFmtId="174" fontId="12" fillId="0" borderId="0" xfId="2" applyNumberFormat="1" applyFont="1" applyFill="1" applyBorder="1"/>
    <xf numFmtId="174" fontId="12" fillId="0" borderId="41" xfId="2" applyNumberFormat="1" applyFont="1" applyFill="1" applyBorder="1"/>
    <xf numFmtId="0" fontId="20" fillId="0" borderId="0" xfId="1" applyFont="1" applyFill="1"/>
    <xf numFmtId="0" fontId="14" fillId="0" borderId="16" xfId="0" applyFont="1" applyFill="1" applyBorder="1" applyAlignment="1">
      <alignment horizontal="left" indent="2"/>
    </xf>
    <xf numFmtId="171" fontId="12" fillId="0" borderId="16" xfId="1" applyNumberFormat="1" applyFont="1" applyFill="1" applyBorder="1"/>
    <xf numFmtId="0" fontId="16" fillId="0" borderId="4" xfId="1" applyFont="1" applyFill="1" applyBorder="1" applyAlignment="1">
      <alignment horizontal="left" indent="1"/>
    </xf>
    <xf numFmtId="0" fontId="21" fillId="0" borderId="20" xfId="1" applyFont="1" applyFill="1" applyBorder="1" applyAlignment="1">
      <alignment horizontal="left" wrapText="1" indent="1"/>
    </xf>
    <xf numFmtId="174" fontId="14" fillId="0" borderId="44" xfId="2" applyNumberFormat="1" applyFont="1" applyFill="1" applyBorder="1"/>
    <xf numFmtId="0" fontId="13" fillId="0" borderId="1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indent="1" shrinkToFit="1"/>
    </xf>
    <xf numFmtId="171" fontId="13" fillId="0" borderId="12" xfId="1" applyNumberFormat="1" applyFont="1" applyFill="1" applyBorder="1"/>
    <xf numFmtId="174" fontId="12" fillId="0" borderId="2" xfId="2" applyNumberFormat="1" applyFont="1" applyFill="1" applyBorder="1"/>
    <xf numFmtId="174" fontId="12" fillId="0" borderId="50" xfId="2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7" fillId="0" borderId="16" xfId="0" applyFont="1" applyFill="1" applyBorder="1" applyAlignment="1">
      <alignment horizontal="left" wrapText="1" indent="2"/>
    </xf>
    <xf numFmtId="0" fontId="16" fillId="0" borderId="17" xfId="1" applyFont="1" applyFill="1" applyBorder="1" applyAlignment="1">
      <alignment wrapText="1"/>
    </xf>
    <xf numFmtId="164" fontId="12" fillId="0" borderId="17" xfId="1" applyNumberFormat="1" applyFont="1" applyFill="1" applyBorder="1"/>
    <xf numFmtId="171" fontId="12" fillId="0" borderId="17" xfId="1" applyNumberFormat="1" applyFont="1" applyFill="1" applyBorder="1"/>
    <xf numFmtId="171" fontId="14" fillId="0" borderId="17" xfId="1" applyNumberFormat="1" applyFont="1" applyFill="1" applyBorder="1"/>
    <xf numFmtId="174" fontId="12" fillId="0" borderId="17" xfId="2" applyNumberFormat="1" applyFont="1" applyFill="1" applyBorder="1"/>
    <xf numFmtId="0" fontId="12" fillId="0" borderId="28" xfId="1" applyFont="1" applyFill="1" applyBorder="1" applyAlignment="1">
      <alignment horizontal="left"/>
    </xf>
    <xf numFmtId="164" fontId="12" fillId="0" borderId="31" xfId="1" applyNumberFormat="1" applyFont="1" applyFill="1" applyBorder="1"/>
    <xf numFmtId="164" fontId="12" fillId="0" borderId="49" xfId="1" applyNumberFormat="1" applyFont="1" applyFill="1" applyBorder="1"/>
    <xf numFmtId="171" fontId="14" fillId="0" borderId="2" xfId="1" applyNumberFormat="1" applyFont="1" applyFill="1" applyBorder="1"/>
    <xf numFmtId="171" fontId="14" fillId="0" borderId="15" xfId="1" applyNumberFormat="1" applyFont="1" applyFill="1" applyBorder="1"/>
    <xf numFmtId="171" fontId="14" fillId="0" borderId="20" xfId="1" applyNumberFormat="1" applyFont="1" applyFill="1" applyBorder="1"/>
    <xf numFmtId="164" fontId="12" fillId="0" borderId="3" xfId="1" applyNumberFormat="1" applyFont="1" applyFill="1" applyBorder="1"/>
    <xf numFmtId="174" fontId="12" fillId="0" borderId="11" xfId="2" applyNumberFormat="1" applyFont="1" applyFill="1" applyBorder="1"/>
    <xf numFmtId="164" fontId="12" fillId="0" borderId="44" xfId="1" applyNumberFormat="1" applyFont="1" applyFill="1" applyBorder="1"/>
    <xf numFmtId="171" fontId="12" fillId="0" borderId="2" xfId="1" applyNumberFormat="1" applyFont="1" applyFill="1" applyBorder="1"/>
    <xf numFmtId="164" fontId="13" fillId="0" borderId="20" xfId="1" applyNumberFormat="1" applyFont="1" applyFill="1" applyBorder="1"/>
    <xf numFmtId="0" fontId="56" fillId="0" borderId="2" xfId="1" applyFont="1" applyFill="1" applyBorder="1" applyAlignment="1">
      <alignment horizontal="left" wrapText="1" indent="1"/>
    </xf>
    <xf numFmtId="164" fontId="17" fillId="0" borderId="2" xfId="1" applyNumberFormat="1" applyFont="1" applyFill="1" applyBorder="1"/>
    <xf numFmtId="164" fontId="12" fillId="0" borderId="42" xfId="1" applyNumberFormat="1" applyFont="1" applyFill="1" applyBorder="1"/>
    <xf numFmtId="0" fontId="27" fillId="0" borderId="17" xfId="1" applyFont="1" applyFill="1" applyBorder="1" applyAlignment="1">
      <alignment wrapText="1"/>
    </xf>
    <xf numFmtId="164" fontId="22" fillId="0" borderId="17" xfId="1" applyNumberFormat="1" applyFont="1" applyFill="1" applyBorder="1"/>
    <xf numFmtId="164" fontId="17" fillId="0" borderId="17" xfId="1" applyNumberFormat="1" applyFont="1" applyFill="1" applyBorder="1"/>
    <xf numFmtId="164" fontId="22" fillId="0" borderId="46" xfId="1" applyNumberFormat="1" applyFont="1" applyFill="1" applyBorder="1"/>
    <xf numFmtId="174" fontId="17" fillId="0" borderId="17" xfId="2" applyNumberFormat="1" applyFont="1" applyFill="1" applyBorder="1"/>
    <xf numFmtId="174" fontId="22" fillId="0" borderId="17" xfId="2" applyNumberFormat="1" applyFont="1" applyFill="1" applyBorder="1"/>
    <xf numFmtId="0" fontId="12" fillId="0" borderId="8" xfId="1" applyFont="1" applyFill="1" applyBorder="1" applyAlignment="1">
      <alignment horizontal="left"/>
    </xf>
    <xf numFmtId="164" fontId="14" fillId="0" borderId="34" xfId="1" applyNumberFormat="1" applyFont="1" applyFill="1" applyBorder="1"/>
    <xf numFmtId="164" fontId="17" fillId="0" borderId="8" xfId="1" applyNumberFormat="1" applyFont="1" applyFill="1" applyBorder="1"/>
    <xf numFmtId="0" fontId="66" fillId="0" borderId="2" xfId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1" shrinkToFit="1"/>
    </xf>
    <xf numFmtId="182" fontId="14" fillId="0" borderId="20" xfId="1" applyNumberFormat="1" applyFont="1" applyFill="1" applyBorder="1"/>
    <xf numFmtId="174" fontId="12" fillId="0" borderId="44" xfId="2" applyNumberFormat="1" applyFont="1" applyFill="1" applyBorder="1"/>
    <xf numFmtId="0" fontId="14" fillId="0" borderId="42" xfId="0" applyFont="1" applyFill="1" applyBorder="1" applyAlignment="1">
      <alignment horizontal="left" wrapText="1" indent="2"/>
    </xf>
    <xf numFmtId="174" fontId="12" fillId="0" borderId="42" xfId="2" applyNumberFormat="1" applyFont="1" applyFill="1" applyBorder="1"/>
    <xf numFmtId="174" fontId="12" fillId="0" borderId="16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1"/>
    </xf>
    <xf numFmtId="165" fontId="16" fillId="0" borderId="41" xfId="2" applyNumberFormat="1" applyFont="1" applyFill="1" applyBorder="1"/>
    <xf numFmtId="0" fontId="20" fillId="0" borderId="5" xfId="1" applyFont="1" applyFill="1" applyBorder="1"/>
    <xf numFmtId="0" fontId="16" fillId="0" borderId="2" xfId="1" applyFont="1" applyFill="1" applyBorder="1" applyAlignment="1">
      <alignment horizontal="left" indent="1"/>
    </xf>
    <xf numFmtId="164" fontId="12" fillId="0" borderId="30" xfId="1" applyNumberFormat="1" applyFont="1" applyFill="1" applyBorder="1"/>
    <xf numFmtId="174" fontId="12" fillId="0" borderId="30" xfId="2" applyNumberFormat="1" applyFont="1" applyFill="1" applyBorder="1"/>
    <xf numFmtId="165" fontId="16" fillId="0" borderId="44" xfId="2" applyNumberFormat="1" applyFont="1" applyFill="1" applyBorder="1"/>
    <xf numFmtId="0" fontId="14" fillId="0" borderId="44" xfId="0" applyFont="1" applyFill="1" applyBorder="1" applyAlignment="1">
      <alignment horizontal="left" wrapText="1" indent="2"/>
    </xf>
    <xf numFmtId="164" fontId="13" fillId="0" borderId="29" xfId="1" applyNumberFormat="1" applyFont="1" applyFill="1" applyBorder="1"/>
    <xf numFmtId="171" fontId="13" fillId="0" borderId="41" xfId="1" applyNumberFormat="1" applyFont="1" applyFill="1" applyBorder="1"/>
    <xf numFmtId="174" fontId="14" fillId="0" borderId="29" xfId="2" applyNumberFormat="1" applyFont="1" applyFill="1" applyBorder="1"/>
    <xf numFmtId="164" fontId="14" fillId="0" borderId="29" xfId="1" applyNumberFormat="1" applyFont="1" applyFill="1" applyBorder="1"/>
    <xf numFmtId="171" fontId="14" fillId="0" borderId="41" xfId="1" applyNumberFormat="1" applyFont="1" applyFill="1" applyBorder="1"/>
    <xf numFmtId="164" fontId="14" fillId="0" borderId="0" xfId="1" applyNumberFormat="1" applyFont="1" applyFill="1" applyBorder="1"/>
    <xf numFmtId="171" fontId="13" fillId="0" borderId="2" xfId="1" applyNumberFormat="1" applyFont="1" applyFill="1" applyBorder="1"/>
    <xf numFmtId="174" fontId="14" fillId="0" borderId="0" xfId="2" applyNumberFormat="1" applyFont="1" applyFill="1" applyBorder="1"/>
    <xf numFmtId="0" fontId="16" fillId="0" borderId="39" xfId="1" applyFont="1" applyFill="1" applyBorder="1" applyAlignment="1">
      <alignment wrapText="1"/>
    </xf>
    <xf numFmtId="164" fontId="12" fillId="0" borderId="37" xfId="1" applyNumberFormat="1" applyFont="1" applyFill="1" applyBorder="1"/>
    <xf numFmtId="181" fontId="12" fillId="0" borderId="46" xfId="1" applyNumberFormat="1" applyFont="1" applyFill="1" applyBorder="1"/>
    <xf numFmtId="0" fontId="12" fillId="0" borderId="32" xfId="1" applyFont="1" applyFill="1" applyBorder="1" applyAlignment="1">
      <alignment horizontal="left"/>
    </xf>
    <xf numFmtId="164" fontId="12" fillId="0" borderId="27" xfId="1" applyNumberFormat="1" applyFont="1" applyFill="1" applyBorder="1"/>
    <xf numFmtId="171" fontId="12" fillId="0" borderId="8" xfId="1" applyNumberFormat="1" applyFont="1" applyFill="1" applyBorder="1"/>
    <xf numFmtId="171" fontId="12" fillId="0" borderId="34" xfId="1" applyNumberFormat="1" applyFont="1" applyFill="1" applyBorder="1"/>
    <xf numFmtId="174" fontId="12" fillId="0" borderId="34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horizontal="left" indent="2"/>
    </xf>
    <xf numFmtId="174" fontId="14" fillId="0" borderId="36" xfId="2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79" fontId="17" fillId="0" borderId="20" xfId="1" applyNumberFormat="1" applyFont="1" applyFill="1" applyBorder="1"/>
    <xf numFmtId="164" fontId="13" fillId="0" borderId="44" xfId="1" applyNumberFormat="1" applyFont="1" applyFill="1" applyBorder="1"/>
    <xf numFmtId="164" fontId="12" fillId="0" borderId="41" xfId="1" applyNumberFormat="1" applyFont="1" applyFill="1" applyBorder="1"/>
    <xf numFmtId="0" fontId="26" fillId="0" borderId="4" xfId="0" applyFont="1" applyFill="1" applyBorder="1" applyAlignment="1">
      <alignment horizontal="left" indent="2"/>
    </xf>
    <xf numFmtId="0" fontId="14" fillId="0" borderId="20" xfId="0" applyFont="1" applyFill="1" applyBorder="1" applyAlignment="1">
      <alignment horizontal="left" indent="2"/>
    </xf>
    <xf numFmtId="174" fontId="12" fillId="0" borderId="43" xfId="2" applyNumberFormat="1" applyFont="1" applyFill="1" applyBorder="1"/>
    <xf numFmtId="164" fontId="12" fillId="0" borderId="11" xfId="1" applyNumberFormat="1" applyFont="1" applyFill="1" applyBorder="1"/>
    <xf numFmtId="0" fontId="11" fillId="0" borderId="12" xfId="1" applyFont="1" applyFill="1" applyBorder="1" applyAlignment="1">
      <alignment horizontal="center" wrapText="1"/>
    </xf>
    <xf numFmtId="0" fontId="20" fillId="0" borderId="20" xfId="1" applyFont="1" applyFill="1" applyBorder="1" applyAlignment="1">
      <alignment horizontal="center" wrapText="1"/>
    </xf>
    <xf numFmtId="171" fontId="13" fillId="0" borderId="20" xfId="1" applyNumberFormat="1" applyFont="1" applyFill="1" applyBorder="1"/>
    <xf numFmtId="0" fontId="56" fillId="0" borderId="20" xfId="1" applyFont="1" applyFill="1" applyBorder="1" applyAlignment="1">
      <alignment horizontal="center" wrapText="1"/>
    </xf>
    <xf numFmtId="0" fontId="14" fillId="0" borderId="20" xfId="0" applyFont="1" applyFill="1" applyBorder="1" applyAlignment="1">
      <alignment horizontal="center" wrapText="1"/>
    </xf>
    <xf numFmtId="174" fontId="14" fillId="0" borderId="23" xfId="2" applyNumberFormat="1" applyFont="1" applyFill="1" applyBorder="1"/>
    <xf numFmtId="0" fontId="14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 indent="2"/>
    </xf>
    <xf numFmtId="164" fontId="14" fillId="0" borderId="17" xfId="1" applyNumberFormat="1" applyFont="1" applyFill="1" applyBorder="1"/>
    <xf numFmtId="174" fontId="12" fillId="0" borderId="46" xfId="2" applyNumberFormat="1" applyFont="1" applyFill="1" applyBorder="1"/>
    <xf numFmtId="164" fontId="12" fillId="0" borderId="23" xfId="1" applyNumberFormat="1" applyFont="1" applyFill="1" applyBorder="1"/>
    <xf numFmtId="165" fontId="16" fillId="0" borderId="23" xfId="2" applyNumberFormat="1" applyFont="1" applyFill="1" applyBorder="1"/>
    <xf numFmtId="164" fontId="12" fillId="0" borderId="10" xfId="1" applyNumberFormat="1" applyFont="1" applyFill="1" applyBorder="1"/>
    <xf numFmtId="171" fontId="12" fillId="0" borderId="10" xfId="1" applyNumberFormat="1" applyFont="1" applyFill="1" applyBorder="1"/>
    <xf numFmtId="164" fontId="12" fillId="0" borderId="43" xfId="1" applyNumberFormat="1" applyFont="1" applyFill="1" applyBorder="1"/>
    <xf numFmtId="165" fontId="16" fillId="0" borderId="10" xfId="2" applyNumberFormat="1" applyFont="1" applyFill="1" applyBorder="1"/>
    <xf numFmtId="164" fontId="13" fillId="0" borderId="32" xfId="1" applyNumberFormat="1" applyFont="1" applyFill="1" applyBorder="1"/>
    <xf numFmtId="164" fontId="12" fillId="0" borderId="34" xfId="1" applyNumberFormat="1" applyFont="1" applyFill="1" applyBorder="1"/>
    <xf numFmtId="0" fontId="14" fillId="0" borderId="12" xfId="1" applyFont="1" applyFill="1" applyBorder="1" applyAlignment="1">
      <alignment horizontal="left" wrapText="1" indent="2"/>
    </xf>
    <xf numFmtId="171" fontId="14" fillId="0" borderId="12" xfId="1" applyNumberFormat="1" applyFont="1" applyFill="1" applyBorder="1" applyAlignment="1">
      <alignment horizontal="center"/>
    </xf>
    <xf numFmtId="171" fontId="14" fillId="0" borderId="16" xfId="1" applyNumberFormat="1" applyFont="1" applyFill="1" applyBorder="1" applyAlignment="1">
      <alignment horizontal="center"/>
    </xf>
    <xf numFmtId="174" fontId="17" fillId="0" borderId="4" xfId="2" applyNumberFormat="1" applyFont="1" applyFill="1" applyBorder="1"/>
    <xf numFmtId="179" fontId="12" fillId="0" borderId="20" xfId="1" applyNumberFormat="1" applyFont="1" applyFill="1" applyBorder="1"/>
    <xf numFmtId="174" fontId="17" fillId="0" borderId="2" xfId="2" applyNumberFormat="1" applyFont="1" applyFill="1" applyBorder="1"/>
    <xf numFmtId="0" fontId="12" fillId="0" borderId="41" xfId="1" applyFont="1" applyFill="1" applyBorder="1"/>
    <xf numFmtId="0" fontId="14" fillId="0" borderId="2" xfId="1" applyFont="1" applyFill="1" applyBorder="1" applyAlignment="1">
      <alignment horizontal="left" wrapText="1" indent="2"/>
    </xf>
    <xf numFmtId="171" fontId="12" fillId="0" borderId="42" xfId="1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71" fontId="12" fillId="0" borderId="5" xfId="1" applyNumberFormat="1" applyFont="1" applyFill="1" applyBorder="1"/>
    <xf numFmtId="171" fontId="12" fillId="0" borderId="77" xfId="1" applyNumberFormat="1" applyFont="1" applyFill="1" applyBorder="1"/>
    <xf numFmtId="164" fontId="12" fillId="0" borderId="0" xfId="1" applyNumberFormat="1" applyFont="1" applyFill="1" applyBorder="1"/>
    <xf numFmtId="171" fontId="13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2" fillId="0" borderId="46" xfId="1" applyNumberFormat="1" applyFont="1" applyFill="1" applyBorder="1"/>
    <xf numFmtId="0" fontId="14" fillId="0" borderId="34" xfId="1" applyFont="1" applyFill="1" applyBorder="1"/>
    <xf numFmtId="0" fontId="14" fillId="0" borderId="8" xfId="1" applyFont="1" applyFill="1" applyBorder="1"/>
    <xf numFmtId="0" fontId="12" fillId="0" borderId="20" xfId="1" applyFont="1" applyFill="1" applyBorder="1" applyAlignment="1">
      <alignment horizontal="left" wrapText="1"/>
    </xf>
    <xf numFmtId="174" fontId="12" fillId="0" borderId="22" xfId="2" applyNumberFormat="1" applyFont="1" applyFill="1" applyBorder="1"/>
    <xf numFmtId="175" fontId="13" fillId="0" borderId="12" xfId="1" applyNumberFormat="1" applyFont="1" applyFill="1" applyBorder="1"/>
    <xf numFmtId="174" fontId="12" fillId="0" borderId="53" xfId="2" applyNumberFormat="1" applyFont="1" applyFill="1" applyBorder="1"/>
    <xf numFmtId="0" fontId="14" fillId="0" borderId="2" xfId="0" applyFont="1" applyFill="1" applyBorder="1" applyAlignment="1">
      <alignment horizontal="left" indent="2"/>
    </xf>
    <xf numFmtId="171" fontId="12" fillId="0" borderId="44" xfId="1" applyNumberFormat="1" applyFont="1" applyFill="1" applyBorder="1"/>
    <xf numFmtId="171" fontId="12" fillId="0" borderId="41" xfId="1" applyNumberFormat="1" applyFont="1" applyFill="1" applyBorder="1"/>
    <xf numFmtId="171" fontId="12" fillId="0" borderId="46" xfId="1" applyNumberFormat="1" applyFont="1" applyFill="1" applyBorder="1"/>
    <xf numFmtId="174" fontId="14" fillId="0" borderId="46" xfId="2" applyNumberFormat="1" applyFont="1" applyFill="1" applyBorder="1"/>
    <xf numFmtId="174" fontId="12" fillId="0" borderId="27" xfId="2" applyNumberFormat="1" applyFont="1" applyFill="1" applyBorder="1"/>
    <xf numFmtId="174" fontId="12" fillId="0" borderId="8" xfId="2" applyNumberFormat="1" applyFont="1" applyFill="1" applyBorder="1"/>
    <xf numFmtId="0" fontId="12" fillId="0" borderId="43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14" fillId="0" borderId="10" xfId="0" applyFont="1" applyFill="1" applyBorder="1" applyAlignment="1">
      <alignment horizontal="left" wrapText="1" indent="2"/>
    </xf>
    <xf numFmtId="164" fontId="13" fillId="0" borderId="10" xfId="1" applyNumberFormat="1" applyFont="1" applyFill="1" applyBorder="1"/>
    <xf numFmtId="164" fontId="17" fillId="0" borderId="10" xfId="1" applyNumberFormat="1" applyFont="1" applyFill="1" applyBorder="1"/>
    <xf numFmtId="174" fontId="12" fillId="0" borderId="10" xfId="2" applyNumberFormat="1" applyFont="1" applyFill="1" applyBorder="1"/>
    <xf numFmtId="0" fontId="12" fillId="0" borderId="8" xfId="0" applyFont="1" applyFill="1" applyBorder="1" applyAlignment="1">
      <alignment horizontal="left" wrapText="1" indent="2"/>
    </xf>
    <xf numFmtId="164" fontId="14" fillId="0" borderId="77" xfId="1" applyNumberFormat="1" applyFont="1" applyFill="1" applyBorder="1"/>
    <xf numFmtId="165" fontId="16" fillId="0" borderId="43" xfId="2" applyNumberFormat="1" applyFont="1" applyFill="1" applyBorder="1"/>
    <xf numFmtId="0" fontId="14" fillId="0" borderId="4" xfId="0" applyFont="1" applyFill="1" applyBorder="1" applyAlignment="1">
      <alignment horizontal="left" wrapText="1" indent="2"/>
    </xf>
    <xf numFmtId="171" fontId="13" fillId="0" borderId="4" xfId="1" applyNumberFormat="1" applyFont="1" applyFill="1" applyBorder="1"/>
    <xf numFmtId="174" fontId="13" fillId="0" borderId="4" xfId="2" applyNumberFormat="1" applyFont="1" applyFill="1" applyBorder="1"/>
    <xf numFmtId="165" fontId="11" fillId="0" borderId="4" xfId="2" applyNumberFormat="1" applyFont="1" applyFill="1" applyBorder="1"/>
    <xf numFmtId="0" fontId="16" fillId="0" borderId="35" xfId="1" applyFont="1" applyFill="1" applyBorder="1" applyAlignment="1">
      <alignment horizontal="left" indent="1"/>
    </xf>
    <xf numFmtId="164" fontId="12" fillId="0" borderId="35" xfId="1" applyNumberFormat="1" applyFont="1" applyFill="1" applyBorder="1"/>
    <xf numFmtId="171" fontId="12" fillId="0" borderId="35" xfId="1" applyNumberFormat="1" applyFont="1" applyFill="1" applyBorder="1"/>
    <xf numFmtId="164" fontId="12" fillId="0" borderId="79" xfId="1" applyNumberFormat="1" applyFont="1" applyFill="1" applyBorder="1"/>
    <xf numFmtId="174" fontId="12" fillId="0" borderId="35" xfId="2" applyNumberFormat="1" applyFont="1" applyFill="1" applyBorder="1"/>
    <xf numFmtId="165" fontId="16" fillId="0" borderId="35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34" xfId="2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0" fontId="14" fillId="0" borderId="12" xfId="0" applyFont="1" applyFill="1" applyBorder="1" applyAlignment="1">
      <alignment horizontal="right" wrapText="1" indent="2"/>
    </xf>
    <xf numFmtId="0" fontId="16" fillId="0" borderId="17" xfId="1" applyFont="1" applyFill="1" applyBorder="1" applyAlignment="1">
      <alignment horizontal="left" indent="1"/>
    </xf>
    <xf numFmtId="0" fontId="12" fillId="0" borderId="18" xfId="1" applyFont="1" applyFill="1" applyBorder="1" applyAlignment="1">
      <alignment horizontal="left"/>
    </xf>
    <xf numFmtId="0" fontId="12" fillId="0" borderId="2" xfId="1" applyFont="1" applyFill="1" applyBorder="1"/>
    <xf numFmtId="0" fontId="12" fillId="0" borderId="4" xfId="1" applyFont="1" applyFill="1" applyBorder="1" applyAlignment="1">
      <alignment horizontal="left" wrapText="1" indent="1"/>
    </xf>
    <xf numFmtId="174" fontId="17" fillId="0" borderId="44" xfId="2" applyNumberFormat="1" applyFont="1" applyFill="1" applyBorder="1"/>
    <xf numFmtId="174" fontId="17" fillId="0" borderId="20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64" fontId="14" fillId="0" borderId="44" xfId="1" applyNumberFormat="1" applyFont="1" applyFill="1" applyBorder="1"/>
    <xf numFmtId="0" fontId="12" fillId="0" borderId="12" xfId="1" applyFont="1" applyFill="1" applyBorder="1" applyAlignment="1">
      <alignment horizontal="left" wrapText="1" indent="1"/>
    </xf>
    <xf numFmtId="174" fontId="17" fillId="0" borderId="41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71" fontId="12" fillId="0" borderId="15" xfId="1" applyNumberFormat="1" applyFont="1" applyFill="1" applyBorder="1"/>
    <xf numFmtId="165" fontId="16" fillId="0" borderId="15" xfId="2" applyNumberFormat="1" applyFont="1" applyFill="1" applyBorder="1"/>
    <xf numFmtId="0" fontId="19" fillId="0" borderId="4" xfId="1" applyFont="1" applyFill="1" applyBorder="1" applyAlignment="1">
      <alignment horizontal="left" indent="1"/>
    </xf>
    <xf numFmtId="0" fontId="13" fillId="0" borderId="15" xfId="0" applyFont="1" applyFill="1" applyBorder="1" applyAlignment="1">
      <alignment horizontal="center" wrapText="1"/>
    </xf>
    <xf numFmtId="171" fontId="13" fillId="0" borderId="15" xfId="1" applyNumberFormat="1" applyFont="1" applyFill="1" applyBorder="1"/>
    <xf numFmtId="174" fontId="14" fillId="0" borderId="77" xfId="2" applyNumberFormat="1" applyFont="1" applyFill="1" applyBorder="1"/>
    <xf numFmtId="0" fontId="56" fillId="0" borderId="5" xfId="1" applyFont="1" applyFill="1" applyBorder="1" applyAlignment="1">
      <alignment horizontal="left" wrapText="1" indent="1"/>
    </xf>
    <xf numFmtId="164" fontId="12" fillId="0" borderId="5" xfId="1" applyNumberFormat="1" applyFont="1" applyFill="1" applyBorder="1"/>
    <xf numFmtId="164" fontId="12" fillId="0" borderId="45" xfId="1" applyNumberFormat="1" applyFont="1" applyFill="1" applyBorder="1"/>
    <xf numFmtId="174" fontId="12" fillId="0" borderId="45" xfId="2" applyNumberFormat="1" applyFont="1" applyFill="1" applyBorder="1"/>
    <xf numFmtId="174" fontId="12" fillId="0" borderId="5" xfId="2" applyNumberFormat="1" applyFont="1" applyFill="1" applyBorder="1"/>
    <xf numFmtId="174" fontId="14" fillId="0" borderId="5" xfId="2" applyNumberFormat="1" applyFont="1" applyFill="1" applyBorder="1"/>
    <xf numFmtId="165" fontId="16" fillId="0" borderId="5" xfId="2" applyNumberFormat="1" applyFont="1" applyFill="1" applyBorder="1"/>
    <xf numFmtId="0" fontId="56" fillId="0" borderId="23" xfId="1" applyFont="1" applyFill="1" applyBorder="1" applyAlignment="1">
      <alignment horizontal="left" wrapText="1" indent="1"/>
    </xf>
    <xf numFmtId="164" fontId="12" fillId="0" borderId="65" xfId="1" applyNumberFormat="1" applyFont="1" applyFill="1" applyBorder="1"/>
    <xf numFmtId="171" fontId="12" fillId="0" borderId="23" xfId="1" applyNumberFormat="1" applyFont="1" applyFill="1" applyBorder="1"/>
    <xf numFmtId="174" fontId="12" fillId="0" borderId="65" xfId="2" applyNumberFormat="1" applyFont="1" applyFill="1" applyBorder="1"/>
    <xf numFmtId="174" fontId="12" fillId="0" borderId="23" xfId="2" applyNumberFormat="1" applyFont="1" applyFill="1" applyBorder="1"/>
    <xf numFmtId="0" fontId="13" fillId="0" borderId="2" xfId="0" applyFont="1" applyFill="1" applyBorder="1" applyAlignment="1">
      <alignment horizontal="center" wrapText="1"/>
    </xf>
    <xf numFmtId="0" fontId="16" fillId="0" borderId="4" xfId="1" applyFont="1" applyFill="1" applyBorder="1" applyAlignment="1">
      <alignment wrapText="1"/>
    </xf>
    <xf numFmtId="171" fontId="17" fillId="0" borderId="4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74" fontId="14" fillId="0" borderId="34" xfId="2" applyNumberFormat="1" applyFont="1" applyFill="1" applyBorder="1"/>
    <xf numFmtId="174" fontId="14" fillId="0" borderId="8" xfId="2" applyNumberFormat="1" applyFont="1" applyFill="1" applyBorder="1"/>
    <xf numFmtId="164" fontId="11" fillId="0" borderId="41" xfId="1" applyNumberFormat="1" applyFont="1" applyFill="1" applyBorder="1"/>
    <xf numFmtId="164" fontId="11" fillId="0" borderId="41" xfId="1" applyNumberFormat="1" applyFont="1" applyFill="1" applyBorder="1" applyAlignment="1">
      <alignment horizontal="center"/>
    </xf>
    <xf numFmtId="178" fontId="14" fillId="0" borderId="44" xfId="2" applyNumberFormat="1" applyFont="1" applyFill="1" applyBorder="1"/>
    <xf numFmtId="0" fontId="12" fillId="0" borderId="4" xfId="1" applyFont="1" applyFill="1" applyBorder="1" applyAlignment="1">
      <alignment horizontal="left" indent="1"/>
    </xf>
    <xf numFmtId="164" fontId="19" fillId="0" borderId="3" xfId="1" applyNumberFormat="1" applyFont="1" applyFill="1" applyBorder="1" applyAlignment="1">
      <alignment horizontal="center"/>
    </xf>
    <xf numFmtId="164" fontId="19" fillId="0" borderId="4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1"/>
    </xf>
    <xf numFmtId="173" fontId="11" fillId="0" borderId="20" xfId="1" applyNumberFormat="1" applyFont="1" applyFill="1" applyBorder="1"/>
    <xf numFmtId="164" fontId="11" fillId="0" borderId="44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3" fillId="0" borderId="41" xfId="1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 indent="2"/>
    </xf>
    <xf numFmtId="164" fontId="16" fillId="0" borderId="3" xfId="1" applyNumberFormat="1" applyFont="1" applyFill="1" applyBorder="1" applyAlignment="1">
      <alignment horizontal="center"/>
    </xf>
    <xf numFmtId="173" fontId="16" fillId="0" borderId="20" xfId="1" applyNumberFormat="1" applyFont="1" applyFill="1" applyBorder="1"/>
    <xf numFmtId="164" fontId="16" fillId="0" borderId="44" xfId="2" applyNumberFormat="1" applyFont="1" applyFill="1" applyBorder="1"/>
    <xf numFmtId="164" fontId="16" fillId="0" borderId="20" xfId="2" applyNumberFormat="1" applyFont="1" applyFill="1" applyBorder="1"/>
    <xf numFmtId="164" fontId="16" fillId="0" borderId="41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64" fontId="19" fillId="0" borderId="46" xfId="1" applyNumberFormat="1" applyFont="1" applyFill="1" applyBorder="1"/>
    <xf numFmtId="164" fontId="16" fillId="0" borderId="46" xfId="1" applyNumberFormat="1" applyFont="1" applyFill="1" applyBorder="1"/>
    <xf numFmtId="173" fontId="16" fillId="0" borderId="8" xfId="1" applyNumberFormat="1" applyFont="1" applyFill="1" applyBorder="1"/>
    <xf numFmtId="164" fontId="19" fillId="0" borderId="34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173" fontId="11" fillId="0" borderId="2" xfId="1" applyNumberFormat="1" applyFont="1" applyFill="1" applyBorder="1"/>
    <xf numFmtId="174" fontId="14" fillId="0" borderId="21" xfId="2" applyNumberFormat="1" applyFont="1" applyFill="1" applyBorder="1"/>
    <xf numFmtId="164" fontId="17" fillId="0" borderId="23" xfId="1" applyNumberFormat="1" applyFont="1" applyFill="1" applyBorder="1"/>
    <xf numFmtId="164" fontId="17" fillId="0" borderId="65" xfId="1" applyNumberFormat="1" applyFont="1" applyFill="1" applyBorder="1"/>
    <xf numFmtId="164" fontId="19" fillId="0" borderId="23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indent="1"/>
    </xf>
    <xf numFmtId="174" fontId="14" fillId="0" borderId="12" xfId="1" applyNumberFormat="1" applyFont="1" applyFill="1" applyBorder="1"/>
    <xf numFmtId="178" fontId="14" fillId="0" borderId="2" xfId="2" applyNumberFormat="1" applyFont="1" applyFill="1" applyBorder="1"/>
    <xf numFmtId="174" fontId="14" fillId="0" borderId="2" xfId="1" applyNumberFormat="1" applyFont="1" applyFill="1" applyBorder="1"/>
    <xf numFmtId="178" fontId="14" fillId="0" borderId="16" xfId="2" applyNumberFormat="1" applyFont="1" applyFill="1" applyBorder="1"/>
    <xf numFmtId="0" fontId="12" fillId="0" borderId="43" xfId="1" applyFont="1" applyFill="1" applyBorder="1" applyAlignment="1">
      <alignment horizontal="left" indent="1"/>
    </xf>
    <xf numFmtId="178" fontId="14" fillId="0" borderId="12" xfId="2" applyNumberFormat="1" applyFont="1" applyFill="1" applyBorder="1"/>
    <xf numFmtId="0" fontId="12" fillId="0" borderId="45" xfId="1" applyFont="1" applyFill="1" applyBorder="1" applyAlignment="1">
      <alignment horizontal="left" indent="1"/>
    </xf>
    <xf numFmtId="164" fontId="12" fillId="0" borderId="15" xfId="1" applyNumberFormat="1" applyFont="1" applyFill="1" applyBorder="1"/>
    <xf numFmtId="0" fontId="12" fillId="0" borderId="3" xfId="1" applyFont="1" applyFill="1" applyBorder="1" applyAlignment="1">
      <alignment horizontal="left" indent="1"/>
    </xf>
    <xf numFmtId="173" fontId="11" fillId="0" borderId="34" xfId="1" applyNumberFormat="1" applyFont="1" applyFill="1" applyBorder="1"/>
    <xf numFmtId="173" fontId="11" fillId="0" borderId="8" xfId="1" applyNumberFormat="1" applyFont="1" applyFill="1" applyBorder="1"/>
    <xf numFmtId="173" fontId="11" fillId="0" borderId="44" xfId="1" applyNumberFormat="1" applyFont="1" applyFill="1" applyBorder="1"/>
    <xf numFmtId="0" fontId="12" fillId="0" borderId="17" xfId="1" applyFont="1" applyFill="1" applyBorder="1" applyAlignment="1">
      <alignment horizontal="left" wrapText="1" indent="1"/>
    </xf>
    <xf numFmtId="164" fontId="19" fillId="0" borderId="44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indent="1"/>
    </xf>
    <xf numFmtId="164" fontId="19" fillId="0" borderId="41" xfId="1" applyNumberFormat="1" applyFont="1" applyFill="1" applyBorder="1" applyAlignment="1">
      <alignment horizontal="center"/>
    </xf>
    <xf numFmtId="178" fontId="19" fillId="0" borderId="12" xfId="1" applyNumberFormat="1" applyFont="1" applyFill="1" applyBorder="1" applyAlignment="1">
      <alignment horizontal="center"/>
    </xf>
    <xf numFmtId="164" fontId="19" fillId="0" borderId="42" xfId="1" applyNumberFormat="1" applyFont="1" applyFill="1" applyBorder="1" applyAlignment="1">
      <alignment horizontal="center"/>
    </xf>
    <xf numFmtId="178" fontId="19" fillId="0" borderId="42" xfId="1" applyNumberFormat="1" applyFont="1" applyFill="1" applyBorder="1" applyAlignment="1">
      <alignment horizontal="center"/>
    </xf>
    <xf numFmtId="173" fontId="11" fillId="0" borderId="17" xfId="1" applyNumberFormat="1" applyFont="1" applyFill="1" applyBorder="1"/>
    <xf numFmtId="164" fontId="11" fillId="0" borderId="46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64" fontId="11" fillId="0" borderId="41" xfId="2" applyNumberFormat="1" applyFont="1" applyFill="1" applyBorder="1"/>
    <xf numFmtId="164" fontId="16" fillId="0" borderId="3" xfId="1" applyNumberFormat="1" applyFont="1" applyFill="1" applyBorder="1"/>
    <xf numFmtId="0" fontId="16" fillId="0" borderId="23" xfId="1" applyFont="1" applyFill="1" applyBorder="1" applyAlignment="1">
      <alignment horizontal="left" indent="1"/>
    </xf>
    <xf numFmtId="179" fontId="17" fillId="0" borderId="23" xfId="1" applyNumberFormat="1" applyFont="1" applyFill="1" applyBorder="1"/>
    <xf numFmtId="164" fontId="16" fillId="0" borderId="65" xfId="1" applyNumberFormat="1" applyFont="1" applyFill="1" applyBorder="1"/>
    <xf numFmtId="174" fontId="17" fillId="0" borderId="23" xfId="2" applyNumberFormat="1" applyFont="1" applyFill="1" applyBorder="1"/>
    <xf numFmtId="174" fontId="14" fillId="0" borderId="65" xfId="2" applyNumberFormat="1" applyFont="1" applyFill="1" applyBorder="1"/>
    <xf numFmtId="0" fontId="16" fillId="0" borderId="8" xfId="1" applyFont="1" applyFill="1" applyBorder="1" applyAlignment="1">
      <alignment horizontal="left"/>
    </xf>
    <xf numFmtId="164" fontId="16" fillId="0" borderId="34" xfId="1" applyNumberFormat="1" applyFont="1" applyFill="1" applyBorder="1" applyAlignment="1">
      <alignment horizontal="right"/>
    </xf>
    <xf numFmtId="173" fontId="16" fillId="0" borderId="2" xfId="1" applyNumberFormat="1" applyFont="1" applyFill="1" applyBorder="1"/>
    <xf numFmtId="164" fontId="16" fillId="0" borderId="44" xfId="1" applyNumberFormat="1" applyFont="1" applyFill="1" applyBorder="1" applyAlignment="1">
      <alignment horizontal="right"/>
    </xf>
    <xf numFmtId="0" fontId="16" fillId="0" borderId="60" xfId="1" applyFont="1" applyFill="1" applyBorder="1" applyAlignment="1">
      <alignment horizontal="left"/>
    </xf>
    <xf numFmtId="164" fontId="14" fillId="0" borderId="10" xfId="1" applyNumberFormat="1" applyFont="1" applyFill="1" applyBorder="1"/>
    <xf numFmtId="173" fontId="16" fillId="0" borderId="10" xfId="1" applyNumberFormat="1" applyFont="1" applyFill="1" applyBorder="1"/>
    <xf numFmtId="165" fontId="11" fillId="0" borderId="10" xfId="2" applyNumberFormat="1" applyFont="1" applyFill="1" applyBorder="1"/>
    <xf numFmtId="0" fontId="16" fillId="0" borderId="20" xfId="1" applyFont="1" applyFill="1" applyBorder="1" applyAlignment="1">
      <alignment horizontal="left"/>
    </xf>
    <xf numFmtId="180" fontId="11" fillId="0" borderId="12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 shrinkToFit="1"/>
    </xf>
    <xf numFmtId="180" fontId="11" fillId="0" borderId="16" xfId="1" applyNumberFormat="1" applyFont="1" applyFill="1" applyBorder="1" applyAlignment="1">
      <alignment horizontal="right"/>
    </xf>
    <xf numFmtId="164" fontId="16" fillId="0" borderId="15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 applyAlignment="1">
      <alignment horizontal="right"/>
    </xf>
    <xf numFmtId="171" fontId="12" fillId="0" borderId="18" xfId="1" applyNumberFormat="1" applyFont="1" applyFill="1" applyBorder="1"/>
    <xf numFmtId="174" fontId="12" fillId="0" borderId="48" xfId="2" applyNumberFormat="1" applyFont="1" applyFill="1" applyBorder="1"/>
    <xf numFmtId="175" fontId="12" fillId="0" borderId="12" xfId="1" applyNumberFormat="1" applyFont="1" applyFill="1" applyBorder="1"/>
    <xf numFmtId="164" fontId="16" fillId="0" borderId="41" xfId="1" applyNumberFormat="1" applyFont="1" applyFill="1" applyBorder="1" applyAlignment="1">
      <alignment horizontal="right"/>
    </xf>
    <xf numFmtId="3" fontId="12" fillId="0" borderId="20" xfId="1" applyNumberFormat="1" applyFont="1" applyFill="1" applyBorder="1" applyAlignment="1">
      <alignment horizontal="center"/>
    </xf>
    <xf numFmtId="3" fontId="12" fillId="0" borderId="44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/>
    </xf>
    <xf numFmtId="3" fontId="12" fillId="0" borderId="41" xfId="1" applyNumberFormat="1" applyFont="1" applyFill="1" applyBorder="1" applyAlignment="1">
      <alignment horizontal="center"/>
    </xf>
    <xf numFmtId="0" fontId="14" fillId="0" borderId="10" xfId="1" applyFont="1" applyFill="1" applyBorder="1"/>
    <xf numFmtId="0" fontId="14" fillId="0" borderId="55" xfId="1" applyFont="1" applyFill="1" applyBorder="1"/>
    <xf numFmtId="0" fontId="60" fillId="0" borderId="2" xfId="1" applyFont="1" applyFill="1" applyBorder="1"/>
    <xf numFmtId="173" fontId="11" fillId="0" borderId="2" xfId="1" applyNumberFormat="1" applyFont="1" applyFill="1" applyBorder="1" applyAlignment="1">
      <alignment horizontal="center"/>
    </xf>
    <xf numFmtId="164" fontId="11" fillId="0" borderId="43" xfId="1" applyNumberFormat="1" applyFont="1" applyFill="1" applyBorder="1"/>
    <xf numFmtId="174" fontId="17" fillId="0" borderId="11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64" fontId="16" fillId="0" borderId="44" xfId="1" applyNumberFormat="1" applyFont="1" applyFill="1" applyBorder="1"/>
    <xf numFmtId="186" fontId="20" fillId="0" borderId="12" xfId="1" applyNumberFormat="1" applyFont="1" applyFill="1" applyBorder="1"/>
    <xf numFmtId="0" fontId="16" fillId="0" borderId="16" xfId="0" applyFont="1" applyFill="1" applyBorder="1" applyAlignment="1">
      <alignment horizontal="left" indent="1"/>
    </xf>
    <xf numFmtId="164" fontId="16" fillId="0" borderId="42" xfId="1" applyNumberFormat="1" applyFont="1" applyFill="1" applyBorder="1" applyAlignment="1">
      <alignment horizontal="right"/>
    </xf>
    <xf numFmtId="174" fontId="17" fillId="0" borderId="0" xfId="2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43" xfId="2" applyNumberFormat="1" applyFont="1" applyFill="1" applyBorder="1"/>
    <xf numFmtId="164" fontId="11" fillId="0" borderId="42" xfId="2" applyNumberFormat="1" applyFont="1" applyFill="1" applyBorder="1"/>
    <xf numFmtId="0" fontId="26" fillId="0" borderId="20" xfId="0" applyFont="1" applyFill="1" applyBorder="1" applyAlignment="1">
      <alignment horizontal="left" indent="2"/>
    </xf>
    <xf numFmtId="0" fontId="11" fillId="0" borderId="4" xfId="0" applyFont="1" applyFill="1" applyBorder="1" applyAlignment="1">
      <alignment horizontal="left" wrapText="1" indent="2"/>
    </xf>
    <xf numFmtId="164" fontId="11" fillId="0" borderId="3" xfId="2" applyNumberFormat="1" applyFont="1" applyFill="1" applyBorder="1"/>
    <xf numFmtId="164" fontId="11" fillId="0" borderId="4" xfId="2" applyNumberFormat="1" applyFont="1" applyFill="1" applyBorder="1"/>
    <xf numFmtId="164" fontId="16" fillId="0" borderId="41" xfId="1" applyNumberFormat="1" applyFont="1" applyFill="1" applyBorder="1" applyAlignment="1">
      <alignment horizontal="center"/>
    </xf>
    <xf numFmtId="164" fontId="16" fillId="0" borderId="42" xfId="2" applyNumberFormat="1" applyFont="1" applyFill="1" applyBorder="1" applyAlignment="1">
      <alignment horizontal="center"/>
    </xf>
    <xf numFmtId="0" fontId="11" fillId="0" borderId="17" xfId="1" applyFont="1" applyFill="1" applyBorder="1"/>
    <xf numFmtId="0" fontId="11" fillId="0" borderId="5" xfId="1" applyFont="1" applyFill="1" applyBorder="1"/>
    <xf numFmtId="173" fontId="11" fillId="0" borderId="5" xfId="1" applyNumberFormat="1" applyFont="1" applyFill="1" applyBorder="1"/>
    <xf numFmtId="164" fontId="11" fillId="0" borderId="45" xfId="2" applyNumberFormat="1" applyFont="1" applyFill="1" applyBorder="1"/>
    <xf numFmtId="164" fontId="11" fillId="0" borderId="5" xfId="2" applyNumberFormat="1" applyFont="1" applyFill="1" applyBorder="1"/>
    <xf numFmtId="164" fontId="11" fillId="0" borderId="15" xfId="1" applyNumberFormat="1" applyFont="1" applyFill="1" applyBorder="1"/>
    <xf numFmtId="174" fontId="17" fillId="0" borderId="3" xfId="2" applyNumberFormat="1" applyFont="1" applyFill="1" applyBorder="1"/>
    <xf numFmtId="0" fontId="18" fillId="0" borderId="20" xfId="0" applyFont="1" applyFill="1" applyBorder="1" applyAlignment="1">
      <alignment horizontal="left" indent="1"/>
    </xf>
    <xf numFmtId="165" fontId="16" fillId="0" borderId="15" xfId="1" applyNumberFormat="1" applyFont="1" applyFill="1" applyBorder="1"/>
    <xf numFmtId="165" fontId="16" fillId="0" borderId="17" xfId="1" applyNumberFormat="1" applyFont="1" applyFill="1" applyBorder="1"/>
    <xf numFmtId="174" fontId="17" fillId="0" borderId="43" xfId="2" applyNumberFormat="1" applyFont="1" applyFill="1" applyBorder="1"/>
    <xf numFmtId="174" fontId="17" fillId="0" borderId="15" xfId="2" applyNumberFormat="1" applyFont="1" applyFill="1" applyBorder="1"/>
    <xf numFmtId="0" fontId="16" fillId="0" borderId="8" xfId="1" applyFont="1" applyFill="1" applyBorder="1" applyAlignment="1">
      <alignment wrapText="1"/>
    </xf>
    <xf numFmtId="0" fontId="11" fillId="0" borderId="16" xfId="1" applyFont="1" applyFill="1" applyBorder="1" applyAlignment="1">
      <alignment horizontal="left" indent="2"/>
    </xf>
    <xf numFmtId="0" fontId="16" fillId="0" borderId="15" xfId="0" applyFont="1" applyFill="1" applyBorder="1" applyAlignment="1">
      <alignment horizontal="left" wrapText="1" indent="2"/>
    </xf>
    <xf numFmtId="164" fontId="16" fillId="0" borderId="5" xfId="2" applyNumberFormat="1" applyFont="1" applyFill="1" applyBorder="1"/>
    <xf numFmtId="173" fontId="16" fillId="0" borderId="5" xfId="1" applyNumberFormat="1" applyFont="1" applyFill="1" applyBorder="1"/>
    <xf numFmtId="164" fontId="16" fillId="0" borderId="5" xfId="1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wrapText="1" indent="2"/>
    </xf>
    <xf numFmtId="173" fontId="16" fillId="0" borderId="17" xfId="1" applyNumberFormat="1" applyFont="1" applyFill="1" applyBorder="1"/>
    <xf numFmtId="0" fontId="11" fillId="0" borderId="15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0" fontId="18" fillId="0" borderId="23" xfId="0" applyFont="1" applyFill="1" applyBorder="1" applyAlignment="1">
      <alignment horizontal="left" indent="1"/>
    </xf>
    <xf numFmtId="164" fontId="11" fillId="0" borderId="23" xfId="2" applyNumberFormat="1" applyFont="1" applyFill="1" applyBorder="1"/>
    <xf numFmtId="164" fontId="16" fillId="0" borderId="4" xfId="2" applyNumberFormat="1" applyFont="1" applyFill="1" applyBorder="1" applyAlignment="1">
      <alignment horizontal="right"/>
    </xf>
    <xf numFmtId="164" fontId="16" fillId="0" borderId="11" xfId="1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left"/>
    </xf>
    <xf numFmtId="173" fontId="19" fillId="0" borderId="4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9" fillId="0" borderId="8" xfId="1" applyFont="1" applyFill="1" applyBorder="1"/>
    <xf numFmtId="173" fontId="19" fillId="0" borderId="8" xfId="1" applyNumberFormat="1" applyFont="1" applyFill="1" applyBorder="1"/>
    <xf numFmtId="173" fontId="11" fillId="0" borderId="4" xfId="1" applyNumberFormat="1" applyFont="1" applyFill="1" applyBorder="1"/>
    <xf numFmtId="0" fontId="16" fillId="0" borderId="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 indent="2"/>
    </xf>
    <xf numFmtId="0" fontId="16" fillId="0" borderId="4" xfId="1" applyFont="1" applyFill="1" applyBorder="1" applyAlignment="1">
      <alignment horizontal="left" indent="2"/>
    </xf>
    <xf numFmtId="171" fontId="16" fillId="0" borderId="17" xfId="1" applyNumberFormat="1" applyFont="1" applyFill="1" applyBorder="1"/>
    <xf numFmtId="0" fontId="16" fillId="0" borderId="8" xfId="1" applyFont="1" applyFill="1" applyBorder="1" applyAlignment="1">
      <alignment horizontal="left" wrapText="1"/>
    </xf>
    <xf numFmtId="171" fontId="11" fillId="0" borderId="17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17" xfId="1" applyFont="1" applyFill="1" applyBorder="1"/>
    <xf numFmtId="164" fontId="11" fillId="0" borderId="17" xfId="1" applyNumberFormat="1" applyFont="1" applyFill="1" applyBorder="1"/>
    <xf numFmtId="0" fontId="16" fillId="0" borderId="8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wrapText="1"/>
    </xf>
    <xf numFmtId="164" fontId="14" fillId="0" borderId="12" xfId="3" applyNumberFormat="1" applyFont="1" applyFill="1" applyBorder="1" applyAlignment="1">
      <alignment horizontal="left"/>
    </xf>
    <xf numFmtId="173" fontId="14" fillId="0" borderId="12" xfId="1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left"/>
    </xf>
    <xf numFmtId="173" fontId="14" fillId="0" borderId="16" xfId="1" applyNumberFormat="1" applyFont="1" applyFill="1" applyBorder="1" applyAlignment="1"/>
    <xf numFmtId="0" fontId="11" fillId="0" borderId="20" xfId="1" applyFont="1" applyFill="1" applyBorder="1" applyAlignment="1">
      <alignment horizontal="left" indent="2"/>
    </xf>
    <xf numFmtId="164" fontId="11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top" wrapText="1" indent="2"/>
    </xf>
    <xf numFmtId="164" fontId="11" fillId="0" borderId="12" xfId="10" applyNumberFormat="1" applyFont="1" applyFill="1" applyBorder="1"/>
    <xf numFmtId="164" fontId="16" fillId="0" borderId="16" xfId="10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73" fontId="11" fillId="0" borderId="12" xfId="1" applyNumberFormat="1" applyFont="1" applyFill="1" applyBorder="1" applyAlignment="1">
      <alignment horizontal="center"/>
    </xf>
    <xf numFmtId="173" fontId="14" fillId="0" borderId="16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indent="1"/>
    </xf>
    <xf numFmtId="171" fontId="11" fillId="0" borderId="12" xfId="2" applyNumberFormat="1" applyFont="1" applyFill="1" applyBorder="1"/>
    <xf numFmtId="0" fontId="11" fillId="0" borderId="16" xfId="1" applyFont="1" applyFill="1" applyBorder="1" applyAlignment="1">
      <alignment horizontal="left" wrapText="1" indent="1"/>
    </xf>
    <xf numFmtId="0" fontId="16" fillId="0" borderId="17" xfId="1" applyFont="1" applyFill="1" applyBorder="1" applyAlignment="1">
      <alignment horizontal="left" wrapText="1" indent="1"/>
    </xf>
    <xf numFmtId="0" fontId="16" fillId="0" borderId="5" xfId="1" applyFont="1" applyFill="1" applyBorder="1" applyAlignment="1">
      <alignment horizontal="left" indent="1"/>
    </xf>
    <xf numFmtId="0" fontId="11" fillId="0" borderId="5" xfId="1" applyFont="1" applyFill="1" applyBorder="1" applyAlignment="1">
      <alignment horizontal="center"/>
    </xf>
    <xf numFmtId="164" fontId="11" fillId="0" borderId="15" xfId="1" applyNumberFormat="1" applyFont="1" applyFill="1" applyBorder="1" applyAlignment="1">
      <alignment horizontal="center"/>
    </xf>
    <xf numFmtId="171" fontId="13" fillId="0" borderId="5" xfId="1" applyNumberFormat="1" applyFont="1" applyFill="1" applyBorder="1"/>
    <xf numFmtId="0" fontId="23" fillId="0" borderId="12" xfId="1" applyFont="1" applyFill="1" applyBorder="1"/>
    <xf numFmtId="0" fontId="11" fillId="0" borderId="20" xfId="1" applyFont="1" applyFill="1" applyBorder="1" applyAlignment="1">
      <alignment horizontal="left" indent="1"/>
    </xf>
    <xf numFmtId="180" fontId="11" fillId="0" borderId="20" xfId="2" applyNumberFormat="1" applyFont="1" applyFill="1" applyBorder="1"/>
    <xf numFmtId="174" fontId="13" fillId="0" borderId="17" xfId="2" applyNumberFormat="1" applyFont="1" applyFill="1" applyBorder="1"/>
    <xf numFmtId="0" fontId="16" fillId="0" borderId="17" xfId="0" applyFont="1" applyFill="1" applyBorder="1" applyAlignment="1">
      <alignment horizontal="left" wrapText="1" indent="2"/>
    </xf>
    <xf numFmtId="164" fontId="14" fillId="0" borderId="20" xfId="3" applyNumberFormat="1" applyFont="1" applyFill="1" applyBorder="1" applyAlignment="1">
      <alignment horizontal="left"/>
    </xf>
    <xf numFmtId="164" fontId="14" fillId="0" borderId="2" xfId="3" applyNumberFormat="1" applyFont="1" applyFill="1" applyBorder="1" applyAlignment="1">
      <alignment horizontal="left"/>
    </xf>
    <xf numFmtId="164" fontId="14" fillId="0" borderId="17" xfId="3" applyNumberFormat="1" applyFont="1" applyFill="1" applyBorder="1" applyAlignment="1">
      <alignment horizontal="left"/>
    </xf>
    <xf numFmtId="0" fontId="11" fillId="0" borderId="12" xfId="1" applyFont="1" applyFill="1" applyBorder="1" applyAlignment="1">
      <alignment horizontal="right" wrapText="1" indent="3"/>
    </xf>
    <xf numFmtId="0" fontId="16" fillId="0" borderId="1" xfId="1" applyFont="1" applyFill="1" applyBorder="1"/>
    <xf numFmtId="164" fontId="11" fillId="0" borderId="1" xfId="1" applyNumberFormat="1" applyFont="1" applyFill="1" applyBorder="1"/>
    <xf numFmtId="173" fontId="11" fillId="0" borderId="1" xfId="1" applyNumberFormat="1" applyFont="1" applyFill="1" applyBorder="1"/>
    <xf numFmtId="178" fontId="11" fillId="0" borderId="12" xfId="2" applyNumberFormat="1" applyFont="1" applyFill="1" applyBorder="1"/>
    <xf numFmtId="178" fontId="11" fillId="0" borderId="15" xfId="2" applyNumberFormat="1" applyFont="1" applyFill="1" applyBorder="1"/>
    <xf numFmtId="178" fontId="11" fillId="0" borderId="4" xfId="2" applyNumberFormat="1" applyFont="1" applyFill="1" applyBorder="1"/>
    <xf numFmtId="174" fontId="19" fillId="0" borderId="7" xfId="1" applyNumberFormat="1" applyFont="1" applyFill="1" applyBorder="1"/>
    <xf numFmtId="164" fontId="11" fillId="0" borderId="7" xfId="2" applyNumberFormat="1" applyFont="1" applyFill="1" applyBorder="1"/>
    <xf numFmtId="171" fontId="12" fillId="0" borderId="7" xfId="1" applyNumberFormat="1" applyFont="1" applyFill="1" applyBorder="1"/>
    <xf numFmtId="165" fontId="16" fillId="0" borderId="7" xfId="2" applyNumberFormat="1" applyFont="1" applyFill="1" applyBorder="1"/>
    <xf numFmtId="0" fontId="67" fillId="0" borderId="21" xfId="1" applyFont="1" applyFill="1" applyBorder="1"/>
    <xf numFmtId="2" fontId="20" fillId="0" borderId="2" xfId="1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/>
    </xf>
    <xf numFmtId="174" fontId="20" fillId="0" borderId="53" xfId="2" applyNumberFormat="1" applyFont="1" applyFill="1" applyBorder="1"/>
    <xf numFmtId="174" fontId="20" fillId="0" borderId="16" xfId="2" applyNumberFormat="1" applyFont="1" applyFill="1" applyBorder="1"/>
    <xf numFmtId="172" fontId="20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0" fontId="19" fillId="0" borderId="43" xfId="1" applyFont="1" applyFill="1" applyBorder="1" applyAlignment="1">
      <alignment horizontal="left" indent="2"/>
    </xf>
    <xf numFmtId="0" fontId="19" fillId="0" borderId="10" xfId="1" applyFont="1" applyFill="1" applyBorder="1" applyAlignment="1">
      <alignment horizontal="left" indent="2"/>
    </xf>
    <xf numFmtId="0" fontId="19" fillId="0" borderId="8" xfId="1" applyFont="1" applyFill="1" applyBorder="1" applyAlignment="1">
      <alignment horizontal="left" indent="2"/>
    </xf>
    <xf numFmtId="174" fontId="16" fillId="0" borderId="7" xfId="1" applyNumberFormat="1" applyFont="1" applyFill="1" applyBorder="1"/>
    <xf numFmtId="0" fontId="16" fillId="0" borderId="20" xfId="1" applyFont="1" applyFill="1" applyBorder="1" applyAlignment="1">
      <alignment horizontal="right"/>
    </xf>
    <xf numFmtId="169" fontId="16" fillId="0" borderId="20" xfId="4" applyNumberFormat="1" applyFont="1" applyFill="1" applyBorder="1"/>
    <xf numFmtId="164" fontId="16" fillId="0" borderId="20" xfId="3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indent="2"/>
    </xf>
    <xf numFmtId="164" fontId="16" fillId="0" borderId="4" xfId="3" applyNumberFormat="1" applyFont="1" applyFill="1" applyBorder="1" applyAlignment="1">
      <alignment horizontal="right"/>
    </xf>
    <xf numFmtId="172" fontId="16" fillId="0" borderId="4" xfId="2" applyNumberFormat="1" applyFont="1" applyFill="1" applyBorder="1"/>
    <xf numFmtId="0" fontId="16" fillId="0" borderId="23" xfId="1" applyFont="1" applyFill="1" applyBorder="1" applyAlignment="1">
      <alignment horizontal="left" wrapText="1" indent="1"/>
    </xf>
    <xf numFmtId="164" fontId="11" fillId="0" borderId="23" xfId="1" applyNumberFormat="1" applyFont="1" applyFill="1" applyBorder="1"/>
    <xf numFmtId="0" fontId="16" fillId="0" borderId="23" xfId="1" applyFont="1" applyFill="1" applyBorder="1"/>
    <xf numFmtId="3" fontId="16" fillId="0" borderId="20" xfId="2" applyNumberFormat="1" applyFont="1" applyFill="1" applyBorder="1" applyAlignment="1">
      <alignment horizontal="center"/>
    </xf>
    <xf numFmtId="3" fontId="11" fillId="0" borderId="21" xfId="2" applyNumberFormat="1" applyFont="1" applyFill="1" applyBorder="1" applyAlignment="1">
      <alignment horizontal="center"/>
    </xf>
    <xf numFmtId="0" fontId="16" fillId="0" borderId="16" xfId="1" applyFont="1" applyFill="1" applyBorder="1"/>
    <xf numFmtId="164" fontId="19" fillId="0" borderId="10" xfId="1" applyNumberFormat="1" applyFont="1" applyFill="1" applyBorder="1"/>
    <xf numFmtId="0" fontId="11" fillId="0" borderId="2" xfId="1" applyFont="1" applyFill="1" applyBorder="1" applyAlignment="1">
      <alignment horizontal="left" indent="2"/>
    </xf>
    <xf numFmtId="0" fontId="16" fillId="0" borderId="4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69" fontId="16" fillId="0" borderId="2" xfId="4" applyNumberFormat="1" applyFont="1" applyFill="1" applyBorder="1"/>
    <xf numFmtId="173" fontId="16" fillId="0" borderId="15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164" fontId="20" fillId="0" borderId="10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0" fontId="16" fillId="0" borderId="20" xfId="1" applyFont="1" applyFill="1" applyBorder="1" applyAlignment="1">
      <alignment horizontal="left" wrapText="1"/>
    </xf>
    <xf numFmtId="169" fontId="11" fillId="0" borderId="2" xfId="4" applyNumberFormat="1" applyFont="1" applyFill="1" applyBorder="1"/>
    <xf numFmtId="174" fontId="11" fillId="0" borderId="16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 indent="1"/>
    </xf>
    <xf numFmtId="3" fontId="16" fillId="0" borderId="2" xfId="1" applyNumberFormat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2"/>
    </xf>
    <xf numFmtId="0" fontId="16" fillId="0" borderId="44" xfId="1" applyFont="1" applyFill="1" applyBorder="1" applyAlignment="1">
      <alignment horizontal="center"/>
    </xf>
    <xf numFmtId="164" fontId="16" fillId="0" borderId="44" xfId="1" applyNumberFormat="1" applyFont="1" applyFill="1" applyBorder="1" applyAlignment="1">
      <alignment horizontal="center"/>
    </xf>
    <xf numFmtId="3" fontId="16" fillId="0" borderId="44" xfId="1" applyNumberFormat="1" applyFont="1" applyFill="1" applyBorder="1" applyAlignment="1">
      <alignment horizontal="center"/>
    </xf>
    <xf numFmtId="3" fontId="11" fillId="0" borderId="2" xfId="1" applyNumberFormat="1" applyFont="1" applyFill="1" applyBorder="1"/>
    <xf numFmtId="164" fontId="16" fillId="0" borderId="12" xfId="1" applyNumberFormat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wrapText="1"/>
    </xf>
    <xf numFmtId="174" fontId="16" fillId="0" borderId="12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69" fontId="16" fillId="0" borderId="10" xfId="4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171" fontId="16" fillId="0" borderId="1" xfId="1" applyNumberFormat="1" applyFont="1" applyFill="1" applyBorder="1"/>
    <xf numFmtId="164" fontId="16" fillId="0" borderId="42" xfId="1" applyNumberFormat="1" applyFont="1" applyFill="1" applyBorder="1"/>
    <xf numFmtId="171" fontId="16" fillId="0" borderId="41" xfId="1" applyNumberFormat="1" applyFont="1" applyFill="1" applyBorder="1"/>
    <xf numFmtId="164" fontId="16" fillId="0" borderId="55" xfId="1" applyNumberFormat="1" applyFont="1" applyFill="1" applyBorder="1"/>
    <xf numFmtId="171" fontId="16" fillId="0" borderId="10" xfId="1" applyNumberFormat="1" applyFont="1" applyFill="1" applyBorder="1"/>
    <xf numFmtId="165" fontId="16" fillId="0" borderId="19" xfId="2" applyNumberFormat="1" applyFont="1" applyFill="1" applyBorder="1"/>
    <xf numFmtId="3" fontId="14" fillId="0" borderId="0" xfId="0" applyNumberFormat="1" applyFont="1" applyFill="1" applyAlignment="1">
      <alignment horizontal="center"/>
    </xf>
    <xf numFmtId="168" fontId="14" fillId="0" borderId="0" xfId="0" applyNumberFormat="1" applyFont="1" applyFill="1" applyAlignment="1">
      <alignment horizontal="center"/>
    </xf>
    <xf numFmtId="1" fontId="11" fillId="0" borderId="8" xfId="1" applyNumberFormat="1" applyFont="1" applyFill="1" applyBorder="1" applyAlignment="1">
      <alignment horizontal="center" wrapText="1"/>
    </xf>
    <xf numFmtId="0" fontId="11" fillId="0" borderId="32" xfId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164" fontId="12" fillId="0" borderId="1" xfId="1" applyNumberFormat="1" applyFont="1" applyFill="1" applyBorder="1" applyAlignment="1">
      <alignment horizontal="center" vertical="center"/>
    </xf>
    <xf numFmtId="171" fontId="12" fillId="0" borderId="1" xfId="1" applyNumberFormat="1" applyFont="1" applyFill="1" applyBorder="1" applyAlignment="1">
      <alignment horizontal="center" vertical="center"/>
    </xf>
    <xf numFmtId="0" fontId="12" fillId="0" borderId="0" xfId="0" applyFont="1" applyFill="1"/>
    <xf numFmtId="171" fontId="12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horizontal="center" vertical="center"/>
    </xf>
    <xf numFmtId="175" fontId="12" fillId="0" borderId="10" xfId="2" applyNumberFormat="1" applyFont="1" applyFill="1" applyBorder="1" applyAlignment="1">
      <alignment vertical="center"/>
    </xf>
    <xf numFmtId="171" fontId="12" fillId="0" borderId="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vertical="center" wrapText="1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4" fillId="0" borderId="2" xfId="1" applyNumberFormat="1" applyFont="1" applyFill="1" applyBorder="1" applyAlignment="1">
      <alignment vertical="center" wrapText="1"/>
    </xf>
    <xf numFmtId="171" fontId="14" fillId="0" borderId="12" xfId="1" applyNumberFormat="1" applyFont="1" applyFill="1" applyBorder="1" applyAlignment="1">
      <alignment horizontal="center" vertical="center" wrapText="1"/>
    </xf>
    <xf numFmtId="184" fontId="12" fillId="0" borderId="61" xfId="1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171" fontId="17" fillId="0" borderId="12" xfId="1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wrapText="1"/>
    </xf>
    <xf numFmtId="171" fontId="14" fillId="0" borderId="10" xfId="1" applyNumberFormat="1" applyFont="1" applyFill="1" applyBorder="1" applyAlignment="1">
      <alignment horizontal="center" vertical="center" wrapText="1"/>
    </xf>
    <xf numFmtId="175" fontId="12" fillId="0" borderId="10" xfId="1" applyNumberFormat="1" applyFont="1" applyFill="1" applyBorder="1" applyAlignment="1">
      <alignment horizontal="center" vertical="center" wrapText="1"/>
    </xf>
    <xf numFmtId="3" fontId="13" fillId="0" borderId="43" xfId="2" applyNumberFormat="1" applyFont="1" applyFill="1" applyBorder="1" applyAlignment="1">
      <alignment horizontal="center" vertical="center"/>
    </xf>
    <xf numFmtId="3" fontId="33" fillId="0" borderId="66" xfId="1" applyNumberFormat="1" applyFont="1" applyFill="1" applyBorder="1" applyAlignment="1">
      <alignment horizontal="center"/>
    </xf>
    <xf numFmtId="181" fontId="33" fillId="0" borderId="66" xfId="1" applyNumberFormat="1" applyFont="1" applyFill="1" applyBorder="1" applyAlignment="1">
      <alignment horizontal="center"/>
    </xf>
    <xf numFmtId="171" fontId="12" fillId="0" borderId="66" xfId="1" applyNumberFormat="1" applyFont="1" applyFill="1" applyBorder="1" applyAlignment="1">
      <alignment horizontal="center" vertical="center" wrapText="1"/>
    </xf>
    <xf numFmtId="181" fontId="13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81" fontId="12" fillId="0" borderId="4" xfId="1" applyNumberFormat="1" applyFont="1" applyFill="1" applyBorder="1" applyAlignment="1">
      <alignment horizontal="center"/>
    </xf>
    <xf numFmtId="181" fontId="17" fillId="0" borderId="4" xfId="1" applyNumberFormat="1" applyFont="1" applyFill="1" applyBorder="1" applyAlignment="1">
      <alignment horizontal="center"/>
    </xf>
    <xf numFmtId="175" fontId="12" fillId="0" borderId="4" xfId="1" applyNumberFormat="1" applyFont="1" applyFill="1" applyBorder="1"/>
    <xf numFmtId="181" fontId="14" fillId="0" borderId="4" xfId="1" applyNumberFormat="1" applyFont="1" applyFill="1" applyBorder="1" applyAlignment="1">
      <alignment horizontal="center"/>
    </xf>
    <xf numFmtId="172" fontId="17" fillId="0" borderId="4" xfId="2" applyNumberFormat="1" applyFont="1" applyFill="1" applyBorder="1"/>
    <xf numFmtId="171" fontId="12" fillId="0" borderId="4" xfId="1" applyNumberFormat="1" applyFont="1" applyFill="1" applyBorder="1" applyAlignment="1">
      <alignment horizontal="center"/>
    </xf>
    <xf numFmtId="174" fontId="17" fillId="0" borderId="4" xfId="2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3" fontId="17" fillId="0" borderId="35" xfId="1" applyNumberFormat="1" applyFont="1" applyFill="1" applyBorder="1" applyAlignment="1">
      <alignment horizontal="center"/>
    </xf>
    <xf numFmtId="181" fontId="13" fillId="0" borderId="35" xfId="1" applyNumberFormat="1" applyFont="1" applyFill="1" applyBorder="1" applyAlignment="1">
      <alignment horizontal="center"/>
    </xf>
    <xf numFmtId="171" fontId="14" fillId="0" borderId="35" xfId="1" applyNumberFormat="1" applyFont="1" applyFill="1" applyBorder="1"/>
    <xf numFmtId="174" fontId="14" fillId="0" borderId="35" xfId="2" applyNumberFormat="1" applyFont="1" applyFill="1" applyBorder="1"/>
    <xf numFmtId="181" fontId="14" fillId="0" borderId="35" xfId="1" applyNumberFormat="1" applyFont="1" applyFill="1" applyBorder="1" applyAlignment="1">
      <alignment horizontal="center"/>
    </xf>
    <xf numFmtId="181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0" fontId="16" fillId="0" borderId="43" xfId="1" applyFont="1" applyFill="1" applyBorder="1" applyAlignment="1">
      <alignment wrapText="1"/>
    </xf>
    <xf numFmtId="0" fontId="16" fillId="0" borderId="44" xfId="1" applyFont="1" applyFill="1" applyBorder="1" applyAlignment="1">
      <alignment wrapText="1"/>
    </xf>
    <xf numFmtId="0" fontId="19" fillId="0" borderId="17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20" fillId="0" borderId="1" xfId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center" wrapText="1"/>
    </xf>
    <xf numFmtId="0" fontId="37" fillId="0" borderId="12" xfId="1" applyFont="1" applyFill="1" applyBorder="1" applyAlignment="1">
      <alignment horizontal="left" vertical="justify" indent="1"/>
    </xf>
    <xf numFmtId="0" fontId="37" fillId="0" borderId="16" xfId="1" applyFont="1" applyFill="1" applyBorder="1" applyAlignment="1">
      <alignment horizontal="left" vertical="justify" indent="1"/>
    </xf>
    <xf numFmtId="0" fontId="16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3"/>
    </xf>
    <xf numFmtId="0" fontId="32" fillId="0" borderId="12" xfId="0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 indent="1"/>
    </xf>
    <xf numFmtId="2" fontId="12" fillId="0" borderId="12" xfId="1" applyNumberFormat="1" applyFont="1" applyFill="1" applyBorder="1" applyAlignment="1">
      <alignment wrapText="1"/>
    </xf>
    <xf numFmtId="0" fontId="14" fillId="0" borderId="12" xfId="0" applyFont="1" applyFill="1" applyBorder="1" applyAlignment="1">
      <alignment horizontal="left" vertical="justify" indent="2"/>
    </xf>
    <xf numFmtId="0" fontId="17" fillId="0" borderId="12" xfId="0" applyFont="1" applyFill="1" applyBorder="1" applyAlignment="1">
      <alignment horizontal="left" indent="1"/>
    </xf>
    <xf numFmtId="0" fontId="27" fillId="0" borderId="2" xfId="1" applyFont="1" applyFill="1" applyBorder="1" applyAlignment="1">
      <alignment horizontal="left" indent="1"/>
    </xf>
    <xf numFmtId="0" fontId="36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1"/>
    </xf>
    <xf numFmtId="0" fontId="12" fillId="0" borderId="21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indent="1"/>
    </xf>
    <xf numFmtId="0" fontId="16" fillId="0" borderId="8" xfId="1" applyFont="1" applyFill="1" applyBorder="1" applyAlignment="1">
      <alignment horizontal="center" wrapText="1"/>
    </xf>
    <xf numFmtId="0" fontId="16" fillId="0" borderId="32" xfId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center" wrapText="1"/>
    </xf>
    <xf numFmtId="0" fontId="12" fillId="0" borderId="25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11" fillId="0" borderId="12" xfId="1" applyFont="1" applyFill="1" applyBorder="1" applyAlignment="1">
      <alignment horizontal="right" vertical="top" wrapText="1" indent="3"/>
    </xf>
    <xf numFmtId="164" fontId="61" fillId="0" borderId="20" xfId="1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wrapText="1"/>
    </xf>
    <xf numFmtId="0" fontId="24" fillId="0" borderId="12" xfId="0" applyFont="1" applyFill="1" applyBorder="1" applyAlignment="1">
      <alignment horizontal="left" indent="1"/>
    </xf>
    <xf numFmtId="0" fontId="32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indent="2"/>
    </xf>
    <xf numFmtId="0" fontId="27" fillId="0" borderId="16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0" fontId="11" fillId="0" borderId="12" xfId="1" applyFont="1" applyFill="1" applyBorder="1" applyAlignment="1">
      <alignment horizontal="left" vertical="top" wrapText="1" indent="2"/>
    </xf>
    <xf numFmtId="0" fontId="16" fillId="0" borderId="10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indent="2"/>
    </xf>
    <xf numFmtId="0" fontId="25" fillId="0" borderId="12" xfId="0" applyFont="1" applyFill="1" applyBorder="1" applyAlignment="1">
      <alignment horizontal="left" wrapText="1" indent="2"/>
    </xf>
    <xf numFmtId="0" fontId="24" fillId="0" borderId="53" xfId="1" applyFont="1" applyFill="1" applyBorder="1" applyAlignment="1">
      <alignment horizontal="left" indent="2"/>
    </xf>
    <xf numFmtId="0" fontId="25" fillId="0" borderId="21" xfId="1" applyFont="1" applyFill="1" applyBorder="1" applyAlignment="1">
      <alignment horizontal="left" vertical="top" wrapText="1" indent="2"/>
    </xf>
    <xf numFmtId="0" fontId="25" fillId="0" borderId="22" xfId="1" applyFont="1" applyFill="1" applyBorder="1" applyAlignment="1">
      <alignment horizontal="left" vertical="top" wrapText="1" indent="2"/>
    </xf>
    <xf numFmtId="2" fontId="24" fillId="0" borderId="45" xfId="1" applyNumberFormat="1" applyFont="1" applyFill="1" applyBorder="1" applyAlignment="1">
      <alignment horizontal="left" wrapText="1" indent="2"/>
    </xf>
    <xf numFmtId="0" fontId="19" fillId="0" borderId="67" xfId="1" applyFont="1" applyFill="1" applyBorder="1" applyAlignment="1">
      <alignment horizontal="left"/>
    </xf>
    <xf numFmtId="2" fontId="19" fillId="0" borderId="20" xfId="0" applyNumberFormat="1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 indent="2"/>
    </xf>
    <xf numFmtId="0" fontId="11" fillId="0" borderId="16" xfId="1" applyFont="1" applyFill="1" applyBorder="1" applyAlignment="1">
      <alignment horizontal="left" vertical="top" wrapText="1" indent="2"/>
    </xf>
    <xf numFmtId="0" fontId="16" fillId="0" borderId="36" xfId="1" applyFont="1" applyFill="1" applyBorder="1" applyAlignment="1">
      <alignment wrapText="1"/>
    </xf>
    <xf numFmtId="0" fontId="61" fillId="0" borderId="20" xfId="1" applyFont="1" applyFill="1" applyBorder="1" applyAlignment="1">
      <alignment wrapText="1"/>
    </xf>
    <xf numFmtId="0" fontId="27" fillId="0" borderId="20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0" fontId="16" fillId="0" borderId="10" xfId="1" applyFont="1" applyFill="1" applyBorder="1" applyAlignment="1">
      <alignment horizontal="left"/>
    </xf>
    <xf numFmtId="0" fontId="16" fillId="0" borderId="18" xfId="1" applyFont="1" applyFill="1" applyBorder="1" applyAlignment="1">
      <alignment horizontal="left" wrapText="1"/>
    </xf>
    <xf numFmtId="164" fontId="24" fillId="0" borderId="20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wrapText="1" indent="2"/>
    </xf>
    <xf numFmtId="0" fontId="16" fillId="0" borderId="2" xfId="13" applyFont="1" applyFill="1" applyBorder="1" applyAlignment="1" applyProtection="1">
      <alignment wrapText="1"/>
    </xf>
    <xf numFmtId="0" fontId="16" fillId="0" borderId="42" xfId="1" applyFont="1" applyFill="1" applyBorder="1" applyAlignment="1">
      <alignment wrapText="1"/>
    </xf>
    <xf numFmtId="4" fontId="16" fillId="0" borderId="18" xfId="1" applyNumberFormat="1" applyFont="1" applyFill="1" applyBorder="1" applyAlignment="1">
      <alignment horizontal="left" wrapText="1" indent="1"/>
    </xf>
    <xf numFmtId="173" fontId="12" fillId="0" borderId="12" xfId="3" applyNumberFormat="1" applyFont="1" applyFill="1" applyBorder="1" applyAlignment="1">
      <alignment horizontal="center" wrapText="1"/>
    </xf>
    <xf numFmtId="0" fontId="16" fillId="0" borderId="3" xfId="1" applyFont="1" applyFill="1" applyBorder="1" applyAlignment="1">
      <alignment wrapText="1"/>
    </xf>
    <xf numFmtId="0" fontId="14" fillId="0" borderId="0" xfId="0" applyFont="1" applyFill="1" applyAlignment="1">
      <alignment vertical="center"/>
    </xf>
    <xf numFmtId="0" fontId="11" fillId="0" borderId="0" xfId="1" applyFont="1" applyFill="1" applyAlignment="1">
      <alignment wrapText="1"/>
    </xf>
    <xf numFmtId="177" fontId="16" fillId="0" borderId="12" xfId="2" applyNumberFormat="1" applyFont="1" applyFill="1" applyBorder="1" applyAlignment="1">
      <alignment horizontal="center"/>
    </xf>
    <xf numFmtId="176" fontId="12" fillId="0" borderId="12" xfId="2" applyNumberFormat="1" applyFont="1" applyFill="1" applyBorder="1"/>
    <xf numFmtId="176" fontId="12" fillId="0" borderId="33" xfId="2" applyNumberFormat="1" applyFont="1" applyFill="1" applyBorder="1"/>
    <xf numFmtId="176" fontId="11" fillId="0" borderId="12" xfId="1" applyNumberFormat="1" applyFont="1" applyFill="1" applyBorder="1"/>
    <xf numFmtId="176" fontId="19" fillId="0" borderId="12" xfId="2" applyNumberFormat="1" applyFont="1" applyFill="1" applyBorder="1" applyAlignment="1">
      <alignment horizontal="right"/>
    </xf>
    <xf numFmtId="187" fontId="19" fillId="0" borderId="12" xfId="1" applyNumberFormat="1" applyFont="1" applyFill="1" applyBorder="1"/>
    <xf numFmtId="190" fontId="19" fillId="0" borderId="12" xfId="1" applyNumberFormat="1" applyFont="1" applyFill="1" applyBorder="1"/>
    <xf numFmtId="185" fontId="16" fillId="0" borderId="16" xfId="2" applyNumberFormat="1" applyFont="1" applyFill="1" applyBorder="1"/>
    <xf numFmtId="187" fontId="19" fillId="0" borderId="12" xfId="2" applyNumberFormat="1" applyFont="1" applyFill="1" applyBorder="1" applyAlignment="1">
      <alignment horizontal="right"/>
    </xf>
    <xf numFmtId="191" fontId="19" fillId="0" borderId="12" xfId="1" applyNumberFormat="1" applyFont="1" applyFill="1" applyBorder="1"/>
    <xf numFmtId="192" fontId="19" fillId="0" borderId="12" xfId="1" applyNumberFormat="1" applyFont="1" applyFill="1" applyBorder="1"/>
    <xf numFmtId="187" fontId="20" fillId="0" borderId="43" xfId="1" applyNumberFormat="1" applyFont="1" applyFill="1" applyBorder="1"/>
    <xf numFmtId="176" fontId="16" fillId="0" borderId="4" xfId="2" applyNumberFormat="1" applyFont="1" applyFill="1" applyBorder="1" applyAlignment="1">
      <alignment horizontal="right"/>
    </xf>
    <xf numFmtId="190" fontId="19" fillId="0" borderId="12" xfId="2" applyNumberFormat="1" applyFont="1" applyFill="1" applyBorder="1" applyAlignment="1">
      <alignment horizontal="right"/>
    </xf>
    <xf numFmtId="190" fontId="20" fillId="0" borderId="12" xfId="1" applyNumberFormat="1" applyFont="1" applyFill="1" applyBorder="1"/>
    <xf numFmtId="190" fontId="11" fillId="0" borderId="12" xfId="2" applyNumberFormat="1" applyFont="1" applyFill="1" applyBorder="1"/>
    <xf numFmtId="190" fontId="11" fillId="0" borderId="12" xfId="2" applyNumberFormat="1" applyFont="1" applyFill="1" applyBorder="1" applyAlignment="1">
      <alignment horizontal="center"/>
    </xf>
    <xf numFmtId="187" fontId="16" fillId="0" borderId="18" xfId="2" applyNumberFormat="1" applyFont="1" applyFill="1" applyBorder="1"/>
    <xf numFmtId="187" fontId="16" fillId="0" borderId="12" xfId="2" applyNumberFormat="1" applyFont="1" applyFill="1" applyBorder="1"/>
    <xf numFmtId="190" fontId="19" fillId="0" borderId="12" xfId="1" applyNumberFormat="1" applyFont="1" applyFill="1" applyBorder="1" applyAlignment="1">
      <alignment horizontal="center"/>
    </xf>
    <xf numFmtId="190" fontId="16" fillId="0" borderId="12" xfId="2" applyNumberFormat="1" applyFont="1" applyFill="1" applyBorder="1" applyAlignment="1">
      <alignment horizontal="center"/>
    </xf>
    <xf numFmtId="190" fontId="19" fillId="0" borderId="16" xfId="1" applyNumberFormat="1" applyFont="1" applyFill="1" applyBorder="1"/>
    <xf numFmtId="190" fontId="20" fillId="0" borderId="16" xfId="1" applyNumberFormat="1" applyFont="1" applyFill="1" applyBorder="1"/>
    <xf numFmtId="190" fontId="20" fillId="0" borderId="10" xfId="1" applyNumberFormat="1" applyFont="1" applyFill="1" applyBorder="1"/>
    <xf numFmtId="190" fontId="19" fillId="0" borderId="18" xfId="2" applyNumberFormat="1" applyFont="1" applyFill="1" applyBorder="1"/>
    <xf numFmtId="187" fontId="19" fillId="0" borderId="43" xfId="1" applyNumberFormat="1" applyFont="1" applyFill="1" applyBorder="1"/>
    <xf numFmtId="187" fontId="16" fillId="0" borderId="12" xfId="1" applyNumberFormat="1" applyFont="1" applyFill="1" applyBorder="1"/>
    <xf numFmtId="185" fontId="19" fillId="0" borderId="12" xfId="1" applyNumberFormat="1" applyFont="1" applyFill="1" applyBorder="1" applyAlignment="1">
      <alignment horizontal="center"/>
    </xf>
    <xf numFmtId="185" fontId="11" fillId="0" borderId="12" xfId="2" applyNumberFormat="1" applyFont="1" applyFill="1" applyBorder="1" applyAlignment="1">
      <alignment horizontal="center"/>
    </xf>
    <xf numFmtId="185" fontId="12" fillId="0" borderId="12" xfId="2" applyNumberFormat="1" applyFont="1" applyFill="1" applyBorder="1"/>
    <xf numFmtId="185" fontId="19" fillId="0" borderId="16" xfId="1" applyNumberFormat="1" applyFont="1" applyFill="1" applyBorder="1"/>
    <xf numFmtId="185" fontId="19" fillId="0" borderId="43" xfId="1" applyNumberFormat="1" applyFont="1" applyFill="1" applyBorder="1"/>
    <xf numFmtId="192" fontId="19" fillId="0" borderId="2" xfId="1" applyNumberFormat="1" applyFont="1" applyFill="1" applyBorder="1"/>
    <xf numFmtId="175" fontId="16" fillId="0" borderId="4" xfId="1" applyNumberFormat="1" applyFont="1" applyFill="1" applyBorder="1"/>
    <xf numFmtId="185" fontId="16" fillId="0" borderId="4" xfId="1" applyNumberFormat="1" applyFont="1" applyFill="1" applyBorder="1"/>
    <xf numFmtId="176" fontId="12" fillId="0" borderId="4" xfId="2" applyNumberFormat="1" applyFont="1" applyFill="1" applyBorder="1"/>
    <xf numFmtId="185" fontId="16" fillId="0" borderId="4" xfId="2" applyNumberFormat="1" applyFont="1" applyFill="1" applyBorder="1"/>
    <xf numFmtId="185" fontId="16" fillId="0" borderId="20" xfId="2" applyNumberFormat="1" applyFont="1" applyFill="1" applyBorder="1"/>
    <xf numFmtId="187" fontId="12" fillId="0" borderId="15" xfId="2" applyNumberFormat="1" applyFont="1" applyFill="1" applyBorder="1"/>
    <xf numFmtId="187" fontId="12" fillId="0" borderId="4" xfId="2" applyNumberFormat="1" applyFont="1" applyFill="1" applyBorder="1"/>
    <xf numFmtId="176" fontId="16" fillId="0" borderId="4" xfId="1" applyNumberFormat="1" applyFont="1" applyFill="1" applyBorder="1"/>
    <xf numFmtId="176" fontId="19" fillId="0" borderId="12" xfId="1" applyNumberFormat="1" applyFont="1" applyFill="1" applyBorder="1" applyAlignment="1">
      <alignment horizontal="center"/>
    </xf>
    <xf numFmtId="176" fontId="16" fillId="0" borderId="2" xfId="1" applyNumberFormat="1" applyFont="1" applyFill="1" applyBorder="1"/>
    <xf numFmtId="185" fontId="19" fillId="0" borderId="79" xfId="2" applyNumberFormat="1" applyFont="1" applyFill="1" applyBorder="1"/>
    <xf numFmtId="194" fontId="16" fillId="0" borderId="16" xfId="2" applyNumberFormat="1" applyFont="1" applyFill="1" applyBorder="1"/>
    <xf numFmtId="194" fontId="16" fillId="0" borderId="4" xfId="2" applyNumberFormat="1" applyFont="1" applyFill="1" applyBorder="1"/>
    <xf numFmtId="176" fontId="19" fillId="0" borderId="34" xfId="2" applyNumberFormat="1" applyFont="1" applyFill="1" applyBorder="1"/>
    <xf numFmtId="185" fontId="19" fillId="0" borderId="16" xfId="1" applyNumberFormat="1" applyFont="1" applyFill="1" applyBorder="1" applyAlignment="1">
      <alignment horizontal="center"/>
    </xf>
    <xf numFmtId="185" fontId="20" fillId="0" borderId="16" xfId="1" applyNumberFormat="1" applyFont="1" applyFill="1" applyBorder="1" applyAlignment="1">
      <alignment horizontal="center"/>
    </xf>
    <xf numFmtId="185" fontId="16" fillId="0" borderId="18" xfId="2" applyNumberFormat="1" applyFont="1" applyFill="1" applyBorder="1"/>
    <xf numFmtId="185" fontId="16" fillId="0" borderId="12" xfId="2" applyNumberFormat="1" applyFont="1" applyFill="1" applyBorder="1"/>
    <xf numFmtId="185" fontId="11" fillId="0" borderId="12" xfId="2" applyNumberFormat="1" applyFont="1" applyFill="1" applyBorder="1"/>
    <xf numFmtId="189" fontId="19" fillId="0" borderId="12" xfId="1" applyNumberFormat="1" applyFont="1" applyFill="1" applyBorder="1" applyAlignment="1">
      <alignment horizontal="center"/>
    </xf>
    <xf numFmtId="189" fontId="19" fillId="0" borderId="16" xfId="1" applyNumberFormat="1" applyFont="1" applyFill="1" applyBorder="1" applyAlignment="1">
      <alignment horizontal="center"/>
    </xf>
    <xf numFmtId="189" fontId="20" fillId="0" borderId="16" xfId="1" applyNumberFormat="1" applyFont="1" applyFill="1" applyBorder="1" applyAlignment="1">
      <alignment horizontal="center"/>
    </xf>
    <xf numFmtId="189" fontId="16" fillId="0" borderId="10" xfId="1" applyNumberFormat="1" applyFont="1" applyFill="1" applyBorder="1"/>
    <xf numFmtId="189" fontId="16" fillId="0" borderId="18" xfId="2" applyNumberFormat="1" applyFont="1" applyFill="1" applyBorder="1"/>
    <xf numFmtId="189" fontId="16" fillId="0" borderId="12" xfId="2" applyNumberFormat="1" applyFont="1" applyFill="1" applyBorder="1"/>
    <xf numFmtId="189" fontId="11" fillId="0" borderId="12" xfId="2" applyNumberFormat="1" applyFont="1" applyFill="1" applyBorder="1"/>
    <xf numFmtId="176" fontId="16" fillId="0" borderId="8" xfId="1" applyNumberFormat="1" applyFont="1" applyFill="1" applyBorder="1"/>
    <xf numFmtId="176" fontId="16" fillId="0" borderId="18" xfId="2" applyNumberFormat="1" applyFont="1" applyFill="1" applyBorder="1"/>
    <xf numFmtId="175" fontId="20" fillId="0" borderId="43" xfId="1" applyNumberFormat="1" applyFont="1" applyFill="1" applyBorder="1" applyAlignment="1">
      <alignment horizontal="center"/>
    </xf>
    <xf numFmtId="175" fontId="19" fillId="0" borderId="34" xfId="2" applyNumberFormat="1" applyFont="1" applyFill="1" applyBorder="1"/>
    <xf numFmtId="185" fontId="20" fillId="0" borderId="12" xfId="1" applyNumberFormat="1" applyFont="1" applyFill="1" applyBorder="1" applyAlignment="1">
      <alignment horizontal="center"/>
    </xf>
    <xf numFmtId="185" fontId="20" fillId="0" borderId="43" xfId="1" applyNumberFormat="1" applyFont="1" applyFill="1" applyBorder="1" applyAlignment="1">
      <alignment horizontal="center"/>
    </xf>
    <xf numFmtId="185" fontId="19" fillId="0" borderId="34" xfId="2" applyNumberFormat="1" applyFont="1" applyFill="1" applyBorder="1"/>
    <xf numFmtId="185" fontId="19" fillId="0" borderId="18" xfId="2" applyNumberFormat="1" applyFont="1" applyFill="1" applyBorder="1"/>
    <xf numFmtId="185" fontId="16" fillId="0" borderId="12" xfId="1" applyNumberFormat="1" applyFont="1" applyFill="1" applyBorder="1"/>
    <xf numFmtId="185" fontId="11" fillId="0" borderId="16" xfId="2" applyNumberFormat="1" applyFont="1" applyFill="1" applyBorder="1"/>
    <xf numFmtId="185" fontId="16" fillId="0" borderId="15" xfId="2" applyNumberFormat="1" applyFont="1" applyFill="1" applyBorder="1"/>
    <xf numFmtId="165" fontId="19" fillId="0" borderId="16" xfId="1" applyNumberFormat="1" applyFont="1" applyFill="1" applyBorder="1" applyAlignment="1">
      <alignment horizontal="center"/>
    </xf>
    <xf numFmtId="176" fontId="20" fillId="0" borderId="12" xfId="1" applyNumberFormat="1" applyFont="1" applyFill="1" applyBorder="1"/>
    <xf numFmtId="176" fontId="16" fillId="0" borderId="12" xfId="1" applyNumberFormat="1" applyFont="1" applyFill="1" applyBorder="1" applyAlignment="1">
      <alignment horizontal="right"/>
    </xf>
    <xf numFmtId="176" fontId="11" fillId="0" borderId="16" xfId="2" applyNumberFormat="1" applyFont="1" applyFill="1" applyBorder="1"/>
    <xf numFmtId="176" fontId="19" fillId="0" borderId="16" xfId="1" applyNumberFormat="1" applyFont="1" applyFill="1" applyBorder="1" applyAlignment="1">
      <alignment horizontal="center"/>
    </xf>
    <xf numFmtId="176" fontId="20" fillId="0" borderId="16" xfId="1" applyNumberFormat="1" applyFont="1" applyFill="1" applyBorder="1" applyAlignment="1">
      <alignment horizontal="center"/>
    </xf>
    <xf numFmtId="176" fontId="20" fillId="0" borderId="15" xfId="1" applyNumberFormat="1" applyFont="1" applyFill="1" applyBorder="1"/>
    <xf numFmtId="176" fontId="19" fillId="0" borderId="3" xfId="2" applyNumberFormat="1" applyFont="1" applyFill="1" applyBorder="1"/>
    <xf numFmtId="165" fontId="19" fillId="0" borderId="2" xfId="1" applyNumberFormat="1" applyFont="1" applyFill="1" applyBorder="1" applyAlignment="1">
      <alignment horizontal="center"/>
    </xf>
    <xf numFmtId="176" fontId="19" fillId="0" borderId="43" xfId="1" applyNumberFormat="1" applyFont="1" applyFill="1" applyBorder="1" applyAlignment="1">
      <alignment horizontal="center"/>
    </xf>
    <xf numFmtId="176" fontId="16" fillId="0" borderId="16" xfId="1" applyNumberFormat="1" applyFont="1" applyFill="1" applyBorder="1"/>
    <xf numFmtId="176" fontId="16" fillId="0" borderId="10" xfId="1" applyNumberFormat="1" applyFont="1" applyFill="1" applyBorder="1"/>
    <xf numFmtId="176" fontId="11" fillId="0" borderId="0" xfId="1" applyNumberFormat="1" applyFont="1" applyFill="1"/>
    <xf numFmtId="185" fontId="19" fillId="0" borderId="15" xfId="1" applyNumberFormat="1" applyFont="1" applyFill="1" applyBorder="1" applyAlignment="1">
      <alignment horizontal="center"/>
    </xf>
    <xf numFmtId="185" fontId="19" fillId="0" borderId="3" xfId="2" applyNumberFormat="1" applyFont="1" applyFill="1" applyBorder="1"/>
    <xf numFmtId="185" fontId="16" fillId="0" borderId="18" xfId="1" applyNumberFormat="1" applyFont="1" applyFill="1" applyBorder="1"/>
    <xf numFmtId="176" fontId="16" fillId="0" borderId="12" xfId="2" applyNumberFormat="1" applyFont="1" applyFill="1" applyBorder="1" applyAlignment="1">
      <alignment horizontal="center"/>
    </xf>
    <xf numFmtId="187" fontId="11" fillId="0" borderId="12" xfId="2" applyNumberFormat="1" applyFont="1" applyFill="1" applyBorder="1" applyAlignment="1">
      <alignment horizontal="center"/>
    </xf>
    <xf numFmtId="190" fontId="16" fillId="0" borderId="12" xfId="1" applyNumberFormat="1" applyFont="1" applyFill="1" applyBorder="1"/>
    <xf numFmtId="190" fontId="16" fillId="0" borderId="12" xfId="2" applyNumberFormat="1" applyFont="1" applyFill="1" applyBorder="1"/>
    <xf numFmtId="187" fontId="19" fillId="0" borderId="12" xfId="1" applyNumberFormat="1" applyFont="1" applyFill="1" applyBorder="1" applyAlignment="1">
      <alignment horizontal="center"/>
    </xf>
    <xf numFmtId="187" fontId="12" fillId="0" borderId="12" xfId="2" applyNumberFormat="1" applyFont="1" applyFill="1" applyBorder="1"/>
    <xf numFmtId="176" fontId="24" fillId="0" borderId="12" xfId="1" applyNumberFormat="1" applyFont="1" applyFill="1" applyBorder="1"/>
    <xf numFmtId="0" fontId="24" fillId="0" borderId="13" xfId="0" applyFont="1" applyFill="1" applyBorder="1" applyAlignment="1">
      <alignment horizontal="left" vertical="center" wrapText="1"/>
    </xf>
    <xf numFmtId="0" fontId="20" fillId="0" borderId="0" xfId="1" applyFont="1" applyFill="1" applyBorder="1" applyAlignment="1">
      <alignment wrapText="1"/>
    </xf>
    <xf numFmtId="0" fontId="56" fillId="0" borderId="0" xfId="1" applyFont="1" applyFill="1" applyBorder="1"/>
    <xf numFmtId="0" fontId="21" fillId="0" borderId="0" xfId="1" applyFont="1" applyFill="1" applyBorder="1"/>
    <xf numFmtId="164" fontId="13" fillId="0" borderId="15" xfId="1" applyNumberFormat="1" applyFont="1" applyFill="1" applyBorder="1"/>
    <xf numFmtId="174" fontId="14" fillId="0" borderId="13" xfId="2" applyNumberFormat="1" applyFont="1" applyFill="1" applyBorder="1"/>
    <xf numFmtId="3" fontId="11" fillId="0" borderId="15" xfId="1" applyNumberFormat="1" applyFont="1" applyFill="1" applyBorder="1" applyAlignment="1">
      <alignment horizontal="center"/>
    </xf>
    <xf numFmtId="3" fontId="11" fillId="0" borderId="16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3" fontId="16" fillId="0" borderId="10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63" fillId="0" borderId="0" xfId="1" applyFont="1" applyFill="1" applyAlignment="1">
      <alignment horizontal="left"/>
    </xf>
    <xf numFmtId="0" fontId="20" fillId="0" borderId="7" xfId="1" applyFont="1" applyFill="1" applyBorder="1" applyAlignment="1">
      <alignment horizontal="center" wrapText="1"/>
    </xf>
    <xf numFmtId="0" fontId="26" fillId="0" borderId="12" xfId="0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vertical="justify" indent="2"/>
    </xf>
    <xf numFmtId="0" fontId="64" fillId="0" borderId="20" xfId="1" applyFont="1" applyFill="1" applyBorder="1" applyAlignment="1">
      <alignment horizontal="left" wrapText="1" indent="1"/>
    </xf>
    <xf numFmtId="0" fontId="33" fillId="0" borderId="12" xfId="1" applyFont="1" applyFill="1" applyBorder="1" applyAlignment="1">
      <alignment horizontal="left" wrapText="1" indent="1" shrinkToFit="1"/>
    </xf>
    <xf numFmtId="0" fontId="26" fillId="0" borderId="12" xfId="1" applyFont="1" applyFill="1" applyBorder="1" applyAlignment="1">
      <alignment horizontal="left" wrapText="1" indent="1" shrinkToFit="1"/>
    </xf>
    <xf numFmtId="0" fontId="57" fillId="0" borderId="20" xfId="1" applyFont="1" applyFill="1" applyBorder="1" applyAlignment="1">
      <alignment horizontal="left" wrapText="1" indent="1"/>
    </xf>
    <xf numFmtId="0" fontId="57" fillId="0" borderId="12" xfId="1" applyFont="1" applyFill="1" applyBorder="1" applyAlignment="1">
      <alignment horizontal="left" wrapText="1" indent="1"/>
    </xf>
    <xf numFmtId="0" fontId="14" fillId="0" borderId="43" xfId="0" applyFont="1" applyFill="1" applyBorder="1" applyAlignment="1">
      <alignment horizontal="left" wrapText="1" indent="2"/>
    </xf>
    <xf numFmtId="0" fontId="12" fillId="0" borderId="56" xfId="0" applyFont="1" applyFill="1" applyBorder="1" applyAlignment="1">
      <alignment horizontal="left" wrapText="1" indent="2"/>
    </xf>
    <xf numFmtId="0" fontId="24" fillId="0" borderId="8" xfId="1" applyFont="1" applyFill="1" applyBorder="1" applyAlignment="1">
      <alignment horizontal="left"/>
    </xf>
    <xf numFmtId="0" fontId="65" fillId="0" borderId="12" xfId="0" applyFont="1" applyFill="1" applyBorder="1" applyAlignment="1">
      <alignment horizontal="left" indent="1"/>
    </xf>
    <xf numFmtId="0" fontId="58" fillId="0" borderId="80" xfId="0" applyFont="1" applyFill="1" applyBorder="1" applyAlignment="1">
      <alignment horizontal="center"/>
    </xf>
    <xf numFmtId="0" fontId="16" fillId="0" borderId="59" xfId="1" applyFont="1" applyFill="1" applyBorder="1" applyAlignment="1">
      <alignment horizontal="left" indent="1"/>
    </xf>
    <xf numFmtId="0" fontId="32" fillId="0" borderId="22" xfId="1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left" wrapText="1" indent="2"/>
    </xf>
    <xf numFmtId="0" fontId="12" fillId="0" borderId="43" xfId="0" applyFont="1" applyFill="1" applyBorder="1" applyAlignment="1">
      <alignment horizontal="left" wrapText="1" indent="2"/>
    </xf>
    <xf numFmtId="0" fontId="16" fillId="0" borderId="46" xfId="1" applyFont="1" applyFill="1" applyBorder="1" applyAlignment="1">
      <alignment wrapText="1"/>
    </xf>
    <xf numFmtId="0" fontId="24" fillId="0" borderId="34" xfId="1" applyFont="1" applyFill="1" applyBorder="1" applyAlignment="1">
      <alignment horizontal="left"/>
    </xf>
    <xf numFmtId="0" fontId="66" fillId="0" borderId="43" xfId="1" applyFont="1" applyFill="1" applyBorder="1"/>
    <xf numFmtId="0" fontId="14" fillId="0" borderId="41" xfId="1" applyFont="1" applyFill="1" applyBorder="1" applyAlignment="1">
      <alignment horizontal="left" indent="2"/>
    </xf>
    <xf numFmtId="0" fontId="14" fillId="0" borderId="43" xfId="1" applyFont="1" applyFill="1" applyBorder="1" applyAlignment="1">
      <alignment horizontal="left" indent="2"/>
    </xf>
    <xf numFmtId="0" fontId="14" fillId="0" borderId="42" xfId="1" applyFont="1" applyFill="1" applyBorder="1" applyAlignment="1">
      <alignment horizontal="left" indent="2"/>
    </xf>
    <xf numFmtId="0" fontId="12" fillId="0" borderId="3" xfId="1" applyFont="1" applyFill="1" applyBorder="1" applyAlignment="1">
      <alignment horizontal="left" wrapText="1" indent="1" shrinkToFit="1"/>
    </xf>
    <xf numFmtId="0" fontId="12" fillId="0" borderId="44" xfId="1" applyFont="1" applyFill="1" applyBorder="1" applyAlignment="1">
      <alignment horizontal="left" wrapText="1" indent="1" shrinkToFit="1"/>
    </xf>
    <xf numFmtId="0" fontId="15" fillId="0" borderId="44" xfId="0" applyFont="1" applyFill="1" applyBorder="1" applyAlignment="1">
      <alignment horizontal="left" indent="1"/>
    </xf>
    <xf numFmtId="0" fontId="14" fillId="0" borderId="41" xfId="0" applyFont="1" applyFill="1" applyBorder="1" applyAlignment="1">
      <alignment horizontal="left" wrapText="1" indent="2"/>
    </xf>
    <xf numFmtId="0" fontId="26" fillId="0" borderId="38" xfId="0" applyFont="1" applyFill="1" applyBorder="1" applyAlignment="1">
      <alignment horizontal="left" indent="2"/>
    </xf>
    <xf numFmtId="0" fontId="17" fillId="0" borderId="43" xfId="0" applyFont="1" applyFill="1" applyBorder="1" applyAlignment="1">
      <alignment horizontal="left" wrapText="1" indent="2"/>
    </xf>
    <xf numFmtId="0" fontId="16" fillId="0" borderId="38" xfId="1" applyFont="1" applyFill="1" applyBorder="1" applyAlignment="1">
      <alignment horizontal="left" indent="1"/>
    </xf>
    <xf numFmtId="0" fontId="27" fillId="0" borderId="20" xfId="1" applyFont="1" applyFill="1" applyBorder="1" applyAlignment="1">
      <alignment horizontal="left" wrapText="1" indent="1"/>
    </xf>
    <xf numFmtId="0" fontId="33" fillId="0" borderId="20" xfId="0" applyFont="1" applyFill="1" applyBorder="1" applyAlignment="1">
      <alignment horizontal="left" wrapText="1" indent="2"/>
    </xf>
    <xf numFmtId="0" fontId="24" fillId="0" borderId="57" xfId="1" applyFont="1" applyFill="1" applyBorder="1" applyAlignment="1">
      <alignment horizontal="left" indent="2"/>
    </xf>
    <xf numFmtId="2" fontId="14" fillId="0" borderId="12" xfId="0" applyNumberFormat="1" applyFont="1" applyFill="1" applyBorder="1" applyAlignment="1">
      <alignment horizontal="left" wrapText="1" indent="2"/>
    </xf>
    <xf numFmtId="0" fontId="14" fillId="0" borderId="41" xfId="1" applyFont="1" applyFill="1" applyBorder="1" applyAlignment="1">
      <alignment horizontal="left" wrapText="1" indent="2"/>
    </xf>
    <xf numFmtId="0" fontId="16" fillId="0" borderId="34" xfId="1" applyFont="1" applyFill="1" applyBorder="1" applyAlignment="1">
      <alignment horizontal="left" indent="1"/>
    </xf>
    <xf numFmtId="0" fontId="17" fillId="0" borderId="2" xfId="0" applyFont="1" applyFill="1" applyBorder="1" applyAlignment="1">
      <alignment horizontal="left" wrapText="1" indent="2"/>
    </xf>
    <xf numFmtId="0" fontId="33" fillId="0" borderId="16" xfId="0" applyFont="1" applyFill="1" applyBorder="1" applyAlignment="1">
      <alignment horizontal="left" wrapText="1" indent="2"/>
    </xf>
    <xf numFmtId="0" fontId="19" fillId="0" borderId="3" xfId="1" applyFont="1" applyFill="1" applyBorder="1" applyAlignment="1">
      <alignment horizontal="left" indent="1"/>
    </xf>
    <xf numFmtId="0" fontId="11" fillId="0" borderId="15" xfId="1" applyFont="1" applyFill="1" applyBorder="1" applyAlignment="1">
      <alignment horizontal="left" wrapText="1" indent="1"/>
    </xf>
    <xf numFmtId="0" fontId="19" fillId="0" borderId="5" xfId="0" applyFont="1" applyFill="1" applyBorder="1" applyAlignment="1">
      <alignment horizontal="left" indent="1"/>
    </xf>
    <xf numFmtId="0" fontId="21" fillId="0" borderId="23" xfId="1" applyFont="1" applyFill="1" applyBorder="1" applyAlignment="1">
      <alignment horizontal="left" wrapText="1" indent="1"/>
    </xf>
    <xf numFmtId="0" fontId="12" fillId="0" borderId="2" xfId="0" applyFont="1" applyFill="1" applyBorder="1" applyAlignment="1">
      <alignment horizontal="left" wrapText="1" indent="2"/>
    </xf>
    <xf numFmtId="0" fontId="34" fillId="0" borderId="20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indent="2"/>
    </xf>
    <xf numFmtId="0" fontId="12" fillId="0" borderId="78" xfId="1" applyFont="1" applyFill="1" applyBorder="1" applyAlignment="1">
      <alignment horizontal="left" wrapText="1" indent="1" shrinkToFit="1"/>
    </xf>
    <xf numFmtId="0" fontId="12" fillId="0" borderId="17" xfId="1" applyFont="1" applyFill="1" applyBorder="1" applyAlignment="1">
      <alignment horizontal="left" wrapText="1" indent="1" shrinkToFit="1"/>
    </xf>
    <xf numFmtId="0" fontId="32" fillId="0" borderId="20" xfId="1" applyFont="1" applyFill="1" applyBorder="1" applyAlignment="1">
      <alignment horizontal="left" wrapText="1" indent="1"/>
    </xf>
    <xf numFmtId="0" fontId="12" fillId="0" borderId="23" xfId="1" applyFont="1" applyFill="1" applyBorder="1" applyAlignment="1">
      <alignment horizontal="left" wrapText="1" indent="1" shrinkToFit="1"/>
    </xf>
    <xf numFmtId="0" fontId="35" fillId="0" borderId="12" xfId="1" applyFont="1" applyFill="1" applyBorder="1" applyAlignment="1">
      <alignment horizontal="left" vertical="justify" indent="2"/>
    </xf>
    <xf numFmtId="0" fontId="11" fillId="0" borderId="15" xfId="1" applyFont="1" applyFill="1" applyBorder="1" applyAlignment="1">
      <alignment horizontal="left" wrapText="1" indent="3"/>
    </xf>
    <xf numFmtId="0" fontId="56" fillId="0" borderId="12" xfId="1" applyFont="1" applyFill="1" applyBorder="1" applyAlignment="1">
      <alignment horizontal="left" wrapText="1" indent="1"/>
    </xf>
    <xf numFmtId="0" fontId="27" fillId="0" borderId="12" xfId="1" applyFont="1" applyFill="1" applyBorder="1" applyAlignment="1">
      <alignment horizontal="left" indent="1"/>
    </xf>
    <xf numFmtId="0" fontId="33" fillId="0" borderId="20" xfId="1" applyFont="1" applyFill="1" applyBorder="1" applyAlignment="1">
      <alignment horizontal="left" wrapText="1" indent="1" shrinkToFit="1"/>
    </xf>
    <xf numFmtId="0" fontId="13" fillId="0" borderId="20" xfId="1" applyFont="1" applyFill="1" applyBorder="1" applyAlignment="1">
      <alignment horizontal="left" wrapText="1" indent="1" shrinkToFit="1"/>
    </xf>
    <xf numFmtId="0" fontId="17" fillId="0" borderId="15" xfId="1" applyFont="1" applyFill="1" applyBorder="1" applyAlignment="1">
      <alignment horizontal="left" wrapText="1" indent="1" shrinkToFit="1"/>
    </xf>
    <xf numFmtId="0" fontId="27" fillId="0" borderId="23" xfId="1" applyFont="1" applyFill="1" applyBorder="1" applyAlignment="1">
      <alignment horizontal="left" wrapText="1" indent="1"/>
    </xf>
    <xf numFmtId="0" fontId="18" fillId="0" borderId="20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center"/>
    </xf>
    <xf numFmtId="0" fontId="12" fillId="0" borderId="38" xfId="0" applyFont="1" applyFill="1" applyBorder="1" applyAlignment="1">
      <alignment horizontal="left" wrapText="1" indent="2"/>
    </xf>
    <xf numFmtId="0" fontId="18" fillId="0" borderId="20" xfId="0" applyFont="1" applyFill="1" applyBorder="1" applyAlignment="1">
      <alignment horizontal="left" wrapText="1" indent="2"/>
    </xf>
    <xf numFmtId="0" fontId="12" fillId="0" borderId="54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indent="2"/>
    </xf>
    <xf numFmtId="0" fontId="33" fillId="0" borderId="12" xfId="0" applyFont="1" applyFill="1" applyBorder="1" applyAlignment="1">
      <alignment horizontal="center"/>
    </xf>
    <xf numFmtId="164" fontId="26" fillId="0" borderId="20" xfId="1" applyNumberFormat="1" applyFont="1" applyFill="1" applyBorder="1"/>
    <xf numFmtId="0" fontId="18" fillId="0" borderId="12" xfId="1" applyFont="1" applyFill="1" applyBorder="1" applyAlignment="1">
      <alignment horizontal="center"/>
    </xf>
    <xf numFmtId="0" fontId="12" fillId="0" borderId="4" xfId="1" applyFont="1" applyFill="1" applyBorder="1" applyAlignment="1">
      <alignment horizontal="center" vertical="justify"/>
    </xf>
    <xf numFmtId="0" fontId="12" fillId="0" borderId="17" xfId="1" applyFont="1" applyFill="1" applyBorder="1" applyAlignment="1">
      <alignment horizontal="center" vertical="justify"/>
    </xf>
    <xf numFmtId="0" fontId="32" fillId="0" borderId="12" xfId="1" applyFont="1" applyFill="1" applyBorder="1" applyAlignment="1">
      <alignment horizontal="left" wrapText="1" indent="1"/>
    </xf>
    <xf numFmtId="0" fontId="26" fillId="0" borderId="12" xfId="0" applyFont="1" applyFill="1" applyBorder="1" applyAlignment="1">
      <alignment horizontal="left" indent="1"/>
    </xf>
    <xf numFmtId="0" fontId="14" fillId="0" borderId="16" xfId="1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vertical="justify" indent="1"/>
    </xf>
    <xf numFmtId="164" fontId="13" fillId="0" borderId="12" xfId="1" applyNumberFormat="1" applyFont="1" applyFill="1" applyBorder="1" applyAlignment="1">
      <alignment wrapText="1"/>
    </xf>
    <xf numFmtId="164" fontId="13" fillId="0" borderId="2" xfId="1" applyNumberFormat="1" applyFont="1" applyFill="1" applyBorder="1" applyAlignment="1">
      <alignment wrapText="1"/>
    </xf>
    <xf numFmtId="0" fontId="17" fillId="0" borderId="17" xfId="0" applyFont="1" applyFill="1" applyBorder="1" applyAlignment="1">
      <alignment horizontal="left" indent="2"/>
    </xf>
    <xf numFmtId="0" fontId="17" fillId="0" borderId="4" xfId="0" applyFont="1" applyFill="1" applyBorder="1" applyAlignment="1">
      <alignment horizontal="left" indent="2"/>
    </xf>
    <xf numFmtId="0" fontId="11" fillId="0" borderId="16" xfId="1" applyFont="1" applyFill="1" applyBorder="1" applyAlignment="1">
      <alignment horizontal="right" wrapText="1" indent="3"/>
    </xf>
    <xf numFmtId="0" fontId="14" fillId="0" borderId="20" xfId="0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indent="1"/>
    </xf>
    <xf numFmtId="0" fontId="12" fillId="0" borderId="1" xfId="1" applyFont="1" applyFill="1" applyBorder="1" applyAlignment="1">
      <alignment horizontal="left"/>
    </xf>
    <xf numFmtId="0" fontId="19" fillId="0" borderId="4" xfId="1" applyFont="1" applyFill="1" applyBorder="1"/>
    <xf numFmtId="0" fontId="67" fillId="0" borderId="7" xfId="1" applyFont="1" applyFill="1" applyBorder="1"/>
    <xf numFmtId="0" fontId="16" fillId="0" borderId="2" xfId="1" applyFont="1" applyFill="1" applyBorder="1" applyAlignment="1">
      <alignment horizontal="right" wrapText="1" indent="3"/>
    </xf>
    <xf numFmtId="0" fontId="11" fillId="0" borderId="41" xfId="1" applyFont="1" applyFill="1" applyBorder="1" applyAlignment="1">
      <alignment horizontal="left" vertical="top" wrapText="1" indent="2"/>
    </xf>
    <xf numFmtId="0" fontId="19" fillId="0" borderId="8" xfId="1" applyFont="1" applyFill="1" applyBorder="1" applyAlignment="1">
      <alignment horizontal="left"/>
    </xf>
    <xf numFmtId="0" fontId="16" fillId="0" borderId="4" xfId="1" applyFont="1" applyFill="1" applyBorder="1" applyAlignment="1">
      <alignment horizontal="right" wrapText="1" indent="3"/>
    </xf>
    <xf numFmtId="0" fontId="11" fillId="0" borderId="2" xfId="1" applyFont="1" applyFill="1" applyBorder="1" applyAlignment="1">
      <alignment horizontal="left" wrapText="1" indent="1"/>
    </xf>
    <xf numFmtId="0" fontId="35" fillId="0" borderId="23" xfId="1" applyFont="1" applyFill="1" applyBorder="1" applyAlignment="1">
      <alignment horizontal="left" vertical="justify" indent="2"/>
    </xf>
    <xf numFmtId="0" fontId="16" fillId="0" borderId="5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indent="2"/>
    </xf>
    <xf numFmtId="0" fontId="37" fillId="0" borderId="20" xfId="1" applyFont="1" applyFill="1" applyBorder="1" applyAlignment="1">
      <alignment horizontal="left" indent="2"/>
    </xf>
    <xf numFmtId="0" fontId="16" fillId="0" borderId="20" xfId="1" applyFont="1" applyFill="1" applyBorder="1" applyAlignment="1">
      <alignment horizontal="left" vertical="top" wrapText="1" indent="2"/>
    </xf>
    <xf numFmtId="0" fontId="19" fillId="0" borderId="18" xfId="1" applyFont="1" applyFill="1" applyBorder="1" applyAlignment="1">
      <alignment horizontal="left" wrapText="1" indent="1"/>
    </xf>
    <xf numFmtId="0" fontId="16" fillId="0" borderId="38" xfId="1" applyFont="1" applyFill="1" applyBorder="1" applyAlignment="1">
      <alignment wrapText="1"/>
    </xf>
    <xf numFmtId="0" fontId="39" fillId="0" borderId="20" xfId="1" applyFont="1" applyFill="1" applyBorder="1" applyAlignment="1">
      <alignment horizontal="left" indent="2"/>
    </xf>
    <xf numFmtId="0" fontId="20" fillId="0" borderId="24" xfId="1" applyFont="1" applyFill="1" applyBorder="1"/>
    <xf numFmtId="0" fontId="11" fillId="0" borderId="11" xfId="1" applyFont="1" applyFill="1" applyBorder="1"/>
    <xf numFmtId="0" fontId="19" fillId="0" borderId="0" xfId="1" applyFont="1" applyFill="1"/>
    <xf numFmtId="0" fontId="25" fillId="0" borderId="58" xfId="1" applyFont="1" applyFill="1" applyBorder="1" applyAlignment="1">
      <alignment horizontal="left" vertical="top" wrapText="1" indent="2"/>
    </xf>
    <xf numFmtId="2" fontId="24" fillId="0" borderId="15" xfId="1" applyNumberFormat="1" applyFont="1" applyFill="1" applyBorder="1" applyAlignment="1">
      <alignment horizontal="left" wrapText="1" indent="2"/>
    </xf>
    <xf numFmtId="0" fontId="19" fillId="0" borderId="64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/>
    </xf>
    <xf numFmtId="0" fontId="9" fillId="0" borderId="14" xfId="0" applyFont="1" applyFill="1" applyBorder="1"/>
    <xf numFmtId="0" fontId="9" fillId="0" borderId="43" xfId="0" applyFont="1" applyFill="1" applyBorder="1"/>
    <xf numFmtId="0" fontId="9" fillId="0" borderId="27" xfId="0" applyFont="1" applyFill="1" applyBorder="1"/>
    <xf numFmtId="0" fontId="16" fillId="0" borderId="12" xfId="1" applyFont="1" applyFill="1" applyBorder="1" applyAlignment="1">
      <alignment horizontal="left" wrapText="1" indent="2"/>
    </xf>
    <xf numFmtId="0" fontId="11" fillId="0" borderId="30" xfId="1" applyFont="1" applyFill="1" applyBorder="1"/>
    <xf numFmtId="0" fontId="9" fillId="0" borderId="48" xfId="0" applyFont="1" applyFill="1" applyBorder="1"/>
    <xf numFmtId="0" fontId="25" fillId="0" borderId="9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3" fontId="11" fillId="0" borderId="0" xfId="1" applyNumberFormat="1" applyFont="1" applyFill="1" applyAlignment="1">
      <alignment horizontal="center"/>
    </xf>
    <xf numFmtId="4" fontId="16" fillId="0" borderId="0" xfId="1" applyNumberFormat="1" applyFont="1" applyFill="1" applyBorder="1"/>
    <xf numFmtId="165" fontId="11" fillId="0" borderId="0" xfId="2" applyFont="1" applyFill="1" applyBorder="1"/>
    <xf numFmtId="4" fontId="11" fillId="0" borderId="0" xfId="1" applyNumberFormat="1" applyFont="1" applyFill="1" applyBorder="1"/>
    <xf numFmtId="0" fontId="24" fillId="0" borderId="0" xfId="0" applyFont="1" applyFill="1" applyBorder="1" applyAlignment="1">
      <alignment horizontal="left" vertical="center" wrapText="1"/>
    </xf>
    <xf numFmtId="165" fontId="19" fillId="0" borderId="17" xfId="2" applyNumberFormat="1" applyFont="1" applyFill="1" applyBorder="1"/>
    <xf numFmtId="0" fontId="16" fillId="0" borderId="10" xfId="1" applyFont="1" applyFill="1" applyBorder="1" applyAlignment="1">
      <alignment horizontal="left" indent="2"/>
    </xf>
    <xf numFmtId="174" fontId="17" fillId="0" borderId="10" xfId="2" applyNumberFormat="1" applyFont="1" applyFill="1" applyBorder="1"/>
    <xf numFmtId="1" fontId="11" fillId="0" borderId="12" xfId="1" applyNumberFormat="1" applyFont="1" applyFill="1" applyBorder="1" applyAlignment="1">
      <alignment horizontal="left" wrapText="1" indent="2"/>
    </xf>
    <xf numFmtId="1" fontId="11" fillId="0" borderId="16" xfId="1" applyNumberFormat="1" applyFont="1" applyFill="1" applyBorder="1" applyAlignment="1">
      <alignment horizontal="left" wrapText="1" indent="2"/>
    </xf>
    <xf numFmtId="2" fontId="16" fillId="0" borderId="4" xfId="1" applyNumberFormat="1" applyFont="1" applyFill="1" applyBorder="1" applyAlignment="1">
      <alignment horizontal="left" wrapText="1" indent="2"/>
    </xf>
    <xf numFmtId="0" fontId="11" fillId="0" borderId="15" xfId="1" applyFont="1" applyFill="1" applyBorder="1" applyAlignment="1">
      <alignment horizontal="left" indent="2"/>
    </xf>
    <xf numFmtId="179" fontId="14" fillId="0" borderId="16" xfId="2" applyNumberFormat="1" applyFont="1" applyFill="1" applyBorder="1"/>
    <xf numFmtId="0" fontId="14" fillId="0" borderId="15" xfId="0" applyFont="1" applyFill="1" applyBorder="1" applyAlignment="1">
      <alignment horizontal="left" wrapText="1" indent="2"/>
    </xf>
    <xf numFmtId="0" fontId="14" fillId="0" borderId="77" xfId="0" applyFont="1" applyFill="1" applyBorder="1" applyAlignment="1">
      <alignment horizontal="left" wrapText="1" indent="2"/>
    </xf>
    <xf numFmtId="3" fontId="20" fillId="0" borderId="16" xfId="1" applyNumberFormat="1" applyFont="1" applyFill="1" applyBorder="1" applyAlignment="1">
      <alignment horizontal="center"/>
    </xf>
    <xf numFmtId="0" fontId="11" fillId="0" borderId="43" xfId="0" applyFont="1" applyFill="1" applyBorder="1" applyAlignment="1">
      <alignment horizontal="left" indent="2"/>
    </xf>
    <xf numFmtId="0" fontId="11" fillId="0" borderId="77" xfId="0" applyFont="1" applyFill="1" applyBorder="1" applyAlignment="1">
      <alignment horizontal="left" indent="2"/>
    </xf>
    <xf numFmtId="0" fontId="11" fillId="0" borderId="15" xfId="0" applyFont="1" applyFill="1" applyBorder="1" applyAlignment="1">
      <alignment horizontal="left" indent="2"/>
    </xf>
    <xf numFmtId="3" fontId="20" fillId="0" borderId="0" xfId="1" applyNumberFormat="1" applyFont="1" applyFill="1"/>
    <xf numFmtId="4" fontId="20" fillId="0" borderId="0" xfId="1" applyNumberFormat="1" applyFont="1" applyFill="1" applyBorder="1"/>
    <xf numFmtId="3" fontId="20" fillId="0" borderId="0" xfId="1" applyNumberFormat="1" applyFont="1" applyFill="1" applyBorder="1"/>
    <xf numFmtId="0" fontId="20" fillId="0" borderId="0" xfId="1" applyFont="1" applyFill="1" applyBorder="1" applyAlignment="1"/>
    <xf numFmtId="0" fontId="0" fillId="0" borderId="0" xfId="0" applyFont="1" applyFill="1"/>
    <xf numFmtId="0" fontId="60" fillId="0" borderId="2" xfId="1" applyFont="1" applyFill="1" applyBorder="1" applyAlignment="1">
      <alignment horizontal="left"/>
    </xf>
    <xf numFmtId="174" fontId="11" fillId="0" borderId="0" xfId="1" applyNumberFormat="1" applyFont="1" applyFill="1"/>
    <xf numFmtId="0" fontId="16" fillId="0" borderId="9" xfId="1" applyFont="1" applyFill="1" applyBorder="1" applyAlignment="1">
      <alignment horizontal="left" indent="1"/>
    </xf>
    <xf numFmtId="0" fontId="16" fillId="0" borderId="9" xfId="1" applyFont="1" applyFill="1" applyBorder="1"/>
    <xf numFmtId="0" fontId="16" fillId="0" borderId="9" xfId="1" applyFont="1" applyFill="1" applyBorder="1" applyAlignment="1">
      <alignment horizontal="left" indent="2"/>
    </xf>
    <xf numFmtId="0" fontId="16" fillId="0" borderId="9" xfId="1" applyFont="1" applyFill="1" applyBorder="1" applyAlignment="1">
      <alignment wrapText="1"/>
    </xf>
    <xf numFmtId="3" fontId="14" fillId="0" borderId="13" xfId="0" applyNumberFormat="1" applyFont="1" applyFill="1" applyBorder="1" applyAlignment="1">
      <alignment horizontal="center"/>
    </xf>
    <xf numFmtId="177" fontId="14" fillId="0" borderId="0" xfId="0" applyNumberFormat="1" applyFont="1" applyFill="1"/>
    <xf numFmtId="0" fontId="16" fillId="0" borderId="21" xfId="1" applyFont="1" applyFill="1" applyBorder="1"/>
    <xf numFmtId="171" fontId="14" fillId="0" borderId="43" xfId="1" applyNumberFormat="1" applyFont="1" applyFill="1" applyBorder="1"/>
    <xf numFmtId="0" fontId="13" fillId="0" borderId="43" xfId="0" applyFont="1" applyFill="1" applyBorder="1" applyAlignment="1">
      <alignment horizontal="left" wrapText="1" indent="2"/>
    </xf>
    <xf numFmtId="174" fontId="13" fillId="0" borderId="16" xfId="2" applyNumberFormat="1" applyFont="1" applyFill="1" applyBorder="1"/>
    <xf numFmtId="177" fontId="11" fillId="0" borderId="12" xfId="2" applyNumberFormat="1" applyFont="1" applyFill="1" applyBorder="1" applyAlignment="1">
      <alignment horizontal="center"/>
    </xf>
    <xf numFmtId="195" fontId="19" fillId="0" borderId="12" xfId="1" applyNumberFormat="1" applyFont="1" applyFill="1" applyBorder="1"/>
    <xf numFmtId="195" fontId="11" fillId="0" borderId="12" xfId="4" applyNumberFormat="1" applyFont="1" applyFill="1" applyBorder="1"/>
    <xf numFmtId="195" fontId="11" fillId="0" borderId="16" xfId="1" applyNumberFormat="1" applyFont="1" applyFill="1" applyBorder="1"/>
    <xf numFmtId="195" fontId="19" fillId="0" borderId="40" xfId="1" applyNumberFormat="1" applyFont="1" applyFill="1" applyBorder="1"/>
    <xf numFmtId="195" fontId="19" fillId="0" borderId="23" xfId="1" applyNumberFormat="1" applyFont="1" applyFill="1" applyBorder="1"/>
    <xf numFmtId="195" fontId="20" fillId="0" borderId="2" xfId="1" applyNumberFormat="1" applyFont="1" applyFill="1" applyBorder="1"/>
    <xf numFmtId="195" fontId="19" fillId="0" borderId="2" xfId="1" applyNumberFormat="1" applyFont="1" applyFill="1" applyBorder="1"/>
    <xf numFmtId="195" fontId="20" fillId="0" borderId="10" xfId="1" applyNumberFormat="1" applyFont="1" applyFill="1" applyBorder="1"/>
    <xf numFmtId="0" fontId="33" fillId="0" borderId="24" xfId="1" applyFont="1" applyFill="1" applyBorder="1" applyAlignment="1">
      <alignment horizontal="center" wrapText="1"/>
    </xf>
    <xf numFmtId="0" fontId="25" fillId="0" borderId="13" xfId="0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/>
    </xf>
    <xf numFmtId="4" fontId="12" fillId="0" borderId="0" xfId="0" applyNumberFormat="1" applyFont="1" applyFill="1"/>
    <xf numFmtId="184" fontId="12" fillId="0" borderId="0" xfId="0" applyNumberFormat="1" applyFont="1" applyFill="1"/>
    <xf numFmtId="190" fontId="16" fillId="0" borderId="2" xfId="2" applyNumberFormat="1" applyFont="1" applyFill="1" applyBorder="1"/>
    <xf numFmtId="190" fontId="12" fillId="0" borderId="18" xfId="2" applyNumberFormat="1" applyFont="1" applyFill="1" applyBorder="1"/>
    <xf numFmtId="194" fontId="12" fillId="0" borderId="12" xfId="3" applyNumberFormat="1" applyFont="1" applyFill="1" applyBorder="1"/>
    <xf numFmtId="194" fontId="12" fillId="0" borderId="16" xfId="3" applyNumberFormat="1" applyFont="1" applyFill="1" applyBorder="1"/>
    <xf numFmtId="194" fontId="12" fillId="0" borderId="10" xfId="3" applyNumberFormat="1" applyFont="1" applyFill="1" applyBorder="1"/>
    <xf numFmtId="184" fontId="11" fillId="0" borderId="12" xfId="2" applyNumberFormat="1" applyFont="1" applyFill="1" applyBorder="1" applyAlignment="1">
      <alignment horizontal="center"/>
    </xf>
    <xf numFmtId="184" fontId="19" fillId="0" borderId="12" xfId="2" applyNumberFormat="1" applyFont="1" applyFill="1" applyBorder="1" applyAlignment="1">
      <alignment horizontal="right"/>
    </xf>
    <xf numFmtId="184" fontId="20" fillId="0" borderId="12" xfId="1" applyNumberFormat="1" applyFont="1" applyFill="1" applyBorder="1"/>
    <xf numFmtId="184" fontId="11" fillId="0" borderId="12" xfId="2" applyNumberFormat="1" applyFont="1" applyFill="1" applyBorder="1"/>
    <xf numFmtId="187" fontId="11" fillId="0" borderId="12" xfId="1" applyNumberFormat="1" applyFont="1" applyFill="1" applyBorder="1"/>
    <xf numFmtId="187" fontId="16" fillId="0" borderId="2" xfId="1" applyNumberFormat="1" applyFont="1" applyFill="1" applyBorder="1"/>
    <xf numFmtId="187" fontId="16" fillId="0" borderId="16" xfId="1" applyNumberFormat="1" applyFont="1" applyFill="1" applyBorder="1"/>
    <xf numFmtId="187" fontId="16" fillId="0" borderId="10" xfId="1" applyNumberFormat="1" applyFont="1" applyFill="1" applyBorder="1"/>
    <xf numFmtId="190" fontId="11" fillId="0" borderId="12" xfId="1" applyNumberFormat="1" applyFont="1" applyFill="1" applyBorder="1"/>
    <xf numFmtId="190" fontId="16" fillId="0" borderId="2" xfId="1" applyNumberFormat="1" applyFont="1" applyFill="1" applyBorder="1"/>
    <xf numFmtId="190" fontId="16" fillId="0" borderId="16" xfId="1" applyNumberFormat="1" applyFont="1" applyFill="1" applyBorder="1"/>
    <xf numFmtId="190" fontId="16" fillId="0" borderId="10" xfId="1" applyNumberFormat="1" applyFont="1" applyFill="1" applyBorder="1"/>
    <xf numFmtId="0" fontId="16" fillId="0" borderId="0" xfId="1" applyFont="1" applyFill="1" applyBorder="1" applyAlignment="1">
      <alignment horizontal="center"/>
    </xf>
    <xf numFmtId="0" fontId="16" fillId="0" borderId="0" xfId="1" applyFont="1" applyFill="1" applyBorder="1" applyAlignment="1">
      <alignment horizontal="center" wrapText="1"/>
    </xf>
    <xf numFmtId="0" fontId="27" fillId="0" borderId="0" xfId="1" applyFont="1" applyFill="1" applyBorder="1" applyAlignment="1">
      <alignment horizontal="center"/>
    </xf>
    <xf numFmtId="0" fontId="16" fillId="0" borderId="0" xfId="1" applyFont="1" applyFill="1" applyAlignment="1">
      <alignment horizontal="center"/>
    </xf>
    <xf numFmtId="0" fontId="24" fillId="0" borderId="0" xfId="1" applyFont="1" applyFill="1" applyBorder="1" applyAlignment="1">
      <alignment horizontal="center" vertical="center"/>
    </xf>
    <xf numFmtId="0" fontId="16" fillId="0" borderId="0" xfId="1" applyFont="1" applyFill="1" applyBorder="1" applyAlignment="1">
      <alignment horizontal="center" vertical="center"/>
    </xf>
    <xf numFmtId="174" fontId="16" fillId="0" borderId="0" xfId="2" applyNumberFormat="1" applyFont="1" applyFill="1" applyAlignment="1">
      <alignment horizontal="center" vertical="center"/>
    </xf>
    <xf numFmtId="190" fontId="16" fillId="0" borderId="18" xfId="2" applyNumberFormat="1" applyFont="1" applyFill="1" applyBorder="1"/>
    <xf numFmtId="190" fontId="11" fillId="0" borderId="20" xfId="2" applyNumberFormat="1" applyFont="1" applyFill="1" applyBorder="1"/>
    <xf numFmtId="190" fontId="11" fillId="0" borderId="16" xfId="2" applyNumberFormat="1" applyFont="1" applyFill="1" applyBorder="1"/>
    <xf numFmtId="190" fontId="11" fillId="0" borderId="10" xfId="2" applyNumberFormat="1" applyFont="1" applyFill="1" applyBorder="1"/>
    <xf numFmtId="190" fontId="16" fillId="0" borderId="12" xfId="1" applyNumberFormat="1" applyFont="1" applyFill="1" applyBorder="1" applyAlignment="1">
      <alignment horizontal="right"/>
    </xf>
    <xf numFmtId="190" fontId="12" fillId="0" borderId="12" xfId="2" applyNumberFormat="1" applyFont="1" applyFill="1" applyBorder="1"/>
    <xf numFmtId="194" fontId="11" fillId="0" borderId="12" xfId="2" applyNumberFormat="1" applyFont="1" applyFill="1" applyBorder="1"/>
    <xf numFmtId="194" fontId="16" fillId="0" borderId="12" xfId="2" applyNumberFormat="1" applyFont="1" applyFill="1" applyBorder="1"/>
    <xf numFmtId="194" fontId="11" fillId="0" borderId="16" xfId="2" applyNumberFormat="1" applyFont="1" applyFill="1" applyBorder="1"/>
    <xf numFmtId="194" fontId="11" fillId="0" borderId="10" xfId="2" applyNumberFormat="1" applyFont="1" applyFill="1" applyBorder="1"/>
    <xf numFmtId="190" fontId="19" fillId="0" borderId="2" xfId="1" applyNumberFormat="1" applyFont="1" applyFill="1" applyBorder="1"/>
    <xf numFmtId="190" fontId="11" fillId="0" borderId="16" xfId="1" applyNumberFormat="1" applyFont="1" applyFill="1" applyBorder="1"/>
    <xf numFmtId="190" fontId="16" fillId="0" borderId="12" xfId="1" applyNumberFormat="1" applyFont="1" applyFill="1" applyBorder="1" applyAlignment="1">
      <alignment horizontal="center"/>
    </xf>
    <xf numFmtId="165" fontId="20" fillId="0" borderId="0" xfId="1" applyNumberFormat="1" applyFont="1" applyFill="1" applyBorder="1"/>
    <xf numFmtId="43" fontId="16" fillId="0" borderId="0" xfId="1" applyNumberFormat="1" applyFont="1" applyFill="1" applyBorder="1" applyAlignment="1">
      <alignment horizontal="center"/>
    </xf>
    <xf numFmtId="164" fontId="12" fillId="0" borderId="0" xfId="0" applyNumberFormat="1" applyFont="1" applyFill="1"/>
    <xf numFmtId="164" fontId="14" fillId="0" borderId="0" xfId="0" applyNumberFormat="1" applyFont="1" applyFill="1"/>
    <xf numFmtId="3" fontId="14" fillId="0" borderId="0" xfId="0" applyNumberFormat="1" applyFont="1" applyFill="1"/>
    <xf numFmtId="3" fontId="12" fillId="0" borderId="0" xfId="0" applyNumberFormat="1" applyFont="1" applyFill="1"/>
    <xf numFmtId="184" fontId="12" fillId="0" borderId="25" xfId="1" applyNumberFormat="1" applyFont="1" applyFill="1" applyBorder="1" applyAlignment="1">
      <alignment horizontal="center" vertical="center"/>
    </xf>
    <xf numFmtId="184" fontId="12" fillId="0" borderId="33" xfId="2" applyNumberFormat="1" applyFont="1" applyFill="1" applyBorder="1" applyAlignment="1">
      <alignment horizontal="center" vertical="center"/>
    </xf>
    <xf numFmtId="184" fontId="13" fillId="0" borderId="12" xfId="2" applyNumberFormat="1" applyFont="1" applyFill="1" applyBorder="1" applyAlignment="1">
      <alignment horizontal="center" vertical="center"/>
    </xf>
    <xf numFmtId="184" fontId="12" fillId="0" borderId="2" xfId="1" applyNumberFormat="1" applyFont="1" applyFill="1" applyBorder="1" applyAlignment="1">
      <alignment horizontal="center" vertical="center"/>
    </xf>
    <xf numFmtId="184" fontId="12" fillId="0" borderId="22" xfId="1" applyNumberFormat="1" applyFont="1" applyFill="1" applyBorder="1" applyAlignment="1">
      <alignment horizontal="center" vertical="center" wrapText="1"/>
    </xf>
    <xf numFmtId="184" fontId="12" fillId="0" borderId="33" xfId="1" applyNumberFormat="1" applyFont="1" applyFill="1" applyBorder="1" applyAlignment="1">
      <alignment horizontal="center" vertical="center" wrapText="1"/>
    </xf>
    <xf numFmtId="184" fontId="12" fillId="0" borderId="18" xfId="1" applyNumberFormat="1" applyFont="1" applyFill="1" applyBorder="1" applyAlignment="1">
      <alignment horizontal="center" vertical="center"/>
    </xf>
    <xf numFmtId="184" fontId="14" fillId="0" borderId="33" xfId="1" applyNumberFormat="1" applyFont="1" applyFill="1" applyBorder="1" applyAlignment="1">
      <alignment horizontal="center" vertical="center" wrapText="1"/>
    </xf>
    <xf numFmtId="184" fontId="17" fillId="0" borderId="12" xfId="2" applyNumberFormat="1" applyFont="1" applyFill="1" applyBorder="1" applyAlignment="1">
      <alignment horizontal="center" vertical="center"/>
    </xf>
    <xf numFmtId="184" fontId="13" fillId="0" borderId="33" xfId="1" applyNumberFormat="1" applyFont="1" applyFill="1" applyBorder="1" applyAlignment="1">
      <alignment horizontal="center" vertical="center" wrapText="1"/>
    </xf>
    <xf numFmtId="184" fontId="17" fillId="0" borderId="33" xfId="1" applyNumberFormat="1" applyFont="1" applyFill="1" applyBorder="1" applyAlignment="1">
      <alignment horizontal="center" vertical="center" wrapText="1"/>
    </xf>
    <xf numFmtId="184" fontId="12" fillId="0" borderId="18" xfId="2" applyNumberFormat="1" applyFont="1" applyFill="1" applyBorder="1" applyAlignment="1">
      <alignment horizontal="center" vertical="center"/>
    </xf>
    <xf numFmtId="184" fontId="14" fillId="0" borderId="33" xfId="2" applyNumberFormat="1" applyFont="1" applyFill="1" applyBorder="1" applyAlignment="1">
      <alignment horizontal="center" vertical="center"/>
    </xf>
    <xf numFmtId="184" fontId="14" fillId="0" borderId="18" xfId="1" applyNumberFormat="1" applyFont="1" applyFill="1" applyBorder="1" applyAlignment="1">
      <alignment horizontal="center" vertical="center"/>
    </xf>
    <xf numFmtId="184" fontId="12" fillId="0" borderId="33" xfId="1" applyNumberFormat="1" applyFont="1" applyFill="1" applyBorder="1" applyAlignment="1">
      <alignment horizontal="center" vertical="center"/>
    </xf>
    <xf numFmtId="184" fontId="14" fillId="0" borderId="33" xfId="1" applyNumberFormat="1" applyFont="1" applyFill="1" applyBorder="1" applyAlignment="1">
      <alignment horizontal="center" vertical="center"/>
    </xf>
    <xf numFmtId="184" fontId="14" fillId="0" borderId="12" xfId="1" applyNumberFormat="1" applyFont="1" applyFill="1" applyBorder="1" applyAlignment="1">
      <alignment horizontal="center" vertical="center"/>
    </xf>
    <xf numFmtId="184" fontId="17" fillId="0" borderId="18" xfId="1" applyNumberFormat="1" applyFont="1" applyFill="1" applyBorder="1" applyAlignment="1">
      <alignment horizontal="center" vertical="center"/>
    </xf>
    <xf numFmtId="184" fontId="12" fillId="0" borderId="52" xfId="1" applyNumberFormat="1" applyFont="1" applyFill="1" applyBorder="1" applyAlignment="1">
      <alignment horizontal="center" vertical="center" wrapText="1"/>
    </xf>
    <xf numFmtId="184" fontId="12" fillId="0" borderId="21" xfId="1" applyNumberFormat="1" applyFont="1" applyFill="1" applyBorder="1" applyAlignment="1">
      <alignment horizontal="center" vertical="center"/>
    </xf>
    <xf numFmtId="184" fontId="12" fillId="0" borderId="12" xfId="2" applyNumberFormat="1" applyFont="1" applyFill="1" applyBorder="1" applyAlignment="1">
      <alignment horizontal="center" vertical="center"/>
    </xf>
    <xf numFmtId="184" fontId="14" fillId="0" borderId="12" xfId="2" applyNumberFormat="1" applyFont="1" applyFill="1" applyBorder="1" applyAlignment="1">
      <alignment horizontal="center" vertical="center"/>
    </xf>
    <xf numFmtId="184" fontId="13" fillId="0" borderId="2" xfId="2" applyNumberFormat="1" applyFont="1" applyFill="1" applyBorder="1" applyAlignment="1">
      <alignment horizontal="center" vertical="center"/>
    </xf>
    <xf numFmtId="184" fontId="13" fillId="0" borderId="16" xfId="2" applyNumberFormat="1" applyFont="1" applyFill="1" applyBorder="1" applyAlignment="1">
      <alignment horizontal="center" vertical="center"/>
    </xf>
    <xf numFmtId="184" fontId="13" fillId="0" borderId="10" xfId="2" applyNumberFormat="1" applyFont="1" applyFill="1" applyBorder="1" applyAlignment="1">
      <alignment horizontal="center" vertical="center"/>
    </xf>
    <xf numFmtId="184" fontId="12" fillId="0" borderId="53" xfId="2" applyNumberFormat="1" applyFont="1" applyFill="1" applyBorder="1" applyAlignment="1">
      <alignment horizontal="center" vertical="center"/>
    </xf>
    <xf numFmtId="184" fontId="12" fillId="0" borderId="52" xfId="2" applyNumberFormat="1" applyFont="1" applyFill="1" applyBorder="1" applyAlignment="1">
      <alignment horizontal="center" vertical="center"/>
    </xf>
    <xf numFmtId="184" fontId="12" fillId="0" borderId="10" xfId="1" applyNumberFormat="1" applyFont="1" applyFill="1" applyBorder="1" applyAlignment="1">
      <alignment horizontal="center" vertical="center" wrapText="1"/>
    </xf>
    <xf numFmtId="184" fontId="12" fillId="0" borderId="18" xfId="1" applyNumberFormat="1" applyFont="1" applyFill="1" applyBorder="1" applyAlignment="1">
      <alignment horizontal="center" vertical="center" wrapText="1"/>
    </xf>
    <xf numFmtId="184" fontId="14" fillId="0" borderId="61" xfId="1" applyNumberFormat="1" applyFont="1" applyFill="1" applyBorder="1" applyAlignment="1">
      <alignment horizontal="center" vertical="center" wrapText="1"/>
    </xf>
    <xf numFmtId="184" fontId="16" fillId="0" borderId="18" xfId="2" applyNumberFormat="1" applyFont="1" applyFill="1" applyBorder="1" applyAlignment="1">
      <alignment horizontal="center"/>
    </xf>
    <xf numFmtId="0" fontId="58" fillId="0" borderId="80" xfId="0" applyFont="1" applyFill="1" applyBorder="1" applyAlignment="1"/>
    <xf numFmtId="0" fontId="17" fillId="0" borderId="8" xfId="1" applyFont="1" applyFill="1" applyBorder="1" applyAlignment="1">
      <alignment horizontal="center"/>
    </xf>
    <xf numFmtId="0" fontId="19" fillId="0" borderId="43" xfId="1" applyFont="1" applyFill="1" applyBorder="1"/>
    <xf numFmtId="2" fontId="23" fillId="0" borderId="12" xfId="1" applyNumberFormat="1" applyFont="1" applyFill="1" applyBorder="1" applyAlignment="1">
      <alignment wrapText="1"/>
    </xf>
    <xf numFmtId="185" fontId="16" fillId="0" borderId="2" xfId="1" applyNumberFormat="1" applyFont="1" applyFill="1" applyBorder="1"/>
    <xf numFmtId="176" fontId="12" fillId="0" borderId="51" xfId="2" applyNumberFormat="1" applyFont="1" applyFill="1" applyBorder="1"/>
    <xf numFmtId="184" fontId="19" fillId="0" borderId="12" xfId="1" applyNumberFormat="1" applyFont="1" applyFill="1" applyBorder="1"/>
    <xf numFmtId="0" fontId="14" fillId="0" borderId="0" xfId="0" applyFont="1" applyFill="1" applyAlignment="1">
      <alignment horizontal="left"/>
    </xf>
    <xf numFmtId="184" fontId="17" fillId="0" borderId="33" xfId="1" applyNumberFormat="1" applyFont="1" applyFill="1" applyBorder="1" applyAlignment="1">
      <alignment horizontal="center" vertical="center"/>
    </xf>
    <xf numFmtId="164" fontId="17" fillId="0" borderId="4" xfId="1" applyNumberFormat="1" applyFont="1" applyFill="1" applyBorder="1" applyAlignment="1">
      <alignment vertical="center" wrapText="1"/>
    </xf>
    <xf numFmtId="0" fontId="16" fillId="35" borderId="1" xfId="1" applyFont="1" applyFill="1" applyBorder="1"/>
    <xf numFmtId="0" fontId="19" fillId="35" borderId="4" xfId="1" applyFont="1" applyFill="1" applyBorder="1"/>
    <xf numFmtId="0" fontId="12" fillId="35" borderId="20" xfId="1" applyFont="1" applyFill="1" applyBorder="1" applyAlignment="1">
      <alignment horizontal="left" wrapText="1" indent="1" shrinkToFit="1"/>
    </xf>
    <xf numFmtId="0" fontId="19" fillId="35" borderId="12" xfId="1" applyFont="1" applyFill="1" applyBorder="1"/>
    <xf numFmtId="0" fontId="27" fillId="35" borderId="12" xfId="0" applyFont="1" applyFill="1" applyBorder="1" applyAlignment="1">
      <alignment horizontal="left" wrapText="1" indent="2"/>
    </xf>
    <xf numFmtId="0" fontId="11" fillId="35" borderId="12" xfId="0" applyFont="1" applyFill="1" applyBorder="1" applyAlignment="1">
      <alignment horizontal="left" wrapText="1" indent="2"/>
    </xf>
    <xf numFmtId="0" fontId="16" fillId="35" borderId="12" xfId="0" applyFont="1" applyFill="1" applyBorder="1" applyAlignment="1">
      <alignment horizontal="left" wrapText="1" indent="2"/>
    </xf>
    <xf numFmtId="0" fontId="27" fillId="35" borderId="12" xfId="0" applyFont="1" applyFill="1" applyBorder="1" applyAlignment="1">
      <alignment horizontal="left" indent="1"/>
    </xf>
    <xf numFmtId="2" fontId="13" fillId="35" borderId="12" xfId="0" applyNumberFormat="1" applyFont="1" applyFill="1" applyBorder="1" applyAlignment="1">
      <alignment horizontal="left" wrapText="1" indent="2"/>
    </xf>
    <xf numFmtId="2" fontId="14" fillId="35" borderId="12" xfId="0" applyNumberFormat="1" applyFont="1" applyFill="1" applyBorder="1" applyAlignment="1">
      <alignment horizontal="left" wrapText="1" indent="2"/>
    </xf>
    <xf numFmtId="0" fontId="11" fillId="35" borderId="16" xfId="0" applyFont="1" applyFill="1" applyBorder="1" applyAlignment="1">
      <alignment horizontal="left" wrapText="1" indent="2"/>
    </xf>
    <xf numFmtId="0" fontId="16" fillId="35" borderId="12" xfId="1" applyFont="1" applyFill="1" applyBorder="1" applyAlignment="1">
      <alignment horizontal="left" indent="1"/>
    </xf>
    <xf numFmtId="164" fontId="16" fillId="35" borderId="2" xfId="2" applyNumberFormat="1" applyFont="1" applyFill="1" applyBorder="1" applyAlignment="1">
      <alignment wrapText="1"/>
    </xf>
    <xf numFmtId="164" fontId="61" fillId="35" borderId="12" xfId="1" applyNumberFormat="1" applyFont="1" applyFill="1" applyBorder="1" applyAlignment="1">
      <alignment horizontal="center"/>
    </xf>
    <xf numFmtId="164" fontId="19" fillId="35" borderId="20" xfId="1" applyNumberFormat="1" applyFont="1" applyFill="1" applyBorder="1" applyAlignment="1">
      <alignment horizontal="justify"/>
    </xf>
    <xf numFmtId="164" fontId="19" fillId="35" borderId="20" xfId="1" applyNumberFormat="1" applyFont="1" applyFill="1" applyBorder="1" applyAlignment="1">
      <alignment horizontal="justify" wrapText="1"/>
    </xf>
    <xf numFmtId="0" fontId="16" fillId="35" borderId="4" xfId="1" applyFont="1" applyFill="1" applyBorder="1" applyAlignment="1">
      <alignment horizontal="left" indent="1"/>
    </xf>
    <xf numFmtId="0" fontId="16" fillId="35" borderId="2" xfId="1" applyFont="1" applyFill="1" applyBorder="1" applyAlignment="1">
      <alignment horizontal="left" indent="1"/>
    </xf>
    <xf numFmtId="0" fontId="32" fillId="35" borderId="1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center"/>
    </xf>
    <xf numFmtId="0" fontId="16" fillId="35" borderId="16" xfId="1" applyFont="1" applyFill="1" applyBorder="1" applyAlignment="1">
      <alignment horizontal="left" indent="2"/>
    </xf>
    <xf numFmtId="0" fontId="16" fillId="35" borderId="12" xfId="1" applyFont="1" applyFill="1" applyBorder="1" applyAlignment="1">
      <alignment wrapText="1"/>
    </xf>
    <xf numFmtId="0" fontId="27" fillId="35" borderId="12" xfId="1" applyFont="1" applyFill="1" applyBorder="1" applyAlignment="1">
      <alignment horizontal="center" wrapText="1"/>
    </xf>
    <xf numFmtId="0" fontId="27" fillId="35" borderId="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left" indent="2"/>
    </xf>
    <xf numFmtId="0" fontId="11" fillId="35" borderId="20" xfId="1" applyFont="1" applyFill="1" applyBorder="1" applyAlignment="1">
      <alignment horizontal="left" vertical="top" wrapText="1" indent="2"/>
    </xf>
    <xf numFmtId="0" fontId="11" fillId="35" borderId="12" xfId="1" applyFont="1" applyFill="1" applyBorder="1" applyAlignment="1">
      <alignment horizontal="left" vertical="top" wrapText="1" indent="2"/>
    </xf>
    <xf numFmtId="0" fontId="16" fillId="35" borderId="7" xfId="1" applyFont="1" applyFill="1" applyBorder="1" applyAlignment="1">
      <alignment wrapText="1"/>
    </xf>
    <xf numFmtId="0" fontId="12" fillId="35" borderId="16" xfId="1" applyFont="1" applyFill="1" applyBorder="1"/>
    <xf numFmtId="0" fontId="12" fillId="35" borderId="12" xfId="1" applyFont="1" applyFill="1" applyBorder="1"/>
    <xf numFmtId="0" fontId="18" fillId="35" borderId="12" xfId="0" applyFont="1" applyFill="1" applyBorder="1" applyAlignment="1">
      <alignment horizontal="left" indent="1"/>
    </xf>
    <xf numFmtId="2" fontId="17" fillId="35" borderId="12" xfId="0" applyNumberFormat="1" applyFont="1" applyFill="1" applyBorder="1" applyAlignment="1">
      <alignment horizontal="left" wrapText="1" indent="2"/>
    </xf>
    <xf numFmtId="2" fontId="33" fillId="35" borderId="12" xfId="0" applyNumberFormat="1" applyFont="1" applyFill="1" applyBorder="1" applyAlignment="1">
      <alignment horizontal="left" wrapText="1" indent="2"/>
    </xf>
    <xf numFmtId="0" fontId="18" fillId="35" borderId="12" xfId="0" applyFont="1" applyFill="1" applyBorder="1" applyAlignment="1">
      <alignment horizontal="left" wrapText="1" indent="2"/>
    </xf>
    <xf numFmtId="2" fontId="15" fillId="35" borderId="12" xfId="0" applyNumberFormat="1" applyFont="1" applyFill="1" applyBorder="1" applyAlignment="1">
      <alignment horizontal="left" wrapText="1" indent="2"/>
    </xf>
    <xf numFmtId="2" fontId="17" fillId="35" borderId="16" xfId="0" applyNumberFormat="1" applyFont="1" applyFill="1" applyBorder="1" applyAlignment="1">
      <alignment horizontal="left" wrapText="1" indent="2"/>
    </xf>
    <xf numFmtId="2" fontId="17" fillId="35" borderId="4" xfId="0" applyNumberFormat="1" applyFont="1" applyFill="1" applyBorder="1" applyAlignment="1">
      <alignment horizontal="left" wrapText="1" indent="2"/>
    </xf>
    <xf numFmtId="2" fontId="17" fillId="35" borderId="4" xfId="0" applyNumberFormat="1" applyFont="1" applyFill="1" applyBorder="1" applyAlignment="1">
      <alignment horizontal="center" wrapText="1"/>
    </xf>
    <xf numFmtId="0" fontId="27" fillId="35" borderId="20" xfId="1" applyFont="1" applyFill="1" applyBorder="1" applyAlignment="1">
      <alignment horizontal="left" indent="1"/>
    </xf>
    <xf numFmtId="0" fontId="27" fillId="35" borderId="12" xfId="1" applyFont="1" applyFill="1" applyBorder="1" applyAlignment="1">
      <alignment horizontal="left" indent="1"/>
    </xf>
    <xf numFmtId="0" fontId="16" fillId="35" borderId="16" xfId="0" applyFont="1" applyFill="1" applyBorder="1" applyAlignment="1">
      <alignment horizontal="left" indent="2"/>
    </xf>
    <xf numFmtId="0" fontId="16" fillId="35" borderId="4" xfId="1" applyFont="1" applyFill="1" applyBorder="1" applyAlignment="1">
      <alignment wrapText="1"/>
    </xf>
    <xf numFmtId="0" fontId="26" fillId="35" borderId="20" xfId="1" applyFont="1" applyFill="1" applyBorder="1" applyAlignment="1">
      <alignment horizontal="left" wrapText="1" indent="2"/>
    </xf>
    <xf numFmtId="0" fontId="26" fillId="35" borderId="12" xfId="1" applyFont="1" applyFill="1" applyBorder="1" applyAlignment="1">
      <alignment horizontal="left" wrapText="1" indent="2"/>
    </xf>
    <xf numFmtId="0" fontId="26" fillId="35" borderId="12" xfId="1" applyFont="1" applyFill="1" applyBorder="1" applyAlignment="1">
      <alignment horizontal="left" wrapText="1" indent="1" shrinkToFit="1"/>
    </xf>
    <xf numFmtId="0" fontId="16" fillId="35" borderId="35" xfId="1" applyFont="1" applyFill="1" applyBorder="1" applyAlignment="1">
      <alignment horizontal="left" indent="1"/>
    </xf>
    <xf numFmtId="0" fontId="30" fillId="35" borderId="12" xfId="0" applyFont="1" applyFill="1" applyBorder="1" applyAlignment="1">
      <alignment horizontal="left" wrapText="1" indent="2"/>
    </xf>
    <xf numFmtId="0" fontId="19" fillId="35" borderId="2" xfId="1" applyFont="1" applyFill="1" applyBorder="1" applyAlignment="1">
      <alignment horizontal="left" indent="1"/>
    </xf>
    <xf numFmtId="0" fontId="19" fillId="35" borderId="4" xfId="1" applyFont="1" applyFill="1" applyBorder="1" applyAlignment="1">
      <alignment horizontal="left" wrapText="1" indent="1"/>
    </xf>
    <xf numFmtId="0" fontId="27" fillId="35" borderId="20" xfId="0" applyFont="1" applyFill="1" applyBorder="1" applyAlignment="1">
      <alignment horizontal="center"/>
    </xf>
    <xf numFmtId="0" fontId="11" fillId="35" borderId="2" xfId="0" applyFont="1" applyFill="1" applyBorder="1" applyAlignment="1">
      <alignment horizontal="left" wrapText="1" indent="2"/>
    </xf>
    <xf numFmtId="0" fontId="16" fillId="35" borderId="2" xfId="0" applyFont="1" applyFill="1" applyBorder="1" applyAlignment="1">
      <alignment horizontal="left" wrapText="1" indent="2"/>
    </xf>
    <xf numFmtId="164" fontId="61" fillId="35" borderId="20" xfId="1" applyNumberFormat="1" applyFont="1" applyFill="1" applyBorder="1" applyAlignment="1">
      <alignment horizontal="center"/>
    </xf>
    <xf numFmtId="164" fontId="19" fillId="35" borderId="15" xfId="1" applyNumberFormat="1" applyFont="1" applyFill="1" applyBorder="1" applyAlignment="1">
      <alignment horizontal="justify"/>
    </xf>
    <xf numFmtId="164" fontId="19" fillId="35" borderId="2" xfId="1" applyNumberFormat="1" applyFont="1" applyFill="1" applyBorder="1" applyAlignment="1">
      <alignment horizontal="justify"/>
    </xf>
    <xf numFmtId="0" fontId="27" fillId="35" borderId="23" xfId="1" applyFont="1" applyFill="1" applyBorder="1" applyAlignment="1">
      <alignment horizontal="left" wrapText="1" indent="1"/>
    </xf>
    <xf numFmtId="0" fontId="13" fillId="35" borderId="12" xfId="1" applyFont="1" applyFill="1" applyBorder="1" applyAlignment="1">
      <alignment horizontal="left" indent="1"/>
    </xf>
    <xf numFmtId="0" fontId="20" fillId="35" borderId="16" xfId="1" applyFont="1" applyFill="1" applyBorder="1" applyAlignment="1">
      <alignment horizontal="left" indent="2"/>
    </xf>
    <xf numFmtId="0" fontId="16" fillId="35" borderId="16" xfId="1" applyFont="1" applyFill="1" applyBorder="1" applyAlignment="1">
      <alignment wrapText="1"/>
    </xf>
    <xf numFmtId="0" fontId="11" fillId="35" borderId="16" xfId="1" applyFont="1" applyFill="1" applyBorder="1" applyAlignment="1">
      <alignment wrapText="1"/>
    </xf>
    <xf numFmtId="0" fontId="11" fillId="35" borderId="12" xfId="1" applyFont="1" applyFill="1" applyBorder="1" applyAlignment="1">
      <alignment wrapText="1"/>
    </xf>
    <xf numFmtId="0" fontId="16" fillId="35" borderId="16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right" wrapText="1" indent="3"/>
    </xf>
    <xf numFmtId="0" fontId="11" fillId="35" borderId="12" xfId="1" applyFont="1" applyFill="1" applyBorder="1" applyAlignment="1">
      <alignment horizontal="left" wrapText="1" indent="3"/>
    </xf>
    <xf numFmtId="0" fontId="11" fillId="35" borderId="2" xfId="1" applyFont="1" applyFill="1" applyBorder="1" applyAlignment="1">
      <alignment horizontal="left" wrapText="1" indent="3"/>
    </xf>
    <xf numFmtId="0" fontId="16" fillId="35" borderId="2" xfId="1" applyFont="1" applyFill="1" applyBorder="1" applyAlignment="1">
      <alignment horizontal="left" wrapText="1" indent="1"/>
    </xf>
    <xf numFmtId="164" fontId="19" fillId="35" borderId="20" xfId="1" applyNumberFormat="1" applyFont="1" applyFill="1" applyBorder="1" applyAlignment="1">
      <alignment horizontal="center"/>
    </xf>
    <xf numFmtId="164" fontId="19" fillId="35" borderId="2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right" wrapText="1" indent="3"/>
    </xf>
    <xf numFmtId="0" fontId="21" fillId="35" borderId="12" xfId="1" applyFont="1" applyFill="1" applyBorder="1" applyAlignment="1">
      <alignment horizontal="left" wrapText="1" indent="1"/>
    </xf>
    <xf numFmtId="0" fontId="19" fillId="35" borderId="12" xfId="0" applyFont="1" applyFill="1" applyBorder="1" applyAlignment="1">
      <alignment horizontal="left" indent="1"/>
    </xf>
    <xf numFmtId="0" fontId="12" fillId="35" borderId="63" xfId="0" applyFont="1" applyFill="1" applyBorder="1" applyAlignment="1">
      <alignment horizontal="left" wrapText="1" indent="2"/>
    </xf>
    <xf numFmtId="0" fontId="16" fillId="35" borderId="20" xfId="1" applyFont="1" applyFill="1" applyBorder="1" applyAlignment="1">
      <alignment wrapText="1"/>
    </xf>
    <xf numFmtId="0" fontId="35" fillId="35" borderId="20" xfId="1" applyFont="1" applyFill="1" applyBorder="1" applyAlignment="1">
      <alignment horizontal="left" vertical="justify" indent="2"/>
    </xf>
    <xf numFmtId="0" fontId="16" fillId="35" borderId="20" xfId="1" applyFont="1" applyFill="1" applyBorder="1" applyAlignment="1">
      <alignment horizontal="left" indent="2"/>
    </xf>
    <xf numFmtId="0" fontId="16" fillId="35" borderId="7" xfId="1" applyFont="1" applyFill="1" applyBorder="1" applyAlignment="1">
      <alignment horizontal="left" vertical="top" wrapText="1" indent="2"/>
    </xf>
    <xf numFmtId="0" fontId="16" fillId="35" borderId="4" xfId="1" applyFont="1" applyFill="1" applyBorder="1" applyAlignment="1">
      <alignment horizontal="left" wrapText="1" indent="1"/>
    </xf>
    <xf numFmtId="0" fontId="11" fillId="35" borderId="2" xfId="1" applyFont="1" applyFill="1" applyBorder="1" applyAlignment="1">
      <alignment horizontal="right" wrapText="1" indent="3"/>
    </xf>
    <xf numFmtId="164" fontId="19" fillId="35" borderId="12" xfId="1" applyNumberFormat="1" applyFont="1" applyFill="1" applyBorder="1" applyAlignment="1">
      <alignment horizontal="center" wrapText="1"/>
    </xf>
    <xf numFmtId="164" fontId="26" fillId="35" borderId="20" xfId="1" applyNumberFormat="1" applyFont="1" applyFill="1" applyBorder="1"/>
    <xf numFmtId="0" fontId="19" fillId="35" borderId="12" xfId="1" applyFont="1" applyFill="1" applyBorder="1" applyAlignment="1">
      <alignment horizontal="left" wrapText="1" indent="1"/>
    </xf>
    <xf numFmtId="0" fontId="17" fillId="35" borderId="16" xfId="1" applyFont="1" applyFill="1" applyBorder="1" applyAlignment="1">
      <alignment horizontal="left" wrapText="1" indent="2"/>
    </xf>
    <xf numFmtId="0" fontId="37" fillId="35" borderId="20" xfId="1" applyFont="1" applyFill="1" applyBorder="1" applyAlignment="1">
      <alignment horizontal="left" indent="2"/>
    </xf>
    <xf numFmtId="0" fontId="11" fillId="35" borderId="20" xfId="1" applyFont="1" applyFill="1" applyBorder="1" applyAlignment="1">
      <alignment horizontal="left" indent="2"/>
    </xf>
    <xf numFmtId="0" fontId="11" fillId="35" borderId="12" xfId="1" applyFont="1" applyFill="1" applyBorder="1" applyAlignment="1">
      <alignment horizontal="left" wrapText="1" indent="2"/>
    </xf>
    <xf numFmtId="0" fontId="16" fillId="35" borderId="10" xfId="1" applyFont="1" applyFill="1" applyBorder="1" applyAlignment="1">
      <alignment horizontal="left" vertical="top" wrapText="1" indent="2"/>
    </xf>
    <xf numFmtId="0" fontId="19" fillId="35" borderId="16" xfId="1" applyFont="1" applyFill="1" applyBorder="1" applyAlignment="1">
      <alignment horizontal="left" wrapText="1" indent="1"/>
    </xf>
    <xf numFmtId="0" fontId="12" fillId="35" borderId="81" xfId="0" applyFont="1" applyFill="1" applyBorder="1" applyAlignment="1">
      <alignment horizontal="left" wrapText="1" indent="2"/>
    </xf>
    <xf numFmtId="164" fontId="16" fillId="35" borderId="1" xfId="1" applyNumberFormat="1" applyFont="1" applyFill="1" applyBorder="1" applyAlignment="1">
      <alignment horizontal="left" wrapText="1" indent="1"/>
    </xf>
    <xf numFmtId="0" fontId="19" fillId="35" borderId="4" xfId="1" applyFont="1" applyFill="1" applyBorder="1" applyAlignment="1">
      <alignment horizontal="left" indent="1"/>
    </xf>
    <xf numFmtId="0" fontId="19" fillId="35" borderId="12" xfId="1" applyFont="1" applyFill="1" applyBorder="1" applyAlignment="1">
      <alignment horizontal="left" indent="1"/>
    </xf>
    <xf numFmtId="0" fontId="11" fillId="35" borderId="12" xfId="1" applyFont="1" applyFill="1" applyBorder="1" applyAlignment="1">
      <alignment horizontal="left" indent="2"/>
    </xf>
    <xf numFmtId="0" fontId="33" fillId="35" borderId="12" xfId="1" applyFont="1" applyFill="1" applyBorder="1" applyAlignment="1">
      <alignment horizontal="left" wrapText="1" indent="2"/>
    </xf>
    <xf numFmtId="0" fontId="26" fillId="35" borderId="16" xfId="1" applyFont="1" applyFill="1" applyBorder="1" applyAlignment="1">
      <alignment horizontal="left" wrapText="1" indent="2"/>
    </xf>
    <xf numFmtId="0" fontId="12" fillId="35" borderId="18" xfId="1" applyFont="1" applyFill="1" applyBorder="1"/>
    <xf numFmtId="0" fontId="12" fillId="35" borderId="12" xfId="1" applyFont="1" applyFill="1" applyBorder="1" applyAlignment="1">
      <alignment wrapText="1"/>
    </xf>
    <xf numFmtId="0" fontId="11" fillId="35" borderId="12" xfId="1" applyFont="1" applyFill="1" applyBorder="1" applyAlignment="1">
      <alignment horizontal="center" wrapText="1"/>
    </xf>
    <xf numFmtId="0" fontId="11" fillId="35" borderId="12" xfId="1" applyFont="1" applyFill="1" applyBorder="1" applyAlignment="1">
      <alignment horizontal="right" vertical="top" wrapText="1" indent="3"/>
    </xf>
    <xf numFmtId="0" fontId="16" fillId="35" borderId="12" xfId="1" applyFont="1" applyFill="1" applyBorder="1" applyAlignment="1">
      <alignment horizontal="left" wrapText="1" indent="1"/>
    </xf>
    <xf numFmtId="164" fontId="12" fillId="35" borderId="12" xfId="3" applyNumberFormat="1" applyFont="1" applyFill="1" applyBorder="1"/>
    <xf numFmtId="164" fontId="12" fillId="35" borderId="12" xfId="3" applyNumberFormat="1" applyFont="1" applyFill="1" applyBorder="1" applyAlignment="1">
      <alignment wrapText="1"/>
    </xf>
    <xf numFmtId="0" fontId="24" fillId="35" borderId="12" xfId="0" applyFont="1" applyFill="1" applyBorder="1" applyAlignment="1">
      <alignment horizontal="left" indent="1"/>
    </xf>
    <xf numFmtId="0" fontId="27" fillId="35" borderId="16" xfId="1" applyFont="1" applyFill="1" applyBorder="1" applyAlignment="1">
      <alignment horizontal="center" wrapText="1"/>
    </xf>
    <xf numFmtId="0" fontId="11" fillId="34" borderId="12" xfId="0" applyFont="1" applyFill="1" applyBorder="1" applyAlignment="1">
      <alignment horizontal="left" wrapText="1" indent="2"/>
    </xf>
    <xf numFmtId="0" fontId="16" fillId="35" borderId="18" xfId="1" applyFont="1" applyFill="1" applyBorder="1"/>
    <xf numFmtId="164" fontId="16" fillId="35" borderId="12" xfId="2" applyNumberFormat="1" applyFont="1" applyFill="1" applyBorder="1"/>
    <xf numFmtId="0" fontId="11" fillId="35" borderId="16" xfId="1" applyFont="1" applyFill="1" applyBorder="1" applyAlignment="1">
      <alignment horizontal="left" vertical="top" wrapText="1" indent="2"/>
    </xf>
    <xf numFmtId="0" fontId="19" fillId="35" borderId="18" xfId="1" applyFont="1" applyFill="1" applyBorder="1" applyAlignment="1">
      <alignment horizontal="left" indent="1"/>
    </xf>
    <xf numFmtId="0" fontId="27" fillId="35" borderId="12" xfId="0" applyFont="1" applyFill="1" applyBorder="1" applyAlignment="1">
      <alignment horizontal="center"/>
    </xf>
    <xf numFmtId="0" fontId="11" fillId="35" borderId="12" xfId="1" applyFont="1" applyFill="1" applyBorder="1" applyAlignment="1">
      <alignment horizontal="left" indent="1"/>
    </xf>
    <xf numFmtId="0" fontId="20" fillId="35" borderId="12" xfId="1" applyFont="1" applyFill="1" applyBorder="1" applyAlignment="1">
      <alignment horizontal="left" indent="2"/>
    </xf>
    <xf numFmtId="0" fontId="16" fillId="35" borderId="2" xfId="1" applyFont="1" applyFill="1" applyBorder="1" applyAlignment="1">
      <alignment wrapText="1"/>
    </xf>
    <xf numFmtId="0" fontId="16" fillId="35" borderId="10" xfId="1" applyFont="1" applyFill="1" applyBorder="1" applyAlignment="1">
      <alignment wrapText="1"/>
    </xf>
    <xf numFmtId="0" fontId="16" fillId="35" borderId="18" xfId="1" applyFont="1" applyFill="1" applyBorder="1" applyAlignment="1">
      <alignment horizontal="left" indent="1"/>
    </xf>
    <xf numFmtId="0" fontId="14" fillId="35" borderId="12" xfId="1" applyFont="1" applyFill="1" applyBorder="1" applyAlignment="1">
      <alignment horizontal="left" indent="1"/>
    </xf>
    <xf numFmtId="0" fontId="20" fillId="35" borderId="12" xfId="1" applyFont="1" applyFill="1" applyBorder="1" applyAlignment="1">
      <alignment horizontal="left" wrapText="1" indent="2"/>
    </xf>
    <xf numFmtId="0" fontId="16" fillId="35" borderId="18" xfId="1" applyFont="1" applyFill="1" applyBorder="1" applyAlignment="1">
      <alignment horizontal="left" wrapText="1"/>
    </xf>
    <xf numFmtId="0" fontId="27" fillId="35" borderId="12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left" wrapText="1" indent="1"/>
    </xf>
    <xf numFmtId="0" fontId="19" fillId="35" borderId="18" xfId="1" applyFont="1" applyFill="1" applyBorder="1"/>
    <xf numFmtId="164" fontId="24" fillId="35" borderId="20" xfId="1" applyNumberFormat="1" applyFont="1" applyFill="1" applyBorder="1" applyAlignment="1">
      <alignment horizontal="center"/>
    </xf>
    <xf numFmtId="4" fontId="16" fillId="35" borderId="18" xfId="1" applyNumberFormat="1" applyFont="1" applyFill="1" applyBorder="1" applyAlignment="1">
      <alignment horizontal="left" wrapText="1" indent="1"/>
    </xf>
    <xf numFmtId="173" fontId="12" fillId="35" borderId="12" xfId="3" applyNumberFormat="1" applyFont="1" applyFill="1" applyBorder="1" applyAlignment="1">
      <alignment horizontal="center"/>
    </xf>
    <xf numFmtId="173" fontId="12" fillId="35" borderId="12" xfId="3" applyNumberFormat="1" applyFont="1" applyFill="1" applyBorder="1" applyAlignment="1">
      <alignment horizontal="center" wrapText="1"/>
    </xf>
    <xf numFmtId="0" fontId="20" fillId="35" borderId="12" xfId="1" applyFont="1" applyFill="1" applyBorder="1" applyAlignment="1">
      <alignment horizontal="left" indent="1"/>
    </xf>
    <xf numFmtId="0" fontId="11" fillId="35" borderId="16" xfId="1" applyFont="1" applyFill="1" applyBorder="1" applyAlignment="1">
      <alignment horizontal="left" wrapText="1" indent="2"/>
    </xf>
    <xf numFmtId="0" fontId="16" fillId="35" borderId="38" xfId="1" applyFont="1" applyFill="1" applyBorder="1" applyAlignment="1">
      <alignment wrapText="1"/>
    </xf>
    <xf numFmtId="0" fontId="11" fillId="35" borderId="10" xfId="1" applyFont="1" applyFill="1" applyBorder="1" applyAlignment="1">
      <alignment wrapText="1"/>
    </xf>
    <xf numFmtId="0" fontId="16" fillId="35" borderId="12" xfId="1" applyFont="1" applyFill="1" applyBorder="1"/>
    <xf numFmtId="0" fontId="16" fillId="35" borderId="44" xfId="1" applyFont="1" applyFill="1" applyBorder="1" applyAlignment="1">
      <alignment horizontal="left" indent="2"/>
    </xf>
    <xf numFmtId="0" fontId="11" fillId="35" borderId="41" xfId="1" applyFont="1" applyFill="1" applyBorder="1" applyAlignment="1">
      <alignment horizontal="left" vertical="top" wrapText="1" indent="2"/>
    </xf>
    <xf numFmtId="0" fontId="16" fillId="35" borderId="41" xfId="1" applyFont="1" applyFill="1" applyBorder="1" applyAlignment="1">
      <alignment horizontal="left" indent="2"/>
    </xf>
    <xf numFmtId="0" fontId="11" fillId="35" borderId="43" xfId="1" applyFont="1" applyFill="1" applyBorder="1" applyAlignment="1">
      <alignment horizontal="left" indent="2"/>
    </xf>
    <xf numFmtId="165" fontId="16" fillId="37" borderId="8" xfId="2" applyNumberFormat="1" applyFont="1" applyFill="1" applyBorder="1"/>
    <xf numFmtId="0" fontId="12" fillId="37" borderId="12" xfId="13" applyFont="1" applyFill="1" applyBorder="1" applyAlignment="1" applyProtection="1">
      <alignment wrapText="1"/>
    </xf>
    <xf numFmtId="176" fontId="16" fillId="37" borderId="8" xfId="2" applyNumberFormat="1" applyFont="1" applyFill="1" applyBorder="1"/>
    <xf numFmtId="0" fontId="12" fillId="38" borderId="12" xfId="13" applyFont="1" applyFill="1" applyBorder="1" applyAlignment="1" applyProtection="1">
      <alignment wrapText="1"/>
    </xf>
    <xf numFmtId="165" fontId="16" fillId="38" borderId="8" xfId="2" applyNumberFormat="1" applyFont="1" applyFill="1" applyBorder="1"/>
    <xf numFmtId="0" fontId="26" fillId="38" borderId="12" xfId="13" applyFont="1" applyFill="1" applyBorder="1" applyAlignment="1" applyProtection="1">
      <alignment wrapText="1"/>
    </xf>
    <xf numFmtId="0" fontId="58" fillId="0" borderId="0" xfId="0" applyFont="1"/>
    <xf numFmtId="0" fontId="16" fillId="38" borderId="12" xfId="1" applyFont="1" applyFill="1" applyBorder="1" applyAlignment="1">
      <alignment wrapText="1"/>
    </xf>
    <xf numFmtId="0" fontId="12" fillId="38" borderId="12" xfId="1" applyFont="1" applyFill="1" applyBorder="1"/>
    <xf numFmtId="0" fontId="24" fillId="38" borderId="2" xfId="1" applyFont="1" applyFill="1" applyBorder="1" applyAlignment="1">
      <alignment wrapText="1"/>
    </xf>
    <xf numFmtId="0" fontId="23" fillId="38" borderId="12" xfId="1" applyFont="1" applyFill="1" applyBorder="1"/>
    <xf numFmtId="0" fontId="23" fillId="39" borderId="12" xfId="1" applyFont="1" applyFill="1" applyBorder="1"/>
    <xf numFmtId="164" fontId="11" fillId="39" borderId="12" xfId="2" applyNumberFormat="1" applyFont="1" applyFill="1" applyBorder="1"/>
    <xf numFmtId="165" fontId="16" fillId="39" borderId="12" xfId="2" applyNumberFormat="1" applyFont="1" applyFill="1" applyBorder="1"/>
    <xf numFmtId="0" fontId="18" fillId="39" borderId="12" xfId="1" applyFont="1" applyFill="1" applyBorder="1" applyAlignment="1">
      <alignment horizontal="left" indent="1"/>
    </xf>
    <xf numFmtId="0" fontId="16" fillId="39" borderId="12" xfId="0" applyFont="1" applyFill="1" applyBorder="1" applyAlignment="1">
      <alignment horizontal="left" indent="1"/>
    </xf>
    <xf numFmtId="164" fontId="16" fillId="39" borderId="12" xfId="1" applyNumberFormat="1" applyFont="1" applyFill="1" applyBorder="1"/>
    <xf numFmtId="173" fontId="16" fillId="39" borderId="12" xfId="1" applyNumberFormat="1" applyFont="1" applyFill="1" applyBorder="1"/>
    <xf numFmtId="164" fontId="16" fillId="39" borderId="12" xfId="2" applyNumberFormat="1" applyFont="1" applyFill="1" applyBorder="1"/>
    <xf numFmtId="0" fontId="11" fillId="39" borderId="12" xfId="0" applyFont="1" applyFill="1" applyBorder="1" applyAlignment="1">
      <alignment horizontal="left" wrapText="1" indent="2"/>
    </xf>
    <xf numFmtId="164" fontId="16" fillId="39" borderId="33" xfId="1" applyNumberFormat="1" applyFont="1" applyFill="1" applyBorder="1"/>
    <xf numFmtId="0" fontId="14" fillId="39" borderId="12" xfId="0" applyFont="1" applyFill="1" applyBorder="1" applyAlignment="1">
      <alignment horizontal="left" wrapText="1" indent="2"/>
    </xf>
    <xf numFmtId="164" fontId="11" fillId="39" borderId="33" xfId="1" applyNumberFormat="1" applyFont="1" applyFill="1" applyBorder="1" applyAlignment="1">
      <alignment horizontal="right"/>
    </xf>
    <xf numFmtId="164" fontId="14" fillId="39" borderId="12" xfId="1" applyNumberFormat="1" applyFont="1" applyFill="1" applyBorder="1"/>
    <xf numFmtId="164" fontId="16" fillId="39" borderId="12" xfId="1" applyNumberFormat="1" applyFont="1" applyFill="1" applyBorder="1" applyAlignment="1">
      <alignment horizontal="right"/>
    </xf>
    <xf numFmtId="0" fontId="11" fillId="39" borderId="16" xfId="0" applyFont="1" applyFill="1" applyBorder="1" applyAlignment="1">
      <alignment horizontal="left" wrapText="1" indent="2"/>
    </xf>
    <xf numFmtId="164" fontId="11" fillId="39" borderId="16" xfId="2" applyNumberFormat="1" applyFont="1" applyFill="1" applyBorder="1"/>
    <xf numFmtId="164" fontId="14" fillId="39" borderId="16" xfId="1" applyNumberFormat="1" applyFont="1" applyFill="1" applyBorder="1"/>
    <xf numFmtId="165" fontId="16" fillId="39" borderId="16" xfId="2" applyNumberFormat="1" applyFont="1" applyFill="1" applyBorder="1"/>
    <xf numFmtId="0" fontId="16" fillId="39" borderId="17" xfId="1" applyFont="1" applyFill="1" applyBorder="1" applyAlignment="1">
      <alignment horizontal="left" indent="1"/>
    </xf>
    <xf numFmtId="164" fontId="16" fillId="39" borderId="17" xfId="2" applyNumberFormat="1" applyFont="1" applyFill="1" applyBorder="1"/>
    <xf numFmtId="164" fontId="11" fillId="39" borderId="17" xfId="2" applyNumberFormat="1" applyFont="1" applyFill="1" applyBorder="1"/>
    <xf numFmtId="165" fontId="16" fillId="39" borderId="17" xfId="2" applyNumberFormat="1" applyFont="1" applyFill="1" applyBorder="1"/>
    <xf numFmtId="165" fontId="16" fillId="39" borderId="4" xfId="2" applyNumberFormat="1" applyFont="1" applyFill="1" applyBorder="1"/>
    <xf numFmtId="0" fontId="16" fillId="39" borderId="8" xfId="1" applyFont="1" applyFill="1" applyBorder="1"/>
    <xf numFmtId="164" fontId="16" fillId="39" borderId="8" xfId="2" applyNumberFormat="1" applyFont="1" applyFill="1" applyBorder="1"/>
    <xf numFmtId="165" fontId="16" fillId="39" borderId="8" xfId="2" applyNumberFormat="1" applyFont="1" applyFill="1" applyBorder="1"/>
    <xf numFmtId="2" fontId="23" fillId="37" borderId="12" xfId="1" applyNumberFormat="1" applyFont="1" applyFill="1" applyBorder="1" applyAlignment="1">
      <alignment wrapText="1"/>
    </xf>
    <xf numFmtId="190" fontId="16" fillId="37" borderId="8" xfId="2" applyNumberFormat="1" applyFont="1" applyFill="1" applyBorder="1"/>
    <xf numFmtId="0" fontId="12" fillId="37" borderId="20" xfId="1" applyFont="1" applyFill="1" applyBorder="1" applyAlignment="1">
      <alignment wrapText="1"/>
    </xf>
    <xf numFmtId="0" fontId="19" fillId="40" borderId="18" xfId="1" applyFont="1" applyFill="1" applyBorder="1" applyAlignment="1">
      <alignment horizontal="left" wrapText="1"/>
    </xf>
    <xf numFmtId="165" fontId="16" fillId="40" borderId="8" xfId="2" applyNumberFormat="1" applyFont="1" applyFill="1" applyBorder="1"/>
    <xf numFmtId="0" fontId="16" fillId="40" borderId="20" xfId="13" applyFont="1" applyFill="1" applyBorder="1" applyAlignment="1" applyProtection="1">
      <alignment wrapText="1"/>
    </xf>
    <xf numFmtId="0" fontId="16" fillId="40" borderId="20" xfId="1" applyFont="1" applyFill="1" applyBorder="1" applyAlignment="1">
      <alignment wrapText="1"/>
    </xf>
    <xf numFmtId="0" fontId="16" fillId="40" borderId="20" xfId="1" applyFont="1" applyFill="1" applyBorder="1" applyAlignment="1">
      <alignment horizontal="left" wrapText="1"/>
    </xf>
    <xf numFmtId="0" fontId="16" fillId="40" borderId="2" xfId="1" applyFont="1" applyFill="1" applyBorder="1" applyAlignment="1">
      <alignment wrapText="1"/>
    </xf>
    <xf numFmtId="175" fontId="16" fillId="40" borderId="4" xfId="1" applyNumberFormat="1" applyFont="1" applyFill="1" applyBorder="1"/>
    <xf numFmtId="0" fontId="12" fillId="40" borderId="12" xfId="1" applyFont="1" applyFill="1" applyBorder="1" applyAlignment="1">
      <alignment wrapText="1"/>
    </xf>
    <xf numFmtId="171" fontId="16" fillId="40" borderId="4" xfId="1" applyNumberFormat="1" applyFont="1" applyFill="1" applyBorder="1"/>
    <xf numFmtId="164" fontId="16" fillId="40" borderId="4" xfId="1" applyNumberFormat="1" applyFont="1" applyFill="1" applyBorder="1"/>
    <xf numFmtId="176" fontId="16" fillId="40" borderId="4" xfId="1" applyNumberFormat="1" applyFont="1" applyFill="1" applyBorder="1"/>
    <xf numFmtId="0" fontId="12" fillId="40" borderId="12" xfId="1" applyFont="1" applyFill="1" applyBorder="1"/>
    <xf numFmtId="2" fontId="12" fillId="40" borderId="12" xfId="1" applyNumberFormat="1" applyFont="1" applyFill="1" applyBorder="1" applyAlignment="1">
      <alignment wrapText="1"/>
    </xf>
    <xf numFmtId="176" fontId="12" fillId="40" borderId="4" xfId="2" applyNumberFormat="1" applyFont="1" applyFill="1" applyBorder="1"/>
    <xf numFmtId="189" fontId="16" fillId="40" borderId="4" xfId="2" applyNumberFormat="1" applyFont="1" applyFill="1" applyBorder="1"/>
    <xf numFmtId="0" fontId="12" fillId="40" borderId="12" xfId="1" applyFont="1" applyFill="1" applyBorder="1" applyAlignment="1">
      <alignment horizontal="left" wrapText="1" indent="1"/>
    </xf>
    <xf numFmtId="180" fontId="16" fillId="40" borderId="4" xfId="2" applyNumberFormat="1" applyFont="1" applyFill="1" applyBorder="1"/>
    <xf numFmtId="175" fontId="16" fillId="40" borderId="4" xfId="2" applyNumberFormat="1" applyFont="1" applyFill="1" applyBorder="1"/>
    <xf numFmtId="189" fontId="16" fillId="0" borderId="16" xfId="2" applyNumberFormat="1" applyFont="1" applyFill="1" applyBorder="1"/>
    <xf numFmtId="174" fontId="12" fillId="40" borderId="9" xfId="2" applyNumberFormat="1" applyFont="1" applyFill="1" applyBorder="1"/>
    <xf numFmtId="189" fontId="12" fillId="40" borderId="4" xfId="2" applyNumberFormat="1" applyFont="1" applyFill="1" applyBorder="1"/>
    <xf numFmtId="165" fontId="12" fillId="40" borderId="4" xfId="2" applyNumberFormat="1" applyFont="1" applyFill="1" applyBorder="1"/>
    <xf numFmtId="187" fontId="11" fillId="0" borderId="12" xfId="2" applyNumberFormat="1" applyFont="1" applyFill="1" applyBorder="1"/>
    <xf numFmtId="187" fontId="16" fillId="40" borderId="4" xfId="1" applyNumberFormat="1" applyFont="1" applyFill="1" applyBorder="1"/>
    <xf numFmtId="165" fontId="16" fillId="40" borderId="4" xfId="1" applyNumberFormat="1" applyFont="1" applyFill="1" applyBorder="1"/>
    <xf numFmtId="0" fontId="12" fillId="40" borderId="12" xfId="1" applyFont="1" applyFill="1" applyBorder="1" applyAlignment="1">
      <alignment horizontal="left" wrapText="1"/>
    </xf>
    <xf numFmtId="164" fontId="16" fillId="40" borderId="8" xfId="1" applyNumberFormat="1" applyFont="1" applyFill="1" applyBorder="1"/>
    <xf numFmtId="175" fontId="16" fillId="40" borderId="8" xfId="1" applyNumberFormat="1" applyFont="1" applyFill="1" applyBorder="1"/>
    <xf numFmtId="0" fontId="12" fillId="40" borderId="2" xfId="1" applyFont="1" applyFill="1" applyBorder="1" applyAlignment="1">
      <alignment horizontal="left" wrapText="1"/>
    </xf>
    <xf numFmtId="0" fontId="16" fillId="40" borderId="18" xfId="1" applyFont="1" applyFill="1" applyBorder="1" applyAlignment="1">
      <alignment wrapText="1"/>
    </xf>
    <xf numFmtId="165" fontId="19" fillId="40" borderId="79" xfId="2" applyNumberFormat="1" applyFont="1" applyFill="1" applyBorder="1"/>
    <xf numFmtId="164" fontId="16" fillId="40" borderId="4" xfId="2" applyNumberFormat="1" applyFont="1" applyFill="1" applyBorder="1"/>
    <xf numFmtId="188" fontId="16" fillId="40" borderId="4" xfId="2" applyNumberFormat="1" applyFont="1" applyFill="1" applyBorder="1"/>
    <xf numFmtId="0" fontId="61" fillId="40" borderId="18" xfId="1" applyFont="1" applyFill="1" applyBorder="1" applyAlignment="1">
      <alignment wrapText="1"/>
    </xf>
    <xf numFmtId="174" fontId="19" fillId="40" borderId="34" xfId="2" applyNumberFormat="1" applyFont="1" applyFill="1" applyBorder="1"/>
    <xf numFmtId="193" fontId="19" fillId="40" borderId="34" xfId="2" applyNumberFormat="1" applyFont="1" applyFill="1" applyBorder="1"/>
    <xf numFmtId="0" fontId="19" fillId="40" borderId="20" xfId="1" applyFont="1" applyFill="1" applyBorder="1" applyAlignment="1">
      <alignment wrapText="1"/>
    </xf>
    <xf numFmtId="165" fontId="19" fillId="40" borderId="3" xfId="2" applyNumberFormat="1" applyFont="1" applyFill="1" applyBorder="1"/>
    <xf numFmtId="0" fontId="16" fillId="40" borderId="12" xfId="1" applyFont="1" applyFill="1" applyBorder="1" applyAlignment="1">
      <alignment horizontal="left" wrapText="1"/>
    </xf>
    <xf numFmtId="187" fontId="16" fillId="40" borderId="10" xfId="1" applyNumberFormat="1" applyFont="1" applyFill="1" applyBorder="1"/>
    <xf numFmtId="165" fontId="16" fillId="40" borderId="8" xfId="1" applyNumberFormat="1" applyFont="1" applyFill="1" applyBorder="1"/>
    <xf numFmtId="165" fontId="19" fillId="40" borderId="34" xfId="2" applyNumberFormat="1" applyFont="1" applyFill="1" applyBorder="1"/>
    <xf numFmtId="190" fontId="19" fillId="40" borderId="34" xfId="2" applyNumberFormat="1" applyFont="1" applyFill="1" applyBorder="1"/>
    <xf numFmtId="187" fontId="19" fillId="40" borderId="34" xfId="2" applyNumberFormat="1" applyFont="1" applyFill="1" applyBorder="1"/>
    <xf numFmtId="0" fontId="16" fillId="40" borderId="12" xfId="1" applyFont="1" applyFill="1" applyBorder="1" applyAlignment="1">
      <alignment wrapText="1"/>
    </xf>
    <xf numFmtId="174" fontId="16" fillId="40" borderId="4" xfId="2" applyNumberFormat="1" applyFont="1" applyFill="1" applyBorder="1"/>
    <xf numFmtId="0" fontId="16" fillId="40" borderId="18" xfId="13" applyFont="1" applyFill="1" applyBorder="1" applyAlignment="1" applyProtection="1">
      <alignment wrapText="1"/>
    </xf>
    <xf numFmtId="174" fontId="19" fillId="38" borderId="34" xfId="2" applyNumberFormat="1" applyFont="1" applyFill="1" applyBorder="1"/>
    <xf numFmtId="165" fontId="19" fillId="38" borderId="34" xfId="2" applyNumberFormat="1" applyFont="1" applyFill="1" applyBorder="1"/>
    <xf numFmtId="174" fontId="16" fillId="38" borderId="4" xfId="2" applyNumberFormat="1" applyFont="1" applyFill="1" applyBorder="1"/>
    <xf numFmtId="165" fontId="16" fillId="38" borderId="4" xfId="2" applyNumberFormat="1" applyFont="1" applyFill="1" applyBorder="1"/>
    <xf numFmtId="174" fontId="19" fillId="38" borderId="3" xfId="2" applyNumberFormat="1" applyFont="1" applyFill="1" applyBorder="1"/>
    <xf numFmtId="165" fontId="19" fillId="38" borderId="3" xfId="2" applyNumberFormat="1" applyFont="1" applyFill="1" applyBorder="1"/>
    <xf numFmtId="164" fontId="28" fillId="0" borderId="12" xfId="2" applyNumberFormat="1" applyFont="1" applyFill="1" applyBorder="1"/>
    <xf numFmtId="164" fontId="31" fillId="0" borderId="12" xfId="1" applyNumberFormat="1" applyFont="1" applyFill="1" applyBorder="1"/>
    <xf numFmtId="0" fontId="16" fillId="37" borderId="12" xfId="1" applyFont="1" applyFill="1" applyBorder="1" applyAlignment="1">
      <alignment wrapText="1"/>
    </xf>
    <xf numFmtId="185" fontId="19" fillId="0" borderId="12" xfId="1" applyNumberFormat="1" applyFont="1" applyFill="1" applyBorder="1"/>
    <xf numFmtId="185" fontId="16" fillId="40" borderId="4" xfId="1" applyNumberFormat="1" applyFont="1" applyFill="1" applyBorder="1"/>
    <xf numFmtId="189" fontId="16" fillId="40" borderId="4" xfId="1" applyNumberFormat="1" applyFont="1" applyFill="1" applyBorder="1"/>
    <xf numFmtId="190" fontId="16" fillId="38" borderId="8" xfId="2" applyNumberFormat="1" applyFont="1" applyFill="1" applyBorder="1"/>
    <xf numFmtId="0" fontId="14" fillId="36" borderId="0" xfId="0" applyFont="1" applyFill="1"/>
    <xf numFmtId="0" fontId="14" fillId="36" borderId="0" xfId="0" applyFont="1" applyFill="1" applyAlignment="1">
      <alignment vertical="center"/>
    </xf>
    <xf numFmtId="0" fontId="11" fillId="36" borderId="0" xfId="1" applyFont="1" applyFill="1" applyBorder="1"/>
    <xf numFmtId="0" fontId="12" fillId="36" borderId="0" xfId="0" applyFont="1" applyFill="1"/>
    <xf numFmtId="0" fontId="14" fillId="36" borderId="0" xfId="0" applyFont="1" applyFill="1" applyAlignment="1">
      <alignment wrapText="1"/>
    </xf>
    <xf numFmtId="0" fontId="17" fillId="36" borderId="0" xfId="0" applyFont="1" applyFill="1"/>
    <xf numFmtId="184" fontId="12" fillId="36" borderId="0" xfId="0" applyNumberFormat="1" applyFont="1" applyFill="1"/>
    <xf numFmtId="0" fontId="12" fillId="36" borderId="0" xfId="0" applyFont="1" applyFill="1" applyAlignment="1">
      <alignment horizontal="center"/>
    </xf>
    <xf numFmtId="188" fontId="17" fillId="0" borderId="12" xfId="2" applyNumberFormat="1" applyFont="1" applyFill="1" applyBorder="1" applyAlignment="1">
      <alignment horizontal="center" vertical="center"/>
    </xf>
    <xf numFmtId="189" fontId="12" fillId="0" borderId="12" xfId="3" applyNumberFormat="1" applyFont="1" applyFill="1" applyBorder="1"/>
    <xf numFmtId="196" fontId="16" fillId="0" borderId="0" xfId="1" applyNumberFormat="1" applyFont="1" applyFill="1" applyBorder="1" applyAlignment="1">
      <alignment horizontal="center" vertical="center"/>
    </xf>
    <xf numFmtId="196" fontId="11" fillId="0" borderId="0" xfId="1" applyNumberFormat="1" applyFont="1" applyFill="1" applyBorder="1"/>
    <xf numFmtId="164" fontId="12" fillId="37" borderId="8" xfId="1" applyNumberFormat="1" applyFont="1" applyFill="1" applyBorder="1"/>
    <xf numFmtId="164" fontId="12" fillId="37" borderId="3" xfId="1" applyNumberFormat="1" applyFont="1" applyFill="1" applyBorder="1"/>
    <xf numFmtId="164" fontId="12" fillId="37" borderId="28" xfId="1" applyNumberFormat="1" applyFont="1" applyFill="1" applyBorder="1"/>
    <xf numFmtId="164" fontId="17" fillId="37" borderId="8" xfId="1" applyNumberFormat="1" applyFont="1" applyFill="1" applyBorder="1"/>
    <xf numFmtId="0" fontId="16" fillId="38" borderId="20" xfId="1" applyFont="1" applyFill="1" applyBorder="1" applyAlignment="1">
      <alignment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59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175" fontId="13" fillId="0" borderId="20" xfId="1" applyNumberFormat="1" applyFont="1" applyFill="1" applyBorder="1"/>
    <xf numFmtId="0" fontId="14" fillId="35" borderId="12" xfId="0" applyFont="1" applyFill="1" applyBorder="1" applyAlignment="1">
      <alignment horizontal="left" wrapText="1" indent="2"/>
    </xf>
    <xf numFmtId="2" fontId="14" fillId="36" borderId="12" xfId="0" applyNumberFormat="1" applyFont="1" applyFill="1" applyBorder="1" applyAlignment="1">
      <alignment horizontal="left" wrapText="1" indent="2"/>
    </xf>
    <xf numFmtId="175" fontId="11" fillId="0" borderId="16" xfId="2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175" fontId="14" fillId="39" borderId="12" xfId="1" applyNumberFormat="1" applyFont="1" applyFill="1" applyBorder="1"/>
    <xf numFmtId="175" fontId="11" fillId="39" borderId="12" xfId="1" applyNumberFormat="1" applyFont="1" applyFill="1" applyBorder="1"/>
    <xf numFmtId="175" fontId="11" fillId="39" borderId="20" xfId="2" applyNumberFormat="1" applyFont="1" applyFill="1" applyBorder="1"/>
    <xf numFmtId="185" fontId="14" fillId="0" borderId="12" xfId="1" applyNumberFormat="1" applyFont="1" applyFill="1" applyBorder="1"/>
    <xf numFmtId="0" fontId="11" fillId="0" borderId="6" xfId="1" applyFont="1" applyFill="1" applyBorder="1" applyAlignment="1">
      <alignment horizontal="center" vertical="center" wrapText="1"/>
    </xf>
    <xf numFmtId="3" fontId="68" fillId="0" borderId="66" xfId="1" applyNumberFormat="1" applyFont="1" applyFill="1" applyBorder="1" applyAlignment="1">
      <alignment horizontal="center" vertical="center"/>
    </xf>
    <xf numFmtId="0" fontId="12" fillId="38" borderId="66" xfId="1" applyFont="1" applyFill="1" applyBorder="1" applyAlignment="1">
      <alignment horizontal="left"/>
    </xf>
    <xf numFmtId="184" fontId="68" fillId="0" borderId="66" xfId="1" applyNumberFormat="1" applyFont="1" applyFill="1" applyBorder="1" applyAlignment="1">
      <alignment horizontal="center" vertical="center"/>
    </xf>
    <xf numFmtId="0" fontId="17" fillId="0" borderId="4" xfId="1" applyFont="1" applyFill="1" applyBorder="1" applyAlignment="1">
      <alignment horizontal="left"/>
    </xf>
    <xf numFmtId="0" fontId="17" fillId="0" borderId="4" xfId="1" applyFont="1" applyFill="1" applyBorder="1" applyAlignment="1">
      <alignment horizontal="left" wrapText="1" indent="1" shrinkToFit="1"/>
    </xf>
    <xf numFmtId="0" fontId="18" fillId="0" borderId="4" xfId="0" applyFont="1" applyFill="1" applyBorder="1" applyAlignment="1">
      <alignment horizontal="left" indent="1"/>
    </xf>
    <xf numFmtId="0" fontId="11" fillId="0" borderId="4" xfId="1" applyFont="1" applyFill="1" applyBorder="1" applyAlignment="1">
      <alignment horizontal="left" wrapText="1" indent="3"/>
    </xf>
    <xf numFmtId="2" fontId="33" fillId="0" borderId="4" xfId="0" applyNumberFormat="1" applyFont="1" applyFill="1" applyBorder="1" applyAlignment="1">
      <alignment horizontal="center" wrapText="1"/>
    </xf>
    <xf numFmtId="2" fontId="14" fillId="0" borderId="4" xfId="0" applyNumberFormat="1" applyFont="1" applyFill="1" applyBorder="1" applyAlignment="1">
      <alignment horizontal="left" wrapText="1" indent="2"/>
    </xf>
    <xf numFmtId="164" fontId="17" fillId="0" borderId="4" xfId="1" applyNumberFormat="1" applyFont="1" applyFill="1" applyBorder="1" applyAlignment="1">
      <alignment horizontal="center"/>
    </xf>
    <xf numFmtId="2" fontId="33" fillId="0" borderId="4" xfId="0" applyNumberFormat="1" applyFont="1" applyFill="1" applyBorder="1" applyAlignment="1">
      <alignment horizontal="left" wrapText="1" indent="2"/>
    </xf>
    <xf numFmtId="0" fontId="16" fillId="0" borderId="4" xfId="1" applyFont="1" applyFill="1" applyBorder="1"/>
    <xf numFmtId="0" fontId="17" fillId="0" borderId="4" xfId="1" applyFont="1" applyFill="1" applyBorder="1" applyAlignment="1">
      <alignment horizontal="left" wrapText="1" indent="2"/>
    </xf>
    <xf numFmtId="0" fontId="33" fillId="0" borderId="4" xfId="1" applyFont="1" applyFill="1" applyBorder="1" applyAlignment="1">
      <alignment horizontal="center" wrapText="1"/>
    </xf>
    <xf numFmtId="0" fontId="37" fillId="0" borderId="4" xfId="1" applyFont="1" applyFill="1" applyBorder="1" applyAlignment="1">
      <alignment horizontal="left" vertical="justify" indent="2"/>
    </xf>
    <xf numFmtId="0" fontId="37" fillId="0" borderId="4" xfId="1" applyFont="1" applyFill="1" applyBorder="1" applyAlignment="1">
      <alignment horizontal="left" indent="1"/>
    </xf>
    <xf numFmtId="0" fontId="39" fillId="0" borderId="4" xfId="1" applyFont="1" applyFill="1" applyBorder="1" applyAlignment="1">
      <alignment horizontal="center"/>
    </xf>
    <xf numFmtId="0" fontId="33" fillId="0" borderId="4" xfId="1" applyFont="1" applyFill="1" applyBorder="1" applyAlignment="1">
      <alignment horizontal="left" wrapText="1" indent="2"/>
    </xf>
    <xf numFmtId="0" fontId="13" fillId="0" borderId="4" xfId="1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wrapText="1" indent="2"/>
    </xf>
    <xf numFmtId="0" fontId="14" fillId="0" borderId="25" xfId="1" applyFont="1" applyFill="1" applyBorder="1" applyAlignment="1">
      <alignment horizontal="center" vertical="center"/>
    </xf>
    <xf numFmtId="0" fontId="14" fillId="0" borderId="21" xfId="1" applyFont="1" applyFill="1" applyBorder="1" applyAlignment="1">
      <alignment horizontal="center" vertical="center"/>
    </xf>
    <xf numFmtId="0" fontId="14" fillId="0" borderId="26" xfId="1" applyFont="1" applyFill="1" applyBorder="1" applyAlignment="1">
      <alignment horizontal="center" vertical="center"/>
    </xf>
    <xf numFmtId="0" fontId="11" fillId="0" borderId="32" xfId="1" applyFont="1" applyFill="1" applyBorder="1" applyAlignment="1">
      <alignment horizontal="center"/>
    </xf>
    <xf numFmtId="0" fontId="16" fillId="0" borderId="25" xfId="1" applyFont="1" applyFill="1" applyBorder="1"/>
    <xf numFmtId="0" fontId="19" fillId="0" borderId="9" xfId="1" applyFont="1" applyFill="1" applyBorder="1"/>
    <xf numFmtId="0" fontId="12" fillId="0" borderId="22" xfId="1" applyFont="1" applyFill="1" applyBorder="1" applyAlignment="1">
      <alignment horizontal="left" wrapText="1" indent="1" shrinkToFit="1"/>
    </xf>
    <xf numFmtId="0" fontId="19" fillId="0" borderId="33" xfId="1" applyFont="1" applyFill="1" applyBorder="1"/>
    <xf numFmtId="0" fontId="27" fillId="0" borderId="33" xfId="0" applyFont="1" applyFill="1" applyBorder="1" applyAlignment="1">
      <alignment horizontal="left" wrapText="1" indent="2"/>
    </xf>
    <xf numFmtId="0" fontId="11" fillId="0" borderId="33" xfId="0" applyFont="1" applyFill="1" applyBorder="1" applyAlignment="1">
      <alignment horizontal="left" wrapText="1" indent="2"/>
    </xf>
    <xf numFmtId="0" fontId="16" fillId="0" borderId="33" xfId="0" applyFont="1" applyFill="1" applyBorder="1" applyAlignment="1">
      <alignment horizontal="left" wrapText="1" indent="2"/>
    </xf>
    <xf numFmtId="0" fontId="27" fillId="0" borderId="33" xfId="0" applyFont="1" applyFill="1" applyBorder="1" applyAlignment="1">
      <alignment horizontal="left" indent="1"/>
    </xf>
    <xf numFmtId="2" fontId="13" fillId="0" borderId="33" xfId="0" applyNumberFormat="1" applyFont="1" applyFill="1" applyBorder="1" applyAlignment="1">
      <alignment horizontal="left" wrapText="1" indent="2"/>
    </xf>
    <xf numFmtId="2" fontId="14" fillId="0" borderId="33" xfId="0" applyNumberFormat="1" applyFont="1" applyFill="1" applyBorder="1" applyAlignment="1">
      <alignment horizontal="left" wrapText="1" indent="2"/>
    </xf>
    <xf numFmtId="0" fontId="11" fillId="0" borderId="53" xfId="0" applyFont="1" applyFill="1" applyBorder="1" applyAlignment="1">
      <alignment horizontal="left" wrapText="1" indent="2"/>
    </xf>
    <xf numFmtId="0" fontId="16" fillId="0" borderId="33" xfId="1" applyFont="1" applyFill="1" applyBorder="1" applyAlignment="1">
      <alignment horizontal="left" indent="1"/>
    </xf>
    <xf numFmtId="164" fontId="16" fillId="0" borderId="21" xfId="2" applyNumberFormat="1" applyFont="1" applyFill="1" applyBorder="1"/>
    <xf numFmtId="164" fontId="61" fillId="0" borderId="22" xfId="1" applyNumberFormat="1" applyFont="1" applyFill="1" applyBorder="1" applyAlignment="1">
      <alignment horizontal="center"/>
    </xf>
    <xf numFmtId="164" fontId="19" fillId="0" borderId="22" xfId="1" applyNumberFormat="1" applyFont="1" applyFill="1" applyBorder="1" applyAlignment="1">
      <alignment horizontal="justify"/>
    </xf>
    <xf numFmtId="0" fontId="16" fillId="0" borderId="21" xfId="1" applyFont="1" applyFill="1" applyBorder="1" applyAlignment="1">
      <alignment horizontal="left" indent="1"/>
    </xf>
    <xf numFmtId="0" fontId="32" fillId="0" borderId="33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center"/>
    </xf>
    <xf numFmtId="0" fontId="16" fillId="0" borderId="53" xfId="1" applyFont="1" applyFill="1" applyBorder="1" applyAlignment="1">
      <alignment horizontal="left" indent="2"/>
    </xf>
    <xf numFmtId="0" fontId="16" fillId="0" borderId="33" xfId="1" applyFont="1" applyFill="1" applyBorder="1" applyAlignment="1">
      <alignment wrapText="1"/>
    </xf>
    <xf numFmtId="0" fontId="27" fillId="0" borderId="33" xfId="1" applyFont="1" applyFill="1" applyBorder="1" applyAlignment="1">
      <alignment horizontal="center" wrapText="1"/>
    </xf>
    <xf numFmtId="0" fontId="27" fillId="0" borderId="21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vertical="top" wrapText="1" indent="2"/>
    </xf>
    <xf numFmtId="0" fontId="16" fillId="0" borderId="26" xfId="1" applyFont="1" applyFill="1" applyBorder="1" applyAlignment="1">
      <alignment wrapText="1"/>
    </xf>
    <xf numFmtId="0" fontId="12" fillId="0" borderId="21" xfId="1" applyFont="1" applyFill="1" applyBorder="1" applyAlignment="1">
      <alignment horizontal="left"/>
    </xf>
    <xf numFmtId="0" fontId="12" fillId="0" borderId="33" xfId="1" applyFont="1" applyFill="1" applyBorder="1" applyAlignment="1">
      <alignment horizontal="left"/>
    </xf>
    <xf numFmtId="0" fontId="12" fillId="0" borderId="33" xfId="1" applyFont="1" applyFill="1" applyBorder="1"/>
    <xf numFmtId="0" fontId="12" fillId="0" borderId="33" xfId="1" applyFont="1" applyFill="1" applyBorder="1" applyAlignment="1">
      <alignment wrapText="1"/>
    </xf>
    <xf numFmtId="0" fontId="18" fillId="0" borderId="33" xfId="0" applyFont="1" applyFill="1" applyBorder="1" applyAlignment="1">
      <alignment horizontal="left" indent="1"/>
    </xf>
    <xf numFmtId="0" fontId="11" fillId="2" borderId="33" xfId="0" applyFont="1" applyFill="1" applyBorder="1" applyAlignment="1">
      <alignment horizontal="left" wrapText="1" indent="2"/>
    </xf>
    <xf numFmtId="0" fontId="11" fillId="0" borderId="33" xfId="1" applyFont="1" applyFill="1" applyBorder="1" applyAlignment="1">
      <alignment horizontal="left" wrapText="1" indent="3"/>
    </xf>
    <xf numFmtId="0" fontId="11" fillId="0" borderId="33" xfId="1" applyFont="1" applyFill="1" applyBorder="1" applyAlignment="1">
      <alignment horizontal="center" wrapText="1"/>
    </xf>
    <xf numFmtId="0" fontId="11" fillId="0" borderId="21" xfId="1" applyFont="1" applyFill="1" applyBorder="1" applyAlignment="1">
      <alignment horizontal="right" wrapText="1" indent="3"/>
    </xf>
    <xf numFmtId="0" fontId="11" fillId="0" borderId="33" xfId="1" applyFont="1" applyFill="1" applyBorder="1" applyAlignment="1">
      <alignment horizontal="right" vertical="top" wrapText="1" indent="3"/>
    </xf>
    <xf numFmtId="0" fontId="16" fillId="0" borderId="33" xfId="1" applyFont="1" applyFill="1" applyBorder="1" applyAlignment="1">
      <alignment horizontal="left" wrapText="1" indent="1"/>
    </xf>
    <xf numFmtId="164" fontId="12" fillId="0" borderId="33" xfId="3" applyNumberFormat="1" applyFont="1" applyFill="1" applyBorder="1" applyAlignment="1">
      <alignment wrapText="1"/>
    </xf>
    <xf numFmtId="0" fontId="24" fillId="0" borderId="33" xfId="0" applyFont="1" applyFill="1" applyBorder="1" applyAlignment="1">
      <alignment horizontal="left" indent="1"/>
    </xf>
    <xf numFmtId="0" fontId="16" fillId="0" borderId="53" xfId="1" applyFont="1" applyFill="1" applyBorder="1" applyAlignment="1">
      <alignment wrapText="1"/>
    </xf>
    <xf numFmtId="0" fontId="27" fillId="0" borderId="53" xfId="1" applyFont="1" applyFill="1" applyBorder="1" applyAlignment="1">
      <alignment horizontal="center" wrapText="1"/>
    </xf>
    <xf numFmtId="0" fontId="16" fillId="0" borderId="52" xfId="1" applyFont="1" applyFill="1" applyBorder="1" applyAlignment="1">
      <alignment horizontal="left" vertical="top" wrapText="1" indent="2"/>
    </xf>
    <xf numFmtId="0" fontId="16" fillId="0" borderId="21" xfId="1" applyFont="1" applyFill="1" applyBorder="1" applyAlignment="1">
      <alignment horizontal="left" vertical="top" wrapText="1" indent="2"/>
    </xf>
    <xf numFmtId="0" fontId="18" fillId="0" borderId="33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horizontal="left" indent="2"/>
    </xf>
    <xf numFmtId="0" fontId="11" fillId="0" borderId="53" xfId="1" applyFont="1" applyFill="1" applyBorder="1" applyAlignment="1">
      <alignment horizontal="left" vertical="top" wrapText="1" indent="2"/>
    </xf>
    <xf numFmtId="0" fontId="12" fillId="0" borderId="61" xfId="1" applyFont="1" applyFill="1" applyBorder="1" applyAlignment="1">
      <alignment horizontal="left"/>
    </xf>
    <xf numFmtId="0" fontId="19" fillId="0" borderId="33" xfId="1" applyFont="1" applyFill="1" applyBorder="1" applyAlignment="1">
      <alignment horizontal="left" indent="1"/>
    </xf>
    <xf numFmtId="173" fontId="12" fillId="0" borderId="33" xfId="3" applyNumberFormat="1" applyFont="1" applyFill="1" applyBorder="1" applyAlignment="1">
      <alignment horizontal="center"/>
    </xf>
    <xf numFmtId="173" fontId="12" fillId="0" borderId="33" xfId="3" applyNumberFormat="1" applyFont="1" applyFill="1" applyBorder="1" applyAlignment="1">
      <alignment horizontal="center" wrapText="1"/>
    </xf>
    <xf numFmtId="0" fontId="16" fillId="0" borderId="33" xfId="1" applyFont="1" applyFill="1" applyBorder="1"/>
    <xf numFmtId="0" fontId="16" fillId="0" borderId="30" xfId="1" applyFont="1" applyFill="1" applyBorder="1" applyAlignment="1">
      <alignment horizontal="left" indent="2"/>
    </xf>
    <xf numFmtId="0" fontId="11" fillId="0" borderId="29" xfId="1" applyFont="1" applyFill="1" applyBorder="1" applyAlignment="1">
      <alignment horizontal="left" vertical="top" wrapText="1" indent="2"/>
    </xf>
    <xf numFmtId="0" fontId="16" fillId="0" borderId="29" xfId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0" fontId="16" fillId="0" borderId="26" xfId="1" applyFont="1" applyFill="1" applyBorder="1" applyAlignment="1">
      <alignment horizontal="left" vertical="top" wrapText="1" indent="2"/>
    </xf>
    <xf numFmtId="0" fontId="19" fillId="0" borderId="9" xfId="1" applyFont="1" applyFill="1" applyBorder="1" applyAlignment="1">
      <alignment horizontal="left" wrapText="1" indent="1"/>
    </xf>
    <xf numFmtId="0" fontId="27" fillId="0" borderId="22" xfId="0" applyFont="1" applyFill="1" applyBorder="1" applyAlignment="1">
      <alignment horizontal="center"/>
    </xf>
    <xf numFmtId="0" fontId="11" fillId="0" borderId="21" xfId="0" applyFont="1" applyFill="1" applyBorder="1" applyAlignment="1">
      <alignment horizontal="left" wrapText="1" indent="2"/>
    </xf>
    <xf numFmtId="0" fontId="16" fillId="0" borderId="21" xfId="0" applyFont="1" applyFill="1" applyBorder="1" applyAlignment="1">
      <alignment horizontal="left" wrapText="1" indent="2"/>
    </xf>
    <xf numFmtId="164" fontId="19" fillId="0" borderId="51" xfId="1" applyNumberFormat="1" applyFont="1" applyFill="1" applyBorder="1" applyAlignment="1">
      <alignment horizontal="justify"/>
    </xf>
    <xf numFmtId="164" fontId="19" fillId="0" borderId="21" xfId="1" applyNumberFormat="1" applyFont="1" applyFill="1" applyBorder="1" applyAlignment="1">
      <alignment horizontal="justify"/>
    </xf>
    <xf numFmtId="0" fontId="27" fillId="0" borderId="84" xfId="1" applyFont="1" applyFill="1" applyBorder="1" applyAlignment="1">
      <alignment horizontal="left" wrapText="1" indent="1"/>
    </xf>
    <xf numFmtId="0" fontId="13" fillId="0" borderId="33" xfId="1" applyFont="1" applyFill="1" applyBorder="1" applyAlignment="1">
      <alignment horizontal="left" indent="1"/>
    </xf>
    <xf numFmtId="0" fontId="20" fillId="0" borderId="53" xfId="1" applyFont="1" applyFill="1" applyBorder="1" applyAlignment="1">
      <alignment horizontal="left" indent="2"/>
    </xf>
    <xf numFmtId="0" fontId="11" fillId="0" borderId="53" xfId="1" applyFont="1" applyFill="1" applyBorder="1" applyAlignment="1">
      <alignment wrapText="1"/>
    </xf>
    <xf numFmtId="0" fontId="11" fillId="0" borderId="33" xfId="1" applyFont="1" applyFill="1" applyBorder="1" applyAlignment="1">
      <alignment wrapText="1"/>
    </xf>
    <xf numFmtId="0" fontId="27" fillId="0" borderId="33" xfId="0" applyFont="1" applyFill="1" applyBorder="1" applyAlignment="1">
      <alignment horizontal="center"/>
    </xf>
    <xf numFmtId="0" fontId="11" fillId="0" borderId="33" xfId="1" applyFont="1" applyFill="1" applyBorder="1" applyAlignment="1">
      <alignment horizontal="left" indent="1"/>
    </xf>
    <xf numFmtId="0" fontId="20" fillId="0" borderId="33" xfId="1" applyFont="1" applyFill="1" applyBorder="1" applyAlignment="1">
      <alignment horizontal="left" indent="2"/>
    </xf>
    <xf numFmtId="0" fontId="16" fillId="0" borderId="21" xfId="1" applyFont="1" applyFill="1" applyBorder="1" applyAlignment="1">
      <alignment wrapText="1"/>
    </xf>
    <xf numFmtId="0" fontId="16" fillId="0" borderId="52" xfId="1" applyFont="1" applyFill="1" applyBorder="1" applyAlignment="1">
      <alignment wrapText="1"/>
    </xf>
    <xf numFmtId="0" fontId="14" fillId="0" borderId="33" xfId="1" applyFont="1" applyFill="1" applyBorder="1" applyAlignment="1">
      <alignment horizontal="left" indent="1"/>
    </xf>
    <xf numFmtId="0" fontId="20" fillId="0" borderId="33" xfId="1" applyFont="1" applyFill="1" applyBorder="1" applyAlignment="1">
      <alignment horizontal="left" wrapText="1" indent="2"/>
    </xf>
    <xf numFmtId="0" fontId="16" fillId="0" borderId="5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right" wrapText="1" indent="3"/>
    </xf>
    <xf numFmtId="0" fontId="11" fillId="0" borderId="21" xfId="1" applyFont="1" applyFill="1" applyBorder="1" applyAlignment="1">
      <alignment horizontal="left" wrapText="1" indent="3"/>
    </xf>
    <xf numFmtId="0" fontId="16" fillId="0" borderId="21" xfId="1" applyFont="1" applyFill="1" applyBorder="1" applyAlignment="1">
      <alignment horizontal="left" wrapText="1" indent="1"/>
    </xf>
    <xf numFmtId="164" fontId="19" fillId="0" borderId="22" xfId="1" applyNumberFormat="1" applyFont="1" applyFill="1" applyBorder="1" applyAlignment="1">
      <alignment horizontal="center"/>
    </xf>
    <xf numFmtId="164" fontId="19" fillId="0" borderId="21" xfId="1" applyNumberFormat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right" wrapText="1" indent="3"/>
    </xf>
    <xf numFmtId="0" fontId="21" fillId="0" borderId="33" xfId="1" applyFont="1" applyFill="1" applyBorder="1" applyAlignment="1">
      <alignment horizontal="left" wrapText="1" indent="1"/>
    </xf>
    <xf numFmtId="0" fontId="20" fillId="0" borderId="33" xfId="0" applyFont="1" applyFill="1" applyBorder="1" applyAlignment="1">
      <alignment horizontal="left" indent="1"/>
    </xf>
    <xf numFmtId="0" fontId="14" fillId="0" borderId="85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wrapText="1"/>
    </xf>
    <xf numFmtId="0" fontId="35" fillId="0" borderId="22" xfId="1" applyFont="1" applyFill="1" applyBorder="1" applyAlignment="1">
      <alignment horizontal="left" vertical="justify" indent="2"/>
    </xf>
    <xf numFmtId="0" fontId="11" fillId="0" borderId="26" xfId="1" applyFont="1" applyFill="1" applyBorder="1" applyAlignment="1">
      <alignment horizontal="left" vertical="top" wrapText="1" indent="2"/>
    </xf>
    <xf numFmtId="0" fontId="19" fillId="0" borderId="33" xfId="1" applyFont="1" applyFill="1" applyBorder="1" applyAlignment="1">
      <alignment horizontal="left" wrapText="1" indent="1"/>
    </xf>
    <xf numFmtId="0" fontId="27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2"/>
    </xf>
    <xf numFmtId="0" fontId="16" fillId="0" borderId="9" xfId="1" applyFont="1" applyFill="1" applyBorder="1" applyAlignment="1">
      <alignment horizontal="left" wrapText="1" indent="1"/>
    </xf>
    <xf numFmtId="164" fontId="19" fillId="0" borderId="33" xfId="1" applyNumberFormat="1" applyFont="1" applyFill="1" applyBorder="1" applyAlignment="1">
      <alignment horizontal="justify" wrapText="1"/>
    </xf>
    <xf numFmtId="164" fontId="26" fillId="0" borderId="22" xfId="1" applyNumberFormat="1" applyFont="1" applyFill="1" applyBorder="1"/>
    <xf numFmtId="0" fontId="17" fillId="0" borderId="53" xfId="1" applyFont="1" applyFill="1" applyBorder="1" applyAlignment="1">
      <alignment horizontal="left" wrapText="1" indent="2"/>
    </xf>
    <xf numFmtId="0" fontId="37" fillId="0" borderId="22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indent="2"/>
    </xf>
    <xf numFmtId="164" fontId="32" fillId="0" borderId="22" xfId="1" applyNumberFormat="1" applyFont="1" applyFill="1" applyBorder="1" applyAlignment="1">
      <alignment horizontal="center"/>
    </xf>
    <xf numFmtId="0" fontId="39" fillId="0" borderId="33" xfId="1" applyFont="1" applyFill="1" applyBorder="1" applyAlignment="1">
      <alignment horizontal="left" indent="2"/>
    </xf>
    <xf numFmtId="0" fontId="11" fillId="0" borderId="52" xfId="1" applyFont="1" applyFill="1" applyBorder="1" applyAlignment="1">
      <alignment horizontal="left" vertical="top" wrapText="1" indent="2"/>
    </xf>
    <xf numFmtId="164" fontId="24" fillId="0" borderId="22" xfId="1" applyNumberFormat="1" applyFont="1" applyFill="1" applyBorder="1" applyAlignment="1">
      <alignment horizontal="center"/>
    </xf>
    <xf numFmtId="0" fontId="11" fillId="0" borderId="52" xfId="1" applyFont="1" applyFill="1" applyBorder="1" applyAlignment="1">
      <alignment wrapText="1"/>
    </xf>
    <xf numFmtId="0" fontId="20" fillId="0" borderId="33" xfId="1" applyFont="1" applyFill="1" applyBorder="1" applyAlignment="1">
      <alignment horizontal="left" indent="1"/>
    </xf>
    <xf numFmtId="0" fontId="11" fillId="0" borderId="53" xfId="1" applyFont="1" applyFill="1" applyBorder="1" applyAlignment="1">
      <alignment horizontal="left" wrapText="1" indent="2"/>
    </xf>
    <xf numFmtId="0" fontId="16" fillId="0" borderId="47" xfId="1" applyFont="1" applyFill="1" applyBorder="1" applyAlignment="1">
      <alignment wrapText="1"/>
    </xf>
    <xf numFmtId="0" fontId="17" fillId="0" borderId="61" xfId="1" applyFont="1" applyFill="1" applyBorder="1" applyAlignment="1">
      <alignment horizontal="left"/>
    </xf>
    <xf numFmtId="0" fontId="19" fillId="0" borderId="9" xfId="1" applyFont="1" applyFill="1" applyBorder="1" applyAlignment="1">
      <alignment horizontal="left" indent="1"/>
    </xf>
    <xf numFmtId="0" fontId="26" fillId="0" borderId="33" xfId="1" applyFont="1" applyFill="1" applyBorder="1" applyAlignment="1">
      <alignment horizontal="left" wrapText="1" indent="2"/>
    </xf>
    <xf numFmtId="0" fontId="33" fillId="0" borderId="33" xfId="1" applyFont="1" applyFill="1" applyBorder="1" applyAlignment="1">
      <alignment horizontal="left" wrapText="1" indent="2"/>
    </xf>
    <xf numFmtId="0" fontId="26" fillId="0" borderId="53" xfId="1" applyFont="1" applyFill="1" applyBorder="1" applyAlignment="1">
      <alignment horizontal="left" wrapText="1" indent="2"/>
    </xf>
    <xf numFmtId="2" fontId="17" fillId="0" borderId="33" xfId="0" applyNumberFormat="1" applyFont="1" applyFill="1" applyBorder="1" applyAlignment="1">
      <alignment horizontal="left" wrapText="1" indent="2"/>
    </xf>
    <xf numFmtId="2" fontId="33" fillId="0" borderId="33" xfId="0" applyNumberFormat="1" applyFont="1" applyFill="1" applyBorder="1" applyAlignment="1">
      <alignment horizontal="left" wrapText="1" indent="2"/>
    </xf>
    <xf numFmtId="2" fontId="15" fillId="0" borderId="33" xfId="0" applyNumberFormat="1" applyFont="1" applyFill="1" applyBorder="1" applyAlignment="1">
      <alignment horizontal="left" wrapText="1" indent="2"/>
    </xf>
    <xf numFmtId="2" fontId="17" fillId="0" borderId="53" xfId="0" applyNumberFormat="1" applyFont="1" applyFill="1" applyBorder="1" applyAlignment="1">
      <alignment horizontal="left" wrapText="1" indent="2"/>
    </xf>
    <xf numFmtId="0" fontId="11" fillId="0" borderId="34" xfId="1" applyFont="1" applyFill="1" applyBorder="1" applyAlignment="1">
      <alignment horizontal="center" vertical="center" wrapText="1"/>
    </xf>
    <xf numFmtId="164" fontId="12" fillId="0" borderId="43" xfId="1" applyNumberFormat="1" applyFont="1" applyFill="1" applyBorder="1" applyAlignment="1">
      <alignment horizontal="center" vertical="center" wrapText="1"/>
    </xf>
    <xf numFmtId="164" fontId="12" fillId="0" borderId="41" xfId="1" applyNumberFormat="1" applyFont="1" applyFill="1" applyBorder="1" applyAlignment="1">
      <alignment horizontal="center" vertical="center" wrapText="1"/>
    </xf>
    <xf numFmtId="171" fontId="12" fillId="0" borderId="41" xfId="2" applyNumberFormat="1" applyFont="1" applyFill="1" applyBorder="1" applyAlignment="1">
      <alignment horizontal="center" vertical="center"/>
    </xf>
    <xf numFmtId="3" fontId="12" fillId="0" borderId="41" xfId="2" applyNumberFormat="1" applyFont="1" applyFill="1" applyBorder="1" applyAlignment="1">
      <alignment horizontal="center" vertical="center"/>
    </xf>
    <xf numFmtId="3" fontId="13" fillId="0" borderId="41" xfId="2" applyNumberFormat="1" applyFont="1" applyFill="1" applyBorder="1" applyAlignment="1">
      <alignment horizontal="center" vertical="center"/>
    </xf>
    <xf numFmtId="164" fontId="12" fillId="0" borderId="41" xfId="2" applyNumberFormat="1" applyFont="1" applyFill="1" applyBorder="1" applyAlignment="1">
      <alignment horizontal="center" vertical="center"/>
    </xf>
    <xf numFmtId="164" fontId="12" fillId="0" borderId="42" xfId="2" applyNumberFormat="1" applyFont="1" applyFill="1" applyBorder="1" applyAlignment="1">
      <alignment horizontal="center" vertical="center"/>
    </xf>
    <xf numFmtId="164" fontId="12" fillId="0" borderId="55" xfId="2" applyNumberFormat="1" applyFont="1" applyFill="1" applyBorder="1" applyAlignment="1">
      <alignment horizontal="center" vertical="center"/>
    </xf>
    <xf numFmtId="171" fontId="12" fillId="0" borderId="43" xfId="1" applyNumberFormat="1" applyFont="1" applyFill="1" applyBorder="1" applyAlignment="1">
      <alignment horizontal="center" vertical="center" wrapText="1"/>
    </xf>
    <xf numFmtId="171" fontId="12" fillId="0" borderId="41" xfId="1" applyNumberFormat="1" applyFont="1" applyFill="1" applyBorder="1" applyAlignment="1">
      <alignment horizontal="center" vertical="center" wrapText="1"/>
    </xf>
    <xf numFmtId="171" fontId="12" fillId="0" borderId="55" xfId="1" applyNumberFormat="1" applyFont="1" applyFill="1" applyBorder="1" applyAlignment="1">
      <alignment horizontal="center" vertical="center" wrapText="1"/>
    </xf>
    <xf numFmtId="171" fontId="12" fillId="0" borderId="48" xfId="1" applyNumberFormat="1" applyFont="1" applyFill="1" applyBorder="1" applyAlignment="1">
      <alignment horizontal="center" vertical="center" wrapText="1"/>
    </xf>
    <xf numFmtId="171" fontId="12" fillId="0" borderId="44" xfId="1" applyNumberFormat="1" applyFont="1" applyFill="1" applyBorder="1" applyAlignment="1">
      <alignment horizontal="center" vertical="center" wrapText="1"/>
    </xf>
    <xf numFmtId="171" fontId="14" fillId="0" borderId="41" xfId="1" applyNumberFormat="1" applyFont="1" applyFill="1" applyBorder="1" applyAlignment="1">
      <alignment horizontal="center" vertical="center" wrapText="1"/>
    </xf>
    <xf numFmtId="3" fontId="14" fillId="0" borderId="41" xfId="2" applyNumberFormat="1" applyFont="1" applyFill="1" applyBorder="1" applyAlignment="1">
      <alignment horizontal="center" vertical="center"/>
    </xf>
    <xf numFmtId="171" fontId="13" fillId="0" borderId="41" xfId="1" applyNumberFormat="1" applyFont="1" applyFill="1" applyBorder="1" applyAlignment="1">
      <alignment horizontal="center" vertical="center" wrapText="1"/>
    </xf>
    <xf numFmtId="171" fontId="17" fillId="0" borderId="41" xfId="1" applyNumberFormat="1" applyFont="1" applyFill="1" applyBorder="1" applyAlignment="1">
      <alignment horizontal="center" vertical="center" wrapText="1"/>
    </xf>
    <xf numFmtId="164" fontId="14" fillId="0" borderId="41" xfId="0" applyNumberFormat="1" applyFont="1" applyFill="1" applyBorder="1"/>
    <xf numFmtId="171" fontId="14" fillId="0" borderId="55" xfId="1" applyNumberFormat="1" applyFont="1" applyFill="1" applyBorder="1" applyAlignment="1">
      <alignment horizontal="center" vertical="center" wrapText="1"/>
    </xf>
    <xf numFmtId="3" fontId="13" fillId="0" borderId="42" xfId="2" applyNumberFormat="1" applyFont="1" applyFill="1" applyBorder="1" applyAlignment="1">
      <alignment horizontal="center" vertical="center"/>
    </xf>
    <xf numFmtId="3" fontId="13" fillId="0" borderId="44" xfId="2" applyNumberFormat="1" applyFont="1" applyFill="1" applyBorder="1" applyAlignment="1">
      <alignment horizontal="center" vertical="center"/>
    </xf>
    <xf numFmtId="3" fontId="17" fillId="0" borderId="41" xfId="2" applyNumberFormat="1" applyFont="1" applyFill="1" applyBorder="1" applyAlignment="1">
      <alignment horizontal="center" vertical="center"/>
    </xf>
    <xf numFmtId="3" fontId="14" fillId="0" borderId="20" xfId="2" applyNumberFormat="1" applyFont="1" applyFill="1" applyBorder="1" applyAlignment="1">
      <alignment horizontal="center" vertical="center"/>
    </xf>
    <xf numFmtId="0" fontId="11" fillId="0" borderId="13" xfId="1" applyFont="1" applyFill="1" applyBorder="1" applyAlignment="1">
      <alignment horizontal="center" vertical="center" wrapText="1"/>
    </xf>
    <xf numFmtId="3" fontId="12" fillId="0" borderId="13" xfId="1" applyNumberFormat="1" applyFont="1" applyFill="1" applyBorder="1" applyAlignment="1">
      <alignment horizontal="center" vertical="center"/>
    </xf>
    <xf numFmtId="168" fontId="12" fillId="0" borderId="13" xfId="1" applyNumberFormat="1" applyFont="1" applyFill="1" applyBorder="1" applyAlignment="1">
      <alignment horizontal="center" vertical="center"/>
    </xf>
    <xf numFmtId="3" fontId="17" fillId="0" borderId="13" xfId="2" applyNumberFormat="1" applyFont="1" applyFill="1" applyBorder="1" applyAlignment="1">
      <alignment horizontal="center" vertical="center"/>
    </xf>
    <xf numFmtId="3" fontId="12" fillId="0" borderId="13" xfId="2" applyNumberFormat="1" applyFont="1" applyFill="1" applyBorder="1" applyAlignment="1">
      <alignment horizontal="center" vertical="center"/>
    </xf>
    <xf numFmtId="168" fontId="12" fillId="0" borderId="13" xfId="2" applyNumberFormat="1" applyFont="1" applyFill="1" applyBorder="1" applyAlignment="1">
      <alignment horizontal="center" vertical="center"/>
    </xf>
    <xf numFmtId="3" fontId="13" fillId="0" borderId="13" xfId="2" applyNumberFormat="1" applyFont="1" applyFill="1" applyBorder="1" applyAlignment="1">
      <alignment horizontal="center" vertical="center"/>
    </xf>
    <xf numFmtId="4" fontId="13" fillId="0" borderId="13" xfId="2" applyNumberFormat="1" applyFont="1" applyFill="1" applyBorder="1" applyAlignment="1">
      <alignment horizontal="center" vertical="center"/>
    </xf>
    <xf numFmtId="3" fontId="14" fillId="0" borderId="13" xfId="2" applyNumberFormat="1" applyFont="1" applyFill="1" applyBorder="1" applyAlignment="1">
      <alignment horizontal="center" vertical="center"/>
    </xf>
    <xf numFmtId="168" fontId="14" fillId="0" borderId="13" xfId="2" applyNumberFormat="1" applyFont="1" applyFill="1" applyBorder="1" applyAlignment="1">
      <alignment horizontal="center" vertical="center"/>
    </xf>
    <xf numFmtId="4" fontId="12" fillId="0" borderId="13" xfId="2" applyNumberFormat="1" applyFont="1" applyFill="1" applyBorder="1" applyAlignment="1">
      <alignment horizontal="center" vertical="center"/>
    </xf>
    <xf numFmtId="4" fontId="14" fillId="0" borderId="13" xfId="2" applyNumberFormat="1" applyFont="1" applyFill="1" applyBorder="1" applyAlignment="1">
      <alignment horizontal="center" vertical="center"/>
    </xf>
    <xf numFmtId="3" fontId="22" fillId="0" borderId="13" xfId="2" applyNumberFormat="1" applyFont="1" applyFill="1" applyBorder="1" applyAlignment="1">
      <alignment horizontal="center" vertical="center"/>
    </xf>
    <xf numFmtId="168" fontId="22" fillId="0" borderId="13" xfId="2" applyNumberFormat="1" applyFont="1" applyFill="1" applyBorder="1" applyAlignment="1">
      <alignment horizontal="center" vertical="center"/>
    </xf>
    <xf numFmtId="168" fontId="17" fillId="0" borderId="13" xfId="2" applyNumberFormat="1" applyFont="1" applyFill="1" applyBorder="1" applyAlignment="1">
      <alignment horizontal="center" vertical="center"/>
    </xf>
    <xf numFmtId="3" fontId="15" fillId="0" borderId="13" xfId="2" applyNumberFormat="1" applyFont="1" applyFill="1" applyBorder="1" applyAlignment="1">
      <alignment horizontal="center" vertical="center"/>
    </xf>
    <xf numFmtId="168" fontId="15" fillId="0" borderId="13" xfId="2" applyNumberFormat="1" applyFont="1" applyFill="1" applyBorder="1" applyAlignment="1">
      <alignment horizontal="center" vertical="center"/>
    </xf>
    <xf numFmtId="3" fontId="19" fillId="0" borderId="13" xfId="2" applyNumberFormat="1" applyFont="1" applyFill="1" applyBorder="1" applyAlignment="1">
      <alignment horizontal="center"/>
    </xf>
    <xf numFmtId="168" fontId="19" fillId="0" borderId="13" xfId="2" applyNumberFormat="1" applyFont="1" applyFill="1" applyBorder="1" applyAlignment="1">
      <alignment horizontal="center"/>
    </xf>
    <xf numFmtId="3" fontId="20" fillId="0" borderId="13" xfId="2" applyNumberFormat="1" applyFont="1" applyFill="1" applyBorder="1" applyAlignment="1">
      <alignment horizontal="center"/>
    </xf>
    <xf numFmtId="168" fontId="20" fillId="0" borderId="13" xfId="2" applyNumberFormat="1" applyFont="1" applyFill="1" applyBorder="1" applyAlignment="1">
      <alignment horizontal="center"/>
    </xf>
    <xf numFmtId="168" fontId="13" fillId="0" borderId="13" xfId="2" applyNumberFormat="1" applyFont="1" applyFill="1" applyBorder="1" applyAlignment="1">
      <alignment horizontal="center" vertical="center"/>
    </xf>
    <xf numFmtId="3" fontId="14" fillId="0" borderId="13" xfId="2" applyNumberFormat="1" applyFont="1" applyFill="1" applyBorder="1" applyAlignment="1">
      <alignment horizontal="center" vertical="center" wrapText="1"/>
    </xf>
    <xf numFmtId="168" fontId="14" fillId="0" borderId="13" xfId="2" applyNumberFormat="1" applyFont="1" applyFill="1" applyBorder="1" applyAlignment="1">
      <alignment horizontal="center" vertical="center" wrapText="1"/>
    </xf>
    <xf numFmtId="4" fontId="14" fillId="0" borderId="13" xfId="2" applyNumberFormat="1" applyFont="1" applyFill="1" applyBorder="1" applyAlignment="1">
      <alignment horizontal="center" vertical="center" wrapText="1"/>
    </xf>
    <xf numFmtId="3" fontId="26" fillId="0" borderId="13" xfId="2" applyNumberFormat="1" applyFont="1" applyFill="1" applyBorder="1" applyAlignment="1">
      <alignment horizontal="center" vertical="center"/>
    </xf>
    <xf numFmtId="168" fontId="26" fillId="0" borderId="13" xfId="2" applyNumberFormat="1" applyFont="1" applyFill="1" applyBorder="1" applyAlignment="1">
      <alignment horizontal="center" vertical="center"/>
    </xf>
    <xf numFmtId="0" fontId="11" fillId="0" borderId="13" xfId="1" applyFont="1" applyFill="1" applyBorder="1" applyAlignment="1">
      <alignment horizontal="center" vertical="center"/>
    </xf>
    <xf numFmtId="0" fontId="11" fillId="0" borderId="6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174" fontId="12" fillId="0" borderId="4" xfId="2" applyNumberFormat="1" applyFont="1" applyFill="1" applyBorder="1" applyAlignment="1">
      <alignment horizontal="center"/>
    </xf>
    <xf numFmtId="174" fontId="14" fillId="0" borderId="4" xfId="2" applyNumberFormat="1" applyFont="1" applyFill="1" applyBorder="1" applyAlignment="1">
      <alignment horizontal="center"/>
    </xf>
    <xf numFmtId="174" fontId="13" fillId="0" borderId="4" xfId="2" applyNumberFormat="1" applyFont="1" applyFill="1" applyBorder="1" applyAlignment="1">
      <alignment horizontal="center"/>
    </xf>
    <xf numFmtId="174" fontId="17" fillId="0" borderId="35" xfId="2" applyNumberFormat="1" applyFont="1" applyFill="1" applyBorder="1" applyAlignment="1">
      <alignment horizontal="center"/>
    </xf>
    <xf numFmtId="190" fontId="12" fillId="0" borderId="4" xfId="2" applyNumberFormat="1" applyFont="1" applyFill="1" applyBorder="1" applyAlignment="1">
      <alignment horizontal="center"/>
    </xf>
    <xf numFmtId="176" fontId="12" fillId="0" borderId="4" xfId="2" applyNumberFormat="1" applyFont="1" applyFill="1" applyBorder="1" applyAlignment="1">
      <alignment horizontal="center"/>
    </xf>
    <xf numFmtId="190" fontId="17" fillId="0" borderId="4" xfId="2" applyNumberFormat="1" applyFont="1" applyFill="1" applyBorder="1" applyAlignment="1">
      <alignment horizontal="center"/>
    </xf>
    <xf numFmtId="176" fontId="17" fillId="0" borderId="4" xfId="2" applyNumberFormat="1" applyFont="1" applyFill="1" applyBorder="1" applyAlignment="1">
      <alignment horizontal="center"/>
    </xf>
    <xf numFmtId="190" fontId="14" fillId="0" borderId="4" xfId="2" applyNumberFormat="1" applyFont="1" applyFill="1" applyBorder="1" applyAlignment="1">
      <alignment horizontal="center"/>
    </xf>
    <xf numFmtId="176" fontId="14" fillId="0" borderId="4" xfId="2" applyNumberFormat="1" applyFont="1" applyFill="1" applyBorder="1" applyAlignment="1">
      <alignment horizontal="center"/>
    </xf>
    <xf numFmtId="190" fontId="13" fillId="0" borderId="4" xfId="2" applyNumberFormat="1" applyFont="1" applyFill="1" applyBorder="1" applyAlignment="1">
      <alignment horizontal="center"/>
    </xf>
    <xf numFmtId="176" fontId="13" fillId="0" borderId="4" xfId="2" applyNumberFormat="1" applyFont="1" applyFill="1" applyBorder="1" applyAlignment="1">
      <alignment horizontal="center"/>
    </xf>
    <xf numFmtId="190" fontId="17" fillId="0" borderId="35" xfId="2" applyNumberFormat="1" applyFont="1" applyFill="1" applyBorder="1" applyAlignment="1">
      <alignment horizontal="center"/>
    </xf>
    <xf numFmtId="176" fontId="17" fillId="0" borderId="35" xfId="2" applyNumberFormat="1" applyFont="1" applyFill="1" applyBorder="1" applyAlignment="1">
      <alignment horizontal="center"/>
    </xf>
    <xf numFmtId="0" fontId="12" fillId="38" borderId="1" xfId="1" applyFont="1" applyFill="1" applyBorder="1" applyAlignment="1">
      <alignment wrapText="1"/>
    </xf>
    <xf numFmtId="0" fontId="12" fillId="38" borderId="20" xfId="1" applyFont="1" applyFill="1" applyBorder="1" applyAlignment="1">
      <alignment wrapText="1"/>
    </xf>
    <xf numFmtId="0" fontId="11" fillId="0" borderId="24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0" fillId="0" borderId="25" xfId="1" applyFont="1" applyFill="1" applyBorder="1" applyAlignment="1">
      <alignment horizontal="center" wrapText="1"/>
    </xf>
    <xf numFmtId="0" fontId="9" fillId="0" borderId="21" xfId="0" applyFont="1" applyFill="1" applyBorder="1" applyAlignment="1">
      <alignment horizontal="center" wrapText="1"/>
    </xf>
    <xf numFmtId="0" fontId="9" fillId="0" borderId="26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 wrapText="1"/>
    </xf>
    <xf numFmtId="0" fontId="59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6" fillId="0" borderId="13" xfId="1" applyFont="1" applyFill="1" applyBorder="1" applyAlignment="1">
      <alignment horizontal="center" vertical="center" wrapText="1"/>
    </xf>
    <xf numFmtId="0" fontId="11" fillId="0" borderId="13" xfId="1" applyFont="1" applyFill="1" applyBorder="1" applyAlignment="1">
      <alignment horizontal="center" vertical="center"/>
    </xf>
    <xf numFmtId="0" fontId="24" fillId="0" borderId="0" xfId="1" applyFont="1" applyFill="1" applyAlignment="1">
      <alignment horizontal="center"/>
    </xf>
    <xf numFmtId="0" fontId="20" fillId="0" borderId="1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9" fillId="0" borderId="7" xfId="0" applyFont="1" applyFill="1" applyBorder="1" applyAlignment="1">
      <alignment horizontal="center" wrapText="1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9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3" fontId="14" fillId="0" borderId="62" xfId="0" applyNumberFormat="1" applyFont="1" applyFill="1" applyBorder="1" applyAlignment="1">
      <alignment horizontal="center" vertical="center" wrapText="1"/>
    </xf>
    <xf numFmtId="3" fontId="14" fillId="0" borderId="38" xfId="0" applyNumberFormat="1" applyFont="1" applyFill="1" applyBorder="1" applyAlignment="1">
      <alignment horizontal="center" vertical="center" wrapText="1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66FFFF"/>
      <color rgb="FFFF66CC"/>
      <color rgb="FFFFCCCC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58</xdr:row>
      <xdr:rowOff>0</xdr:rowOff>
    </xdr:from>
    <xdr:to>
      <xdr:col>21</xdr:col>
      <xdr:colOff>0</xdr:colOff>
      <xdr:row>58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72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70</xdr:row>
      <xdr:rowOff>0</xdr:rowOff>
    </xdr:from>
    <xdr:to>
      <xdr:col>21</xdr:col>
      <xdr:colOff>0</xdr:colOff>
      <xdr:row>70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502</xdr:row>
      <xdr:rowOff>0</xdr:rowOff>
    </xdr:from>
    <xdr:to>
      <xdr:col>29</xdr:col>
      <xdr:colOff>485775</xdr:colOff>
      <xdr:row>502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502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546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56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497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889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543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541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506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365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363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461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497</xdr:row>
      <xdr:rowOff>0</xdr:rowOff>
    </xdr:from>
    <xdr:to>
      <xdr:col>29</xdr:col>
      <xdr:colOff>485775</xdr:colOff>
      <xdr:row>497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499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460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826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891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  <pageSetUpPr fitToPage="1"/>
  </sheetPr>
  <dimension ref="A1:AD2924"/>
  <sheetViews>
    <sheetView showZeros="0" tabSelected="1" zoomScaleNormal="100" zoomScaleSheetLayoutView="100" workbookViewId="0">
      <pane xSplit="3" ySplit="9" topLeftCell="D1478" activePane="bottomRight" state="frozen"/>
      <selection activeCell="A7" sqref="A7"/>
      <selection pane="topRight" activeCell="B7" sqref="B7"/>
      <selection pane="bottomLeft" activeCell="A14" sqref="A14"/>
      <selection pane="bottomRight" activeCell="C9" sqref="C9"/>
    </sheetView>
  </sheetViews>
  <sheetFormatPr defaultColWidth="9.140625" defaultRowHeight="15" x14ac:dyDescent="0.25"/>
  <cols>
    <col min="1" max="1" width="0.28515625" style="263" customWidth="1"/>
    <col min="2" max="2" width="3.7109375" style="263" hidden="1" customWidth="1"/>
    <col min="3" max="3" width="44.5703125" style="796" customWidth="1"/>
    <col min="4" max="4" width="10" style="796" customWidth="1"/>
    <col min="5" max="5" width="13.85546875" style="796" customWidth="1"/>
    <col min="6" max="6" width="14" style="796" customWidth="1"/>
    <col min="7" max="7" width="11.7109375" style="796" customWidth="1"/>
    <col min="8" max="8" width="12.7109375" style="796" customWidth="1"/>
    <col min="9" max="9" width="13.42578125" style="796" customWidth="1"/>
    <col min="10" max="10" width="13" style="796" customWidth="1"/>
    <col min="11" max="11" width="13.42578125" style="796" customWidth="1"/>
    <col min="12" max="12" width="11.85546875" style="796" customWidth="1"/>
    <col min="13" max="13" width="11.140625" style="796" customWidth="1"/>
    <col min="14" max="14" width="9" style="796" customWidth="1"/>
    <col min="15" max="15" width="11.85546875" style="796" customWidth="1"/>
    <col min="16" max="16" width="13.5703125" style="796" customWidth="1"/>
    <col min="17" max="17" width="19" style="796" customWidth="1"/>
    <col min="18" max="18" width="17.42578125" style="796" customWidth="1"/>
    <col min="19" max="19" width="14.85546875" style="27" customWidth="1"/>
    <col min="20" max="20" width="11.42578125" style="27" customWidth="1"/>
    <col min="21" max="21" width="15.42578125" style="27" customWidth="1"/>
    <col min="22" max="22" width="10.28515625" style="27" customWidth="1"/>
    <col min="23" max="23" width="24.140625" style="27" customWidth="1"/>
    <col min="24" max="24" width="13.28515625" style="1639" customWidth="1"/>
    <col min="25" max="41" width="9.140625" style="263" customWidth="1"/>
    <col min="42" max="16384" width="9.140625" style="263"/>
  </cols>
  <sheetData>
    <row r="1" spans="1:24" ht="3" customHeight="1" x14ac:dyDescent="0.3">
      <c r="C1" s="2192"/>
      <c r="D1" s="2192"/>
      <c r="E1" s="2192"/>
      <c r="F1" s="2192"/>
      <c r="G1" s="2192"/>
      <c r="H1" s="2192"/>
      <c r="I1" s="2192"/>
      <c r="J1" s="2192"/>
      <c r="K1" s="2192"/>
      <c r="L1" s="2192"/>
      <c r="M1" s="2192"/>
      <c r="N1" s="2192"/>
      <c r="O1" s="2192"/>
      <c r="P1" s="2192"/>
      <c r="Q1" s="2192"/>
      <c r="R1" s="2192"/>
      <c r="S1" s="2192"/>
      <c r="T1" s="2192"/>
      <c r="U1" s="2192"/>
      <c r="V1" s="2192"/>
      <c r="W1" s="2192"/>
    </row>
    <row r="2" spans="1:24" ht="13.5" customHeight="1" x14ac:dyDescent="0.25">
      <c r="C2" s="2191" t="s">
        <v>535</v>
      </c>
      <c r="D2" s="2191"/>
      <c r="E2" s="2191"/>
      <c r="F2" s="2191"/>
      <c r="G2" s="2191"/>
      <c r="H2" s="2191"/>
      <c r="I2" s="2191"/>
      <c r="J2" s="2191"/>
      <c r="K2" s="2191"/>
      <c r="L2" s="2191"/>
      <c r="M2" s="2191"/>
      <c r="N2" s="2191"/>
      <c r="O2" s="2191"/>
      <c r="P2" s="2191"/>
      <c r="Q2" s="2191"/>
      <c r="R2" s="2191"/>
      <c r="S2" s="2191"/>
      <c r="T2" s="2191"/>
      <c r="U2" s="2191"/>
      <c r="V2" s="2191"/>
      <c r="W2" s="2191"/>
    </row>
    <row r="3" spans="1:24" ht="13.5" customHeight="1" x14ac:dyDescent="0.25">
      <c r="C3" s="2191"/>
      <c r="D3" s="2191"/>
      <c r="E3" s="2191"/>
      <c r="F3" s="2191"/>
      <c r="G3" s="2191"/>
      <c r="H3" s="2191"/>
      <c r="I3" s="2191"/>
      <c r="J3" s="2191"/>
      <c r="K3" s="2191"/>
      <c r="L3" s="2191"/>
      <c r="M3" s="2191"/>
      <c r="N3" s="2191"/>
      <c r="O3" s="2191"/>
      <c r="P3" s="2191"/>
      <c r="Q3" s="2191"/>
      <c r="R3" s="2191"/>
      <c r="S3" s="2191"/>
      <c r="T3" s="2191"/>
      <c r="U3" s="2191"/>
      <c r="V3" s="2191"/>
      <c r="W3" s="2191"/>
    </row>
    <row r="4" spans="1:24" ht="1.5" customHeight="1" x14ac:dyDescent="0.3">
      <c r="C4" s="1459">
        <v>6</v>
      </c>
      <c r="D4" s="1958"/>
      <c r="E4" s="1958"/>
      <c r="F4" s="1958"/>
      <c r="G4" s="1958"/>
      <c r="H4" s="1958"/>
      <c r="I4" s="1958"/>
      <c r="J4" s="1958"/>
      <c r="K4" s="1958"/>
      <c r="L4" s="1958"/>
      <c r="M4" s="1958"/>
      <c r="N4" s="1958"/>
      <c r="O4" s="1958"/>
      <c r="P4" s="1958"/>
      <c r="Q4" s="1958"/>
      <c r="R4" s="1958"/>
      <c r="S4" s="1958"/>
      <c r="T4" s="1958"/>
      <c r="U4" s="1958"/>
      <c r="V4" s="1958"/>
      <c r="W4" s="1958"/>
    </row>
    <row r="5" spans="1:24" ht="19.5" customHeight="1" thickBot="1" x14ac:dyDescent="0.35">
      <c r="C5" s="1459"/>
      <c r="D5" s="1958"/>
      <c r="E5" s="1958"/>
      <c r="F5" s="1958"/>
      <c r="G5" s="1958"/>
      <c r="H5" s="1958"/>
      <c r="I5" s="1958"/>
      <c r="J5" s="1958"/>
      <c r="K5" s="1958"/>
      <c r="L5" s="1958"/>
      <c r="M5" s="1958"/>
      <c r="N5" s="1958"/>
      <c r="O5" s="1958"/>
      <c r="P5" s="1958"/>
      <c r="Q5" s="1958"/>
      <c r="R5" s="1958"/>
      <c r="S5" s="1958"/>
      <c r="T5" s="1958"/>
      <c r="U5" s="1958"/>
      <c r="V5" s="1958"/>
      <c r="W5" s="1958"/>
    </row>
    <row r="6" spans="1:24" ht="20.45" customHeight="1" x14ac:dyDescent="0.25">
      <c r="C6" s="1292" t="s">
        <v>3</v>
      </c>
      <c r="D6" s="2188" t="s">
        <v>179</v>
      </c>
      <c r="E6" s="2198" t="s">
        <v>175</v>
      </c>
      <c r="F6" s="2198"/>
      <c r="G6" s="2198"/>
      <c r="H6" s="2198"/>
      <c r="I6" s="2179" t="s">
        <v>438</v>
      </c>
      <c r="J6" s="2180"/>
      <c r="K6" s="2183" t="s">
        <v>440</v>
      </c>
      <c r="L6" s="2179"/>
      <c r="M6" s="2179"/>
      <c r="N6" s="2180"/>
      <c r="O6" s="2185" t="s">
        <v>180</v>
      </c>
      <c r="P6" s="2185" t="s">
        <v>181</v>
      </c>
      <c r="Q6" s="2193" t="s">
        <v>523</v>
      </c>
      <c r="R6" s="2193" t="s">
        <v>537</v>
      </c>
      <c r="S6" s="2193" t="s">
        <v>524</v>
      </c>
      <c r="T6" s="2193" t="s">
        <v>392</v>
      </c>
      <c r="U6" s="2193" t="s">
        <v>51</v>
      </c>
      <c r="V6" s="2193" t="s">
        <v>174</v>
      </c>
      <c r="W6" s="2193" t="s">
        <v>525</v>
      </c>
    </row>
    <row r="7" spans="1:24" ht="20.25" customHeight="1" thickBot="1" x14ac:dyDescent="0.3">
      <c r="C7" s="1179"/>
      <c r="D7" s="2189"/>
      <c r="E7" s="2198" t="s">
        <v>540</v>
      </c>
      <c r="F7" s="2198"/>
      <c r="G7" s="2199" t="s">
        <v>176</v>
      </c>
      <c r="H7" s="2199" t="s">
        <v>177</v>
      </c>
      <c r="I7" s="2181"/>
      <c r="J7" s="2182"/>
      <c r="K7" s="2184"/>
      <c r="L7" s="2181"/>
      <c r="M7" s="2181"/>
      <c r="N7" s="2182"/>
      <c r="O7" s="2186"/>
      <c r="P7" s="2196"/>
      <c r="Q7" s="2194"/>
      <c r="R7" s="2194"/>
      <c r="S7" s="2194"/>
      <c r="T7" s="2194"/>
      <c r="U7" s="2194"/>
      <c r="V7" s="2194"/>
      <c r="W7" s="2194"/>
    </row>
    <row r="8" spans="1:24" s="1449" customFormat="1" ht="44.25" customHeight="1" thickBot="1" x14ac:dyDescent="0.3">
      <c r="A8" s="1449">
        <v>1</v>
      </c>
      <c r="C8" s="1460" t="s">
        <v>538</v>
      </c>
      <c r="D8" s="2190"/>
      <c r="E8" s="1" t="s">
        <v>541</v>
      </c>
      <c r="F8" s="2133" t="s">
        <v>542</v>
      </c>
      <c r="G8" s="2199"/>
      <c r="H8" s="2199"/>
      <c r="I8" s="1970" t="s">
        <v>522</v>
      </c>
      <c r="J8" s="94" t="s">
        <v>176</v>
      </c>
      <c r="K8" s="1957" t="s">
        <v>521</v>
      </c>
      <c r="L8" s="1957" t="s">
        <v>536</v>
      </c>
      <c r="M8" s="1957" t="s">
        <v>176</v>
      </c>
      <c r="N8" s="1957" t="s">
        <v>177</v>
      </c>
      <c r="O8" s="2187"/>
      <c r="P8" s="2197"/>
      <c r="Q8" s="2195"/>
      <c r="R8" s="2195"/>
      <c r="S8" s="2195"/>
      <c r="T8" s="2195"/>
      <c r="U8" s="2195"/>
      <c r="V8" s="2195"/>
      <c r="W8" s="2195"/>
      <c r="X8" s="1640"/>
    </row>
    <row r="9" spans="1:24" s="268" customFormat="1" ht="15.75" thickBot="1" x14ac:dyDescent="0.3">
      <c r="A9" s="1449">
        <v>1</v>
      </c>
      <c r="C9" s="266">
        <v>1</v>
      </c>
      <c r="D9" s="266">
        <v>2</v>
      </c>
      <c r="E9" s="93">
        <v>3</v>
      </c>
      <c r="F9" s="93">
        <v>4</v>
      </c>
      <c r="G9" s="93">
        <v>5</v>
      </c>
      <c r="H9" s="93">
        <v>6</v>
      </c>
      <c r="I9" s="94">
        <v>7</v>
      </c>
      <c r="J9" s="94">
        <v>8</v>
      </c>
      <c r="K9" s="94">
        <v>9</v>
      </c>
      <c r="L9" s="94">
        <v>10</v>
      </c>
      <c r="M9" s="94">
        <v>11</v>
      </c>
      <c r="N9" s="94">
        <v>12</v>
      </c>
      <c r="O9" s="94">
        <v>13</v>
      </c>
      <c r="P9" s="94">
        <v>14</v>
      </c>
      <c r="Q9" s="45"/>
      <c r="R9" s="45">
        <v>15</v>
      </c>
      <c r="S9" s="45">
        <v>16</v>
      </c>
      <c r="T9" s="45">
        <v>17</v>
      </c>
      <c r="U9" s="45">
        <v>18</v>
      </c>
      <c r="V9" s="45">
        <v>19</v>
      </c>
      <c r="W9" s="45">
        <v>20</v>
      </c>
      <c r="X9" s="1639"/>
    </row>
    <row r="10" spans="1:24" x14ac:dyDescent="0.25">
      <c r="A10" s="1449">
        <v>1</v>
      </c>
      <c r="C10" s="271"/>
      <c r="D10" s="271"/>
      <c r="E10" s="786"/>
      <c r="F10" s="786"/>
      <c r="G10" s="786"/>
      <c r="H10" s="786"/>
      <c r="I10" s="1956"/>
      <c r="J10" s="1956"/>
      <c r="K10" s="1956"/>
      <c r="L10" s="1956"/>
      <c r="M10" s="1956"/>
      <c r="N10" s="1956"/>
      <c r="O10" s="1956"/>
      <c r="P10" s="1956"/>
      <c r="Q10" s="1959"/>
      <c r="R10" s="1959"/>
      <c r="S10" s="1960"/>
      <c r="T10" s="1960"/>
      <c r="U10" s="1960"/>
      <c r="V10" s="1960"/>
      <c r="W10" s="1960"/>
    </row>
    <row r="11" spans="1:24" ht="43.5" x14ac:dyDescent="0.25">
      <c r="A11" s="1449">
        <v>1</v>
      </c>
      <c r="C11" s="1840" t="s">
        <v>243</v>
      </c>
      <c r="D11" s="463"/>
      <c r="E11" s="389"/>
      <c r="F11" s="42"/>
      <c r="G11" s="389"/>
      <c r="H11" s="389"/>
      <c r="I11" s="389"/>
      <c r="J11" s="389"/>
      <c r="K11" s="389"/>
      <c r="L11" s="389"/>
      <c r="M11" s="389"/>
      <c r="N11" s="389"/>
      <c r="O11" s="389"/>
      <c r="P11" s="389"/>
      <c r="Q11" s="88"/>
      <c r="R11" s="88"/>
      <c r="S11" s="88"/>
      <c r="T11" s="88"/>
      <c r="U11" s="88"/>
      <c r="V11" s="88"/>
      <c r="W11" s="88"/>
    </row>
    <row r="12" spans="1:24" x14ac:dyDescent="0.25">
      <c r="A12" s="1449">
        <v>1</v>
      </c>
      <c r="C12" s="787" t="s">
        <v>5</v>
      </c>
      <c r="D12" s="787"/>
      <c r="E12" s="389"/>
      <c r="F12" s="389"/>
      <c r="G12" s="389"/>
      <c r="H12" s="389"/>
      <c r="I12" s="389"/>
      <c r="J12" s="389"/>
      <c r="K12" s="389"/>
      <c r="L12" s="389"/>
      <c r="M12" s="389"/>
      <c r="N12" s="389"/>
      <c r="O12" s="389"/>
      <c r="P12" s="389"/>
      <c r="Q12" s="88"/>
      <c r="R12" s="88"/>
      <c r="S12" s="88"/>
      <c r="T12" s="88"/>
      <c r="U12" s="88"/>
      <c r="V12" s="88"/>
      <c r="W12" s="88"/>
    </row>
    <row r="13" spans="1:24" x14ac:dyDescent="0.25">
      <c r="A13" s="1449">
        <v>1</v>
      </c>
      <c r="C13" s="788" t="s">
        <v>94</v>
      </c>
      <c r="D13" s="28">
        <v>340</v>
      </c>
      <c r="E13" s="29">
        <v>20</v>
      </c>
      <c r="F13" s="29">
        <f t="shared" ref="F13:F30" si="0">E13/12*$C$4</f>
        <v>10</v>
      </c>
      <c r="G13" s="29">
        <v>13</v>
      </c>
      <c r="H13" s="29">
        <f t="shared" ref="H13:H32" si="1">G13/F13*100</f>
        <v>130</v>
      </c>
      <c r="I13" s="32">
        <v>14.5</v>
      </c>
      <c r="J13" s="32">
        <f t="shared" ref="J13:J31" si="2">M13/G13</f>
        <v>14.76923076923077</v>
      </c>
      <c r="K13" s="235">
        <f t="shared" ref="K13:K30" si="3">ROUND(E13*I13,0)</f>
        <v>290</v>
      </c>
      <c r="L13" s="235">
        <f t="shared" ref="L13:L30" si="4">K13/12*$C$4</f>
        <v>145</v>
      </c>
      <c r="M13" s="235">
        <v>192</v>
      </c>
      <c r="N13" s="235">
        <f t="shared" ref="N13:N31" si="5">M13/L13*100</f>
        <v>132.41379310344828</v>
      </c>
      <c r="O13" s="235">
        <f t="shared" ref="O13:O30" si="6">ROUND(K13/D13,0)</f>
        <v>1</v>
      </c>
      <c r="P13" s="235">
        <f>M13/$C$4*12/O13</f>
        <v>384</v>
      </c>
      <c r="Q13" s="88"/>
      <c r="R13" s="88"/>
      <c r="S13" s="88"/>
      <c r="T13" s="88"/>
      <c r="U13" s="88"/>
      <c r="V13" s="88"/>
      <c r="W13" s="88"/>
    </row>
    <row r="14" spans="1:24" x14ac:dyDescent="0.25">
      <c r="A14" s="1449">
        <v>1</v>
      </c>
      <c r="C14" s="788" t="s">
        <v>8</v>
      </c>
      <c r="D14" s="28">
        <v>340</v>
      </c>
      <c r="E14" s="29">
        <v>50</v>
      </c>
      <c r="F14" s="29">
        <f t="shared" si="0"/>
        <v>25</v>
      </c>
      <c r="G14" s="29">
        <v>46</v>
      </c>
      <c r="H14" s="29">
        <f t="shared" si="1"/>
        <v>184</v>
      </c>
      <c r="I14" s="32">
        <v>14.5</v>
      </c>
      <c r="J14" s="32">
        <f t="shared" si="2"/>
        <v>14.478260869565217</v>
      </c>
      <c r="K14" s="235">
        <f t="shared" si="3"/>
        <v>725</v>
      </c>
      <c r="L14" s="235">
        <f t="shared" si="4"/>
        <v>362.5</v>
      </c>
      <c r="M14" s="235">
        <v>666</v>
      </c>
      <c r="N14" s="235">
        <f t="shared" si="5"/>
        <v>183.72413793103448</v>
      </c>
      <c r="O14" s="235">
        <f t="shared" si="6"/>
        <v>2</v>
      </c>
      <c r="P14" s="235">
        <f>M14/$C$4*12/O14</f>
        <v>666</v>
      </c>
      <c r="Q14" s="88"/>
      <c r="R14" s="88"/>
      <c r="S14" s="88"/>
      <c r="T14" s="88"/>
      <c r="U14" s="88"/>
      <c r="V14" s="88"/>
      <c r="W14" s="88"/>
    </row>
    <row r="15" spans="1:24" x14ac:dyDescent="0.25">
      <c r="A15" s="1449">
        <v>1</v>
      </c>
      <c r="C15" s="788" t="s">
        <v>29</v>
      </c>
      <c r="D15" s="28">
        <v>340</v>
      </c>
      <c r="E15" s="29">
        <v>50</v>
      </c>
      <c r="F15" s="29">
        <f t="shared" si="0"/>
        <v>25</v>
      </c>
      <c r="G15" s="29">
        <v>23</v>
      </c>
      <c r="H15" s="29">
        <f t="shared" si="1"/>
        <v>92</v>
      </c>
      <c r="I15" s="32">
        <v>14.2</v>
      </c>
      <c r="J15" s="32">
        <f t="shared" si="2"/>
        <v>13.565217391304348</v>
      </c>
      <c r="K15" s="235">
        <f t="shared" si="3"/>
        <v>710</v>
      </c>
      <c r="L15" s="235">
        <f t="shared" si="4"/>
        <v>355</v>
      </c>
      <c r="M15" s="235">
        <v>312</v>
      </c>
      <c r="N15" s="235">
        <f t="shared" si="5"/>
        <v>87.887323943661983</v>
      </c>
      <c r="O15" s="235">
        <f t="shared" si="6"/>
        <v>2</v>
      </c>
      <c r="P15" s="235">
        <f t="shared" ref="P15:P31" si="7">M15/$C$4*12/O15</f>
        <v>312</v>
      </c>
      <c r="Q15" s="88"/>
      <c r="R15" s="88"/>
      <c r="S15" s="88"/>
      <c r="T15" s="88"/>
      <c r="U15" s="88"/>
      <c r="V15" s="88"/>
      <c r="W15" s="88"/>
    </row>
    <row r="16" spans="1:24" x14ac:dyDescent="0.25">
      <c r="A16" s="1449">
        <v>1</v>
      </c>
      <c r="C16" s="788" t="s">
        <v>30</v>
      </c>
      <c r="D16" s="28">
        <v>340</v>
      </c>
      <c r="E16" s="29">
        <v>20</v>
      </c>
      <c r="F16" s="29">
        <f t="shared" si="0"/>
        <v>10</v>
      </c>
      <c r="G16" s="29">
        <v>11</v>
      </c>
      <c r="H16" s="29">
        <f t="shared" si="1"/>
        <v>110.00000000000001</v>
      </c>
      <c r="I16" s="32">
        <v>12</v>
      </c>
      <c r="J16" s="32">
        <f t="shared" si="2"/>
        <v>10.090909090909092</v>
      </c>
      <c r="K16" s="235">
        <f t="shared" si="3"/>
        <v>240</v>
      </c>
      <c r="L16" s="235">
        <f t="shared" si="4"/>
        <v>120</v>
      </c>
      <c r="M16" s="235">
        <v>111</v>
      </c>
      <c r="N16" s="235">
        <f t="shared" si="5"/>
        <v>92.5</v>
      </c>
      <c r="O16" s="235">
        <f t="shared" si="6"/>
        <v>1</v>
      </c>
      <c r="P16" s="235">
        <f t="shared" si="7"/>
        <v>222</v>
      </c>
      <c r="Q16" s="88"/>
      <c r="R16" s="88"/>
      <c r="S16" s="88"/>
      <c r="T16" s="88"/>
      <c r="U16" s="88"/>
      <c r="V16" s="88"/>
      <c r="W16" s="88"/>
    </row>
    <row r="17" spans="1:24" s="268" customFormat="1" x14ac:dyDescent="0.25">
      <c r="A17" s="1449">
        <v>1</v>
      </c>
      <c r="B17" s="263"/>
      <c r="C17" s="788" t="s">
        <v>220</v>
      </c>
      <c r="D17" s="28">
        <v>340</v>
      </c>
      <c r="E17" s="29">
        <v>30</v>
      </c>
      <c r="F17" s="29">
        <f t="shared" si="0"/>
        <v>15</v>
      </c>
      <c r="G17" s="29">
        <v>28</v>
      </c>
      <c r="H17" s="29">
        <f t="shared" si="1"/>
        <v>186.66666666666666</v>
      </c>
      <c r="I17" s="32">
        <v>16.899999999999999</v>
      </c>
      <c r="J17" s="32">
        <f t="shared" si="2"/>
        <v>18.392857142857142</v>
      </c>
      <c r="K17" s="235">
        <f t="shared" si="3"/>
        <v>507</v>
      </c>
      <c r="L17" s="235">
        <f t="shared" si="4"/>
        <v>253.5</v>
      </c>
      <c r="M17" s="235">
        <v>515</v>
      </c>
      <c r="N17" s="235">
        <f t="shared" si="5"/>
        <v>203.15581854043393</v>
      </c>
      <c r="O17" s="235">
        <f t="shared" si="6"/>
        <v>1</v>
      </c>
      <c r="P17" s="235">
        <f t="shared" si="7"/>
        <v>1030</v>
      </c>
      <c r="Q17" s="88"/>
      <c r="R17" s="88"/>
      <c r="S17" s="88"/>
      <c r="T17" s="88"/>
      <c r="U17" s="88"/>
      <c r="V17" s="88"/>
      <c r="W17" s="88"/>
      <c r="X17" s="1639"/>
    </row>
    <row r="18" spans="1:24" s="268" customFormat="1" x14ac:dyDescent="0.25">
      <c r="A18" s="1449">
        <v>1</v>
      </c>
      <c r="B18" s="263"/>
      <c r="C18" s="788" t="s">
        <v>6</v>
      </c>
      <c r="D18" s="28">
        <v>340</v>
      </c>
      <c r="E18" s="29">
        <v>95</v>
      </c>
      <c r="F18" s="29">
        <f t="shared" si="0"/>
        <v>47.5</v>
      </c>
      <c r="G18" s="29">
        <v>49</v>
      </c>
      <c r="H18" s="29">
        <f t="shared" si="1"/>
        <v>103.15789473684211</v>
      </c>
      <c r="I18" s="33">
        <v>11.7</v>
      </c>
      <c r="J18" s="32">
        <f t="shared" si="2"/>
        <v>9.0816326530612237</v>
      </c>
      <c r="K18" s="235">
        <f t="shared" si="3"/>
        <v>1112</v>
      </c>
      <c r="L18" s="235">
        <f t="shared" si="4"/>
        <v>556</v>
      </c>
      <c r="M18" s="235">
        <v>445</v>
      </c>
      <c r="N18" s="235">
        <f t="shared" si="5"/>
        <v>80.035971223021591</v>
      </c>
      <c r="O18" s="235">
        <f t="shared" si="6"/>
        <v>3</v>
      </c>
      <c r="P18" s="235">
        <f t="shared" si="7"/>
        <v>296.66666666666669</v>
      </c>
      <c r="Q18" s="88"/>
      <c r="R18" s="88"/>
      <c r="S18" s="88"/>
      <c r="T18" s="88"/>
      <c r="U18" s="88"/>
      <c r="V18" s="88"/>
      <c r="W18" s="88"/>
      <c r="X18" s="1639"/>
    </row>
    <row r="19" spans="1:24" x14ac:dyDescent="0.25">
      <c r="A19" s="1449">
        <v>1</v>
      </c>
      <c r="C19" s="788" t="s">
        <v>290</v>
      </c>
      <c r="D19" s="28">
        <v>340</v>
      </c>
      <c r="E19" s="29">
        <v>30</v>
      </c>
      <c r="F19" s="29">
        <f t="shared" si="0"/>
        <v>15</v>
      </c>
      <c r="G19" s="29">
        <v>15</v>
      </c>
      <c r="H19" s="29">
        <f t="shared" si="1"/>
        <v>100</v>
      </c>
      <c r="I19" s="32">
        <v>15.5</v>
      </c>
      <c r="J19" s="32">
        <f t="shared" si="2"/>
        <v>13.866666666666667</v>
      </c>
      <c r="K19" s="235">
        <f t="shared" si="3"/>
        <v>465</v>
      </c>
      <c r="L19" s="235">
        <f t="shared" si="4"/>
        <v>232.5</v>
      </c>
      <c r="M19" s="235">
        <v>208</v>
      </c>
      <c r="N19" s="235">
        <f t="shared" si="5"/>
        <v>89.462365591397855</v>
      </c>
      <c r="O19" s="235">
        <f t="shared" si="6"/>
        <v>1</v>
      </c>
      <c r="P19" s="235">
        <f t="shared" si="7"/>
        <v>416</v>
      </c>
      <c r="Q19" s="88"/>
      <c r="R19" s="88"/>
      <c r="S19" s="88"/>
      <c r="T19" s="88"/>
      <c r="U19" s="88"/>
      <c r="V19" s="88"/>
      <c r="W19" s="88"/>
    </row>
    <row r="20" spans="1:24" x14ac:dyDescent="0.25">
      <c r="A20" s="1449">
        <v>1</v>
      </c>
      <c r="C20" s="788" t="s">
        <v>95</v>
      </c>
      <c r="D20" s="28">
        <v>340</v>
      </c>
      <c r="E20" s="29">
        <v>12</v>
      </c>
      <c r="F20" s="29">
        <f t="shared" si="0"/>
        <v>6</v>
      </c>
      <c r="G20" s="29">
        <v>17</v>
      </c>
      <c r="H20" s="29">
        <f t="shared" si="1"/>
        <v>283.33333333333337</v>
      </c>
      <c r="I20" s="32">
        <v>12</v>
      </c>
      <c r="J20" s="32">
        <f t="shared" si="2"/>
        <v>10.058823529411764</v>
      </c>
      <c r="K20" s="235">
        <f t="shared" si="3"/>
        <v>144</v>
      </c>
      <c r="L20" s="235">
        <f t="shared" si="4"/>
        <v>72</v>
      </c>
      <c r="M20" s="235">
        <v>171</v>
      </c>
      <c r="N20" s="235">
        <f t="shared" si="5"/>
        <v>237.5</v>
      </c>
      <c r="O20" s="235">
        <f t="shared" si="6"/>
        <v>0</v>
      </c>
      <c r="P20" s="235" t="e">
        <f t="shared" si="7"/>
        <v>#DIV/0!</v>
      </c>
      <c r="Q20" s="88"/>
      <c r="R20" s="88"/>
      <c r="S20" s="88"/>
      <c r="T20" s="88"/>
      <c r="U20" s="88"/>
      <c r="V20" s="88"/>
      <c r="W20" s="88"/>
    </row>
    <row r="21" spans="1:24" x14ac:dyDescent="0.25">
      <c r="A21" s="1449">
        <v>1</v>
      </c>
      <c r="C21" s="788" t="s">
        <v>96</v>
      </c>
      <c r="D21" s="28">
        <v>340</v>
      </c>
      <c r="E21" s="29">
        <v>50</v>
      </c>
      <c r="F21" s="29">
        <f t="shared" si="0"/>
        <v>25</v>
      </c>
      <c r="G21" s="29">
        <v>25</v>
      </c>
      <c r="H21" s="29">
        <f t="shared" si="1"/>
        <v>100</v>
      </c>
      <c r="I21" s="32">
        <v>13.5</v>
      </c>
      <c r="J21" s="32">
        <f t="shared" si="2"/>
        <v>11.4</v>
      </c>
      <c r="K21" s="235">
        <f t="shared" si="3"/>
        <v>675</v>
      </c>
      <c r="L21" s="235">
        <f t="shared" si="4"/>
        <v>337.5</v>
      </c>
      <c r="M21" s="235">
        <v>285</v>
      </c>
      <c r="N21" s="235">
        <f t="shared" si="5"/>
        <v>84.444444444444443</v>
      </c>
      <c r="O21" s="235">
        <f t="shared" si="6"/>
        <v>2</v>
      </c>
      <c r="P21" s="235">
        <f t="shared" si="7"/>
        <v>285</v>
      </c>
      <c r="Q21" s="88"/>
      <c r="R21" s="88"/>
      <c r="S21" s="88"/>
      <c r="T21" s="88"/>
      <c r="U21" s="88"/>
      <c r="V21" s="88"/>
      <c r="W21" s="88"/>
    </row>
    <row r="22" spans="1:24" s="306" customFormat="1" x14ac:dyDescent="0.25">
      <c r="A22" s="1449">
        <v>1</v>
      </c>
      <c r="B22" s="263"/>
      <c r="C22" s="788" t="s">
        <v>76</v>
      </c>
      <c r="D22" s="28">
        <v>340</v>
      </c>
      <c r="E22" s="29">
        <v>25</v>
      </c>
      <c r="F22" s="29">
        <f t="shared" si="0"/>
        <v>12.5</v>
      </c>
      <c r="G22" s="29">
        <v>17</v>
      </c>
      <c r="H22" s="29">
        <f t="shared" si="1"/>
        <v>136</v>
      </c>
      <c r="I22" s="32">
        <v>20</v>
      </c>
      <c r="J22" s="32">
        <f t="shared" si="2"/>
        <v>20.529411764705884</v>
      </c>
      <c r="K22" s="235">
        <f t="shared" si="3"/>
        <v>500</v>
      </c>
      <c r="L22" s="235">
        <f t="shared" si="4"/>
        <v>250</v>
      </c>
      <c r="M22" s="235">
        <v>349</v>
      </c>
      <c r="N22" s="235">
        <f t="shared" si="5"/>
        <v>139.6</v>
      </c>
      <c r="O22" s="235">
        <f t="shared" si="6"/>
        <v>1</v>
      </c>
      <c r="P22" s="235">
        <f t="shared" si="7"/>
        <v>698</v>
      </c>
      <c r="Q22" s="88"/>
      <c r="R22" s="88"/>
      <c r="S22" s="88"/>
      <c r="T22" s="88"/>
      <c r="U22" s="88"/>
      <c r="V22" s="88"/>
      <c r="W22" s="88"/>
      <c r="X22" s="1639"/>
    </row>
    <row r="23" spans="1:24" x14ac:dyDescent="0.25">
      <c r="A23" s="1449">
        <v>1</v>
      </c>
      <c r="C23" s="788" t="s">
        <v>102</v>
      </c>
      <c r="D23" s="28">
        <v>340</v>
      </c>
      <c r="E23" s="29">
        <v>20</v>
      </c>
      <c r="F23" s="29">
        <f t="shared" si="0"/>
        <v>10</v>
      </c>
      <c r="G23" s="29">
        <v>7</v>
      </c>
      <c r="H23" s="29">
        <f t="shared" si="1"/>
        <v>70</v>
      </c>
      <c r="I23" s="32">
        <v>16.5</v>
      </c>
      <c r="J23" s="32">
        <f t="shared" si="2"/>
        <v>22</v>
      </c>
      <c r="K23" s="235">
        <f t="shared" si="3"/>
        <v>330</v>
      </c>
      <c r="L23" s="235">
        <f t="shared" si="4"/>
        <v>165</v>
      </c>
      <c r="M23" s="235">
        <v>154</v>
      </c>
      <c r="N23" s="235">
        <f t="shared" si="5"/>
        <v>93.333333333333329</v>
      </c>
      <c r="O23" s="235">
        <f t="shared" si="6"/>
        <v>1</v>
      </c>
      <c r="P23" s="235">
        <f t="shared" si="7"/>
        <v>308</v>
      </c>
      <c r="Q23" s="88"/>
      <c r="R23" s="88"/>
      <c r="S23" s="88"/>
      <c r="T23" s="88"/>
      <c r="U23" s="88"/>
      <c r="V23" s="88"/>
      <c r="W23" s="88"/>
    </row>
    <row r="24" spans="1:24" x14ac:dyDescent="0.25">
      <c r="A24" s="1449">
        <v>1</v>
      </c>
      <c r="C24" s="788" t="s">
        <v>21</v>
      </c>
      <c r="D24" s="28">
        <v>340</v>
      </c>
      <c r="E24" s="29">
        <v>110</v>
      </c>
      <c r="F24" s="29">
        <f t="shared" si="0"/>
        <v>55</v>
      </c>
      <c r="G24" s="29">
        <v>64</v>
      </c>
      <c r="H24" s="29">
        <f t="shared" si="1"/>
        <v>116.36363636363636</v>
      </c>
      <c r="I24" s="32">
        <v>11</v>
      </c>
      <c r="J24" s="32">
        <f t="shared" si="2"/>
        <v>12.40625</v>
      </c>
      <c r="K24" s="235">
        <f t="shared" si="3"/>
        <v>1210</v>
      </c>
      <c r="L24" s="235">
        <f t="shared" si="4"/>
        <v>605</v>
      </c>
      <c r="M24" s="235">
        <v>794</v>
      </c>
      <c r="N24" s="235">
        <f t="shared" si="5"/>
        <v>131.2396694214876</v>
      </c>
      <c r="O24" s="235">
        <f t="shared" si="6"/>
        <v>4</v>
      </c>
      <c r="P24" s="235">
        <f t="shared" si="7"/>
        <v>397</v>
      </c>
      <c r="Q24" s="88"/>
      <c r="R24" s="88"/>
      <c r="S24" s="88"/>
      <c r="T24" s="88"/>
      <c r="U24" s="88"/>
      <c r="V24" s="88"/>
      <c r="W24" s="88"/>
    </row>
    <row r="25" spans="1:24" x14ac:dyDescent="0.25">
      <c r="A25" s="1449">
        <v>1</v>
      </c>
      <c r="C25" s="788" t="s">
        <v>205</v>
      </c>
      <c r="D25" s="28">
        <v>340</v>
      </c>
      <c r="E25" s="29">
        <v>25</v>
      </c>
      <c r="F25" s="29">
        <f t="shared" si="0"/>
        <v>12.5</v>
      </c>
      <c r="G25" s="29">
        <v>22</v>
      </c>
      <c r="H25" s="29">
        <f t="shared" si="1"/>
        <v>176</v>
      </c>
      <c r="I25" s="32">
        <v>7.8</v>
      </c>
      <c r="J25" s="32">
        <f t="shared" si="2"/>
        <v>9.2272727272727266</v>
      </c>
      <c r="K25" s="235">
        <f t="shared" si="3"/>
        <v>195</v>
      </c>
      <c r="L25" s="235">
        <f t="shared" si="4"/>
        <v>97.5</v>
      </c>
      <c r="M25" s="235">
        <v>203</v>
      </c>
      <c r="N25" s="235">
        <f t="shared" si="5"/>
        <v>208.20512820512823</v>
      </c>
      <c r="O25" s="235">
        <f t="shared" si="6"/>
        <v>1</v>
      </c>
      <c r="P25" s="235">
        <f t="shared" si="7"/>
        <v>406</v>
      </c>
      <c r="Q25" s="88"/>
      <c r="R25" s="88"/>
      <c r="S25" s="88"/>
      <c r="T25" s="88"/>
      <c r="U25" s="88"/>
      <c r="V25" s="88"/>
      <c r="W25" s="88"/>
    </row>
    <row r="26" spans="1:24" s="268" customFormat="1" x14ac:dyDescent="0.25">
      <c r="A26" s="1449">
        <v>1</v>
      </c>
      <c r="B26" s="263"/>
      <c r="C26" s="788" t="s">
        <v>26</v>
      </c>
      <c r="D26" s="28">
        <v>340</v>
      </c>
      <c r="E26" s="29">
        <v>70</v>
      </c>
      <c r="F26" s="29">
        <f t="shared" si="0"/>
        <v>35</v>
      </c>
      <c r="G26" s="29">
        <v>30</v>
      </c>
      <c r="H26" s="29">
        <f t="shared" si="1"/>
        <v>85.714285714285708</v>
      </c>
      <c r="I26" s="32">
        <v>6.5</v>
      </c>
      <c r="J26" s="32">
        <f t="shared" si="2"/>
        <v>5.333333333333333</v>
      </c>
      <c r="K26" s="235">
        <f t="shared" si="3"/>
        <v>455</v>
      </c>
      <c r="L26" s="235">
        <f t="shared" si="4"/>
        <v>227.5</v>
      </c>
      <c r="M26" s="235">
        <v>160</v>
      </c>
      <c r="N26" s="235">
        <f t="shared" si="5"/>
        <v>70.329670329670336</v>
      </c>
      <c r="O26" s="235">
        <f t="shared" si="6"/>
        <v>1</v>
      </c>
      <c r="P26" s="235">
        <f t="shared" si="7"/>
        <v>320</v>
      </c>
      <c r="Q26" s="88"/>
      <c r="R26" s="88"/>
      <c r="S26" s="88"/>
      <c r="T26" s="88"/>
      <c r="U26" s="88"/>
      <c r="V26" s="88"/>
      <c r="W26" s="88"/>
      <c r="X26" s="1639"/>
    </row>
    <row r="27" spans="1:24" s="268" customFormat="1" x14ac:dyDescent="0.25">
      <c r="A27" s="1449">
        <v>1</v>
      </c>
      <c r="B27" s="263"/>
      <c r="C27" s="788" t="s">
        <v>9</v>
      </c>
      <c r="D27" s="28">
        <v>340</v>
      </c>
      <c r="E27" s="29">
        <v>25</v>
      </c>
      <c r="F27" s="29">
        <f t="shared" si="0"/>
        <v>12.5</v>
      </c>
      <c r="G27" s="29">
        <v>14</v>
      </c>
      <c r="H27" s="29">
        <f t="shared" si="1"/>
        <v>112.00000000000001</v>
      </c>
      <c r="I27" s="32">
        <v>12</v>
      </c>
      <c r="J27" s="32">
        <f t="shared" si="2"/>
        <v>11.928571428571429</v>
      </c>
      <c r="K27" s="235">
        <f t="shared" si="3"/>
        <v>300</v>
      </c>
      <c r="L27" s="235">
        <f t="shared" si="4"/>
        <v>150</v>
      </c>
      <c r="M27" s="235">
        <v>167</v>
      </c>
      <c r="N27" s="235">
        <f t="shared" si="5"/>
        <v>111.33333333333333</v>
      </c>
      <c r="O27" s="235">
        <f t="shared" si="6"/>
        <v>1</v>
      </c>
      <c r="P27" s="235">
        <f t="shared" si="7"/>
        <v>334</v>
      </c>
      <c r="Q27" s="88"/>
      <c r="R27" s="88"/>
      <c r="S27" s="88"/>
      <c r="T27" s="88"/>
      <c r="U27" s="88"/>
      <c r="V27" s="88"/>
      <c r="W27" s="88"/>
      <c r="X27" s="1639"/>
    </row>
    <row r="28" spans="1:24" x14ac:dyDescent="0.25">
      <c r="A28" s="1449">
        <v>1</v>
      </c>
      <c r="C28" s="788" t="s">
        <v>18</v>
      </c>
      <c r="D28" s="28">
        <v>340</v>
      </c>
      <c r="E28" s="29">
        <v>150</v>
      </c>
      <c r="F28" s="29">
        <f t="shared" si="0"/>
        <v>75</v>
      </c>
      <c r="G28" s="29">
        <v>73</v>
      </c>
      <c r="H28" s="29">
        <f t="shared" si="1"/>
        <v>97.333333333333343</v>
      </c>
      <c r="I28" s="32">
        <v>7.7</v>
      </c>
      <c r="J28" s="32">
        <f t="shared" si="2"/>
        <v>6.7534246575342465</v>
      </c>
      <c r="K28" s="235">
        <f t="shared" si="3"/>
        <v>1155</v>
      </c>
      <c r="L28" s="235">
        <f t="shared" si="4"/>
        <v>577.5</v>
      </c>
      <c r="M28" s="235">
        <v>493</v>
      </c>
      <c r="N28" s="235">
        <f t="shared" si="5"/>
        <v>85.367965367965368</v>
      </c>
      <c r="O28" s="235">
        <f t="shared" si="6"/>
        <v>3</v>
      </c>
      <c r="P28" s="235">
        <f t="shared" si="7"/>
        <v>328.66666666666669</v>
      </c>
      <c r="Q28" s="88"/>
      <c r="R28" s="88"/>
      <c r="S28" s="88"/>
      <c r="T28" s="88"/>
      <c r="U28" s="88"/>
      <c r="V28" s="88"/>
      <c r="W28" s="88"/>
    </row>
    <row r="29" spans="1:24" x14ac:dyDescent="0.25">
      <c r="A29" s="1449">
        <v>1</v>
      </c>
      <c r="C29" s="788" t="s">
        <v>23</v>
      </c>
      <c r="D29" s="28">
        <v>340</v>
      </c>
      <c r="E29" s="29">
        <v>20</v>
      </c>
      <c r="F29" s="29">
        <f t="shared" si="0"/>
        <v>10</v>
      </c>
      <c r="G29" s="29">
        <v>11</v>
      </c>
      <c r="H29" s="29">
        <f t="shared" si="1"/>
        <v>110.00000000000001</v>
      </c>
      <c r="I29" s="32">
        <v>13.4</v>
      </c>
      <c r="J29" s="32">
        <f t="shared" si="2"/>
        <v>11.181818181818182</v>
      </c>
      <c r="K29" s="235">
        <f t="shared" si="3"/>
        <v>268</v>
      </c>
      <c r="L29" s="235">
        <f t="shared" si="4"/>
        <v>134</v>
      </c>
      <c r="M29" s="235">
        <v>123</v>
      </c>
      <c r="N29" s="235">
        <f t="shared" si="5"/>
        <v>91.791044776119406</v>
      </c>
      <c r="O29" s="235">
        <f t="shared" si="6"/>
        <v>1</v>
      </c>
      <c r="P29" s="235">
        <f t="shared" si="7"/>
        <v>246</v>
      </c>
      <c r="Q29" s="88"/>
      <c r="R29" s="88"/>
      <c r="S29" s="88"/>
      <c r="T29" s="88"/>
      <c r="U29" s="88"/>
      <c r="V29" s="88"/>
      <c r="W29" s="88"/>
    </row>
    <row r="30" spans="1:24" x14ac:dyDescent="0.25">
      <c r="A30" s="1449">
        <v>1</v>
      </c>
      <c r="C30" s="789" t="s">
        <v>136</v>
      </c>
      <c r="D30" s="30">
        <v>340</v>
      </c>
      <c r="E30" s="31">
        <v>20</v>
      </c>
      <c r="F30" s="31">
        <f t="shared" si="0"/>
        <v>10</v>
      </c>
      <c r="G30" s="29">
        <v>21</v>
      </c>
      <c r="H30" s="31">
        <f t="shared" si="1"/>
        <v>210</v>
      </c>
      <c r="I30" s="34">
        <v>16</v>
      </c>
      <c r="J30" s="34">
        <f t="shared" si="2"/>
        <v>14.952380952380953</v>
      </c>
      <c r="K30" s="235">
        <f t="shared" si="3"/>
        <v>320</v>
      </c>
      <c r="L30" s="309">
        <f t="shared" si="4"/>
        <v>160</v>
      </c>
      <c r="M30" s="309">
        <v>314</v>
      </c>
      <c r="N30" s="790">
        <f t="shared" si="5"/>
        <v>196.25</v>
      </c>
      <c r="O30" s="309">
        <f t="shared" si="6"/>
        <v>1</v>
      </c>
      <c r="P30" s="309">
        <f t="shared" si="7"/>
        <v>628</v>
      </c>
      <c r="Q30" s="230"/>
      <c r="R30" s="230"/>
      <c r="S30" s="230"/>
      <c r="T30" s="230"/>
      <c r="U30" s="230"/>
      <c r="V30" s="230"/>
      <c r="W30" s="230"/>
    </row>
    <row r="31" spans="1:24" s="306" customFormat="1" x14ac:dyDescent="0.25">
      <c r="A31" s="1449">
        <v>1</v>
      </c>
      <c r="B31" s="263"/>
      <c r="C31" s="791" t="s">
        <v>7</v>
      </c>
      <c r="D31" s="791"/>
      <c r="E31" s="115">
        <f>SUM(E13:E30)</f>
        <v>822</v>
      </c>
      <c r="F31" s="115">
        <f>SUM(F13:F30)</f>
        <v>411</v>
      </c>
      <c r="G31" s="115">
        <f>SUM(G13:G30)</f>
        <v>486</v>
      </c>
      <c r="H31" s="115">
        <f t="shared" si="1"/>
        <v>118.24817518248176</v>
      </c>
      <c r="I31" s="637">
        <f>SUM(K31/E31)</f>
        <v>11.680048661800486</v>
      </c>
      <c r="J31" s="637">
        <f t="shared" si="2"/>
        <v>11.650205761316872</v>
      </c>
      <c r="K31" s="475">
        <f>SUM(K13:K30)</f>
        <v>9601</v>
      </c>
      <c r="L31" s="475">
        <f>SUM(L13:L30)</f>
        <v>4800.5</v>
      </c>
      <c r="M31" s="475">
        <f>SUM(M13:M30)</f>
        <v>5662</v>
      </c>
      <c r="N31" s="792">
        <f t="shared" si="5"/>
        <v>117.94604728674096</v>
      </c>
      <c r="O31" s="475">
        <f>SUM(O13:O30)</f>
        <v>27</v>
      </c>
      <c r="P31" s="475">
        <f t="shared" si="7"/>
        <v>419.40740740740739</v>
      </c>
      <c r="Q31" s="90">
        <v>44100</v>
      </c>
      <c r="R31" s="90">
        <f>Q31/12*$C$4</f>
        <v>22050</v>
      </c>
      <c r="S31" s="90">
        <f>W31-V31</f>
        <v>28083.225760000008</v>
      </c>
      <c r="T31" s="90"/>
      <c r="U31" s="90">
        <f>S31-R31</f>
        <v>6033.2257600000084</v>
      </c>
      <c r="V31" s="90">
        <v>-11.331610000000001</v>
      </c>
      <c r="W31" s="90">
        <v>28071.894150000007</v>
      </c>
      <c r="X31" s="1639"/>
    </row>
    <row r="32" spans="1:24" ht="43.5" x14ac:dyDescent="0.25">
      <c r="A32" s="1449">
        <v>1</v>
      </c>
      <c r="C32" s="840" t="s">
        <v>275</v>
      </c>
      <c r="D32" s="793"/>
      <c r="E32" s="190">
        <v>21</v>
      </c>
      <c r="F32" s="141">
        <f>E32/12*$C$4</f>
        <v>10.5</v>
      </c>
      <c r="G32" s="190">
        <v>31</v>
      </c>
      <c r="H32" s="86">
        <f t="shared" si="1"/>
        <v>295.23809523809524</v>
      </c>
      <c r="I32" s="793"/>
      <c r="J32" s="793"/>
      <c r="K32" s="440"/>
      <c r="L32" s="440"/>
      <c r="M32" s="440"/>
      <c r="N32" s="794"/>
      <c r="O32" s="440"/>
      <c r="P32" s="440"/>
      <c r="Q32" s="91">
        <v>3500</v>
      </c>
      <c r="R32" s="90">
        <f>Q32/12*$C$4</f>
        <v>1750</v>
      </c>
      <c r="S32" s="91">
        <f>W32-V32</f>
        <v>5515.2876399999996</v>
      </c>
      <c r="T32" s="91"/>
      <c r="U32" s="91">
        <f>S32-R32</f>
        <v>3765.2876399999996</v>
      </c>
      <c r="V32" s="90">
        <v>0</v>
      </c>
      <c r="W32" s="90">
        <v>5515.2876399999996</v>
      </c>
    </row>
    <row r="33" spans="1:23" x14ac:dyDescent="0.25">
      <c r="A33" s="1449">
        <v>1</v>
      </c>
      <c r="C33" s="1461" t="s">
        <v>14</v>
      </c>
      <c r="D33" s="466"/>
      <c r="E33" s="191"/>
      <c r="F33" s="191"/>
      <c r="G33" s="191"/>
      <c r="H33" s="191"/>
      <c r="I33" s="283"/>
      <c r="J33" s="283"/>
      <c r="K33" s="303"/>
      <c r="L33" s="795"/>
      <c r="M33" s="303"/>
      <c r="N33" s="795"/>
      <c r="O33" s="303"/>
      <c r="P33" s="303"/>
      <c r="Q33" s="88"/>
      <c r="R33" s="88"/>
      <c r="S33" s="88"/>
      <c r="T33" s="88"/>
      <c r="U33" s="88"/>
      <c r="V33" s="88"/>
      <c r="W33" s="88"/>
    </row>
    <row r="34" spans="1:23" x14ac:dyDescent="0.25">
      <c r="A34" s="1449">
        <v>1</v>
      </c>
      <c r="C34" s="9" t="s">
        <v>197</v>
      </c>
      <c r="D34" s="9"/>
      <c r="E34" s="29">
        <f>E35+E36</f>
        <v>2449</v>
      </c>
      <c r="F34" s="29">
        <f>F35+F36</f>
        <v>1225</v>
      </c>
      <c r="G34" s="29">
        <f>G35+G36</f>
        <v>786</v>
      </c>
      <c r="H34" s="29">
        <f>G34/F34*100</f>
        <v>64.163265306122454</v>
      </c>
      <c r="I34" s="283"/>
      <c r="J34" s="283"/>
      <c r="K34" s="303"/>
      <c r="L34" s="795"/>
      <c r="M34" s="303"/>
      <c r="N34" s="303"/>
      <c r="O34" s="303"/>
      <c r="P34" s="303"/>
      <c r="Q34" s="88"/>
      <c r="R34" s="88"/>
      <c r="S34" s="88">
        <f>W34-V34</f>
        <v>0</v>
      </c>
      <c r="T34" s="88"/>
      <c r="U34" s="88"/>
      <c r="V34" s="88"/>
      <c r="W34" s="88"/>
    </row>
    <row r="35" spans="1:23" ht="45" x14ac:dyDescent="0.25">
      <c r="A35" s="1449">
        <v>1</v>
      </c>
      <c r="C35" s="9" t="s">
        <v>291</v>
      </c>
      <c r="D35" s="9"/>
      <c r="E35" s="29"/>
      <c r="F35" s="29">
        <f>ROUND(E35/12*$C$4,0)</f>
        <v>0</v>
      </c>
      <c r="G35" s="29"/>
      <c r="H35" s="29" t="e">
        <f>G35/F35*100</f>
        <v>#DIV/0!</v>
      </c>
      <c r="I35" s="283"/>
      <c r="J35" s="283"/>
      <c r="K35" s="303"/>
      <c r="L35" s="795"/>
      <c r="M35" s="303"/>
      <c r="N35" s="303"/>
      <c r="O35" s="303"/>
      <c r="P35" s="303"/>
      <c r="Q35" s="88"/>
      <c r="R35" s="88"/>
      <c r="S35" s="88"/>
      <c r="T35" s="88"/>
      <c r="U35" s="88"/>
      <c r="V35" s="88"/>
      <c r="W35" s="88"/>
    </row>
    <row r="36" spans="1:23" x14ac:dyDescent="0.25">
      <c r="A36" s="1449">
        <v>1</v>
      </c>
      <c r="C36" s="9" t="s">
        <v>292</v>
      </c>
      <c r="D36" s="9"/>
      <c r="E36" s="29">
        <v>2449</v>
      </c>
      <c r="F36" s="29">
        <f>ROUND(E36/12*$C$4,0)</f>
        <v>1225</v>
      </c>
      <c r="G36" s="29">
        <v>786</v>
      </c>
      <c r="H36" s="29">
        <f>G36/F36*100</f>
        <v>64.163265306122454</v>
      </c>
      <c r="I36" s="283"/>
      <c r="J36" s="283"/>
      <c r="K36" s="303"/>
      <c r="L36" s="795"/>
      <c r="M36" s="303"/>
      <c r="N36" s="303"/>
      <c r="O36" s="303"/>
      <c r="P36" s="303"/>
      <c r="Q36" s="88"/>
      <c r="R36" s="88"/>
      <c r="S36" s="88"/>
      <c r="T36" s="88"/>
      <c r="U36" s="88"/>
      <c r="V36" s="88"/>
      <c r="W36" s="88"/>
    </row>
    <row r="37" spans="1:23" x14ac:dyDescent="0.25">
      <c r="A37" s="1449">
        <v>1</v>
      </c>
      <c r="C37" s="9" t="s">
        <v>157</v>
      </c>
      <c r="D37" s="9"/>
      <c r="E37" s="29"/>
      <c r="F37" s="29"/>
      <c r="G37" s="29"/>
      <c r="H37" s="29"/>
      <c r="I37" s="283"/>
      <c r="J37" s="283"/>
      <c r="K37" s="303"/>
      <c r="L37" s="303"/>
      <c r="M37" s="303"/>
      <c r="N37" s="303"/>
      <c r="O37" s="303"/>
      <c r="P37" s="303"/>
      <c r="Q37" s="88"/>
      <c r="R37" s="88"/>
      <c r="S37" s="88">
        <f>W37-V37</f>
        <v>0</v>
      </c>
      <c r="T37" s="88"/>
      <c r="U37" s="88"/>
      <c r="V37" s="88"/>
      <c r="W37" s="88"/>
    </row>
    <row r="38" spans="1:23" ht="30" x14ac:dyDescent="0.25">
      <c r="A38" s="1449">
        <v>1</v>
      </c>
      <c r="C38" s="9" t="s">
        <v>158</v>
      </c>
      <c r="D38" s="9"/>
      <c r="E38" s="29">
        <v>295</v>
      </c>
      <c r="F38" s="29">
        <f>ROUND(E38/12*$C$4,0)</f>
        <v>148</v>
      </c>
      <c r="G38" s="29">
        <f>G39</f>
        <v>208</v>
      </c>
      <c r="H38" s="29">
        <f>G38/F38*100</f>
        <v>140.54054054054055</v>
      </c>
      <c r="I38" s="283"/>
      <c r="J38" s="283"/>
      <c r="K38" s="303"/>
      <c r="L38" s="303"/>
      <c r="M38" s="303"/>
      <c r="N38" s="303"/>
      <c r="O38" s="303"/>
      <c r="P38" s="303"/>
      <c r="Q38" s="88"/>
      <c r="R38" s="88"/>
      <c r="S38" s="88">
        <f>W38-V38</f>
        <v>0</v>
      </c>
      <c r="T38" s="88"/>
      <c r="U38" s="88"/>
      <c r="V38" s="88"/>
      <c r="W38" s="88"/>
    </row>
    <row r="39" spans="1:23" x14ac:dyDescent="0.25">
      <c r="A39" s="1449">
        <v>1</v>
      </c>
      <c r="C39" s="9" t="s">
        <v>356</v>
      </c>
      <c r="D39" s="9"/>
      <c r="E39" s="29"/>
      <c r="F39" s="29">
        <f>ROUND(E39/12*$C$4,0)</f>
        <v>0</v>
      </c>
      <c r="G39" s="29">
        <v>208</v>
      </c>
      <c r="H39" s="29" t="e">
        <f>G39/F39*100</f>
        <v>#DIV/0!</v>
      </c>
      <c r="I39" s="283"/>
      <c r="J39" s="283"/>
      <c r="K39" s="303"/>
      <c r="L39" s="303"/>
      <c r="M39" s="303"/>
      <c r="N39" s="303"/>
      <c r="O39" s="303"/>
      <c r="P39" s="303"/>
      <c r="Q39" s="88"/>
      <c r="R39" s="88"/>
      <c r="S39" s="88"/>
      <c r="T39" s="88"/>
      <c r="U39" s="88"/>
      <c r="V39" s="88"/>
      <c r="W39" s="88"/>
    </row>
    <row r="40" spans="1:23" x14ac:dyDescent="0.25">
      <c r="A40" s="1449">
        <v>1</v>
      </c>
      <c r="C40" s="10" t="s">
        <v>160</v>
      </c>
      <c r="D40" s="10"/>
      <c r="E40" s="191"/>
      <c r="F40" s="191"/>
      <c r="G40" s="191"/>
      <c r="H40" s="191"/>
      <c r="I40" s="283"/>
      <c r="J40" s="283"/>
      <c r="K40" s="235"/>
      <c r="L40" s="235"/>
      <c r="M40" s="235"/>
      <c r="N40" s="235"/>
      <c r="O40" s="235"/>
      <c r="P40" s="235"/>
      <c r="Q40" s="90"/>
      <c r="R40" s="90">
        <f>Q40/12*$C$4</f>
        <v>0</v>
      </c>
      <c r="S40" s="90">
        <f>W40-V40</f>
        <v>49.266510000000004</v>
      </c>
      <c r="T40" s="90"/>
      <c r="U40" s="90">
        <f>S40-R40</f>
        <v>49.266510000000004</v>
      </c>
      <c r="V40" s="90">
        <v>0</v>
      </c>
      <c r="W40" s="90">
        <v>49.266510000000004</v>
      </c>
    </row>
    <row r="41" spans="1:23" x14ac:dyDescent="0.25">
      <c r="A41" s="1449">
        <v>1</v>
      </c>
      <c r="C41" s="3" t="s">
        <v>78</v>
      </c>
      <c r="D41" s="3"/>
      <c r="E41" s="29"/>
      <c r="F41" s="29">
        <f t="shared" ref="F41:F58" si="8">ROUND(E41/12*$C$4,0)</f>
        <v>0</v>
      </c>
      <c r="G41" s="29">
        <v>2</v>
      </c>
      <c r="H41" s="29" t="e">
        <f t="shared" ref="H41:H50" si="9">G41/F41*100</f>
        <v>#DIV/0!</v>
      </c>
      <c r="I41" s="283"/>
      <c r="J41" s="283"/>
      <c r="K41" s="235"/>
      <c r="L41" s="235"/>
      <c r="M41" s="235"/>
      <c r="N41" s="235"/>
      <c r="O41" s="235"/>
      <c r="P41" s="235"/>
      <c r="Q41" s="88"/>
      <c r="R41" s="88"/>
      <c r="S41" s="88">
        <f t="shared" ref="S41:S55" si="10">W41-V41</f>
        <v>0</v>
      </c>
      <c r="T41" s="88"/>
      <c r="U41" s="88"/>
      <c r="V41" s="88"/>
      <c r="W41" s="88"/>
    </row>
    <row r="42" spans="1:23" ht="30" x14ac:dyDescent="0.25">
      <c r="A42" s="1449">
        <v>1</v>
      </c>
      <c r="C42" s="1462" t="s">
        <v>108</v>
      </c>
      <c r="D42" s="3"/>
      <c r="E42" s="29"/>
      <c r="F42" s="29">
        <f t="shared" si="8"/>
        <v>0</v>
      </c>
      <c r="G42" s="29">
        <v>0</v>
      </c>
      <c r="H42" s="29" t="e">
        <f t="shared" si="9"/>
        <v>#DIV/0!</v>
      </c>
      <c r="I42" s="283"/>
      <c r="J42" s="283"/>
      <c r="K42" s="235"/>
      <c r="L42" s="235"/>
      <c r="M42" s="235"/>
      <c r="N42" s="235"/>
      <c r="O42" s="235"/>
      <c r="P42" s="235"/>
      <c r="Q42" s="88"/>
      <c r="R42" s="88"/>
      <c r="S42" s="88">
        <f t="shared" si="10"/>
        <v>0</v>
      </c>
      <c r="T42" s="88"/>
      <c r="U42" s="88"/>
      <c r="V42" s="88"/>
      <c r="W42" s="88"/>
    </row>
    <row r="43" spans="1:23" x14ac:dyDescent="0.25">
      <c r="A43" s="1449">
        <v>1</v>
      </c>
      <c r="C43" s="3" t="s">
        <v>81</v>
      </c>
      <c r="D43" s="9"/>
      <c r="E43" s="29"/>
      <c r="F43" s="29">
        <f t="shared" si="8"/>
        <v>0</v>
      </c>
      <c r="G43" s="29">
        <v>0</v>
      </c>
      <c r="H43" s="29" t="e">
        <f t="shared" si="9"/>
        <v>#DIV/0!</v>
      </c>
      <c r="I43" s="283"/>
      <c r="J43" s="283"/>
      <c r="K43" s="235"/>
      <c r="L43" s="235"/>
      <c r="M43" s="235"/>
      <c r="N43" s="235"/>
      <c r="O43" s="235"/>
      <c r="P43" s="235"/>
      <c r="Q43" s="88"/>
      <c r="R43" s="88"/>
      <c r="S43" s="88">
        <f t="shared" si="10"/>
        <v>0</v>
      </c>
      <c r="T43" s="88"/>
      <c r="U43" s="88"/>
      <c r="V43" s="88"/>
      <c r="W43" s="88"/>
    </row>
    <row r="44" spans="1:23" x14ac:dyDescent="0.25">
      <c r="A44" s="1449">
        <v>1</v>
      </c>
      <c r="C44" s="3" t="s">
        <v>91</v>
      </c>
      <c r="D44" s="3"/>
      <c r="E44" s="29"/>
      <c r="F44" s="29">
        <f t="shared" si="8"/>
        <v>0</v>
      </c>
      <c r="G44" s="29">
        <v>0</v>
      </c>
      <c r="H44" s="29" t="e">
        <f t="shared" si="9"/>
        <v>#DIV/0!</v>
      </c>
      <c r="I44" s="283"/>
      <c r="J44" s="283"/>
      <c r="K44" s="235"/>
      <c r="L44" s="235"/>
      <c r="M44" s="235"/>
      <c r="N44" s="235"/>
      <c r="O44" s="235"/>
      <c r="P44" s="235"/>
      <c r="Q44" s="88"/>
      <c r="R44" s="88"/>
      <c r="S44" s="88">
        <f t="shared" si="10"/>
        <v>0</v>
      </c>
      <c r="T44" s="88"/>
      <c r="U44" s="88"/>
      <c r="V44" s="88"/>
      <c r="W44" s="88"/>
    </row>
    <row r="45" spans="1:23" x14ac:dyDescent="0.25">
      <c r="A45" s="1449">
        <v>1</v>
      </c>
      <c r="C45" s="3" t="s">
        <v>107</v>
      </c>
      <c r="D45" s="338"/>
      <c r="E45" s="29"/>
      <c r="F45" s="29">
        <f t="shared" si="8"/>
        <v>0</v>
      </c>
      <c r="G45" s="29">
        <v>33</v>
      </c>
      <c r="H45" s="29" t="e">
        <f t="shared" si="9"/>
        <v>#DIV/0!</v>
      </c>
      <c r="I45" s="283"/>
      <c r="J45" s="283"/>
      <c r="K45" s="303"/>
      <c r="L45" s="303"/>
      <c r="M45" s="303"/>
      <c r="N45" s="303"/>
      <c r="O45" s="303"/>
      <c r="P45" s="303"/>
      <c r="Q45" s="88"/>
      <c r="R45" s="88"/>
      <c r="S45" s="88">
        <f t="shared" si="10"/>
        <v>0</v>
      </c>
      <c r="T45" s="88"/>
      <c r="U45" s="88"/>
      <c r="V45" s="88"/>
      <c r="W45" s="88"/>
    </row>
    <row r="46" spans="1:23" x14ac:dyDescent="0.25">
      <c r="A46" s="1449">
        <v>1</v>
      </c>
      <c r="C46" s="3" t="s">
        <v>33</v>
      </c>
      <c r="D46" s="3"/>
      <c r="E46" s="29"/>
      <c r="F46" s="29">
        <f t="shared" si="8"/>
        <v>0</v>
      </c>
      <c r="G46" s="29">
        <v>2</v>
      </c>
      <c r="H46" s="29" t="e">
        <f t="shared" si="9"/>
        <v>#DIV/0!</v>
      </c>
      <c r="I46" s="283"/>
      <c r="J46" s="283"/>
      <c r="K46" s="235"/>
      <c r="L46" s="235"/>
      <c r="M46" s="235"/>
      <c r="N46" s="235"/>
      <c r="O46" s="235"/>
      <c r="P46" s="235"/>
      <c r="Q46" s="88"/>
      <c r="R46" s="88"/>
      <c r="S46" s="88">
        <f t="shared" si="10"/>
        <v>0</v>
      </c>
      <c r="T46" s="88"/>
      <c r="U46" s="88"/>
      <c r="V46" s="88"/>
      <c r="W46" s="88"/>
    </row>
    <row r="47" spans="1:23" x14ac:dyDescent="0.25">
      <c r="A47" s="1449">
        <v>1</v>
      </c>
      <c r="C47" s="9" t="s">
        <v>52</v>
      </c>
      <c r="D47" s="3"/>
      <c r="E47" s="29"/>
      <c r="F47" s="29">
        <f t="shared" si="8"/>
        <v>0</v>
      </c>
      <c r="G47" s="29">
        <v>2</v>
      </c>
      <c r="H47" s="29" t="e">
        <f t="shared" si="9"/>
        <v>#DIV/0!</v>
      </c>
      <c r="I47" s="283"/>
      <c r="J47" s="283"/>
      <c r="K47" s="235"/>
      <c r="L47" s="235"/>
      <c r="M47" s="235"/>
      <c r="N47" s="235"/>
      <c r="O47" s="235"/>
      <c r="P47" s="235"/>
      <c r="Q47" s="88"/>
      <c r="R47" s="88"/>
      <c r="S47" s="88">
        <f t="shared" si="10"/>
        <v>0</v>
      </c>
      <c r="T47" s="88"/>
      <c r="U47" s="88"/>
      <c r="V47" s="88"/>
      <c r="W47" s="88"/>
    </row>
    <row r="48" spans="1:23" x14ac:dyDescent="0.25">
      <c r="A48" s="1449">
        <v>1</v>
      </c>
      <c r="C48" s="3" t="s">
        <v>53</v>
      </c>
      <c r="D48" s="3"/>
      <c r="E48" s="29"/>
      <c r="F48" s="29">
        <f t="shared" si="8"/>
        <v>0</v>
      </c>
      <c r="G48" s="29">
        <v>2</v>
      </c>
      <c r="H48" s="29" t="e">
        <f t="shared" si="9"/>
        <v>#DIV/0!</v>
      </c>
      <c r="I48" s="283"/>
      <c r="J48" s="283"/>
      <c r="K48" s="235"/>
      <c r="L48" s="235"/>
      <c r="M48" s="235"/>
      <c r="N48" s="235"/>
      <c r="O48" s="235"/>
      <c r="P48" s="235"/>
      <c r="Q48" s="88"/>
      <c r="R48" s="88"/>
      <c r="S48" s="88">
        <f t="shared" si="10"/>
        <v>0</v>
      </c>
      <c r="T48" s="88"/>
      <c r="U48" s="88"/>
      <c r="V48" s="88"/>
      <c r="W48" s="88"/>
    </row>
    <row r="49" spans="1:25" x14ac:dyDescent="0.25">
      <c r="A49" s="1449">
        <v>1</v>
      </c>
      <c r="C49" s="3" t="s">
        <v>74</v>
      </c>
      <c r="D49" s="3"/>
      <c r="E49" s="29"/>
      <c r="F49" s="29">
        <f t="shared" si="8"/>
        <v>0</v>
      </c>
      <c r="G49" s="29">
        <v>22</v>
      </c>
      <c r="H49" s="29" t="e">
        <f t="shared" si="9"/>
        <v>#DIV/0!</v>
      </c>
      <c r="I49" s="289"/>
      <c r="J49" s="289"/>
      <c r="K49" s="22"/>
      <c r="L49" s="22"/>
      <c r="M49" s="22"/>
      <c r="N49" s="22"/>
      <c r="O49" s="22"/>
      <c r="P49" s="22"/>
      <c r="Q49" s="88"/>
      <c r="R49" s="88"/>
      <c r="S49" s="88">
        <f t="shared" si="10"/>
        <v>0</v>
      </c>
      <c r="T49" s="88"/>
      <c r="U49" s="88"/>
      <c r="V49" s="88"/>
      <c r="W49" s="88"/>
    </row>
    <row r="50" spans="1:25" x14ac:dyDescent="0.25">
      <c r="A50" s="1449">
        <v>1</v>
      </c>
      <c r="C50" s="3" t="s">
        <v>137</v>
      </c>
      <c r="D50" s="3"/>
      <c r="E50" s="29"/>
      <c r="F50" s="29">
        <f t="shared" si="8"/>
        <v>0</v>
      </c>
      <c r="G50" s="29">
        <v>0</v>
      </c>
      <c r="H50" s="29" t="e">
        <f t="shared" si="9"/>
        <v>#DIV/0!</v>
      </c>
      <c r="I50" s="283"/>
      <c r="J50" s="283"/>
      <c r="K50" s="235"/>
      <c r="L50" s="235"/>
      <c r="M50" s="235"/>
      <c r="N50" s="235"/>
      <c r="O50" s="235"/>
      <c r="P50" s="235"/>
      <c r="Q50" s="88"/>
      <c r="R50" s="88"/>
      <c r="S50" s="88">
        <f t="shared" si="10"/>
        <v>0</v>
      </c>
      <c r="T50" s="88"/>
      <c r="U50" s="88"/>
      <c r="V50" s="88"/>
      <c r="W50" s="88"/>
    </row>
    <row r="51" spans="1:25" x14ac:dyDescent="0.25">
      <c r="A51" s="1449">
        <v>1</v>
      </c>
      <c r="C51" s="3"/>
      <c r="D51" s="3"/>
      <c r="E51" s="29"/>
      <c r="F51" s="29"/>
      <c r="G51" s="29">
        <v>0</v>
      </c>
      <c r="H51" s="29"/>
      <c r="I51" s="283"/>
      <c r="J51" s="283"/>
      <c r="K51" s="235"/>
      <c r="L51" s="235"/>
      <c r="M51" s="235"/>
      <c r="N51" s="235"/>
      <c r="O51" s="235"/>
      <c r="P51" s="235"/>
      <c r="Q51" s="88"/>
      <c r="R51" s="88"/>
      <c r="S51" s="88"/>
      <c r="T51" s="88"/>
      <c r="U51" s="88"/>
      <c r="V51" s="88"/>
      <c r="W51" s="88"/>
    </row>
    <row r="52" spans="1:25" x14ac:dyDescent="0.25">
      <c r="A52" s="1449">
        <v>1</v>
      </c>
      <c r="C52" s="3" t="s">
        <v>85</v>
      </c>
      <c r="D52" s="3"/>
      <c r="E52" s="29"/>
      <c r="F52" s="29">
        <f t="shared" si="8"/>
        <v>0</v>
      </c>
      <c r="G52" s="29">
        <v>12</v>
      </c>
      <c r="H52" s="29" t="e">
        <f t="shared" ref="H52:H58" si="11">G52/F52*100</f>
        <v>#DIV/0!</v>
      </c>
      <c r="I52" s="283"/>
      <c r="J52" s="283"/>
      <c r="K52" s="235"/>
      <c r="L52" s="235"/>
      <c r="M52" s="235"/>
      <c r="N52" s="235"/>
      <c r="O52" s="235"/>
      <c r="P52" s="235"/>
      <c r="Q52" s="88"/>
      <c r="R52" s="88"/>
      <c r="S52" s="88">
        <f t="shared" si="10"/>
        <v>0</v>
      </c>
      <c r="T52" s="88"/>
      <c r="U52" s="88"/>
      <c r="V52" s="88"/>
      <c r="W52" s="88"/>
    </row>
    <row r="53" spans="1:25" x14ac:dyDescent="0.25">
      <c r="A53" s="1449">
        <v>1</v>
      </c>
      <c r="C53" s="3" t="s">
        <v>37</v>
      </c>
      <c r="D53" s="3"/>
      <c r="E53" s="29"/>
      <c r="F53" s="29">
        <f t="shared" si="8"/>
        <v>0</v>
      </c>
      <c r="G53" s="29">
        <v>4</v>
      </c>
      <c r="H53" s="29" t="e">
        <f t="shared" si="11"/>
        <v>#DIV/0!</v>
      </c>
      <c r="I53" s="283"/>
      <c r="J53" s="283"/>
      <c r="K53" s="303"/>
      <c r="L53" s="303"/>
      <c r="M53" s="303"/>
      <c r="N53" s="303"/>
      <c r="O53" s="303"/>
      <c r="P53" s="303"/>
      <c r="Q53" s="88"/>
      <c r="R53" s="88"/>
      <c r="S53" s="88">
        <f t="shared" si="10"/>
        <v>0</v>
      </c>
      <c r="T53" s="88"/>
      <c r="U53" s="88"/>
      <c r="V53" s="88"/>
      <c r="W53" s="88"/>
    </row>
    <row r="54" spans="1:25" x14ac:dyDescent="0.25">
      <c r="A54" s="1449">
        <v>1</v>
      </c>
      <c r="C54" s="3" t="s">
        <v>132</v>
      </c>
      <c r="D54" s="470"/>
      <c r="E54" s="29"/>
      <c r="F54" s="29">
        <f t="shared" si="8"/>
        <v>0</v>
      </c>
      <c r="G54" s="29">
        <v>2</v>
      </c>
      <c r="H54" s="29" t="e">
        <f t="shared" si="11"/>
        <v>#DIV/0!</v>
      </c>
      <c r="I54" s="283"/>
      <c r="J54" s="283"/>
      <c r="K54" s="303"/>
      <c r="L54" s="303"/>
      <c r="M54" s="303"/>
      <c r="N54" s="303"/>
      <c r="O54" s="303"/>
      <c r="P54" s="303"/>
      <c r="Q54" s="88"/>
      <c r="R54" s="88"/>
      <c r="S54" s="88">
        <f t="shared" si="10"/>
        <v>0</v>
      </c>
      <c r="T54" s="88"/>
      <c r="U54" s="88"/>
      <c r="V54" s="88"/>
      <c r="W54" s="88"/>
    </row>
    <row r="55" spans="1:25" x14ac:dyDescent="0.25">
      <c r="A55" s="1449">
        <v>1</v>
      </c>
      <c r="C55" s="3" t="s">
        <v>141</v>
      </c>
      <c r="D55" s="3"/>
      <c r="E55" s="29"/>
      <c r="F55" s="29">
        <f t="shared" si="8"/>
        <v>0</v>
      </c>
      <c r="G55" s="29">
        <v>29</v>
      </c>
      <c r="H55" s="29" t="e">
        <f t="shared" si="11"/>
        <v>#DIV/0!</v>
      </c>
      <c r="I55" s="283"/>
      <c r="J55" s="283"/>
      <c r="K55" s="303"/>
      <c r="L55" s="303"/>
      <c r="M55" s="303"/>
      <c r="N55" s="303"/>
      <c r="O55" s="303"/>
      <c r="P55" s="303"/>
      <c r="Q55" s="88"/>
      <c r="R55" s="88"/>
      <c r="S55" s="88">
        <f t="shared" si="10"/>
        <v>0</v>
      </c>
      <c r="T55" s="88"/>
      <c r="U55" s="88"/>
      <c r="V55" s="88"/>
      <c r="W55" s="88"/>
    </row>
    <row r="56" spans="1:25" x14ac:dyDescent="0.25">
      <c r="A56" s="1449">
        <v>1</v>
      </c>
      <c r="C56" s="1306" t="s">
        <v>110</v>
      </c>
      <c r="D56" s="3"/>
      <c r="E56" s="29"/>
      <c r="F56" s="29">
        <f t="shared" si="8"/>
        <v>0</v>
      </c>
      <c r="G56" s="29">
        <v>2</v>
      </c>
      <c r="H56" s="29" t="e">
        <f t="shared" si="11"/>
        <v>#DIV/0!</v>
      </c>
      <c r="I56" s="283"/>
      <c r="J56" s="283"/>
      <c r="K56" s="303"/>
      <c r="L56" s="303"/>
      <c r="M56" s="303"/>
      <c r="N56" s="303"/>
      <c r="O56" s="303"/>
      <c r="P56" s="303"/>
      <c r="Q56" s="88"/>
      <c r="R56" s="88"/>
      <c r="S56" s="88"/>
      <c r="T56" s="88"/>
      <c r="U56" s="88"/>
      <c r="V56" s="88"/>
      <c r="W56" s="88"/>
    </row>
    <row r="57" spans="1:25" x14ac:dyDescent="0.25">
      <c r="A57" s="1449">
        <v>1</v>
      </c>
      <c r="C57" s="3" t="s">
        <v>142</v>
      </c>
      <c r="D57" s="3"/>
      <c r="E57" s="29"/>
      <c r="F57" s="29">
        <f t="shared" si="8"/>
        <v>0</v>
      </c>
      <c r="G57" s="29">
        <v>12</v>
      </c>
      <c r="H57" s="29" t="e">
        <f t="shared" si="11"/>
        <v>#DIV/0!</v>
      </c>
      <c r="I57" s="283"/>
      <c r="J57" s="283"/>
      <c r="K57" s="303"/>
      <c r="L57" s="303"/>
      <c r="M57" s="303"/>
      <c r="N57" s="303"/>
      <c r="O57" s="303"/>
      <c r="P57" s="303"/>
      <c r="Q57" s="88"/>
      <c r="R57" s="88"/>
      <c r="S57" s="88">
        <f>W57-V57</f>
        <v>0</v>
      </c>
      <c r="T57" s="88"/>
      <c r="U57" s="88"/>
      <c r="V57" s="88"/>
      <c r="W57" s="88"/>
    </row>
    <row r="58" spans="1:25" x14ac:dyDescent="0.25">
      <c r="A58" s="1449">
        <v>1</v>
      </c>
      <c r="C58" s="3" t="s">
        <v>149</v>
      </c>
      <c r="D58" s="3"/>
      <c r="E58" s="29"/>
      <c r="F58" s="29">
        <f t="shared" si="8"/>
        <v>0</v>
      </c>
      <c r="G58" s="29">
        <v>10</v>
      </c>
      <c r="H58" s="796" t="e">
        <f t="shared" si="11"/>
        <v>#DIV/0!</v>
      </c>
      <c r="I58" s="283"/>
      <c r="J58" s="283"/>
      <c r="K58" s="235"/>
      <c r="L58" s="235"/>
      <c r="M58" s="235"/>
      <c r="N58" s="234"/>
      <c r="O58" s="235"/>
      <c r="P58" s="235"/>
      <c r="Q58" s="88"/>
      <c r="R58" s="88"/>
      <c r="S58" s="88">
        <f>W58-V58</f>
        <v>0</v>
      </c>
      <c r="T58" s="88"/>
      <c r="U58" s="88"/>
      <c r="V58" s="88"/>
      <c r="W58" s="88"/>
    </row>
    <row r="59" spans="1:25" ht="29.25" x14ac:dyDescent="0.25">
      <c r="A59" s="1449">
        <v>1</v>
      </c>
      <c r="C59" s="809" t="s">
        <v>165</v>
      </c>
      <c r="D59" s="797"/>
      <c r="E59" s="136">
        <f>E34+E38+E37*3.2</f>
        <v>2744</v>
      </c>
      <c r="F59" s="136">
        <f t="shared" ref="F59:G59" si="12">F34+F38+F37*3.2</f>
        <v>1373</v>
      </c>
      <c r="G59" s="136">
        <f t="shared" si="12"/>
        <v>994</v>
      </c>
      <c r="H59" s="132" t="e">
        <f>G58/F58*100</f>
        <v>#DIV/0!</v>
      </c>
      <c r="I59" s="798"/>
      <c r="J59" s="798"/>
      <c r="K59" s="309"/>
      <c r="L59" s="309"/>
      <c r="M59" s="309"/>
      <c r="N59" s="309"/>
      <c r="O59" s="790"/>
      <c r="P59" s="309"/>
      <c r="Q59" s="90">
        <v>1800</v>
      </c>
      <c r="R59" s="90">
        <f>Q59/12*$C$4</f>
        <v>900</v>
      </c>
      <c r="S59" s="90">
        <f>W59-V59</f>
        <v>633.33605999999997</v>
      </c>
      <c r="T59" s="90"/>
      <c r="U59" s="90">
        <f>S59-R59</f>
        <v>-266.66394000000003</v>
      </c>
      <c r="V59" s="90">
        <v>-5.9119999999999999E-2</v>
      </c>
      <c r="W59" s="90">
        <v>633.27693999999997</v>
      </c>
      <c r="X59" s="1639">
        <v>2</v>
      </c>
      <c r="Y59" s="1659">
        <f>W59</f>
        <v>633.27693999999997</v>
      </c>
    </row>
    <row r="60" spans="1:25" x14ac:dyDescent="0.25">
      <c r="A60" s="1449">
        <v>1</v>
      </c>
      <c r="C60" s="799" t="s">
        <v>166</v>
      </c>
      <c r="D60" s="799"/>
      <c r="E60" s="115">
        <f>SUM(E34+E38)</f>
        <v>2744</v>
      </c>
      <c r="F60" s="115">
        <f>SUM(F34+F38)</f>
        <v>1373</v>
      </c>
      <c r="G60" s="115">
        <f>SUM(G34+G38)</f>
        <v>994</v>
      </c>
      <c r="H60" s="115">
        <f>G60/F60*100</f>
        <v>72.396212672978876</v>
      </c>
      <c r="I60" s="637"/>
      <c r="J60" s="637"/>
      <c r="K60" s="475"/>
      <c r="L60" s="475"/>
      <c r="M60" s="475"/>
      <c r="N60" s="475"/>
      <c r="O60" s="792"/>
      <c r="P60" s="792"/>
      <c r="Q60" s="90">
        <f>SUM(Q59,Q40)</f>
        <v>1800</v>
      </c>
      <c r="R60" s="90">
        <f t="shared" ref="R60:W60" si="13">SUM(R59,R40)</f>
        <v>900</v>
      </c>
      <c r="S60" s="90">
        <f t="shared" si="13"/>
        <v>682.60257000000001</v>
      </c>
      <c r="T60" s="90">
        <f t="shared" si="13"/>
        <v>0</v>
      </c>
      <c r="U60" s="90">
        <f t="shared" si="13"/>
        <v>-217.39743000000001</v>
      </c>
      <c r="V60" s="90">
        <f t="shared" si="13"/>
        <v>-5.9119999999999999E-2</v>
      </c>
      <c r="W60" s="90">
        <f t="shared" si="13"/>
        <v>682.54345000000001</v>
      </c>
    </row>
    <row r="61" spans="1:25" ht="15.75" x14ac:dyDescent="0.25">
      <c r="A61" s="1449">
        <v>1</v>
      </c>
      <c r="C61" s="1463"/>
      <c r="D61" s="800"/>
      <c r="E61" s="86"/>
      <c r="F61" s="86"/>
      <c r="G61" s="86"/>
      <c r="H61" s="86"/>
      <c r="I61" s="793"/>
      <c r="J61" s="793"/>
      <c r="K61" s="432"/>
      <c r="L61" s="432"/>
      <c r="M61" s="432"/>
      <c r="N61" s="801"/>
      <c r="O61" s="432"/>
      <c r="P61" s="801"/>
      <c r="Q61" s="91"/>
      <c r="R61" s="91"/>
      <c r="S61" s="91"/>
      <c r="T61" s="91"/>
      <c r="U61" s="91"/>
      <c r="V61" s="91"/>
      <c r="W61" s="91"/>
    </row>
    <row r="62" spans="1:25" ht="30" x14ac:dyDescent="0.25">
      <c r="A62" s="1449">
        <v>1</v>
      </c>
      <c r="C62" s="1464" t="s">
        <v>294</v>
      </c>
      <c r="D62" s="802"/>
      <c r="E62" s="29">
        <v>173</v>
      </c>
      <c r="F62" s="29">
        <f>ROUND(E62/12*$C$4,0)</f>
        <v>87</v>
      </c>
      <c r="G62" s="29">
        <v>64</v>
      </c>
      <c r="H62" s="29">
        <f>G62/F62*100</f>
        <v>73.563218390804593</v>
      </c>
      <c r="I62" s="32"/>
      <c r="J62" s="32"/>
      <c r="K62" s="235"/>
      <c r="L62" s="235"/>
      <c r="M62" s="235"/>
      <c r="N62" s="234"/>
      <c r="O62" s="235"/>
      <c r="P62" s="235"/>
      <c r="Q62" s="88">
        <v>1211</v>
      </c>
      <c r="R62" s="88"/>
      <c r="S62" s="88"/>
      <c r="T62" s="88"/>
      <c r="U62" s="88"/>
      <c r="V62" s="88"/>
      <c r="W62" s="88"/>
    </row>
    <row r="63" spans="1:25" ht="30" x14ac:dyDescent="0.25">
      <c r="A63" s="1449">
        <v>1</v>
      </c>
      <c r="C63" s="1464" t="s">
        <v>295</v>
      </c>
      <c r="D63" s="802"/>
      <c r="E63" s="29">
        <v>220</v>
      </c>
      <c r="F63" s="29">
        <f>ROUND(E63/12*$C$4,0)</f>
        <v>110</v>
      </c>
      <c r="G63" s="29">
        <v>176</v>
      </c>
      <c r="H63" s="29">
        <f>G63/F63*100</f>
        <v>160</v>
      </c>
      <c r="I63" s="32"/>
      <c r="J63" s="32"/>
      <c r="K63" s="235"/>
      <c r="L63" s="235"/>
      <c r="M63" s="235"/>
      <c r="N63" s="234"/>
      <c r="O63" s="235"/>
      <c r="P63" s="235"/>
      <c r="Q63" s="88">
        <v>1584</v>
      </c>
      <c r="R63" s="88"/>
      <c r="S63" s="88"/>
      <c r="T63" s="88"/>
      <c r="U63" s="88"/>
      <c r="V63" s="88"/>
      <c r="W63" s="88"/>
    </row>
    <row r="64" spans="1:25" s="306" customFormat="1" x14ac:dyDescent="0.25">
      <c r="A64" s="1449">
        <v>1</v>
      </c>
      <c r="B64" s="263"/>
      <c r="C64" s="1464" t="s">
        <v>296</v>
      </c>
      <c r="D64" s="802"/>
      <c r="E64" s="29">
        <v>2</v>
      </c>
      <c r="F64" s="29">
        <f>ROUND(E64/12*$C$4,0)</f>
        <v>1</v>
      </c>
      <c r="G64" s="29">
        <v>62</v>
      </c>
      <c r="H64" s="29">
        <f>G64/F64*100</f>
        <v>6200</v>
      </c>
      <c r="I64" s="32"/>
      <c r="J64" s="32"/>
      <c r="K64" s="235"/>
      <c r="L64" s="235"/>
      <c r="M64" s="235"/>
      <c r="N64" s="234"/>
      <c r="O64" s="235"/>
      <c r="P64" s="235"/>
      <c r="Q64" s="88">
        <v>10</v>
      </c>
      <c r="R64" s="88"/>
      <c r="S64" s="88"/>
      <c r="T64" s="88"/>
      <c r="U64" s="88"/>
      <c r="V64" s="88"/>
      <c r="W64" s="88"/>
      <c r="X64" s="1639"/>
    </row>
    <row r="65" spans="1:24" s="306" customFormat="1" x14ac:dyDescent="0.25">
      <c r="A65" s="1449">
        <v>1</v>
      </c>
      <c r="B65" s="263"/>
      <c r="C65" s="1465" t="s">
        <v>352</v>
      </c>
      <c r="D65" s="803"/>
      <c r="E65" s="190">
        <f>SUM(E62:E64)</f>
        <v>395</v>
      </c>
      <c r="F65" s="190">
        <f>SUM(F62:F64)</f>
        <v>198</v>
      </c>
      <c r="G65" s="190">
        <f>SUM(G62:G64)</f>
        <v>302</v>
      </c>
      <c r="H65" s="190">
        <f>G65/F65*100</f>
        <v>152.52525252525254</v>
      </c>
      <c r="I65" s="793"/>
      <c r="J65" s="793"/>
      <c r="K65" s="440"/>
      <c r="L65" s="440"/>
      <c r="M65" s="440"/>
      <c r="N65" s="440"/>
      <c r="O65" s="440"/>
      <c r="P65" s="440"/>
      <c r="Q65" s="88">
        <v>2805</v>
      </c>
      <c r="R65" s="90">
        <f>Q65/12*$C$4</f>
        <v>1402.5</v>
      </c>
      <c r="S65" s="88">
        <f>W65-V65-T65</f>
        <v>1907.7764400000001</v>
      </c>
      <c r="T65" s="88"/>
      <c r="U65" s="88">
        <f>S65-R65</f>
        <v>505.27644000000009</v>
      </c>
      <c r="V65" s="88">
        <v>0</v>
      </c>
      <c r="W65" s="88">
        <v>1907.7764400000001</v>
      </c>
      <c r="X65" s="1639"/>
    </row>
    <row r="66" spans="1:24" s="306" customFormat="1" ht="15.75" x14ac:dyDescent="0.25">
      <c r="A66" s="1449">
        <v>1</v>
      </c>
      <c r="B66" s="263"/>
      <c r="C66" s="1466" t="s">
        <v>31</v>
      </c>
      <c r="D66" s="803"/>
      <c r="E66" s="190"/>
      <c r="F66" s="190"/>
      <c r="G66" s="190"/>
      <c r="H66" s="190"/>
      <c r="I66" s="793"/>
      <c r="J66" s="793"/>
      <c r="K66" s="440"/>
      <c r="L66" s="440"/>
      <c r="M66" s="440"/>
      <c r="N66" s="440"/>
      <c r="O66" s="440"/>
      <c r="P66" s="440"/>
      <c r="Q66" s="88"/>
      <c r="R66" s="127"/>
      <c r="S66" s="88"/>
      <c r="T66" s="88"/>
      <c r="U66" s="88"/>
      <c r="V66" s="88"/>
      <c r="W66" s="88"/>
      <c r="X66" s="1639"/>
    </row>
    <row r="67" spans="1:24" ht="15.75" x14ac:dyDescent="0.25">
      <c r="A67" s="1449">
        <v>1</v>
      </c>
      <c r="C67" s="1467" t="s">
        <v>182</v>
      </c>
      <c r="D67" s="800"/>
      <c r="E67" s="86"/>
      <c r="F67" s="86"/>
      <c r="G67" s="86"/>
      <c r="H67" s="86"/>
      <c r="I67" s="793"/>
      <c r="J67" s="793"/>
      <c r="K67" s="432"/>
      <c r="L67" s="432"/>
      <c r="M67" s="432"/>
      <c r="N67" s="432"/>
      <c r="O67" s="432"/>
      <c r="P67" s="432"/>
      <c r="Q67" s="88"/>
      <c r="R67" s="88"/>
      <c r="S67" s="88"/>
      <c r="T67" s="88"/>
      <c r="U67" s="88"/>
      <c r="V67" s="88"/>
      <c r="W67" s="88"/>
    </row>
    <row r="68" spans="1:24" x14ac:dyDescent="0.25">
      <c r="A68" s="1449">
        <v>1</v>
      </c>
      <c r="C68" s="4" t="s">
        <v>26</v>
      </c>
      <c r="D68" s="13">
        <v>340</v>
      </c>
      <c r="E68" s="29">
        <v>1.2000000000000002</v>
      </c>
      <c r="F68" s="29">
        <f t="shared" ref="F68:F75" si="14">E68/12*$C$4</f>
        <v>0.60000000000000009</v>
      </c>
      <c r="G68" s="29">
        <v>1</v>
      </c>
      <c r="H68" s="29">
        <f t="shared" ref="H68:H77" si="15">G68/F68*100</f>
        <v>166.66666666666666</v>
      </c>
      <c r="I68" s="804">
        <v>3.2</v>
      </c>
      <c r="J68" s="32">
        <f t="shared" ref="J68:J77" si="16">M68/G68</f>
        <v>3</v>
      </c>
      <c r="K68" s="235">
        <f t="shared" ref="K68:K76" si="17">ROUND(E68*I68,0)</f>
        <v>4</v>
      </c>
      <c r="L68" s="235">
        <f t="shared" ref="L68:L76" si="18">K68/12*$C$4</f>
        <v>2</v>
      </c>
      <c r="M68" s="235">
        <v>3</v>
      </c>
      <c r="N68" s="235">
        <f t="shared" ref="N68:N77" si="19">M68/L68*100</f>
        <v>150</v>
      </c>
      <c r="O68" s="235">
        <f t="shared" ref="O68:O76" si="20">ROUND(K68/D68,0)</f>
        <v>0</v>
      </c>
      <c r="P68" s="235" t="e">
        <f t="shared" ref="P68:P77" si="21">M68/$C$4*12/O68</f>
        <v>#DIV/0!</v>
      </c>
      <c r="Q68" s="88"/>
      <c r="R68" s="88"/>
      <c r="S68" s="88"/>
      <c r="T68" s="88"/>
      <c r="U68" s="88"/>
      <c r="V68" s="88"/>
      <c r="W68" s="88"/>
    </row>
    <row r="69" spans="1:24" x14ac:dyDescent="0.25">
      <c r="A69" s="1449">
        <v>1</v>
      </c>
      <c r="C69" s="4" t="s">
        <v>18</v>
      </c>
      <c r="D69" s="13">
        <v>340</v>
      </c>
      <c r="E69" s="29">
        <v>2</v>
      </c>
      <c r="F69" s="29">
        <f t="shared" si="14"/>
        <v>1</v>
      </c>
      <c r="G69" s="29">
        <v>0</v>
      </c>
      <c r="H69" s="29">
        <f t="shared" si="15"/>
        <v>0</v>
      </c>
      <c r="I69" s="804">
        <v>6</v>
      </c>
      <c r="J69" s="32" t="e">
        <f t="shared" si="16"/>
        <v>#DIV/0!</v>
      </c>
      <c r="K69" s="235">
        <f t="shared" si="17"/>
        <v>12</v>
      </c>
      <c r="L69" s="235">
        <f t="shared" si="18"/>
        <v>6</v>
      </c>
      <c r="M69" s="235"/>
      <c r="N69" s="235">
        <f t="shared" si="19"/>
        <v>0</v>
      </c>
      <c r="O69" s="235">
        <f t="shared" si="20"/>
        <v>0</v>
      </c>
      <c r="P69" s="235" t="e">
        <f t="shared" si="21"/>
        <v>#DIV/0!</v>
      </c>
      <c r="Q69" s="88"/>
      <c r="R69" s="88"/>
      <c r="S69" s="88"/>
      <c r="T69" s="88"/>
      <c r="U69" s="88"/>
      <c r="V69" s="88"/>
      <c r="W69" s="88"/>
    </row>
    <row r="70" spans="1:24" x14ac:dyDescent="0.25">
      <c r="A70" s="1449">
        <v>1</v>
      </c>
      <c r="C70" s="4" t="s">
        <v>29</v>
      </c>
      <c r="D70" s="13">
        <v>340</v>
      </c>
      <c r="E70" s="29">
        <v>1</v>
      </c>
      <c r="F70" s="29">
        <f t="shared" si="14"/>
        <v>0.5</v>
      </c>
      <c r="G70" s="29">
        <v>0</v>
      </c>
      <c r="H70" s="29">
        <f t="shared" si="15"/>
        <v>0</v>
      </c>
      <c r="I70" s="804">
        <v>12</v>
      </c>
      <c r="J70" s="32" t="e">
        <f t="shared" si="16"/>
        <v>#DIV/0!</v>
      </c>
      <c r="K70" s="235">
        <f t="shared" si="17"/>
        <v>12</v>
      </c>
      <c r="L70" s="235">
        <f t="shared" si="18"/>
        <v>6</v>
      </c>
      <c r="M70" s="235"/>
      <c r="N70" s="235">
        <f t="shared" si="19"/>
        <v>0</v>
      </c>
      <c r="O70" s="235">
        <f t="shared" si="20"/>
        <v>0</v>
      </c>
      <c r="P70" s="235" t="e">
        <f t="shared" si="21"/>
        <v>#DIV/0!</v>
      </c>
      <c r="Q70" s="88"/>
      <c r="R70" s="88"/>
      <c r="S70" s="88"/>
      <c r="T70" s="88"/>
      <c r="U70" s="88"/>
      <c r="V70" s="88"/>
      <c r="W70" s="88"/>
    </row>
    <row r="71" spans="1:24" x14ac:dyDescent="0.25">
      <c r="A71" s="1449">
        <v>1</v>
      </c>
      <c r="C71" s="4" t="s">
        <v>30</v>
      </c>
      <c r="D71" s="13">
        <v>340</v>
      </c>
      <c r="E71" s="29">
        <v>1</v>
      </c>
      <c r="F71" s="29">
        <f t="shared" si="14"/>
        <v>0.5</v>
      </c>
      <c r="G71" s="29">
        <v>2</v>
      </c>
      <c r="H71" s="29">
        <f t="shared" si="15"/>
        <v>400</v>
      </c>
      <c r="I71" s="804">
        <v>9.5</v>
      </c>
      <c r="J71" s="32">
        <f t="shared" si="16"/>
        <v>9</v>
      </c>
      <c r="K71" s="235">
        <f t="shared" si="17"/>
        <v>10</v>
      </c>
      <c r="L71" s="235">
        <f t="shared" si="18"/>
        <v>5</v>
      </c>
      <c r="M71" s="235">
        <v>18</v>
      </c>
      <c r="N71" s="235">
        <f t="shared" si="19"/>
        <v>360</v>
      </c>
      <c r="O71" s="235">
        <f t="shared" si="20"/>
        <v>0</v>
      </c>
      <c r="P71" s="235" t="e">
        <f t="shared" si="21"/>
        <v>#DIV/0!</v>
      </c>
      <c r="Q71" s="88"/>
      <c r="R71" s="88"/>
      <c r="S71" s="88"/>
      <c r="T71" s="88"/>
      <c r="U71" s="88"/>
      <c r="V71" s="88"/>
      <c r="W71" s="88"/>
    </row>
    <row r="72" spans="1:24" x14ac:dyDescent="0.25">
      <c r="A72" s="1449">
        <v>1</v>
      </c>
      <c r="C72" s="4" t="s">
        <v>9</v>
      </c>
      <c r="D72" s="13">
        <v>340</v>
      </c>
      <c r="E72" s="29"/>
      <c r="F72" s="29">
        <f t="shared" si="14"/>
        <v>0</v>
      </c>
      <c r="G72" s="29">
        <v>0</v>
      </c>
      <c r="H72" s="29" t="e">
        <f t="shared" si="15"/>
        <v>#DIV/0!</v>
      </c>
      <c r="I72" s="804">
        <v>12</v>
      </c>
      <c r="J72" s="32" t="e">
        <f t="shared" si="16"/>
        <v>#DIV/0!</v>
      </c>
      <c r="K72" s="235">
        <f t="shared" si="17"/>
        <v>0</v>
      </c>
      <c r="L72" s="235">
        <f t="shared" si="18"/>
        <v>0</v>
      </c>
      <c r="M72" s="235"/>
      <c r="N72" s="235" t="e">
        <f t="shared" si="19"/>
        <v>#DIV/0!</v>
      </c>
      <c r="O72" s="235">
        <f t="shared" si="20"/>
        <v>0</v>
      </c>
      <c r="P72" s="235" t="e">
        <f t="shared" si="21"/>
        <v>#DIV/0!</v>
      </c>
      <c r="Q72" s="88"/>
      <c r="R72" s="88"/>
      <c r="S72" s="88"/>
      <c r="T72" s="88"/>
      <c r="U72" s="88"/>
      <c r="V72" s="88"/>
      <c r="W72" s="88"/>
    </row>
    <row r="73" spans="1:24" x14ac:dyDescent="0.25">
      <c r="A73" s="1449">
        <v>1</v>
      </c>
      <c r="C73" s="4" t="s">
        <v>94</v>
      </c>
      <c r="D73" s="13">
        <v>340</v>
      </c>
      <c r="E73" s="29">
        <v>1</v>
      </c>
      <c r="F73" s="29">
        <f t="shared" si="14"/>
        <v>0.5</v>
      </c>
      <c r="G73" s="29">
        <v>9</v>
      </c>
      <c r="H73" s="29">
        <f t="shared" si="15"/>
        <v>1800</v>
      </c>
      <c r="I73" s="804">
        <v>5</v>
      </c>
      <c r="J73" s="32">
        <f t="shared" si="16"/>
        <v>4</v>
      </c>
      <c r="K73" s="235">
        <f t="shared" si="17"/>
        <v>5</v>
      </c>
      <c r="L73" s="235">
        <f t="shared" si="18"/>
        <v>2.5</v>
      </c>
      <c r="M73" s="235">
        <v>36</v>
      </c>
      <c r="N73" s="235">
        <f t="shared" si="19"/>
        <v>1440</v>
      </c>
      <c r="O73" s="235">
        <f t="shared" si="20"/>
        <v>0</v>
      </c>
      <c r="P73" s="235" t="e">
        <f t="shared" si="21"/>
        <v>#DIV/0!</v>
      </c>
      <c r="Q73" s="88"/>
      <c r="R73" s="88"/>
      <c r="S73" s="88"/>
      <c r="T73" s="88"/>
      <c r="U73" s="88"/>
      <c r="V73" s="88"/>
      <c r="W73" s="88"/>
    </row>
    <row r="74" spans="1:24" x14ac:dyDescent="0.25">
      <c r="A74" s="1449">
        <v>1</v>
      </c>
      <c r="C74" s="4" t="s">
        <v>21</v>
      </c>
      <c r="D74" s="13">
        <v>340</v>
      </c>
      <c r="E74" s="29">
        <v>4</v>
      </c>
      <c r="F74" s="29">
        <f t="shared" si="14"/>
        <v>2</v>
      </c>
      <c r="G74" s="29">
        <v>3</v>
      </c>
      <c r="H74" s="29">
        <f t="shared" si="15"/>
        <v>150</v>
      </c>
      <c r="I74" s="804">
        <v>9</v>
      </c>
      <c r="J74" s="32">
        <f t="shared" si="16"/>
        <v>7.333333333333333</v>
      </c>
      <c r="K74" s="235">
        <f t="shared" si="17"/>
        <v>36</v>
      </c>
      <c r="L74" s="235">
        <f t="shared" si="18"/>
        <v>18</v>
      </c>
      <c r="M74" s="235">
        <v>22</v>
      </c>
      <c r="N74" s="235">
        <f t="shared" si="19"/>
        <v>122.22222222222223</v>
      </c>
      <c r="O74" s="235">
        <f t="shared" si="20"/>
        <v>0</v>
      </c>
      <c r="P74" s="235" t="e">
        <f t="shared" si="21"/>
        <v>#DIV/0!</v>
      </c>
      <c r="Q74" s="88"/>
      <c r="R74" s="88"/>
      <c r="S74" s="88"/>
      <c r="T74" s="88"/>
      <c r="U74" s="88"/>
      <c r="V74" s="88"/>
      <c r="W74" s="88"/>
    </row>
    <row r="75" spans="1:24" x14ac:dyDescent="0.25">
      <c r="A75" s="1449">
        <v>1</v>
      </c>
      <c r="C75" s="4" t="s">
        <v>96</v>
      </c>
      <c r="D75" s="13">
        <v>340</v>
      </c>
      <c r="E75" s="29"/>
      <c r="F75" s="29">
        <f t="shared" si="14"/>
        <v>0</v>
      </c>
      <c r="G75" s="29">
        <v>0</v>
      </c>
      <c r="H75" s="29" t="e">
        <f t="shared" si="15"/>
        <v>#DIV/0!</v>
      </c>
      <c r="I75" s="804">
        <v>9</v>
      </c>
      <c r="J75" s="32" t="e">
        <f t="shared" si="16"/>
        <v>#DIV/0!</v>
      </c>
      <c r="K75" s="235">
        <f t="shared" si="17"/>
        <v>0</v>
      </c>
      <c r="L75" s="235">
        <f t="shared" si="18"/>
        <v>0</v>
      </c>
      <c r="M75" s="235"/>
      <c r="N75" s="235" t="e">
        <f t="shared" si="19"/>
        <v>#DIV/0!</v>
      </c>
      <c r="O75" s="235">
        <f t="shared" si="20"/>
        <v>0</v>
      </c>
      <c r="P75" s="235" t="e">
        <f t="shared" ref="P75" si="22">M75/$C$4*12/O75</f>
        <v>#DIV/0!</v>
      </c>
      <c r="Q75" s="88"/>
      <c r="R75" s="88"/>
      <c r="S75" s="88"/>
      <c r="T75" s="88"/>
      <c r="U75" s="88"/>
      <c r="V75" s="88"/>
      <c r="W75" s="88"/>
    </row>
    <row r="76" spans="1:24" x14ac:dyDescent="0.25">
      <c r="A76" s="1449">
        <v>1</v>
      </c>
      <c r="C76" s="4" t="s">
        <v>136</v>
      </c>
      <c r="D76" s="13">
        <v>340</v>
      </c>
      <c r="E76" s="29"/>
      <c r="F76" s="29">
        <f>E76/12*$C$4</f>
        <v>0</v>
      </c>
      <c r="G76" s="29">
        <v>0</v>
      </c>
      <c r="H76" s="29" t="e">
        <f t="shared" si="15"/>
        <v>#DIV/0!</v>
      </c>
      <c r="I76" s="804">
        <v>10</v>
      </c>
      <c r="J76" s="32" t="e">
        <f t="shared" si="16"/>
        <v>#DIV/0!</v>
      </c>
      <c r="K76" s="235">
        <f t="shared" si="17"/>
        <v>0</v>
      </c>
      <c r="L76" s="235">
        <f t="shared" si="18"/>
        <v>0</v>
      </c>
      <c r="M76" s="235"/>
      <c r="N76" s="235" t="e">
        <f t="shared" si="19"/>
        <v>#DIV/0!</v>
      </c>
      <c r="O76" s="235">
        <f t="shared" si="20"/>
        <v>0</v>
      </c>
      <c r="P76" s="235" t="e">
        <f t="shared" si="21"/>
        <v>#DIV/0!</v>
      </c>
      <c r="Q76" s="88"/>
      <c r="R76" s="88"/>
      <c r="S76" s="88"/>
      <c r="T76" s="88"/>
      <c r="U76" s="88"/>
      <c r="V76" s="88"/>
      <c r="W76" s="88"/>
    </row>
    <row r="77" spans="1:24" s="306" customFormat="1" x14ac:dyDescent="0.25">
      <c r="A77" s="1449">
        <v>1</v>
      </c>
      <c r="B77" s="263"/>
      <c r="C77" s="1205" t="s">
        <v>90</v>
      </c>
      <c r="D77" s="411"/>
      <c r="E77" s="191">
        <f>SUM(E68:E76)</f>
        <v>10.199999999999999</v>
      </c>
      <c r="F77" s="191">
        <f>SUM(F68:F76)</f>
        <v>5.0999999999999996</v>
      </c>
      <c r="G77" s="191">
        <f>SUM(G68:G76)</f>
        <v>15</v>
      </c>
      <c r="H77" s="191">
        <f t="shared" si="15"/>
        <v>294.11764705882354</v>
      </c>
      <c r="I77" s="283">
        <f>L77/F77</f>
        <v>7.7450980392156872</v>
      </c>
      <c r="J77" s="283">
        <f t="shared" si="16"/>
        <v>5.2666666666666666</v>
      </c>
      <c r="K77" s="191">
        <f>SUM(K68:K76)</f>
        <v>79</v>
      </c>
      <c r="L77" s="191">
        <f>SUM(L68:L76)</f>
        <v>39.5</v>
      </c>
      <c r="M77" s="191">
        <f>SUM(M68:M76)</f>
        <v>79</v>
      </c>
      <c r="N77" s="303">
        <f t="shared" si="19"/>
        <v>200</v>
      </c>
      <c r="O77" s="303">
        <f>SUM(O68:O76)</f>
        <v>0</v>
      </c>
      <c r="P77" s="235" t="e">
        <f t="shared" si="21"/>
        <v>#DIV/0!</v>
      </c>
      <c r="Q77" s="88"/>
      <c r="R77" s="88"/>
      <c r="S77" s="88"/>
      <c r="T77" s="88"/>
      <c r="U77" s="88"/>
      <c r="V77" s="88">
        <v>0</v>
      </c>
      <c r="W77" s="88">
        <v>269.04527999999999</v>
      </c>
      <c r="X77" s="1639"/>
    </row>
    <row r="78" spans="1:24" ht="15.75" x14ac:dyDescent="0.25">
      <c r="A78" s="1449">
        <v>1</v>
      </c>
      <c r="C78" s="1467" t="s">
        <v>148</v>
      </c>
      <c r="D78" s="411"/>
      <c r="E78" s="191"/>
      <c r="F78" s="191"/>
      <c r="G78" s="191"/>
      <c r="H78" s="191"/>
      <c r="I78" s="283"/>
      <c r="J78" s="283"/>
      <c r="K78" s="191"/>
      <c r="L78" s="191"/>
      <c r="M78" s="191"/>
      <c r="N78" s="303"/>
      <c r="O78" s="805"/>
      <c r="P78" s="806"/>
      <c r="Q78" s="88"/>
      <c r="R78" s="88"/>
      <c r="S78" s="88"/>
      <c r="T78" s="88"/>
      <c r="U78" s="88"/>
      <c r="V78" s="88"/>
      <c r="W78" s="88"/>
    </row>
    <row r="79" spans="1:24" s="306" customFormat="1" x14ac:dyDescent="0.25">
      <c r="A79" s="1449">
        <v>1</v>
      </c>
      <c r="B79" s="263"/>
      <c r="C79" s="4" t="s">
        <v>55</v>
      </c>
      <c r="D79" s="807">
        <v>240</v>
      </c>
      <c r="E79" s="29">
        <v>10</v>
      </c>
      <c r="F79" s="29">
        <f>ROUND(E79/12*$C$4,0)</f>
        <v>5</v>
      </c>
      <c r="G79" s="29">
        <v>0</v>
      </c>
      <c r="H79" s="29">
        <f>G79/F79*100</f>
        <v>0</v>
      </c>
      <c r="I79" s="283">
        <v>8</v>
      </c>
      <c r="J79" s="32" t="e">
        <f>M79/G79</f>
        <v>#DIV/0!</v>
      </c>
      <c r="K79" s="235">
        <f>ROUND(E79*I79,0)</f>
        <v>80</v>
      </c>
      <c r="L79" s="235">
        <f t="shared" ref="L79" si="23">K79/12*$C$4</f>
        <v>40</v>
      </c>
      <c r="M79" s="235"/>
      <c r="N79" s="235">
        <f>M79/L79*100</f>
        <v>0</v>
      </c>
      <c r="O79" s="235">
        <f>ROUND(K79/D79,0)</f>
        <v>0</v>
      </c>
      <c r="P79" s="235" t="e">
        <f>M79/$C$4*12/O79</f>
        <v>#DIV/0!</v>
      </c>
      <c r="Q79" s="88"/>
      <c r="R79" s="88"/>
      <c r="S79" s="88"/>
      <c r="T79" s="88"/>
      <c r="U79" s="88"/>
      <c r="V79" s="88"/>
      <c r="W79" s="88"/>
      <c r="X79" s="1639"/>
    </row>
    <row r="80" spans="1:24" s="306" customFormat="1" x14ac:dyDescent="0.25">
      <c r="A80" s="1449">
        <v>1</v>
      </c>
      <c r="B80" s="263"/>
      <c r="C80" s="1468" t="s">
        <v>220</v>
      </c>
      <c r="D80" s="808">
        <v>240</v>
      </c>
      <c r="E80" s="31"/>
      <c r="F80" s="31">
        <f>ROUND(E80/12*$C$4,0)</f>
        <v>0</v>
      </c>
      <c r="G80" s="31"/>
      <c r="H80" s="31" t="e">
        <f>G80/F80*100</f>
        <v>#DIV/0!</v>
      </c>
      <c r="I80" s="798">
        <v>10</v>
      </c>
      <c r="J80" s="32" t="e">
        <f>M80/G80</f>
        <v>#DIV/0!</v>
      </c>
      <c r="K80" s="309">
        <f>ROUND(E80*I80,0)</f>
        <v>0</v>
      </c>
      <c r="L80" s="309">
        <f t="shared" ref="L80" si="24">K80/12*$C$4</f>
        <v>0</v>
      </c>
      <c r="M80" s="309"/>
      <c r="N80" s="309" t="e">
        <f>M80/L80*100</f>
        <v>#DIV/0!</v>
      </c>
      <c r="O80" s="309">
        <f>ROUND(K80/D80,0)</f>
        <v>0</v>
      </c>
      <c r="P80" s="309"/>
      <c r="Q80" s="230"/>
      <c r="R80" s="230"/>
      <c r="S80" s="230"/>
      <c r="T80" s="230"/>
      <c r="U80" s="230"/>
      <c r="V80" s="230"/>
      <c r="W80" s="230"/>
      <c r="X80" s="1639"/>
    </row>
    <row r="81" spans="1:24" s="1450" customFormat="1" x14ac:dyDescent="0.25">
      <c r="A81" s="1449">
        <v>1</v>
      </c>
      <c r="B81" s="263"/>
      <c r="C81" s="1469" t="s">
        <v>240</v>
      </c>
      <c r="D81" s="809"/>
      <c r="E81" s="221">
        <f>SUM(E79:E80)</f>
        <v>10</v>
      </c>
      <c r="F81" s="221">
        <f>SUM(F79:F80)</f>
        <v>5</v>
      </c>
      <c r="G81" s="221">
        <f>SUM(G79:G80)</f>
        <v>0</v>
      </c>
      <c r="H81" s="31">
        <f>G81/F81*100</f>
        <v>0</v>
      </c>
      <c r="I81" s="798">
        <f>L81/F81</f>
        <v>8</v>
      </c>
      <c r="J81" s="34" t="e">
        <f>M81/G81</f>
        <v>#DIV/0!</v>
      </c>
      <c r="K81" s="221">
        <f>SUM(K79:K80)</f>
        <v>80</v>
      </c>
      <c r="L81" s="221">
        <f>SUM(L79:L80)</f>
        <v>40</v>
      </c>
      <c r="M81" s="221">
        <f>SUM(M79:M80)</f>
        <v>0</v>
      </c>
      <c r="N81" s="309">
        <f>M81/L81*100</f>
        <v>0</v>
      </c>
      <c r="O81" s="221">
        <f>SUM(O79:O79)</f>
        <v>0</v>
      </c>
      <c r="P81" s="309" t="e">
        <f>M81/$C$4*12/O81</f>
        <v>#DIV/0!</v>
      </c>
      <c r="Q81" s="230"/>
      <c r="R81" s="230"/>
      <c r="S81" s="230"/>
      <c r="T81" s="230"/>
      <c r="U81" s="230"/>
      <c r="V81" s="230">
        <v>0</v>
      </c>
      <c r="W81" s="230">
        <v>0</v>
      </c>
      <c r="X81" s="1641"/>
    </row>
    <row r="82" spans="1:24" ht="30" thickBot="1" x14ac:dyDescent="0.3">
      <c r="A82" s="1449">
        <v>1</v>
      </c>
      <c r="C82" s="810" t="s">
        <v>315</v>
      </c>
      <c r="D82" s="810"/>
      <c r="E82" s="811">
        <f>SUM(E81,E77)</f>
        <v>20.2</v>
      </c>
      <c r="F82" s="811">
        <f>SUM(F81,F77)</f>
        <v>10.1</v>
      </c>
      <c r="G82" s="811">
        <f>SUM(G81,G77)</f>
        <v>15</v>
      </c>
      <c r="H82" s="811">
        <f>G82/F82*100</f>
        <v>148.51485148514851</v>
      </c>
      <c r="I82" s="812">
        <f>L82/F82</f>
        <v>7.8712871287128712</v>
      </c>
      <c r="J82" s="813">
        <f>M82/G82</f>
        <v>5.2666666666666666</v>
      </c>
      <c r="K82" s="811">
        <f>SUM(K81,K77)</f>
        <v>159</v>
      </c>
      <c r="L82" s="811">
        <f>SUM(L81,L77)</f>
        <v>79.5</v>
      </c>
      <c r="M82" s="811">
        <f>SUM(M81,M77)</f>
        <v>79</v>
      </c>
      <c r="N82" s="814">
        <f>M82/L82*100</f>
        <v>99.371069182389931</v>
      </c>
      <c r="O82" s="811">
        <f>SUM(O81,O77)</f>
        <v>0</v>
      </c>
      <c r="P82" s="770" t="e">
        <f>M82/$C$4*12/O82</f>
        <v>#DIV/0!</v>
      </c>
      <c r="Q82" s="89">
        <v>945.54967999999997</v>
      </c>
      <c r="R82" s="90">
        <f>Q82/12*$C$4</f>
        <v>472.77483999999998</v>
      </c>
      <c r="S82" s="89">
        <f>W82-V82</f>
        <v>269.04527999999999</v>
      </c>
      <c r="T82" s="89"/>
      <c r="U82" s="89">
        <f>S82-R82</f>
        <v>-203.72955999999999</v>
      </c>
      <c r="V82" s="89">
        <f>V81+V77</f>
        <v>0</v>
      </c>
      <c r="W82" s="89">
        <f>W81+W77</f>
        <v>269.04527999999999</v>
      </c>
    </row>
    <row r="83" spans="1:24" ht="16.5" thickBot="1" x14ac:dyDescent="0.3">
      <c r="A83" s="1449">
        <v>1</v>
      </c>
      <c r="C83" s="1470" t="s">
        <v>17</v>
      </c>
      <c r="D83" s="815"/>
      <c r="E83" s="124"/>
      <c r="F83" s="124"/>
      <c r="G83" s="124"/>
      <c r="H83" s="124"/>
      <c r="I83" s="124"/>
      <c r="J83" s="816"/>
      <c r="K83" s="817"/>
      <c r="L83" s="124"/>
      <c r="M83" s="1953">
        <f>SUM(M82,M31)</f>
        <v>5741</v>
      </c>
      <c r="N83" s="124"/>
      <c r="O83" s="124"/>
      <c r="P83" s="124"/>
      <c r="Q83" s="92">
        <f t="shared" ref="Q83:W83" si="25">SUM(Q82,Q65,Q60,Q31)</f>
        <v>49650.549679999996</v>
      </c>
      <c r="R83" s="92">
        <f t="shared" si="25"/>
        <v>24825.274839999998</v>
      </c>
      <c r="S83" s="92">
        <f t="shared" si="25"/>
        <v>30942.650050000007</v>
      </c>
      <c r="T83" s="92">
        <f t="shared" si="25"/>
        <v>0</v>
      </c>
      <c r="U83" s="92">
        <f t="shared" si="25"/>
        <v>6117.3752100000083</v>
      </c>
      <c r="V83" s="1839">
        <f t="shared" si="25"/>
        <v>-11.390730000000001</v>
      </c>
      <c r="W83" s="1839">
        <f t="shared" si="25"/>
        <v>30931.259320000008</v>
      </c>
    </row>
    <row r="84" spans="1:24" x14ac:dyDescent="0.25">
      <c r="A84" s="1449">
        <v>1</v>
      </c>
      <c r="C84" s="553"/>
      <c r="D84" s="553"/>
      <c r="E84" s="194"/>
      <c r="F84" s="194"/>
      <c r="G84" s="194"/>
      <c r="H84" s="194"/>
      <c r="I84" s="818"/>
      <c r="J84" s="818"/>
      <c r="K84" s="318"/>
      <c r="L84" s="341"/>
      <c r="M84" s="341"/>
      <c r="N84" s="341"/>
      <c r="O84" s="341"/>
      <c r="P84" s="432"/>
      <c r="Q84" s="91"/>
      <c r="R84" s="91"/>
      <c r="S84" s="91">
        <f>W83-V83-S83-T83</f>
        <v>0</v>
      </c>
      <c r="T84" s="91"/>
      <c r="U84" s="91"/>
      <c r="V84" s="91"/>
      <c r="W84" s="91"/>
    </row>
    <row r="85" spans="1:24" ht="29.25" x14ac:dyDescent="0.25">
      <c r="A85" s="1449">
        <v>1</v>
      </c>
      <c r="C85" s="1840" t="s">
        <v>244</v>
      </c>
      <c r="D85" s="388"/>
      <c r="E85" s="29"/>
      <c r="F85" s="29"/>
      <c r="G85" s="29"/>
      <c r="H85" s="29"/>
      <c r="I85" s="32"/>
      <c r="J85" s="32"/>
      <c r="K85" s="234"/>
      <c r="L85" s="235"/>
      <c r="M85" s="235"/>
      <c r="N85" s="235"/>
      <c r="O85" s="235"/>
      <c r="P85" s="235"/>
      <c r="Q85" s="88"/>
      <c r="R85" s="88"/>
      <c r="S85" s="88"/>
      <c r="T85" s="88"/>
      <c r="U85" s="88"/>
      <c r="V85" s="88"/>
      <c r="W85" s="88"/>
    </row>
    <row r="86" spans="1:24" x14ac:dyDescent="0.25">
      <c r="A86" s="1449">
        <v>1</v>
      </c>
      <c r="C86" s="787" t="s">
        <v>5</v>
      </c>
      <c r="D86" s="787"/>
      <c r="E86" s="29"/>
      <c r="F86" s="29"/>
      <c r="G86" s="29"/>
      <c r="H86" s="29"/>
      <c r="I86" s="32"/>
      <c r="J86" s="32"/>
      <c r="K86" s="234"/>
      <c r="L86" s="235"/>
      <c r="M86" s="235"/>
      <c r="N86" s="235"/>
      <c r="O86" s="235"/>
      <c r="P86" s="235"/>
      <c r="Q86" s="88"/>
      <c r="R86" s="88"/>
      <c r="S86" s="88"/>
      <c r="T86" s="88"/>
      <c r="U86" s="88"/>
      <c r="V86" s="88"/>
      <c r="W86" s="88"/>
    </row>
    <row r="87" spans="1:24" x14ac:dyDescent="0.25">
      <c r="A87" s="1449">
        <v>1</v>
      </c>
      <c r="C87" s="28" t="s">
        <v>8</v>
      </c>
      <c r="D87" s="28">
        <v>340</v>
      </c>
      <c r="E87" s="35">
        <v>50</v>
      </c>
      <c r="F87" s="29">
        <f t="shared" ref="F87:F94" si="26">E87/12*$C$4</f>
        <v>25</v>
      </c>
      <c r="G87" s="29">
        <v>44</v>
      </c>
      <c r="H87" s="29"/>
      <c r="I87" s="32"/>
      <c r="J87" s="32"/>
      <c r="K87" s="235"/>
      <c r="L87" s="235"/>
      <c r="M87" s="235">
        <v>334</v>
      </c>
      <c r="N87" s="235" t="e">
        <f t="shared" ref="N87:N95" si="27">M87/L87*100</f>
        <v>#DIV/0!</v>
      </c>
      <c r="O87" s="235">
        <f t="shared" ref="O87:O94" si="28">ROUND(K87/D87,0)</f>
        <v>0</v>
      </c>
      <c r="P87" s="235" t="e">
        <f t="shared" ref="P87:P95" si="29">M87/$C$4*12/O87</f>
        <v>#DIV/0!</v>
      </c>
      <c r="Q87" s="88"/>
      <c r="R87" s="88"/>
      <c r="S87" s="88"/>
      <c r="T87" s="88"/>
      <c r="U87" s="88"/>
      <c r="V87" s="88"/>
      <c r="W87" s="88"/>
    </row>
    <row r="88" spans="1:24" ht="30" x14ac:dyDescent="0.25">
      <c r="A88" s="1449">
        <v>1</v>
      </c>
      <c r="C88" s="900" t="s">
        <v>184</v>
      </c>
      <c r="D88" s="28">
        <v>340</v>
      </c>
      <c r="E88" s="35">
        <v>110</v>
      </c>
      <c r="F88" s="29">
        <f t="shared" si="26"/>
        <v>55</v>
      </c>
      <c r="G88" s="29">
        <v>70</v>
      </c>
      <c r="H88" s="29"/>
      <c r="I88" s="32"/>
      <c r="J88" s="32"/>
      <c r="K88" s="235"/>
      <c r="L88" s="235"/>
      <c r="M88" s="235">
        <v>579</v>
      </c>
      <c r="N88" s="235" t="e">
        <f t="shared" si="27"/>
        <v>#DIV/0!</v>
      </c>
      <c r="O88" s="235">
        <f t="shared" si="28"/>
        <v>0</v>
      </c>
      <c r="P88" s="235" t="e">
        <f t="shared" si="29"/>
        <v>#DIV/0!</v>
      </c>
      <c r="Q88" s="88"/>
      <c r="R88" s="88"/>
      <c r="S88" s="88"/>
      <c r="T88" s="88"/>
      <c r="U88" s="88"/>
      <c r="V88" s="88"/>
      <c r="W88" s="88"/>
    </row>
    <row r="89" spans="1:24" x14ac:dyDescent="0.25">
      <c r="A89" s="1449">
        <v>1</v>
      </c>
      <c r="C89" s="28" t="s">
        <v>6</v>
      </c>
      <c r="D89" s="28">
        <v>340</v>
      </c>
      <c r="E89" s="35">
        <v>50</v>
      </c>
      <c r="F89" s="29">
        <f t="shared" si="26"/>
        <v>25</v>
      </c>
      <c r="G89" s="29">
        <v>31</v>
      </c>
      <c r="H89" s="29"/>
      <c r="I89" s="32"/>
      <c r="J89" s="32"/>
      <c r="K89" s="235"/>
      <c r="L89" s="235"/>
      <c r="M89" s="235">
        <v>272</v>
      </c>
      <c r="N89" s="235" t="e">
        <f t="shared" si="27"/>
        <v>#DIV/0!</v>
      </c>
      <c r="O89" s="235">
        <f t="shared" si="28"/>
        <v>0</v>
      </c>
      <c r="P89" s="235" t="e">
        <f t="shared" si="29"/>
        <v>#DIV/0!</v>
      </c>
      <c r="Q89" s="88"/>
      <c r="R89" s="88"/>
      <c r="S89" s="88"/>
      <c r="T89" s="88"/>
      <c r="U89" s="88"/>
      <c r="V89" s="88"/>
      <c r="W89" s="88"/>
    </row>
    <row r="90" spans="1:24" x14ac:dyDescent="0.25">
      <c r="A90" s="1449">
        <v>1</v>
      </c>
      <c r="C90" s="28" t="s">
        <v>9</v>
      </c>
      <c r="D90" s="28">
        <v>340</v>
      </c>
      <c r="E90" s="35">
        <v>120</v>
      </c>
      <c r="F90" s="29">
        <f t="shared" si="26"/>
        <v>60</v>
      </c>
      <c r="G90" s="29">
        <v>55</v>
      </c>
      <c r="H90" s="29"/>
      <c r="I90" s="32"/>
      <c r="J90" s="32"/>
      <c r="K90" s="235"/>
      <c r="L90" s="235"/>
      <c r="M90" s="235">
        <v>540</v>
      </c>
      <c r="N90" s="235" t="e">
        <f t="shared" si="27"/>
        <v>#DIV/0!</v>
      </c>
      <c r="O90" s="235">
        <f t="shared" si="28"/>
        <v>0</v>
      </c>
      <c r="P90" s="235" t="e">
        <f t="shared" si="29"/>
        <v>#DIV/0!</v>
      </c>
      <c r="Q90" s="88"/>
      <c r="R90" s="88"/>
      <c r="S90" s="88"/>
      <c r="T90" s="88"/>
      <c r="U90" s="88"/>
      <c r="V90" s="88"/>
      <c r="W90" s="88"/>
    </row>
    <row r="91" spans="1:24" x14ac:dyDescent="0.25">
      <c r="A91" s="1449">
        <v>1</v>
      </c>
      <c r="C91" s="28" t="s">
        <v>100</v>
      </c>
      <c r="D91" s="28">
        <v>340</v>
      </c>
      <c r="E91" s="35">
        <v>170</v>
      </c>
      <c r="F91" s="29">
        <f t="shared" si="26"/>
        <v>85</v>
      </c>
      <c r="G91" s="29">
        <v>87</v>
      </c>
      <c r="H91" s="29"/>
      <c r="I91" s="32"/>
      <c r="J91" s="32"/>
      <c r="K91" s="235"/>
      <c r="L91" s="235"/>
      <c r="M91" s="235">
        <v>858</v>
      </c>
      <c r="N91" s="235" t="e">
        <f t="shared" si="27"/>
        <v>#DIV/0!</v>
      </c>
      <c r="O91" s="235">
        <f t="shared" si="28"/>
        <v>0</v>
      </c>
      <c r="P91" s="235" t="e">
        <f t="shared" si="29"/>
        <v>#DIV/0!</v>
      </c>
      <c r="Q91" s="88"/>
      <c r="R91" s="88"/>
      <c r="S91" s="88"/>
      <c r="T91" s="88"/>
      <c r="U91" s="88"/>
      <c r="V91" s="88"/>
      <c r="W91" s="88"/>
    </row>
    <row r="92" spans="1:24" x14ac:dyDescent="0.25">
      <c r="A92" s="1449">
        <v>1</v>
      </c>
      <c r="C92" s="28" t="s">
        <v>76</v>
      </c>
      <c r="D92" s="28">
        <v>340</v>
      </c>
      <c r="E92" s="35">
        <v>110</v>
      </c>
      <c r="F92" s="29">
        <f t="shared" si="26"/>
        <v>55</v>
      </c>
      <c r="G92" s="29">
        <v>64</v>
      </c>
      <c r="H92" s="29"/>
      <c r="I92" s="819"/>
      <c r="J92" s="32"/>
      <c r="K92" s="235"/>
      <c r="L92" s="235"/>
      <c r="M92" s="235">
        <v>879</v>
      </c>
      <c r="N92" s="235" t="e">
        <f t="shared" si="27"/>
        <v>#DIV/0!</v>
      </c>
      <c r="O92" s="235">
        <f t="shared" si="28"/>
        <v>0</v>
      </c>
      <c r="P92" s="235" t="e">
        <f t="shared" si="29"/>
        <v>#DIV/0!</v>
      </c>
      <c r="Q92" s="88"/>
      <c r="R92" s="88"/>
      <c r="S92" s="88"/>
      <c r="T92" s="88"/>
      <c r="U92" s="88"/>
      <c r="V92" s="88"/>
      <c r="W92" s="88"/>
    </row>
    <row r="93" spans="1:24" s="306" customFormat="1" x14ac:dyDescent="0.25">
      <c r="A93" s="1449">
        <v>1</v>
      </c>
      <c r="B93" s="263"/>
      <c r="C93" s="28" t="s">
        <v>101</v>
      </c>
      <c r="D93" s="28">
        <v>340</v>
      </c>
      <c r="E93" s="35">
        <v>15</v>
      </c>
      <c r="F93" s="29">
        <f t="shared" si="26"/>
        <v>7.5</v>
      </c>
      <c r="G93" s="29">
        <v>9</v>
      </c>
      <c r="H93" s="29"/>
      <c r="I93" s="820"/>
      <c r="J93" s="32"/>
      <c r="K93" s="235"/>
      <c r="L93" s="235"/>
      <c r="M93" s="235">
        <v>196</v>
      </c>
      <c r="N93" s="235" t="e">
        <f t="shared" si="27"/>
        <v>#DIV/0!</v>
      </c>
      <c r="O93" s="235">
        <f t="shared" si="28"/>
        <v>0</v>
      </c>
      <c r="P93" s="235" t="e">
        <f t="shared" si="29"/>
        <v>#DIV/0!</v>
      </c>
      <c r="Q93" s="88"/>
      <c r="R93" s="88"/>
      <c r="S93" s="88"/>
      <c r="T93" s="88"/>
      <c r="U93" s="88"/>
      <c r="V93" s="88"/>
      <c r="W93" s="88"/>
      <c r="X93" s="1639"/>
    </row>
    <row r="94" spans="1:24" s="306" customFormat="1" x14ac:dyDescent="0.25">
      <c r="A94" s="1449">
        <v>1</v>
      </c>
      <c r="B94" s="263"/>
      <c r="C94" s="30" t="s">
        <v>102</v>
      </c>
      <c r="D94" s="30">
        <v>340</v>
      </c>
      <c r="E94" s="37">
        <v>65</v>
      </c>
      <c r="F94" s="31">
        <f t="shared" si="26"/>
        <v>32.5</v>
      </c>
      <c r="G94" s="29">
        <v>41</v>
      </c>
      <c r="H94" s="31"/>
      <c r="I94" s="34"/>
      <c r="J94" s="34"/>
      <c r="K94" s="235"/>
      <c r="L94" s="309"/>
      <c r="M94" s="309">
        <v>352</v>
      </c>
      <c r="N94" s="309" t="e">
        <f t="shared" si="27"/>
        <v>#DIV/0!</v>
      </c>
      <c r="O94" s="309">
        <f t="shared" si="28"/>
        <v>0</v>
      </c>
      <c r="P94" s="309" t="e">
        <f t="shared" si="29"/>
        <v>#DIV/0!</v>
      </c>
      <c r="Q94" s="230"/>
      <c r="R94" s="230"/>
      <c r="S94" s="230"/>
      <c r="T94" s="230"/>
      <c r="U94" s="230"/>
      <c r="V94" s="230"/>
      <c r="W94" s="230"/>
      <c r="X94" s="1639"/>
    </row>
    <row r="95" spans="1:24" s="306" customFormat="1" x14ac:dyDescent="0.25">
      <c r="A95" s="1449">
        <v>1</v>
      </c>
      <c r="B95" s="263"/>
      <c r="C95" s="791" t="s">
        <v>7</v>
      </c>
      <c r="D95" s="791"/>
      <c r="E95" s="115">
        <f>SUM(E87:E94)</f>
        <v>690</v>
      </c>
      <c r="F95" s="115">
        <f>SUM(F87:F94)</f>
        <v>345</v>
      </c>
      <c r="G95" s="115">
        <f>SUM(G87:G94)</f>
        <v>401</v>
      </c>
      <c r="H95" s="115">
        <f t="shared" ref="H95:H96" si="30">G95/F95*100</f>
        <v>116.23188405797103</v>
      </c>
      <c r="I95" s="637">
        <f>L95/F95</f>
        <v>0</v>
      </c>
      <c r="J95" s="637">
        <f t="shared" ref="J95" si="31">M95/G95</f>
        <v>10</v>
      </c>
      <c r="K95" s="821">
        <f>SUM(K87:K94)</f>
        <v>0</v>
      </c>
      <c r="L95" s="115">
        <f>SUM(L87:L94)</f>
        <v>0</v>
      </c>
      <c r="M95" s="115">
        <f>SUM(M87:M94)</f>
        <v>4010</v>
      </c>
      <c r="N95" s="475" t="e">
        <f t="shared" si="27"/>
        <v>#DIV/0!</v>
      </c>
      <c r="O95" s="822">
        <f>SUM(O87:O94)</f>
        <v>0</v>
      </c>
      <c r="P95" s="242" t="e">
        <f t="shared" si="29"/>
        <v>#DIV/0!</v>
      </c>
      <c r="Q95" s="90">
        <v>57500</v>
      </c>
      <c r="R95" s="90">
        <f>Q95/12*$C$4</f>
        <v>28750</v>
      </c>
      <c r="S95" s="90">
        <f>W95-V95-T95</f>
        <v>33809.490120000009</v>
      </c>
      <c r="T95" s="90">
        <v>-6.6898999999999997</v>
      </c>
      <c r="U95" s="90">
        <f>S95-R95</f>
        <v>5059.4901200000095</v>
      </c>
      <c r="V95" s="90">
        <v>-165.20266000000001</v>
      </c>
      <c r="W95" s="90">
        <v>33637.597560000009</v>
      </c>
      <c r="X95" s="1639"/>
    </row>
    <row r="96" spans="1:24" ht="43.5" x14ac:dyDescent="0.25">
      <c r="A96" s="1449">
        <v>1</v>
      </c>
      <c r="C96" s="840" t="s">
        <v>275</v>
      </c>
      <c r="D96" s="190"/>
      <c r="E96" s="190">
        <v>116</v>
      </c>
      <c r="F96" s="132">
        <f>ROUND(E96/12*$C$4,0)</f>
        <v>58</v>
      </c>
      <c r="G96" s="190">
        <v>49</v>
      </c>
      <c r="H96" s="86">
        <f t="shared" si="30"/>
        <v>84.482758620689651</v>
      </c>
      <c r="I96" s="793"/>
      <c r="J96" s="793"/>
      <c r="K96" s="823"/>
      <c r="L96" s="190"/>
      <c r="M96" s="190"/>
      <c r="N96" s="440"/>
      <c r="O96" s="794"/>
      <c r="P96" s="432"/>
      <c r="Q96" s="91">
        <v>22300</v>
      </c>
      <c r="R96" s="91">
        <f>Q96/12*$C$4</f>
        <v>11150</v>
      </c>
      <c r="S96" s="91">
        <f>W96-V96-T96</f>
        <v>9474.9210000000003</v>
      </c>
      <c r="T96" s="91"/>
      <c r="U96" s="91">
        <f>S96-R96</f>
        <v>-1675.0789999999997</v>
      </c>
      <c r="V96" s="90">
        <v>0</v>
      </c>
      <c r="W96" s="90">
        <v>9474.9210000000003</v>
      </c>
    </row>
    <row r="97" spans="1:25" ht="15.75" x14ac:dyDescent="0.25">
      <c r="A97" s="1449">
        <v>1</v>
      </c>
      <c r="C97" s="1471" t="s">
        <v>14</v>
      </c>
      <c r="D97" s="466"/>
      <c r="E97" s="191"/>
      <c r="F97" s="191"/>
      <c r="G97" s="191"/>
      <c r="H97" s="191"/>
      <c r="I97" s="283"/>
      <c r="J97" s="283"/>
      <c r="K97" s="795"/>
      <c r="L97" s="303"/>
      <c r="M97" s="303"/>
      <c r="N97" s="303"/>
      <c r="O97" s="303"/>
      <c r="P97" s="303"/>
      <c r="Q97" s="88"/>
      <c r="R97" s="88"/>
      <c r="S97" s="88"/>
      <c r="T97" s="88"/>
      <c r="U97" s="88"/>
      <c r="V97" s="88"/>
      <c r="W97" s="88"/>
    </row>
    <row r="98" spans="1:25" x14ac:dyDescent="0.25">
      <c r="A98" s="1449">
        <v>1</v>
      </c>
      <c r="C98" s="9" t="s">
        <v>197</v>
      </c>
      <c r="D98" s="9"/>
      <c r="E98" s="35">
        <f>E99+E100</f>
        <v>292</v>
      </c>
      <c r="F98" s="35">
        <f>F99+F100</f>
        <v>146</v>
      </c>
      <c r="G98" s="35">
        <f>G99+G100</f>
        <v>213</v>
      </c>
      <c r="H98" s="35">
        <f t="shared" ref="H98:H104" si="32">G98/F98*100</f>
        <v>145.89041095890411</v>
      </c>
      <c r="I98" s="283"/>
      <c r="J98" s="283"/>
      <c r="K98" s="795"/>
      <c r="L98" s="303"/>
      <c r="M98" s="303"/>
      <c r="N98" s="303"/>
      <c r="O98" s="303"/>
      <c r="P98" s="303"/>
      <c r="Q98" s="88"/>
      <c r="R98" s="88">
        <f>Q98/12*$C$4</f>
        <v>0</v>
      </c>
      <c r="S98" s="88">
        <f>W98-V98</f>
        <v>0</v>
      </c>
      <c r="T98" s="88"/>
      <c r="U98" s="88"/>
      <c r="V98" s="88"/>
      <c r="W98" s="88"/>
    </row>
    <row r="99" spans="1:25" ht="45" x14ac:dyDescent="0.25">
      <c r="A99" s="1449">
        <v>1</v>
      </c>
      <c r="C99" s="9" t="s">
        <v>291</v>
      </c>
      <c r="D99" s="9"/>
      <c r="E99" s="35"/>
      <c r="F99" s="29">
        <f t="shared" ref="F99:F110" si="33">ROUND(E99/12*$C$4,0)</f>
        <v>0</v>
      </c>
      <c r="G99" s="35">
        <v>0</v>
      </c>
      <c r="H99" s="35" t="e">
        <f t="shared" si="32"/>
        <v>#DIV/0!</v>
      </c>
      <c r="I99" s="283"/>
      <c r="J99" s="283"/>
      <c r="K99" s="795"/>
      <c r="L99" s="303"/>
      <c r="M99" s="303"/>
      <c r="N99" s="303"/>
      <c r="O99" s="303"/>
      <c r="P99" s="303"/>
      <c r="Q99" s="88"/>
      <c r="R99" s="88"/>
      <c r="S99" s="88"/>
      <c r="T99" s="88"/>
      <c r="U99" s="88"/>
      <c r="V99" s="88"/>
      <c r="W99" s="88"/>
    </row>
    <row r="100" spans="1:25" x14ac:dyDescent="0.25">
      <c r="A100" s="1449">
        <v>1</v>
      </c>
      <c r="C100" s="9" t="s">
        <v>292</v>
      </c>
      <c r="D100" s="9"/>
      <c r="E100" s="35">
        <v>292</v>
      </c>
      <c r="F100" s="29">
        <f t="shared" si="33"/>
        <v>146</v>
      </c>
      <c r="G100" s="29">
        <v>213</v>
      </c>
      <c r="H100" s="29">
        <f t="shared" si="32"/>
        <v>145.89041095890411</v>
      </c>
      <c r="I100" s="283"/>
      <c r="J100" s="283"/>
      <c r="K100" s="795"/>
      <c r="L100" s="303"/>
      <c r="M100" s="303"/>
      <c r="N100" s="303"/>
      <c r="O100" s="303"/>
      <c r="P100" s="303"/>
      <c r="Q100" s="88"/>
      <c r="R100" s="88"/>
      <c r="S100" s="88">
        <f>W100-V100</f>
        <v>0</v>
      </c>
      <c r="T100" s="88"/>
      <c r="U100" s="88"/>
      <c r="V100" s="88"/>
      <c r="W100" s="88"/>
    </row>
    <row r="101" spans="1:25" x14ac:dyDescent="0.25">
      <c r="A101" s="1449">
        <v>1</v>
      </c>
      <c r="C101" s="9" t="s">
        <v>157</v>
      </c>
      <c r="D101" s="9"/>
      <c r="E101" s="35">
        <v>23</v>
      </c>
      <c r="F101" s="29">
        <f t="shared" si="33"/>
        <v>12</v>
      </c>
      <c r="G101" s="35">
        <v>10</v>
      </c>
      <c r="H101" s="35">
        <f t="shared" si="32"/>
        <v>83.333333333333343</v>
      </c>
      <c r="I101" s="283"/>
      <c r="J101" s="283"/>
      <c r="K101" s="795"/>
      <c r="L101" s="303"/>
      <c r="M101" s="303"/>
      <c r="N101" s="303"/>
      <c r="O101" s="303"/>
      <c r="P101" s="303"/>
      <c r="Q101" s="88"/>
      <c r="R101" s="88"/>
      <c r="S101" s="88">
        <f>W101-V101</f>
        <v>0</v>
      </c>
      <c r="T101" s="88"/>
      <c r="U101" s="88"/>
      <c r="V101" s="88"/>
      <c r="W101" s="88"/>
    </row>
    <row r="102" spans="1:25" ht="30" x14ac:dyDescent="0.25">
      <c r="A102" s="1449">
        <v>1</v>
      </c>
      <c r="C102" s="9" t="s">
        <v>158</v>
      </c>
      <c r="D102" s="9"/>
      <c r="E102" s="35">
        <v>1383</v>
      </c>
      <c r="F102" s="29">
        <f t="shared" si="33"/>
        <v>692</v>
      </c>
      <c r="G102" s="29">
        <v>838</v>
      </c>
      <c r="H102" s="29">
        <f t="shared" si="32"/>
        <v>121.09826589595376</v>
      </c>
      <c r="I102" s="283"/>
      <c r="J102" s="283"/>
      <c r="K102" s="795"/>
      <c r="L102" s="303"/>
      <c r="M102" s="303"/>
      <c r="N102" s="303"/>
      <c r="O102" s="303"/>
      <c r="P102" s="303"/>
      <c r="Q102" s="88"/>
      <c r="R102" s="88"/>
      <c r="S102" s="88">
        <f>W102-V102</f>
        <v>0</v>
      </c>
      <c r="T102" s="88"/>
      <c r="U102" s="88"/>
      <c r="V102" s="88"/>
      <c r="W102" s="88"/>
    </row>
    <row r="103" spans="1:25" ht="30" x14ac:dyDescent="0.25">
      <c r="A103" s="1449">
        <v>1</v>
      </c>
      <c r="C103" s="9" t="s">
        <v>298</v>
      </c>
      <c r="D103" s="9"/>
      <c r="E103" s="35"/>
      <c r="F103" s="29">
        <f t="shared" si="33"/>
        <v>0</v>
      </c>
      <c r="G103" s="29">
        <v>513</v>
      </c>
      <c r="H103" s="29" t="e">
        <f t="shared" si="32"/>
        <v>#DIV/0!</v>
      </c>
      <c r="I103" s="283"/>
      <c r="J103" s="283"/>
      <c r="K103" s="795"/>
      <c r="L103" s="303"/>
      <c r="M103" s="303"/>
      <c r="N103" s="303"/>
      <c r="O103" s="303"/>
      <c r="P103" s="303"/>
      <c r="Q103" s="88"/>
      <c r="R103" s="88"/>
      <c r="S103" s="88"/>
      <c r="T103" s="88"/>
      <c r="U103" s="88"/>
      <c r="V103" s="88"/>
      <c r="W103" s="88"/>
    </row>
    <row r="104" spans="1:25" x14ac:dyDescent="0.25">
      <c r="A104" s="1449">
        <v>1</v>
      </c>
      <c r="C104" s="9" t="s">
        <v>356</v>
      </c>
      <c r="D104" s="9"/>
      <c r="E104" s="35"/>
      <c r="F104" s="29">
        <f t="shared" si="33"/>
        <v>0</v>
      </c>
      <c r="G104" s="29">
        <v>325</v>
      </c>
      <c r="H104" s="29" t="e">
        <f t="shared" si="32"/>
        <v>#DIV/0!</v>
      </c>
      <c r="I104" s="283"/>
      <c r="J104" s="283"/>
      <c r="K104" s="795"/>
      <c r="L104" s="303"/>
      <c r="M104" s="303"/>
      <c r="N104" s="303"/>
      <c r="O104" s="303"/>
      <c r="P104" s="303"/>
      <c r="Q104" s="88"/>
      <c r="R104" s="88"/>
      <c r="S104" s="88"/>
      <c r="T104" s="88"/>
      <c r="U104" s="88"/>
      <c r="V104" s="88"/>
      <c r="W104" s="88"/>
    </row>
    <row r="105" spans="1:25" s="306" customFormat="1" x14ac:dyDescent="0.25">
      <c r="A105" s="1449">
        <v>1</v>
      </c>
      <c r="B105" s="263"/>
      <c r="C105" s="10" t="s">
        <v>160</v>
      </c>
      <c r="D105" s="10"/>
      <c r="E105" s="35"/>
      <c r="F105" s="29">
        <f t="shared" si="33"/>
        <v>0</v>
      </c>
      <c r="G105" s="35"/>
      <c r="H105" s="35"/>
      <c r="I105" s="283"/>
      <c r="J105" s="283"/>
      <c r="K105" s="795"/>
      <c r="L105" s="303"/>
      <c r="M105" s="303"/>
      <c r="N105" s="303"/>
      <c r="O105" s="303"/>
      <c r="P105" s="303"/>
      <c r="Q105" s="88"/>
      <c r="R105" s="88">
        <f>Q105/12*$C$4</f>
        <v>0</v>
      </c>
      <c r="S105" s="88">
        <f>W105-V105-T105</f>
        <v>91.400840000000017</v>
      </c>
      <c r="T105" s="88">
        <f>T109</f>
        <v>1.0666500000000001</v>
      </c>
      <c r="U105" s="88">
        <f>S105-R105</f>
        <v>91.400840000000017</v>
      </c>
      <c r="V105" s="88">
        <v>0</v>
      </c>
      <c r="W105" s="88">
        <v>92.467490000000012</v>
      </c>
      <c r="X105" s="1639"/>
    </row>
    <row r="106" spans="1:25" s="306" customFormat="1" x14ac:dyDescent="0.25">
      <c r="A106" s="1449">
        <v>1</v>
      </c>
      <c r="B106" s="263"/>
      <c r="C106" s="3" t="s">
        <v>78</v>
      </c>
      <c r="D106" s="3"/>
      <c r="E106" s="29"/>
      <c r="F106" s="29">
        <f t="shared" si="33"/>
        <v>0</v>
      </c>
      <c r="G106" s="29">
        <v>66</v>
      </c>
      <c r="H106" s="29" t="e">
        <f t="shared" ref="H106:H113" si="34">G106/F106*100</f>
        <v>#DIV/0!</v>
      </c>
      <c r="I106" s="283"/>
      <c r="J106" s="283"/>
      <c r="K106" s="795"/>
      <c r="L106" s="303"/>
      <c r="M106" s="303"/>
      <c r="N106" s="303"/>
      <c r="O106" s="303"/>
      <c r="P106" s="303"/>
      <c r="Q106" s="88"/>
      <c r="R106" s="88"/>
      <c r="S106" s="88">
        <f t="shared" ref="S106:S110" si="35">W106-V106-T106</f>
        <v>0</v>
      </c>
      <c r="T106" s="88"/>
      <c r="U106" s="88"/>
      <c r="V106" s="88"/>
      <c r="W106" s="88"/>
      <c r="X106" s="1639"/>
    </row>
    <row r="107" spans="1:25" ht="30" x14ac:dyDescent="0.25">
      <c r="A107" s="1449">
        <v>1</v>
      </c>
      <c r="C107" s="9" t="s">
        <v>108</v>
      </c>
      <c r="D107" s="9"/>
      <c r="E107" s="29"/>
      <c r="F107" s="29">
        <f t="shared" si="33"/>
        <v>0</v>
      </c>
      <c r="G107" s="29">
        <v>0</v>
      </c>
      <c r="H107" s="29" t="e">
        <f t="shared" si="34"/>
        <v>#DIV/0!</v>
      </c>
      <c r="I107" s="283"/>
      <c r="J107" s="283"/>
      <c r="K107" s="795"/>
      <c r="L107" s="303"/>
      <c r="M107" s="303"/>
      <c r="N107" s="303"/>
      <c r="O107" s="303"/>
      <c r="P107" s="303"/>
      <c r="Q107" s="88"/>
      <c r="R107" s="88"/>
      <c r="S107" s="88">
        <f t="shared" si="35"/>
        <v>0</v>
      </c>
      <c r="T107" s="88"/>
      <c r="U107" s="88"/>
      <c r="V107" s="88"/>
      <c r="W107" s="88"/>
    </row>
    <row r="108" spans="1:25" x14ac:dyDescent="0.25">
      <c r="A108" s="1449">
        <v>1</v>
      </c>
      <c r="C108" s="3" t="s">
        <v>81</v>
      </c>
      <c r="D108" s="3"/>
      <c r="E108" s="29"/>
      <c r="F108" s="29">
        <f t="shared" si="33"/>
        <v>0</v>
      </c>
      <c r="G108" s="29">
        <v>10</v>
      </c>
      <c r="H108" s="29" t="e">
        <f t="shared" si="34"/>
        <v>#DIV/0!</v>
      </c>
      <c r="I108" s="283"/>
      <c r="J108" s="283"/>
      <c r="K108" s="795"/>
      <c r="L108" s="303"/>
      <c r="M108" s="303"/>
      <c r="N108" s="303"/>
      <c r="O108" s="303"/>
      <c r="P108" s="303"/>
      <c r="Q108" s="88"/>
      <c r="R108" s="88"/>
      <c r="S108" s="88">
        <f t="shared" si="35"/>
        <v>0</v>
      </c>
      <c r="T108" s="88"/>
      <c r="U108" s="88"/>
      <c r="V108" s="88"/>
      <c r="W108" s="88"/>
    </row>
    <row r="109" spans="1:25" x14ac:dyDescent="0.25">
      <c r="A109" s="1449">
        <v>1</v>
      </c>
      <c r="C109" s="1472" t="s">
        <v>526</v>
      </c>
      <c r="D109" s="3"/>
      <c r="E109" s="29"/>
      <c r="F109" s="29"/>
      <c r="G109" s="29">
        <v>1</v>
      </c>
      <c r="H109" s="29"/>
      <c r="I109" s="283"/>
      <c r="J109" s="283"/>
      <c r="K109" s="795"/>
      <c r="L109" s="303"/>
      <c r="M109" s="303"/>
      <c r="N109" s="303"/>
      <c r="O109" s="303"/>
      <c r="P109" s="303"/>
      <c r="Q109" s="88"/>
      <c r="R109" s="88"/>
      <c r="S109" s="88">
        <f t="shared" si="35"/>
        <v>-1.0666500000000001</v>
      </c>
      <c r="T109" s="88">
        <v>1.0666500000000001</v>
      </c>
      <c r="U109" s="88"/>
      <c r="V109" s="88"/>
      <c r="W109" s="88"/>
    </row>
    <row r="110" spans="1:25" s="1451" customFormat="1" x14ac:dyDescent="0.25">
      <c r="A110" s="1449">
        <v>1</v>
      </c>
      <c r="B110" s="263"/>
      <c r="C110" s="9" t="s">
        <v>147</v>
      </c>
      <c r="D110" s="9"/>
      <c r="E110" s="29"/>
      <c r="F110" s="29">
        <f t="shared" si="33"/>
        <v>0</v>
      </c>
      <c r="G110" s="29">
        <v>1</v>
      </c>
      <c r="H110" s="29" t="e">
        <f t="shared" si="34"/>
        <v>#DIV/0!</v>
      </c>
      <c r="I110" s="283"/>
      <c r="J110" s="283"/>
      <c r="K110" s="234"/>
      <c r="L110" s="235"/>
      <c r="M110" s="235"/>
      <c r="N110" s="235"/>
      <c r="O110" s="235"/>
      <c r="P110" s="235"/>
      <c r="Q110" s="88"/>
      <c r="R110" s="88"/>
      <c r="S110" s="88">
        <f t="shared" si="35"/>
        <v>0</v>
      </c>
      <c r="T110" s="88">
        <v>0</v>
      </c>
      <c r="U110" s="88"/>
      <c r="V110" s="88"/>
      <c r="W110" s="88"/>
      <c r="X110" s="1641"/>
    </row>
    <row r="111" spans="1:25" s="1451" customFormat="1" x14ac:dyDescent="0.25">
      <c r="A111" s="1449">
        <v>1</v>
      </c>
      <c r="B111" s="263"/>
      <c r="C111" s="1696" t="s">
        <v>527</v>
      </c>
      <c r="D111" s="82"/>
      <c r="E111" s="194"/>
      <c r="F111" s="194"/>
      <c r="G111" s="194"/>
      <c r="H111" s="194"/>
      <c r="I111" s="824"/>
      <c r="J111" s="824"/>
      <c r="K111" s="318"/>
      <c r="L111" s="341"/>
      <c r="M111" s="341"/>
      <c r="N111" s="341"/>
      <c r="O111" s="341"/>
      <c r="P111" s="318"/>
      <c r="Q111" s="127"/>
      <c r="R111" s="127"/>
      <c r="S111" s="127"/>
      <c r="T111" s="127"/>
      <c r="U111" s="127"/>
      <c r="V111" s="127"/>
      <c r="W111" s="127"/>
      <c r="X111" s="1641"/>
    </row>
    <row r="112" spans="1:25" s="1451" customFormat="1" ht="29.25" x14ac:dyDescent="0.25">
      <c r="A112" s="1449">
        <v>1</v>
      </c>
      <c r="B112" s="263"/>
      <c r="C112" s="809" t="s">
        <v>165</v>
      </c>
      <c r="D112" s="82"/>
      <c r="E112" s="194">
        <f>E98+E101*3.2+E102</f>
        <v>1748.6</v>
      </c>
      <c r="F112" s="194">
        <f t="shared" ref="F112:G112" si="36">F98+F101*3.2+F102</f>
        <v>876.4</v>
      </c>
      <c r="G112" s="194">
        <f t="shared" si="36"/>
        <v>1083</v>
      </c>
      <c r="H112" s="194">
        <f t="shared" si="34"/>
        <v>123.57371063441352</v>
      </c>
      <c r="I112" s="824"/>
      <c r="J112" s="824"/>
      <c r="K112" s="318"/>
      <c r="L112" s="341"/>
      <c r="M112" s="341"/>
      <c r="N112" s="341"/>
      <c r="O112" s="341"/>
      <c r="P112" s="318"/>
      <c r="Q112" s="127">
        <v>2000</v>
      </c>
      <c r="R112" s="127">
        <f>Q112/12*$C$4</f>
        <v>1000</v>
      </c>
      <c r="S112" s="127">
        <f t="shared" ref="S112" si="37">W112-V112</f>
        <v>821.73840000000007</v>
      </c>
      <c r="T112" s="127"/>
      <c r="U112" s="127">
        <f>S112-R112</f>
        <v>-178.26159999999993</v>
      </c>
      <c r="V112" s="127">
        <v>0</v>
      </c>
      <c r="W112" s="127">
        <v>821.73840000000007</v>
      </c>
      <c r="X112" s="1641">
        <v>2</v>
      </c>
      <c r="Y112" s="1451">
        <f>W112</f>
        <v>821.73840000000007</v>
      </c>
    </row>
    <row r="113" spans="1:24" x14ac:dyDescent="0.25">
      <c r="A113" s="1449">
        <v>1</v>
      </c>
      <c r="C113" s="1473" t="s">
        <v>166</v>
      </c>
      <c r="D113" s="799"/>
      <c r="E113" s="115">
        <f>E98+E101*3.2+E102</f>
        <v>1748.6</v>
      </c>
      <c r="F113" s="115">
        <f>F98+F101*3.2+F102</f>
        <v>876.4</v>
      </c>
      <c r="G113" s="115">
        <f>G98+G101*3.2+G102</f>
        <v>1083</v>
      </c>
      <c r="H113" s="115">
        <f t="shared" si="34"/>
        <v>123.57371063441352</v>
      </c>
      <c r="I113" s="637"/>
      <c r="J113" s="637"/>
      <c r="K113" s="792"/>
      <c r="L113" s="475"/>
      <c r="M113" s="475"/>
      <c r="N113" s="475"/>
      <c r="O113" s="475"/>
      <c r="P113" s="792"/>
      <c r="Q113" s="90">
        <f>SUM(Q112,Q105)</f>
        <v>2000</v>
      </c>
      <c r="R113" s="90">
        <f t="shared" ref="R113:W113" si="38">SUM(R112,R105)</f>
        <v>1000</v>
      </c>
      <c r="S113" s="90">
        <f t="shared" si="38"/>
        <v>913.13924000000009</v>
      </c>
      <c r="T113" s="90">
        <f t="shared" si="38"/>
        <v>1.0666500000000001</v>
      </c>
      <c r="U113" s="90">
        <f t="shared" si="38"/>
        <v>-86.860759999999914</v>
      </c>
      <c r="V113" s="90">
        <f t="shared" si="38"/>
        <v>0</v>
      </c>
      <c r="W113" s="90">
        <f t="shared" si="38"/>
        <v>914.20589000000007</v>
      </c>
    </row>
    <row r="114" spans="1:24" ht="15.75" x14ac:dyDescent="0.25">
      <c r="A114" s="1449">
        <v>1</v>
      </c>
      <c r="C114" s="1466" t="s">
        <v>182</v>
      </c>
      <c r="D114" s="800"/>
      <c r="E114" s="825"/>
      <c r="F114" s="825"/>
      <c r="G114" s="825"/>
      <c r="H114" s="825"/>
      <c r="I114" s="793"/>
      <c r="J114" s="793"/>
      <c r="K114" s="823"/>
      <c r="L114" s="440"/>
      <c r="M114" s="440"/>
      <c r="N114" s="440"/>
      <c r="O114" s="190"/>
      <c r="P114" s="823"/>
      <c r="Q114" s="91"/>
      <c r="R114" s="91"/>
      <c r="S114" s="91">
        <f t="shared" ref="S114" si="39">W114-V114</f>
        <v>0</v>
      </c>
      <c r="T114" s="91"/>
      <c r="U114" s="91">
        <f>S114-R114</f>
        <v>0</v>
      </c>
      <c r="V114" s="91"/>
      <c r="W114" s="91"/>
    </row>
    <row r="115" spans="1:24" s="306" customFormat="1" x14ac:dyDescent="0.25">
      <c r="A115" s="1449">
        <v>1</v>
      </c>
      <c r="B115" s="263"/>
      <c r="C115" s="13" t="s">
        <v>76</v>
      </c>
      <c r="D115" s="199">
        <v>340</v>
      </c>
      <c r="E115" s="825">
        <v>20</v>
      </c>
      <c r="F115" s="29">
        <f>ROUND(E115/12*$C$4,0)</f>
        <v>10</v>
      </c>
      <c r="G115" s="29">
        <v>4</v>
      </c>
      <c r="H115" s="29">
        <f>G115/F115*100</f>
        <v>40</v>
      </c>
      <c r="I115" s="283">
        <v>8.5</v>
      </c>
      <c r="J115" s="32">
        <f>M115/G115</f>
        <v>8</v>
      </c>
      <c r="K115" s="235">
        <f>ROUND(E115*I115,0)</f>
        <v>170</v>
      </c>
      <c r="L115" s="235">
        <f t="shared" ref="L115" si="40">K115/12*$C$4</f>
        <v>85</v>
      </c>
      <c r="M115" s="461">
        <v>32</v>
      </c>
      <c r="N115" s="461">
        <f>M115/L115*100</f>
        <v>37.647058823529413</v>
      </c>
      <c r="O115" s="235">
        <f>ROUND(K115/D115,0)</f>
        <v>1</v>
      </c>
      <c r="P115" s="234">
        <f>M115/$C$4*12/O115</f>
        <v>64</v>
      </c>
      <c r="Q115" s="88"/>
      <c r="R115" s="88"/>
      <c r="S115" s="88"/>
      <c r="T115" s="88"/>
      <c r="U115" s="88"/>
      <c r="V115" s="88"/>
      <c r="W115" s="88"/>
      <c r="X115" s="1639"/>
    </row>
    <row r="116" spans="1:24" s="1450" customFormat="1" x14ac:dyDescent="0.25">
      <c r="A116" s="1449">
        <v>1</v>
      </c>
      <c r="B116" s="263"/>
      <c r="C116" s="1205" t="s">
        <v>90</v>
      </c>
      <c r="D116" s="826"/>
      <c r="E116" s="827">
        <f t="shared" ref="E116:E117" si="41">E115</f>
        <v>20</v>
      </c>
      <c r="F116" s="827">
        <f t="shared" ref="F116:G117" si="42">F115</f>
        <v>10</v>
      </c>
      <c r="G116" s="827">
        <f t="shared" si="42"/>
        <v>4</v>
      </c>
      <c r="H116" s="827">
        <f>G116/F116*100</f>
        <v>40</v>
      </c>
      <c r="I116" s="798">
        <f>SUM(I115)</f>
        <v>8.5</v>
      </c>
      <c r="J116" s="798">
        <f>M116/G116</f>
        <v>8</v>
      </c>
      <c r="K116" s="828">
        <f>SUM(K115)</f>
        <v>170</v>
      </c>
      <c r="L116" s="221">
        <f>SUM(L115)</f>
        <v>85</v>
      </c>
      <c r="M116" s="136">
        <f>SUM(M115)</f>
        <v>32</v>
      </c>
      <c r="N116" s="479">
        <f>M116/L116*100</f>
        <v>37.647058823529413</v>
      </c>
      <c r="O116" s="221">
        <f>SUM(O115)</f>
        <v>1</v>
      </c>
      <c r="P116" s="309">
        <f>M116/$C$4*12/O116</f>
        <v>64</v>
      </c>
      <c r="Q116" s="230"/>
      <c r="R116" s="230"/>
      <c r="S116" s="230"/>
      <c r="T116" s="230"/>
      <c r="U116" s="230"/>
      <c r="V116" s="230">
        <v>0</v>
      </c>
      <c r="W116" s="230">
        <v>120.54</v>
      </c>
      <c r="X116" s="1641"/>
    </row>
    <row r="117" spans="1:24" s="1451" customFormat="1" ht="30" thickBot="1" x14ac:dyDescent="0.3">
      <c r="A117" s="1449">
        <v>1</v>
      </c>
      <c r="B117" s="263"/>
      <c r="C117" s="810" t="s">
        <v>315</v>
      </c>
      <c r="D117" s="829"/>
      <c r="E117" s="830">
        <f t="shared" si="41"/>
        <v>20</v>
      </c>
      <c r="F117" s="830">
        <f t="shared" si="42"/>
        <v>10</v>
      </c>
      <c r="G117" s="831">
        <f t="shared" si="42"/>
        <v>4</v>
      </c>
      <c r="H117" s="831">
        <f>G117/F117*100</f>
        <v>40</v>
      </c>
      <c r="I117" s="812">
        <f>SUM(K117/E117)</f>
        <v>8.5</v>
      </c>
      <c r="J117" s="812">
        <f>M117/G117</f>
        <v>8</v>
      </c>
      <c r="K117" s="832">
        <f>K116</f>
        <v>170</v>
      </c>
      <c r="L117" s="830">
        <f>L116</f>
        <v>85</v>
      </c>
      <c r="M117" s="831">
        <f>M116</f>
        <v>32</v>
      </c>
      <c r="N117" s="833">
        <f>M117/L117*100</f>
        <v>37.647058823529413</v>
      </c>
      <c r="O117" s="834">
        <f>SUM(O116)</f>
        <v>1</v>
      </c>
      <c r="P117" s="770">
        <f>M117/$C$4*12/O117</f>
        <v>64</v>
      </c>
      <c r="Q117" s="89">
        <v>474.3</v>
      </c>
      <c r="R117" s="90">
        <f>Q117/12*$C$4</f>
        <v>237.14999999999998</v>
      </c>
      <c r="S117" s="89">
        <f>W117-V117-T117</f>
        <v>120.54</v>
      </c>
      <c r="T117" s="89"/>
      <c r="U117" s="89">
        <f>S117-R117</f>
        <v>-116.60999999999997</v>
      </c>
      <c r="V117" s="89">
        <f>V116</f>
        <v>0</v>
      </c>
      <c r="W117" s="89">
        <f>W116</f>
        <v>120.54</v>
      </c>
      <c r="X117" s="1641"/>
    </row>
    <row r="118" spans="1:24" s="1451" customFormat="1" ht="16.5" thickBot="1" x14ac:dyDescent="0.3">
      <c r="A118" s="1449">
        <v>1</v>
      </c>
      <c r="B118" s="263"/>
      <c r="C118" s="1470" t="s">
        <v>17</v>
      </c>
      <c r="D118" s="835"/>
      <c r="E118" s="192"/>
      <c r="F118" s="192"/>
      <c r="G118" s="192"/>
      <c r="H118" s="192"/>
      <c r="I118" s="192"/>
      <c r="J118" s="192"/>
      <c r="K118" s="836"/>
      <c r="L118" s="526"/>
      <c r="M118" s="1954">
        <f>SUM(M117,M95)</f>
        <v>4042</v>
      </c>
      <c r="N118" s="526"/>
      <c r="O118" s="526"/>
      <c r="P118" s="526"/>
      <c r="Q118" s="92">
        <f t="shared" ref="Q118" si="43">SUM(Q95,Q113,Q117)</f>
        <v>59974.3</v>
      </c>
      <c r="R118" s="92">
        <f t="shared" ref="R118" si="44">SUM(R95,R113,R117)</f>
        <v>29987.15</v>
      </c>
      <c r="S118" s="92">
        <f t="shared" ref="S118:W118" si="45">SUM(S95,S113,S117)</f>
        <v>34843.169360000007</v>
      </c>
      <c r="T118" s="92">
        <f t="shared" si="45"/>
        <v>-5.6232499999999996</v>
      </c>
      <c r="U118" s="92">
        <f t="shared" si="45"/>
        <v>4856.0193600000102</v>
      </c>
      <c r="V118" s="1839">
        <f t="shared" si="45"/>
        <v>-165.20266000000001</v>
      </c>
      <c r="W118" s="1841">
        <f t="shared" si="45"/>
        <v>34672.343450000008</v>
      </c>
      <c r="X118" s="1641"/>
    </row>
    <row r="119" spans="1:24" s="1451" customFormat="1" x14ac:dyDescent="0.25">
      <c r="A119" s="1449">
        <v>1</v>
      </c>
      <c r="B119" s="263"/>
      <c r="C119" s="838"/>
      <c r="D119" s="838"/>
      <c r="E119" s="86"/>
      <c r="F119" s="86"/>
      <c r="G119" s="86"/>
      <c r="H119" s="86"/>
      <c r="I119" s="820"/>
      <c r="J119" s="820"/>
      <c r="K119" s="801"/>
      <c r="L119" s="432"/>
      <c r="M119" s="432"/>
      <c r="N119" s="432"/>
      <c r="O119" s="432"/>
      <c r="P119" s="432"/>
      <c r="Q119" s="91"/>
      <c r="R119" s="91"/>
      <c r="S119" s="91"/>
      <c r="T119" s="91"/>
      <c r="U119" s="91"/>
      <c r="V119" s="91"/>
      <c r="W119" s="91"/>
      <c r="X119" s="1641"/>
    </row>
    <row r="120" spans="1:24" s="1451" customFormat="1" ht="29.25" x14ac:dyDescent="0.25">
      <c r="A120" s="1449">
        <v>1</v>
      </c>
      <c r="B120" s="263"/>
      <c r="C120" s="1840" t="s">
        <v>276</v>
      </c>
      <c r="D120" s="388"/>
      <c r="E120" s="191"/>
      <c r="F120" s="191"/>
      <c r="G120" s="191"/>
      <c r="H120" s="191"/>
      <c r="I120" s="283"/>
      <c r="J120" s="283"/>
      <c r="K120" s="234"/>
      <c r="L120" s="235"/>
      <c r="M120" s="235"/>
      <c r="N120" s="235"/>
      <c r="O120" s="235"/>
      <c r="P120" s="235"/>
      <c r="Q120" s="88"/>
      <c r="R120" s="88"/>
      <c r="S120" s="88"/>
      <c r="T120" s="88"/>
      <c r="U120" s="88"/>
      <c r="V120" s="88"/>
      <c r="W120" s="88"/>
      <c r="X120" s="1641"/>
    </row>
    <row r="121" spans="1:24" x14ac:dyDescent="0.25">
      <c r="A121" s="1449">
        <v>1</v>
      </c>
      <c r="C121" s="787" t="s">
        <v>5</v>
      </c>
      <c r="D121" s="787"/>
      <c r="E121" s="191"/>
      <c r="F121" s="191"/>
      <c r="G121" s="191"/>
      <c r="H121" s="191"/>
      <c r="I121" s="283"/>
      <c r="J121" s="283"/>
      <c r="K121" s="234"/>
      <c r="L121" s="235"/>
      <c r="M121" s="235"/>
      <c r="N121" s="235"/>
      <c r="O121" s="235"/>
      <c r="P121" s="235"/>
      <c r="Q121" s="88"/>
      <c r="R121" s="88"/>
      <c r="S121" s="88"/>
      <c r="T121" s="88"/>
      <c r="U121" s="88"/>
      <c r="V121" s="88"/>
      <c r="W121" s="88"/>
    </row>
    <row r="122" spans="1:24" ht="30" x14ac:dyDescent="0.25">
      <c r="A122" s="1449">
        <v>1</v>
      </c>
      <c r="C122" s="9" t="s">
        <v>152</v>
      </c>
      <c r="D122" s="9">
        <v>300</v>
      </c>
      <c r="E122" s="29">
        <v>45</v>
      </c>
      <c r="F122" s="29">
        <f t="shared" ref="F122:F127" si="46">E122/12*$C$4</f>
        <v>22.5</v>
      </c>
      <c r="G122" s="29">
        <v>20</v>
      </c>
      <c r="H122" s="29">
        <f t="shared" ref="H122:H129" si="47">G122/F122*100</f>
        <v>88.888888888888886</v>
      </c>
      <c r="I122" s="32">
        <v>13.7</v>
      </c>
      <c r="J122" s="32">
        <f t="shared" ref="J122:J128" si="48">M122/G122</f>
        <v>10.9</v>
      </c>
      <c r="K122" s="234">
        <f t="shared" ref="K122:K127" si="49">ROUND(E122*I122,0)</f>
        <v>617</v>
      </c>
      <c r="L122" s="235">
        <f t="shared" ref="L122:L127" si="50">K122/12*$C$4</f>
        <v>308.5</v>
      </c>
      <c r="M122" s="235">
        <v>218</v>
      </c>
      <c r="N122" s="235">
        <f t="shared" ref="N122:N128" si="51">M122/L122*100</f>
        <v>70.664505672609408</v>
      </c>
      <c r="O122" s="235">
        <f t="shared" ref="O122:O127" si="52">ROUND(K122/D122,0)</f>
        <v>2</v>
      </c>
      <c r="P122" s="235">
        <f t="shared" ref="P122:P128" si="53">M122/$C$4*12/O122</f>
        <v>218</v>
      </c>
      <c r="Q122" s="88"/>
      <c r="R122" s="88"/>
      <c r="S122" s="88"/>
      <c r="T122" s="88"/>
      <c r="U122" s="88"/>
      <c r="V122" s="88"/>
      <c r="W122" s="88"/>
    </row>
    <row r="123" spans="1:24" x14ac:dyDescent="0.25">
      <c r="A123" s="1449">
        <v>1</v>
      </c>
      <c r="C123" s="872" t="s">
        <v>362</v>
      </c>
      <c r="D123" s="28">
        <v>330</v>
      </c>
      <c r="E123" s="194">
        <v>10</v>
      </c>
      <c r="F123" s="31">
        <f t="shared" ref="F123" si="54">E123/12*$C$4</f>
        <v>5</v>
      </c>
      <c r="G123" s="29">
        <v>4</v>
      </c>
      <c r="H123" s="29">
        <f t="shared" si="47"/>
        <v>80</v>
      </c>
      <c r="I123" s="818">
        <v>8</v>
      </c>
      <c r="J123" s="34">
        <f t="shared" si="48"/>
        <v>7.25</v>
      </c>
      <c r="K123" s="235">
        <f t="shared" si="49"/>
        <v>80</v>
      </c>
      <c r="L123" s="341">
        <f t="shared" si="50"/>
        <v>40</v>
      </c>
      <c r="M123" s="235">
        <v>29</v>
      </c>
      <c r="N123" s="341">
        <f t="shared" si="51"/>
        <v>72.5</v>
      </c>
      <c r="O123" s="235">
        <f t="shared" si="52"/>
        <v>0</v>
      </c>
      <c r="P123" s="235" t="e">
        <f>M123/$C$4*12/O123</f>
        <v>#DIV/0!</v>
      </c>
      <c r="Q123" s="127"/>
      <c r="R123" s="230"/>
      <c r="S123" s="88"/>
      <c r="T123" s="230"/>
      <c r="U123" s="230"/>
      <c r="V123" s="230"/>
      <c r="W123" s="127"/>
    </row>
    <row r="124" spans="1:24" s="1451" customFormat="1" x14ac:dyDescent="0.25">
      <c r="A124" s="1449">
        <v>1</v>
      </c>
      <c r="B124" s="263"/>
      <c r="C124" s="28" t="s">
        <v>153</v>
      </c>
      <c r="D124" s="87">
        <v>300</v>
      </c>
      <c r="E124" s="29">
        <v>0</v>
      </c>
      <c r="F124" s="29">
        <f t="shared" si="46"/>
        <v>0</v>
      </c>
      <c r="G124" s="29">
        <v>2</v>
      </c>
      <c r="H124" s="29" t="e">
        <f t="shared" si="47"/>
        <v>#DIV/0!</v>
      </c>
      <c r="I124" s="32">
        <v>14</v>
      </c>
      <c r="J124" s="32">
        <f t="shared" si="48"/>
        <v>7</v>
      </c>
      <c r="K124" s="801">
        <f t="shared" si="49"/>
        <v>0</v>
      </c>
      <c r="L124" s="235">
        <f t="shared" si="50"/>
        <v>0</v>
      </c>
      <c r="M124" s="432">
        <v>14</v>
      </c>
      <c r="N124" s="235" t="e">
        <f t="shared" si="51"/>
        <v>#DIV/0!</v>
      </c>
      <c r="O124" s="432">
        <f t="shared" si="52"/>
        <v>0</v>
      </c>
      <c r="P124" s="432" t="e">
        <f t="shared" si="53"/>
        <v>#DIV/0!</v>
      </c>
      <c r="Q124" s="88"/>
      <c r="R124" s="88"/>
      <c r="S124" s="91"/>
      <c r="T124" s="91"/>
      <c r="U124" s="88"/>
      <c r="V124" s="88"/>
      <c r="W124" s="88"/>
      <c r="X124" s="1641"/>
    </row>
    <row r="125" spans="1:24" s="1451" customFormat="1" x14ac:dyDescent="0.25">
      <c r="A125" s="1449">
        <v>1</v>
      </c>
      <c r="B125" s="263"/>
      <c r="C125" s="28" t="s">
        <v>27</v>
      </c>
      <c r="D125" s="28">
        <v>300</v>
      </c>
      <c r="E125" s="29">
        <v>50</v>
      </c>
      <c r="F125" s="29">
        <f t="shared" si="46"/>
        <v>25</v>
      </c>
      <c r="G125" s="29">
        <v>45</v>
      </c>
      <c r="H125" s="29">
        <f t="shared" si="47"/>
        <v>180</v>
      </c>
      <c r="I125" s="32">
        <v>5.7</v>
      </c>
      <c r="J125" s="32">
        <f t="shared" si="48"/>
        <v>6.4444444444444446</v>
      </c>
      <c r="K125" s="234">
        <f t="shared" si="49"/>
        <v>285</v>
      </c>
      <c r="L125" s="235">
        <f t="shared" si="50"/>
        <v>142.5</v>
      </c>
      <c r="M125" s="235">
        <v>290</v>
      </c>
      <c r="N125" s="235">
        <f t="shared" si="51"/>
        <v>203.50877192982458</v>
      </c>
      <c r="O125" s="235">
        <f t="shared" si="52"/>
        <v>1</v>
      </c>
      <c r="P125" s="235">
        <f t="shared" si="53"/>
        <v>580</v>
      </c>
      <c r="Q125" s="88"/>
      <c r="R125" s="88"/>
      <c r="S125" s="88"/>
      <c r="T125" s="88"/>
      <c r="U125" s="88"/>
      <c r="V125" s="88"/>
      <c r="W125" s="88"/>
      <c r="X125" s="1641"/>
    </row>
    <row r="126" spans="1:24" x14ac:dyDescent="0.25">
      <c r="A126" s="1449">
        <v>1</v>
      </c>
      <c r="C126" s="839" t="s">
        <v>26</v>
      </c>
      <c r="D126" s="839">
        <v>340</v>
      </c>
      <c r="E126" s="29">
        <v>40</v>
      </c>
      <c r="F126" s="29">
        <f t="shared" si="46"/>
        <v>20</v>
      </c>
      <c r="G126" s="29">
        <v>18</v>
      </c>
      <c r="H126" s="29">
        <f t="shared" si="47"/>
        <v>90</v>
      </c>
      <c r="I126" s="32">
        <v>7.7</v>
      </c>
      <c r="J126" s="32">
        <f t="shared" si="48"/>
        <v>7.666666666666667</v>
      </c>
      <c r="K126" s="234">
        <f t="shared" si="49"/>
        <v>308</v>
      </c>
      <c r="L126" s="235">
        <f t="shared" si="50"/>
        <v>154</v>
      </c>
      <c r="M126" s="235">
        <v>138</v>
      </c>
      <c r="N126" s="235">
        <f t="shared" si="51"/>
        <v>89.610389610389603</v>
      </c>
      <c r="O126" s="235">
        <f t="shared" si="52"/>
        <v>1</v>
      </c>
      <c r="P126" s="235">
        <f t="shared" si="53"/>
        <v>276</v>
      </c>
      <c r="Q126" s="88"/>
      <c r="R126" s="88"/>
      <c r="S126" s="88"/>
      <c r="T126" s="88"/>
      <c r="U126" s="88"/>
      <c r="V126" s="88"/>
      <c r="W126" s="88"/>
    </row>
    <row r="127" spans="1:24" s="306" customFormat="1" x14ac:dyDescent="0.25">
      <c r="A127" s="1449">
        <v>1</v>
      </c>
      <c r="B127" s="263"/>
      <c r="C127" s="28" t="s">
        <v>28</v>
      </c>
      <c r="D127" s="30">
        <v>330</v>
      </c>
      <c r="E127" s="29">
        <v>40</v>
      </c>
      <c r="F127" s="31">
        <f t="shared" si="46"/>
        <v>20</v>
      </c>
      <c r="G127" s="29">
        <v>24</v>
      </c>
      <c r="H127" s="31">
        <f t="shared" si="47"/>
        <v>120</v>
      </c>
      <c r="I127" s="32">
        <v>7.8</v>
      </c>
      <c r="J127" s="34">
        <f t="shared" si="48"/>
        <v>11.666666666666666</v>
      </c>
      <c r="K127" s="790">
        <f t="shared" si="49"/>
        <v>312</v>
      </c>
      <c r="L127" s="235">
        <f t="shared" si="50"/>
        <v>156</v>
      </c>
      <c r="M127" s="309">
        <v>280</v>
      </c>
      <c r="N127" s="235">
        <f t="shared" si="51"/>
        <v>179.4871794871795</v>
      </c>
      <c r="O127" s="309">
        <f t="shared" si="52"/>
        <v>1</v>
      </c>
      <c r="P127" s="309">
        <f t="shared" si="53"/>
        <v>560</v>
      </c>
      <c r="Q127" s="88"/>
      <c r="R127" s="230"/>
      <c r="S127" s="230"/>
      <c r="T127" s="230"/>
      <c r="U127" s="230"/>
      <c r="V127" s="230"/>
      <c r="W127" s="88"/>
      <c r="X127" s="1639"/>
    </row>
    <row r="128" spans="1:24" s="306" customFormat="1" x14ac:dyDescent="0.25">
      <c r="A128" s="1449">
        <v>1</v>
      </c>
      <c r="B128" s="263"/>
      <c r="C128" s="791" t="s">
        <v>7</v>
      </c>
      <c r="D128" s="791"/>
      <c r="E128" s="115">
        <f>SUM(E122:E127)</f>
        <v>185</v>
      </c>
      <c r="F128" s="115">
        <f>SUM(F122:F127)</f>
        <v>92.5</v>
      </c>
      <c r="G128" s="115">
        <f>SUM(G122:G127)</f>
        <v>113</v>
      </c>
      <c r="H128" s="115">
        <f t="shared" si="47"/>
        <v>122.16216216216216</v>
      </c>
      <c r="I128" s="637">
        <f>SUM(K128/E128)</f>
        <v>8.6594594594594589</v>
      </c>
      <c r="J128" s="637">
        <f t="shared" si="48"/>
        <v>8.5752212389380524</v>
      </c>
      <c r="K128" s="792">
        <f>SUM(K122:K127)</f>
        <v>1602</v>
      </c>
      <c r="L128" s="792">
        <f>SUM(L122:L127)</f>
        <v>801</v>
      </c>
      <c r="M128" s="792">
        <f>SUM(M122:M127)</f>
        <v>969</v>
      </c>
      <c r="N128" s="475">
        <f t="shared" si="51"/>
        <v>120.97378277153558</v>
      </c>
      <c r="O128" s="792">
        <f>SUM(O122:O127)</f>
        <v>5</v>
      </c>
      <c r="P128" s="242">
        <f t="shared" si="53"/>
        <v>387.6</v>
      </c>
      <c r="Q128" s="90">
        <v>18642.046609999998</v>
      </c>
      <c r="R128" s="90">
        <f t="shared" ref="R128:R129" si="55">Q128/12*$C$4</f>
        <v>9321.0233049999988</v>
      </c>
      <c r="S128" s="90">
        <f>W128-V128-T128</f>
        <v>6943.9988099999991</v>
      </c>
      <c r="T128" s="90"/>
      <c r="U128" s="90">
        <f>S128-R128</f>
        <v>-2377.0244949999997</v>
      </c>
      <c r="V128" s="90">
        <v>0</v>
      </c>
      <c r="W128" s="90">
        <v>6943.9988099999991</v>
      </c>
      <c r="X128" s="1639"/>
    </row>
    <row r="129" spans="1:24" ht="43.5" x14ac:dyDescent="0.25">
      <c r="A129" s="1449">
        <v>1</v>
      </c>
      <c r="C129" s="840" t="s">
        <v>275</v>
      </c>
      <c r="D129" s="840"/>
      <c r="E129" s="190">
        <v>0</v>
      </c>
      <c r="F129" s="841">
        <f>E129/12*$C$4</f>
        <v>0</v>
      </c>
      <c r="G129" s="825">
        <v>0</v>
      </c>
      <c r="H129" s="86" t="e">
        <f t="shared" si="47"/>
        <v>#DIV/0!</v>
      </c>
      <c r="I129" s="793"/>
      <c r="J129" s="793"/>
      <c r="K129" s="842"/>
      <c r="L129" s="440"/>
      <c r="M129" s="840"/>
      <c r="N129" s="440"/>
      <c r="O129" s="805"/>
      <c r="P129" s="432"/>
      <c r="Q129" s="91">
        <v>0</v>
      </c>
      <c r="R129" s="91">
        <f t="shared" si="55"/>
        <v>0</v>
      </c>
      <c r="S129" s="91">
        <f>W129-V129</f>
        <v>0</v>
      </c>
      <c r="T129" s="91"/>
      <c r="U129" s="91">
        <f>S129-R129</f>
        <v>0</v>
      </c>
      <c r="V129" s="90">
        <v>0</v>
      </c>
      <c r="W129" s="90">
        <v>0</v>
      </c>
    </row>
    <row r="130" spans="1:24" ht="15.75" x14ac:dyDescent="0.25">
      <c r="A130" s="1449">
        <v>1</v>
      </c>
      <c r="C130" s="1471" t="s">
        <v>14</v>
      </c>
      <c r="D130" s="466"/>
      <c r="E130" s="29"/>
      <c r="F130" s="29"/>
      <c r="G130" s="29"/>
      <c r="H130" s="29"/>
      <c r="I130" s="283"/>
      <c r="J130" s="283"/>
      <c r="K130" s="795"/>
      <c r="L130" s="303"/>
      <c r="M130" s="303"/>
      <c r="N130" s="303"/>
      <c r="O130" s="303"/>
      <c r="P130" s="303"/>
      <c r="Q130" s="88"/>
      <c r="R130" s="88"/>
      <c r="S130" s="88"/>
      <c r="T130" s="88"/>
      <c r="U130" s="88"/>
      <c r="V130" s="88"/>
      <c r="W130" s="88"/>
    </row>
    <row r="131" spans="1:24" x14ac:dyDescent="0.25">
      <c r="A131" s="1449">
        <v>1</v>
      </c>
      <c r="C131" s="9" t="s">
        <v>197</v>
      </c>
      <c r="D131" s="9"/>
      <c r="E131" s="29">
        <f>SUM(E133,E132)</f>
        <v>421</v>
      </c>
      <c r="F131" s="29">
        <f>SUM(F133,F132)</f>
        <v>211</v>
      </c>
      <c r="G131" s="29">
        <f>SUM(G133,G132)</f>
        <v>161</v>
      </c>
      <c r="H131" s="29">
        <f>G131/F131*100</f>
        <v>76.30331753554502</v>
      </c>
      <c r="I131" s="283"/>
      <c r="J131" s="283"/>
      <c r="K131" s="795"/>
      <c r="L131" s="303"/>
      <c r="M131" s="303"/>
      <c r="N131" s="303"/>
      <c r="O131" s="303"/>
      <c r="P131" s="303"/>
      <c r="Q131" s="88"/>
      <c r="R131" s="88"/>
      <c r="S131" s="88"/>
      <c r="T131" s="88"/>
      <c r="U131" s="88"/>
      <c r="V131" s="88"/>
      <c r="W131" s="88"/>
    </row>
    <row r="132" spans="1:24" ht="45" x14ac:dyDescent="0.25">
      <c r="A132" s="1449">
        <v>1</v>
      </c>
      <c r="C132" s="9" t="s">
        <v>291</v>
      </c>
      <c r="D132" s="9"/>
      <c r="E132" s="29"/>
      <c r="F132" s="29">
        <f>ROUND(E132/12*$C$4,0)</f>
        <v>0</v>
      </c>
      <c r="G132" s="29">
        <v>0</v>
      </c>
      <c r="H132" s="29" t="e">
        <f>G132/F132*100</f>
        <v>#DIV/0!</v>
      </c>
      <c r="I132" s="283"/>
      <c r="J132" s="283"/>
      <c r="K132" s="795"/>
      <c r="L132" s="303"/>
      <c r="M132" s="303"/>
      <c r="N132" s="303"/>
      <c r="O132" s="303"/>
      <c r="P132" s="303"/>
      <c r="Q132" s="88"/>
      <c r="R132" s="88"/>
      <c r="S132" s="88"/>
      <c r="T132" s="88"/>
      <c r="U132" s="88"/>
      <c r="V132" s="88"/>
      <c r="W132" s="88"/>
    </row>
    <row r="133" spans="1:24" x14ac:dyDescent="0.25">
      <c r="A133" s="1449">
        <v>1</v>
      </c>
      <c r="C133" s="9" t="s">
        <v>292</v>
      </c>
      <c r="D133" s="9"/>
      <c r="E133" s="29">
        <v>421</v>
      </c>
      <c r="F133" s="29">
        <f>ROUND(E133/12*$C$4,0)</f>
        <v>211</v>
      </c>
      <c r="G133" s="29">
        <v>161</v>
      </c>
      <c r="H133" s="29">
        <f>G133/F133*100</f>
        <v>76.30331753554502</v>
      </c>
      <c r="I133" s="283"/>
      <c r="J133" s="283"/>
      <c r="K133" s="795"/>
      <c r="L133" s="303"/>
      <c r="M133" s="303"/>
      <c r="N133" s="303"/>
      <c r="O133" s="303"/>
      <c r="P133" s="303"/>
      <c r="Q133" s="88"/>
      <c r="R133" s="88"/>
      <c r="S133" s="88"/>
      <c r="T133" s="88"/>
      <c r="U133" s="88"/>
      <c r="V133" s="88"/>
      <c r="W133" s="88"/>
    </row>
    <row r="134" spans="1:24" x14ac:dyDescent="0.25">
      <c r="A134" s="1449">
        <v>1</v>
      </c>
      <c r="C134" s="9" t="s">
        <v>157</v>
      </c>
      <c r="D134" s="9"/>
      <c r="E134" s="29">
        <v>93</v>
      </c>
      <c r="F134" s="29">
        <f>ROUND(E134/12*$C$4,0)</f>
        <v>47</v>
      </c>
      <c r="G134" s="35">
        <v>58</v>
      </c>
      <c r="H134" s="29">
        <f>G134/F134*100</f>
        <v>123.40425531914893</v>
      </c>
      <c r="I134" s="283"/>
      <c r="J134" s="283"/>
      <c r="K134" s="795"/>
      <c r="L134" s="303"/>
      <c r="M134" s="303"/>
      <c r="N134" s="303"/>
      <c r="O134" s="303"/>
      <c r="P134" s="303"/>
      <c r="Q134" s="88"/>
      <c r="R134" s="88"/>
      <c r="S134" s="88"/>
      <c r="T134" s="88"/>
      <c r="U134" s="88"/>
      <c r="V134" s="88"/>
      <c r="W134" s="88"/>
    </row>
    <row r="135" spans="1:24" x14ac:dyDescent="0.25">
      <c r="A135" s="1449">
        <v>1</v>
      </c>
      <c r="C135" s="951" t="s">
        <v>297</v>
      </c>
      <c r="D135" s="9"/>
      <c r="E135" s="29"/>
      <c r="F135" s="29">
        <f>ROUND(E135/12*$C$4,0)</f>
        <v>0</v>
      </c>
      <c r="G135" s="29"/>
      <c r="H135" s="29"/>
      <c r="I135" s="283"/>
      <c r="J135" s="283"/>
      <c r="K135" s="795"/>
      <c r="L135" s="303"/>
      <c r="M135" s="303"/>
      <c r="N135" s="303"/>
      <c r="O135" s="303"/>
      <c r="P135" s="303"/>
      <c r="Q135" s="88"/>
      <c r="R135" s="88"/>
      <c r="S135" s="88"/>
      <c r="T135" s="88"/>
      <c r="U135" s="88"/>
      <c r="V135" s="88"/>
      <c r="W135" s="88"/>
    </row>
    <row r="136" spans="1:24" ht="30" x14ac:dyDescent="0.25">
      <c r="A136" s="1449">
        <v>1</v>
      </c>
      <c r="C136" s="9" t="s">
        <v>158</v>
      </c>
      <c r="D136" s="9"/>
      <c r="E136" s="29">
        <v>24</v>
      </c>
      <c r="F136" s="29">
        <f>F137</f>
        <v>0</v>
      </c>
      <c r="G136" s="29">
        <v>0</v>
      </c>
      <c r="H136" s="29" t="e">
        <f>G136/F136*100</f>
        <v>#DIV/0!</v>
      </c>
      <c r="I136" s="283"/>
      <c r="J136" s="283"/>
      <c r="K136" s="795"/>
      <c r="L136" s="303"/>
      <c r="M136" s="303"/>
      <c r="N136" s="303"/>
      <c r="O136" s="303"/>
      <c r="P136" s="303"/>
      <c r="Q136" s="88"/>
      <c r="R136" s="88"/>
      <c r="S136" s="88"/>
      <c r="T136" s="88"/>
      <c r="U136" s="88"/>
      <c r="V136" s="88"/>
      <c r="W136" s="88"/>
    </row>
    <row r="137" spans="1:24" ht="30" x14ac:dyDescent="0.25">
      <c r="A137" s="1449">
        <v>1</v>
      </c>
      <c r="C137" s="4" t="s">
        <v>394</v>
      </c>
      <c r="D137" s="843"/>
      <c r="E137" s="39"/>
      <c r="F137" s="31">
        <f t="shared" ref="F137" si="56">ROUND(E137/12*$C$4,0)</f>
        <v>0</v>
      </c>
      <c r="G137" s="37">
        <v>15</v>
      </c>
      <c r="H137" s="39" t="e">
        <f>G137/F137*100</f>
        <v>#DIV/0!</v>
      </c>
      <c r="I137" s="798"/>
      <c r="J137" s="798"/>
      <c r="K137" s="844"/>
      <c r="L137" s="845"/>
      <c r="M137" s="844"/>
      <c r="N137" s="844"/>
      <c r="O137" s="844"/>
      <c r="P137" s="844"/>
      <c r="Q137" s="230"/>
      <c r="R137" s="90">
        <f>Q137/12*$C$4</f>
        <v>0</v>
      </c>
      <c r="S137" s="230">
        <f>W137-V137-T137</f>
        <v>0</v>
      </c>
      <c r="T137" s="230"/>
      <c r="U137" s="230">
        <f>S137-R137</f>
        <v>0</v>
      </c>
      <c r="V137" s="230"/>
      <c r="W137" s="230"/>
    </row>
    <row r="138" spans="1:24" s="306" customFormat="1" x14ac:dyDescent="0.25">
      <c r="A138" s="1449">
        <v>1</v>
      </c>
      <c r="B138" s="263"/>
      <c r="C138" s="10" t="s">
        <v>160</v>
      </c>
      <c r="D138" s="10"/>
      <c r="E138" s="29"/>
      <c r="F138" s="29"/>
      <c r="G138" s="29"/>
      <c r="H138" s="29"/>
      <c r="I138" s="283"/>
      <c r="J138" s="283"/>
      <c r="K138" s="795"/>
      <c r="L138" s="303"/>
      <c r="M138" s="303"/>
      <c r="N138" s="303"/>
      <c r="O138" s="303"/>
      <c r="P138" s="303"/>
      <c r="Q138" s="88"/>
      <c r="R138" s="88">
        <f>Q138/12*$C$4</f>
        <v>0</v>
      </c>
      <c r="S138" s="88">
        <f>W138-V138-T138</f>
        <v>82.84299</v>
      </c>
      <c r="T138" s="88"/>
      <c r="U138" s="88">
        <f>S138-R138</f>
        <v>82.84299</v>
      </c>
      <c r="V138" s="88">
        <v>0</v>
      </c>
      <c r="W138" s="88">
        <v>82.84299</v>
      </c>
      <c r="X138" s="1639"/>
    </row>
    <row r="139" spans="1:24" s="306" customFormat="1" ht="30" x14ac:dyDescent="0.25">
      <c r="A139" s="1449">
        <v>1</v>
      </c>
      <c r="B139" s="263"/>
      <c r="C139" s="900" t="s">
        <v>138</v>
      </c>
      <c r="D139" s="846"/>
      <c r="E139" s="125"/>
      <c r="F139" s="29">
        <f t="shared" ref="F139:F160" si="57">ROUND(E139/12*$C$4,0)</f>
        <v>0</v>
      </c>
      <c r="G139" s="35">
        <v>19</v>
      </c>
      <c r="H139" s="35" t="e">
        <f>G139/F139*100</f>
        <v>#DIV/0!</v>
      </c>
      <c r="I139" s="283"/>
      <c r="J139" s="283"/>
      <c r="K139" s="795"/>
      <c r="L139" s="303"/>
      <c r="M139" s="303"/>
      <c r="N139" s="303"/>
      <c r="O139" s="303"/>
      <c r="P139" s="303"/>
      <c r="Q139" s="88"/>
      <c r="R139" s="88"/>
      <c r="S139" s="88"/>
      <c r="T139" s="88"/>
      <c r="U139" s="88"/>
      <c r="V139" s="88"/>
      <c r="W139" s="88"/>
      <c r="X139" s="1639"/>
    </row>
    <row r="140" spans="1:24" s="306" customFormat="1" ht="30" x14ac:dyDescent="0.25">
      <c r="A140" s="1449">
        <v>1</v>
      </c>
      <c r="B140" s="263"/>
      <c r="C140" s="9" t="s">
        <v>139</v>
      </c>
      <c r="D140" s="846"/>
      <c r="E140" s="125"/>
      <c r="F140" s="29">
        <f t="shared" si="57"/>
        <v>0</v>
      </c>
      <c r="G140" s="35">
        <v>10</v>
      </c>
      <c r="H140" s="35" t="e">
        <f>G140/F140*100</f>
        <v>#DIV/0!</v>
      </c>
      <c r="I140" s="283"/>
      <c r="J140" s="283"/>
      <c r="K140" s="795"/>
      <c r="L140" s="303"/>
      <c r="M140" s="303"/>
      <c r="N140" s="303"/>
      <c r="O140" s="303"/>
      <c r="P140" s="303"/>
      <c r="Q140" s="88"/>
      <c r="R140" s="88"/>
      <c r="S140" s="88"/>
      <c r="T140" s="88"/>
      <c r="U140" s="88"/>
      <c r="V140" s="88"/>
      <c r="W140" s="88"/>
      <c r="X140" s="1639"/>
    </row>
    <row r="141" spans="1:24" s="306" customFormat="1" x14ac:dyDescent="0.25">
      <c r="A141" s="1449">
        <v>1</v>
      </c>
      <c r="B141" s="263"/>
      <c r="C141" s="1462" t="s">
        <v>74</v>
      </c>
      <c r="D141" s="846"/>
      <c r="E141" s="125"/>
      <c r="F141" s="29">
        <f t="shared" ref="F141:F159" si="58">ROUND(E141/12*$C$4,0)</f>
        <v>0</v>
      </c>
      <c r="G141" s="35">
        <v>26</v>
      </c>
      <c r="H141" s="35" t="e">
        <f>G141/F141*100</f>
        <v>#DIV/0!</v>
      </c>
      <c r="I141" s="283"/>
      <c r="J141" s="283"/>
      <c r="K141" s="795"/>
      <c r="L141" s="303"/>
      <c r="M141" s="303"/>
      <c r="N141" s="303"/>
      <c r="O141" s="303"/>
      <c r="P141" s="303"/>
      <c r="Q141" s="88"/>
      <c r="R141" s="88"/>
      <c r="S141" s="88"/>
      <c r="T141" s="88"/>
      <c r="U141" s="88"/>
      <c r="V141" s="88"/>
      <c r="W141" s="88"/>
      <c r="X141" s="1639"/>
    </row>
    <row r="142" spans="1:24" s="306" customFormat="1" x14ac:dyDescent="0.25">
      <c r="A142" s="1449">
        <v>1</v>
      </c>
      <c r="B142" s="263"/>
      <c r="C142" s="9" t="s">
        <v>135</v>
      </c>
      <c r="D142" s="846"/>
      <c r="E142" s="125"/>
      <c r="F142" s="29">
        <f t="shared" si="58"/>
        <v>0</v>
      </c>
      <c r="G142" s="35">
        <v>9</v>
      </c>
      <c r="H142" s="35" t="e">
        <f>G142/F142*100</f>
        <v>#DIV/0!</v>
      </c>
      <c r="I142" s="283"/>
      <c r="J142" s="283"/>
      <c r="K142" s="795"/>
      <c r="L142" s="303"/>
      <c r="M142" s="303"/>
      <c r="N142" s="303"/>
      <c r="O142" s="303"/>
      <c r="P142" s="303"/>
      <c r="Q142" s="88"/>
      <c r="R142" s="88"/>
      <c r="S142" s="88"/>
      <c r="T142" s="88"/>
      <c r="U142" s="88"/>
      <c r="V142" s="88"/>
      <c r="W142" s="88"/>
      <c r="X142" s="1639"/>
    </row>
    <row r="143" spans="1:24" s="306" customFormat="1" x14ac:dyDescent="0.25">
      <c r="A143" s="1449">
        <v>1</v>
      </c>
      <c r="B143" s="263"/>
      <c r="C143" s="9" t="s">
        <v>441</v>
      </c>
      <c r="D143" s="846"/>
      <c r="E143" s="125"/>
      <c r="F143" s="29">
        <f t="shared" si="58"/>
        <v>0</v>
      </c>
      <c r="G143" s="35">
        <v>21</v>
      </c>
      <c r="H143" s="35" t="e">
        <f>G143/F143*100</f>
        <v>#DIV/0!</v>
      </c>
      <c r="I143" s="283"/>
      <c r="J143" s="283"/>
      <c r="K143" s="795"/>
      <c r="L143" s="303"/>
      <c r="M143" s="303"/>
      <c r="N143" s="303"/>
      <c r="O143" s="303"/>
      <c r="P143" s="303"/>
      <c r="Q143" s="88"/>
      <c r="R143" s="88"/>
      <c r="S143" s="88"/>
      <c r="T143" s="88"/>
      <c r="U143" s="88"/>
      <c r="V143" s="88"/>
      <c r="W143" s="88"/>
      <c r="X143" s="1639"/>
    </row>
    <row r="144" spans="1:24" s="306" customFormat="1" ht="30" x14ac:dyDescent="0.25">
      <c r="A144" s="1449">
        <v>1</v>
      </c>
      <c r="B144" s="263"/>
      <c r="C144" s="9" t="s">
        <v>442</v>
      </c>
      <c r="D144" s="846"/>
      <c r="E144" s="125"/>
      <c r="F144" s="29"/>
      <c r="G144" s="35">
        <v>0</v>
      </c>
      <c r="H144" s="35"/>
      <c r="I144" s="283"/>
      <c r="J144" s="283"/>
      <c r="K144" s="795"/>
      <c r="L144" s="303"/>
      <c r="M144" s="303"/>
      <c r="N144" s="303"/>
      <c r="O144" s="303"/>
      <c r="P144" s="303"/>
      <c r="Q144" s="88"/>
      <c r="R144" s="88"/>
      <c r="S144" s="88"/>
      <c r="T144" s="88"/>
      <c r="U144" s="88"/>
      <c r="V144" s="88"/>
      <c r="W144" s="88"/>
      <c r="X144" s="1639"/>
    </row>
    <row r="145" spans="1:24" s="306" customFormat="1" x14ac:dyDescent="0.25">
      <c r="A145" s="1449">
        <v>1</v>
      </c>
      <c r="B145" s="263"/>
      <c r="C145" s="9" t="s">
        <v>134</v>
      </c>
      <c r="D145" s="846"/>
      <c r="E145" s="125"/>
      <c r="F145" s="29">
        <f t="shared" si="58"/>
        <v>0</v>
      </c>
      <c r="G145" s="35">
        <v>16</v>
      </c>
      <c r="H145" s="35" t="e">
        <f t="shared" ref="H145:H152" si="59">G145/F145*100</f>
        <v>#DIV/0!</v>
      </c>
      <c r="I145" s="283"/>
      <c r="J145" s="283"/>
      <c r="K145" s="795"/>
      <c r="L145" s="303"/>
      <c r="M145" s="303"/>
      <c r="N145" s="303"/>
      <c r="O145" s="303"/>
      <c r="P145" s="303"/>
      <c r="Q145" s="88"/>
      <c r="R145" s="88"/>
      <c r="S145" s="88"/>
      <c r="T145" s="88"/>
      <c r="U145" s="88"/>
      <c r="V145" s="88"/>
      <c r="W145" s="88"/>
      <c r="X145" s="1639"/>
    </row>
    <row r="146" spans="1:24" s="306" customFormat="1" ht="30" x14ac:dyDescent="0.25">
      <c r="A146" s="1449">
        <v>1</v>
      </c>
      <c r="B146" s="263"/>
      <c r="C146" s="9" t="s">
        <v>431</v>
      </c>
      <c r="D146" s="846"/>
      <c r="E146" s="125"/>
      <c r="F146" s="29">
        <f t="shared" si="58"/>
        <v>0</v>
      </c>
      <c r="G146" s="35">
        <v>0</v>
      </c>
      <c r="H146" s="35" t="e">
        <f t="shared" si="59"/>
        <v>#DIV/0!</v>
      </c>
      <c r="I146" s="283"/>
      <c r="J146" s="283"/>
      <c r="K146" s="795"/>
      <c r="L146" s="303"/>
      <c r="M146" s="303"/>
      <c r="N146" s="303"/>
      <c r="O146" s="303"/>
      <c r="P146" s="303"/>
      <c r="Q146" s="88"/>
      <c r="R146" s="88"/>
      <c r="S146" s="88"/>
      <c r="T146" s="88"/>
      <c r="U146" s="88"/>
      <c r="V146" s="88"/>
      <c r="W146" s="88"/>
      <c r="X146" s="1639"/>
    </row>
    <row r="147" spans="1:24" s="306" customFormat="1" x14ac:dyDescent="0.25">
      <c r="A147" s="1449">
        <v>1</v>
      </c>
      <c r="B147" s="263"/>
      <c r="C147" s="9" t="s">
        <v>285</v>
      </c>
      <c r="D147" s="846"/>
      <c r="E147" s="125"/>
      <c r="F147" s="29">
        <f t="shared" si="58"/>
        <v>0</v>
      </c>
      <c r="G147" s="35">
        <v>0</v>
      </c>
      <c r="H147" s="35" t="e">
        <f t="shared" si="59"/>
        <v>#DIV/0!</v>
      </c>
      <c r="I147" s="283"/>
      <c r="J147" s="283"/>
      <c r="K147" s="795"/>
      <c r="L147" s="303"/>
      <c r="M147" s="303"/>
      <c r="N147" s="303"/>
      <c r="O147" s="303"/>
      <c r="P147" s="303"/>
      <c r="Q147" s="88"/>
      <c r="R147" s="88"/>
      <c r="S147" s="88"/>
      <c r="T147" s="88"/>
      <c r="U147" s="88"/>
      <c r="V147" s="88"/>
      <c r="W147" s="88"/>
      <c r="X147" s="1639"/>
    </row>
    <row r="148" spans="1:24" x14ac:dyDescent="0.25">
      <c r="A148" s="1449">
        <v>1</v>
      </c>
      <c r="C148" s="9" t="s">
        <v>103</v>
      </c>
      <c r="D148" s="846"/>
      <c r="E148" s="125"/>
      <c r="F148" s="29">
        <f t="shared" si="58"/>
        <v>0</v>
      </c>
      <c r="G148" s="35">
        <v>0</v>
      </c>
      <c r="H148" s="35" t="e">
        <f t="shared" si="59"/>
        <v>#DIV/0!</v>
      </c>
      <c r="I148" s="283"/>
      <c r="J148" s="283"/>
      <c r="K148" s="795"/>
      <c r="L148" s="303"/>
      <c r="M148" s="303"/>
      <c r="N148" s="303"/>
      <c r="O148" s="303"/>
      <c r="P148" s="303"/>
      <c r="Q148" s="88"/>
      <c r="R148" s="88"/>
      <c r="S148" s="88"/>
      <c r="T148" s="88"/>
      <c r="U148" s="88"/>
      <c r="V148" s="88"/>
      <c r="W148" s="88"/>
    </row>
    <row r="149" spans="1:24" x14ac:dyDescent="0.25">
      <c r="A149" s="1449">
        <v>1</v>
      </c>
      <c r="C149" s="9" t="s">
        <v>132</v>
      </c>
      <c r="D149" s="847"/>
      <c r="E149" s="125"/>
      <c r="F149" s="29">
        <f t="shared" si="58"/>
        <v>0</v>
      </c>
      <c r="G149" s="35">
        <v>1</v>
      </c>
      <c r="H149" s="29" t="e">
        <f t="shared" si="59"/>
        <v>#DIV/0!</v>
      </c>
      <c r="I149" s="283"/>
      <c r="J149" s="283"/>
      <c r="K149" s="795"/>
      <c r="L149" s="303"/>
      <c r="M149" s="303"/>
      <c r="N149" s="303"/>
      <c r="O149" s="303"/>
      <c r="P149" s="303"/>
      <c r="Q149" s="88"/>
      <c r="R149" s="88"/>
      <c r="S149" s="88"/>
      <c r="T149" s="88"/>
      <c r="U149" s="88"/>
      <c r="V149" s="88"/>
      <c r="W149" s="88"/>
    </row>
    <row r="150" spans="1:24" ht="30" x14ac:dyDescent="0.25">
      <c r="A150" s="1449">
        <v>1</v>
      </c>
      <c r="C150" s="1462" t="s">
        <v>293</v>
      </c>
      <c r="D150" s="846"/>
      <c r="E150" s="125"/>
      <c r="F150" s="29">
        <f t="shared" si="58"/>
        <v>0</v>
      </c>
      <c r="G150" s="35">
        <v>0</v>
      </c>
      <c r="H150" s="29" t="e">
        <f t="shared" si="59"/>
        <v>#DIV/0!</v>
      </c>
      <c r="I150" s="283"/>
      <c r="J150" s="283"/>
      <c r="K150" s="795"/>
      <c r="L150" s="303"/>
      <c r="M150" s="303"/>
      <c r="N150" s="303"/>
      <c r="O150" s="303"/>
      <c r="P150" s="303"/>
      <c r="Q150" s="88"/>
      <c r="R150" s="88"/>
      <c r="S150" s="88"/>
      <c r="T150" s="88"/>
      <c r="U150" s="88"/>
      <c r="V150" s="88"/>
      <c r="W150" s="88"/>
    </row>
    <row r="151" spans="1:24" s="306" customFormat="1" x14ac:dyDescent="0.25">
      <c r="A151" s="1449">
        <v>1</v>
      </c>
      <c r="B151" s="263"/>
      <c r="C151" s="1462" t="s">
        <v>33</v>
      </c>
      <c r="D151" s="846"/>
      <c r="E151" s="125"/>
      <c r="F151" s="29">
        <f t="shared" si="58"/>
        <v>0</v>
      </c>
      <c r="G151" s="35">
        <v>0</v>
      </c>
      <c r="H151" s="29" t="e">
        <f t="shared" si="59"/>
        <v>#DIV/0!</v>
      </c>
      <c r="I151" s="283"/>
      <c r="J151" s="283"/>
      <c r="K151" s="795"/>
      <c r="L151" s="303"/>
      <c r="M151" s="303"/>
      <c r="N151" s="303"/>
      <c r="O151" s="303"/>
      <c r="P151" s="303"/>
      <c r="Q151" s="88"/>
      <c r="R151" s="88"/>
      <c r="S151" s="88"/>
      <c r="T151" s="88"/>
      <c r="U151" s="88"/>
      <c r="V151" s="88"/>
      <c r="W151" s="88"/>
      <c r="X151" s="1639"/>
    </row>
    <row r="152" spans="1:24" s="306" customFormat="1" x14ac:dyDescent="0.25">
      <c r="A152" s="1449">
        <v>1</v>
      </c>
      <c r="B152" s="263"/>
      <c r="C152" s="1462" t="s">
        <v>106</v>
      </c>
      <c r="D152" s="846"/>
      <c r="E152" s="125"/>
      <c r="F152" s="29">
        <f t="shared" si="58"/>
        <v>0</v>
      </c>
      <c r="G152" s="35">
        <v>5</v>
      </c>
      <c r="H152" s="35" t="e">
        <f t="shared" si="59"/>
        <v>#DIV/0!</v>
      </c>
      <c r="I152" s="283"/>
      <c r="J152" s="283"/>
      <c r="K152" s="795"/>
      <c r="L152" s="303"/>
      <c r="M152" s="303"/>
      <c r="N152" s="303"/>
      <c r="O152" s="303"/>
      <c r="P152" s="303"/>
      <c r="Q152" s="88"/>
      <c r="R152" s="88"/>
      <c r="S152" s="88"/>
      <c r="T152" s="88"/>
      <c r="U152" s="88"/>
      <c r="V152" s="88"/>
      <c r="W152" s="88"/>
      <c r="X152" s="1639"/>
    </row>
    <row r="153" spans="1:24" s="306" customFormat="1" x14ac:dyDescent="0.25">
      <c r="A153" s="1449">
        <v>1</v>
      </c>
      <c r="B153" s="263"/>
      <c r="C153" s="1462" t="s">
        <v>289</v>
      </c>
      <c r="D153" s="846"/>
      <c r="E153" s="125"/>
      <c r="F153" s="29"/>
      <c r="G153" s="35">
        <v>1</v>
      </c>
      <c r="H153" s="35"/>
      <c r="I153" s="283"/>
      <c r="J153" s="283"/>
      <c r="K153" s="795"/>
      <c r="L153" s="303"/>
      <c r="M153" s="303"/>
      <c r="N153" s="303"/>
      <c r="O153" s="303"/>
      <c r="P153" s="303"/>
      <c r="Q153" s="88"/>
      <c r="R153" s="88"/>
      <c r="S153" s="88"/>
      <c r="T153" s="88"/>
      <c r="U153" s="88"/>
      <c r="V153" s="88"/>
      <c r="W153" s="88"/>
      <c r="X153" s="1639"/>
    </row>
    <row r="154" spans="1:24" ht="30" x14ac:dyDescent="0.25">
      <c r="A154" s="1449">
        <v>1</v>
      </c>
      <c r="C154" s="1462" t="s">
        <v>221</v>
      </c>
      <c r="D154" s="846"/>
      <c r="E154" s="125"/>
      <c r="F154" s="29">
        <f t="shared" si="58"/>
        <v>0</v>
      </c>
      <c r="G154" s="35">
        <v>1</v>
      </c>
      <c r="H154" s="35" t="e">
        <f t="shared" ref="H154:H159" si="60">G154/F154*100</f>
        <v>#DIV/0!</v>
      </c>
      <c r="I154" s="283"/>
      <c r="J154" s="283"/>
      <c r="K154" s="795"/>
      <c r="L154" s="303"/>
      <c r="M154" s="303"/>
      <c r="N154" s="303"/>
      <c r="O154" s="303"/>
      <c r="P154" s="303"/>
      <c r="Q154" s="88"/>
      <c r="R154" s="88"/>
      <c r="S154" s="88"/>
      <c r="T154" s="88"/>
      <c r="U154" s="88"/>
      <c r="V154" s="88"/>
      <c r="W154" s="88"/>
    </row>
    <row r="155" spans="1:24" ht="30" x14ac:dyDescent="0.25">
      <c r="A155" s="1449">
        <v>1</v>
      </c>
      <c r="C155" s="1462" t="s">
        <v>432</v>
      </c>
      <c r="D155" s="847"/>
      <c r="E155" s="125"/>
      <c r="F155" s="29">
        <f t="shared" si="58"/>
        <v>0</v>
      </c>
      <c r="G155" s="35">
        <v>0</v>
      </c>
      <c r="H155" s="29" t="e">
        <f t="shared" si="60"/>
        <v>#DIV/0!</v>
      </c>
      <c r="I155" s="283"/>
      <c r="J155" s="283"/>
      <c r="K155" s="795"/>
      <c r="L155" s="303"/>
      <c r="M155" s="303"/>
      <c r="N155" s="303"/>
      <c r="O155" s="303"/>
      <c r="P155" s="303"/>
      <c r="Q155" s="88"/>
      <c r="R155" s="88"/>
      <c r="S155" s="88"/>
      <c r="T155" s="88"/>
      <c r="U155" s="88"/>
      <c r="V155" s="88"/>
      <c r="W155" s="88"/>
    </row>
    <row r="156" spans="1:24" s="306" customFormat="1" ht="45" x14ac:dyDescent="0.25">
      <c r="A156" s="1449">
        <v>1</v>
      </c>
      <c r="B156" s="263"/>
      <c r="C156" s="1462" t="s">
        <v>278</v>
      </c>
      <c r="D156" s="847"/>
      <c r="E156" s="125"/>
      <c r="F156" s="29">
        <f t="shared" si="58"/>
        <v>0</v>
      </c>
      <c r="G156" s="35">
        <v>1</v>
      </c>
      <c r="H156" s="29" t="e">
        <f t="shared" si="60"/>
        <v>#DIV/0!</v>
      </c>
      <c r="I156" s="283"/>
      <c r="J156" s="283"/>
      <c r="K156" s="795"/>
      <c r="L156" s="303"/>
      <c r="M156" s="303"/>
      <c r="N156" s="303"/>
      <c r="O156" s="303"/>
      <c r="P156" s="303"/>
      <c r="Q156" s="88"/>
      <c r="R156" s="88"/>
      <c r="S156" s="88"/>
      <c r="T156" s="88"/>
      <c r="U156" s="88"/>
      <c r="V156" s="88"/>
      <c r="W156" s="88"/>
      <c r="X156" s="1639"/>
    </row>
    <row r="157" spans="1:24" s="306" customFormat="1" x14ac:dyDescent="0.25">
      <c r="A157" s="1449">
        <v>1</v>
      </c>
      <c r="B157" s="263"/>
      <c r="C157" s="1462" t="s">
        <v>107</v>
      </c>
      <c r="D157" s="846"/>
      <c r="E157" s="125"/>
      <c r="F157" s="29">
        <f t="shared" si="58"/>
        <v>0</v>
      </c>
      <c r="G157" s="35">
        <v>41</v>
      </c>
      <c r="H157" s="35" t="e">
        <f t="shared" si="60"/>
        <v>#DIV/0!</v>
      </c>
      <c r="I157" s="283"/>
      <c r="J157" s="283"/>
      <c r="K157" s="795"/>
      <c r="L157" s="303"/>
      <c r="M157" s="303"/>
      <c r="N157" s="303"/>
      <c r="O157" s="303"/>
      <c r="P157" s="303"/>
      <c r="Q157" s="88"/>
      <c r="R157" s="88"/>
      <c r="S157" s="88"/>
      <c r="T157" s="88"/>
      <c r="U157" s="88"/>
      <c r="V157" s="88"/>
      <c r="W157" s="88"/>
      <c r="X157" s="1639"/>
    </row>
    <row r="158" spans="1:24" s="306" customFormat="1" x14ac:dyDescent="0.25">
      <c r="A158" s="1449">
        <v>1</v>
      </c>
      <c r="B158" s="263"/>
      <c r="C158" s="1462" t="s">
        <v>287</v>
      </c>
      <c r="D158" s="846"/>
      <c r="E158" s="125"/>
      <c r="F158" s="29">
        <f t="shared" si="58"/>
        <v>0</v>
      </c>
      <c r="G158" s="35">
        <v>85</v>
      </c>
      <c r="H158" s="35" t="e">
        <f t="shared" si="60"/>
        <v>#DIV/0!</v>
      </c>
      <c r="I158" s="283"/>
      <c r="J158" s="283"/>
      <c r="K158" s="795"/>
      <c r="L158" s="303"/>
      <c r="M158" s="303"/>
      <c r="N158" s="303"/>
      <c r="O158" s="303"/>
      <c r="P158" s="303"/>
      <c r="Q158" s="88"/>
      <c r="R158" s="88"/>
      <c r="S158" s="88"/>
      <c r="T158" s="88"/>
      <c r="U158" s="88"/>
      <c r="V158" s="88"/>
      <c r="W158" s="88"/>
      <c r="X158" s="1639"/>
    </row>
    <row r="159" spans="1:24" s="306" customFormat="1" x14ac:dyDescent="0.25">
      <c r="A159" s="1449">
        <v>1</v>
      </c>
      <c r="B159" s="263"/>
      <c r="C159" s="1462" t="s">
        <v>78</v>
      </c>
      <c r="D159" s="846"/>
      <c r="E159" s="125"/>
      <c r="F159" s="29">
        <f t="shared" si="58"/>
        <v>0</v>
      </c>
      <c r="G159" s="35">
        <v>5</v>
      </c>
      <c r="H159" s="35" t="e">
        <f t="shared" si="60"/>
        <v>#DIV/0!</v>
      </c>
      <c r="I159" s="283"/>
      <c r="J159" s="283"/>
      <c r="K159" s="795"/>
      <c r="L159" s="303"/>
      <c r="M159" s="795"/>
      <c r="N159" s="303"/>
      <c r="O159" s="303"/>
      <c r="P159" s="303"/>
      <c r="Q159" s="88"/>
      <c r="R159" s="88"/>
      <c r="S159" s="88"/>
      <c r="T159" s="88"/>
      <c r="U159" s="88"/>
      <c r="V159" s="848"/>
      <c r="W159" s="88"/>
      <c r="X159" s="1639"/>
    </row>
    <row r="160" spans="1:24" ht="30" x14ac:dyDescent="0.25">
      <c r="A160" s="1449">
        <v>1</v>
      </c>
      <c r="B160" s="314"/>
      <c r="C160" s="1462" t="s">
        <v>283</v>
      </c>
      <c r="D160" s="846"/>
      <c r="E160" s="126"/>
      <c r="F160" s="29">
        <f t="shared" si="57"/>
        <v>0</v>
      </c>
      <c r="G160" s="35">
        <v>0</v>
      </c>
      <c r="H160" s="35"/>
      <c r="I160" s="283"/>
      <c r="J160" s="283"/>
      <c r="K160" s="303"/>
      <c r="L160" s="303"/>
      <c r="M160" s="795"/>
      <c r="N160" s="303"/>
      <c r="O160" s="303"/>
      <c r="P160" s="303"/>
      <c r="Q160" s="88"/>
      <c r="R160" s="88"/>
      <c r="S160" s="88"/>
      <c r="T160" s="88"/>
      <c r="U160" s="88"/>
      <c r="V160" s="848"/>
      <c r="W160" s="88"/>
    </row>
    <row r="161" spans="1:25" ht="29.25" x14ac:dyDescent="0.25">
      <c r="A161" s="1449">
        <v>1</v>
      </c>
      <c r="B161" s="314"/>
      <c r="C161" s="809" t="s">
        <v>165</v>
      </c>
      <c r="D161" s="657"/>
      <c r="E161" s="691">
        <f>E131+E134*3.2+E136</f>
        <v>742.6</v>
      </c>
      <c r="F161" s="657">
        <f>F131+F134*3.2+F136</f>
        <v>361.4</v>
      </c>
      <c r="G161" s="279">
        <f>G131+G134*3.2+G136</f>
        <v>346.6</v>
      </c>
      <c r="H161" s="657"/>
      <c r="I161" s="657"/>
      <c r="J161" s="657"/>
      <c r="K161" s="849"/>
      <c r="L161" s="657"/>
      <c r="M161" s="279"/>
      <c r="N161" s="279"/>
      <c r="O161" s="657"/>
      <c r="P161" s="657"/>
      <c r="Q161" s="88">
        <v>4300</v>
      </c>
      <c r="R161" s="88">
        <f>Q161/12*$C$4</f>
        <v>2150</v>
      </c>
      <c r="S161" s="88">
        <f>W161-V161-T161</f>
        <v>950.17999999999984</v>
      </c>
      <c r="T161" s="88"/>
      <c r="U161" s="88">
        <f>S161-R161</f>
        <v>-1199.8200000000002</v>
      </c>
      <c r="V161" s="88">
        <v>0</v>
      </c>
      <c r="W161" s="88">
        <v>950.17999999999984</v>
      </c>
      <c r="X161" s="1639">
        <v>2</v>
      </c>
      <c r="Y161" s="263">
        <f>W161</f>
        <v>950.17999999999984</v>
      </c>
    </row>
    <row r="162" spans="1:25" x14ac:dyDescent="0.25">
      <c r="A162" s="1449">
        <v>1</v>
      </c>
      <c r="B162" s="314"/>
      <c r="C162" s="799" t="s">
        <v>166</v>
      </c>
      <c r="D162" s="799"/>
      <c r="E162" s="115">
        <f>E131+E134*3.2+E136</f>
        <v>742.6</v>
      </c>
      <c r="F162" s="115">
        <f>F131+F134*3.2+F137</f>
        <v>361.4</v>
      </c>
      <c r="G162" s="115">
        <f>G131+G134*3.2+G137</f>
        <v>361.6</v>
      </c>
      <c r="H162" s="115">
        <f>G162/F162*100</f>
        <v>100.05534034311015</v>
      </c>
      <c r="I162" s="637"/>
      <c r="J162" s="637"/>
      <c r="K162" s="792"/>
      <c r="L162" s="475"/>
      <c r="M162" s="475"/>
      <c r="N162" s="475"/>
      <c r="O162" s="475"/>
      <c r="P162" s="475"/>
      <c r="Q162" s="90">
        <f t="shared" ref="Q162:W162" si="61">SUM(Q161,Q138)</f>
        <v>4300</v>
      </c>
      <c r="R162" s="90">
        <f t="shared" si="61"/>
        <v>2150</v>
      </c>
      <c r="S162" s="90">
        <f t="shared" si="61"/>
        <v>1033.0229899999999</v>
      </c>
      <c r="T162" s="90">
        <f t="shared" si="61"/>
        <v>0</v>
      </c>
      <c r="U162" s="90">
        <f t="shared" si="61"/>
        <v>-1116.9770100000001</v>
      </c>
      <c r="V162" s="90">
        <f t="shared" si="61"/>
        <v>0</v>
      </c>
      <c r="W162" s="90">
        <f t="shared" si="61"/>
        <v>1033.0229899999999</v>
      </c>
    </row>
    <row r="163" spans="1:25" ht="15.75" x14ac:dyDescent="0.25">
      <c r="A163" s="1449">
        <v>1</v>
      </c>
      <c r="C163" s="1474" t="s">
        <v>31</v>
      </c>
      <c r="D163" s="850"/>
      <c r="E163" s="190"/>
      <c r="F163" s="851"/>
      <c r="G163" s="190"/>
      <c r="H163" s="851"/>
      <c r="I163" s="793"/>
      <c r="J163" s="793"/>
      <c r="K163" s="842"/>
      <c r="L163" s="852"/>
      <c r="M163" s="440"/>
      <c r="N163" s="440"/>
      <c r="O163" s="440"/>
      <c r="P163" s="440"/>
      <c r="Q163" s="91"/>
      <c r="R163" s="91"/>
      <c r="S163" s="91"/>
      <c r="T163" s="91"/>
      <c r="U163" s="853"/>
      <c r="V163" s="91"/>
      <c r="W163" s="91"/>
    </row>
    <row r="164" spans="1:25" x14ac:dyDescent="0.25">
      <c r="A164" s="1449">
        <v>1</v>
      </c>
      <c r="B164" s="314"/>
      <c r="C164" s="1475" t="s">
        <v>148</v>
      </c>
      <c r="D164" s="854"/>
      <c r="E164" s="561"/>
      <c r="F164" s="276"/>
      <c r="G164" s="276"/>
      <c r="H164" s="276"/>
      <c r="I164" s="657"/>
      <c r="J164" s="314"/>
      <c r="K164" s="314"/>
      <c r="L164" s="263"/>
      <c r="M164" s="657"/>
      <c r="N164" s="657"/>
      <c r="O164" s="263"/>
      <c r="P164" s="235"/>
      <c r="Q164" s="88"/>
      <c r="R164" s="88"/>
      <c r="S164" s="88"/>
      <c r="T164" s="88"/>
      <c r="U164" s="88"/>
      <c r="V164" s="88"/>
      <c r="W164" s="88"/>
    </row>
    <row r="165" spans="1:25" ht="30" x14ac:dyDescent="0.25">
      <c r="A165" s="1449">
        <v>1</v>
      </c>
      <c r="B165" s="314"/>
      <c r="C165" s="1476" t="s">
        <v>150</v>
      </c>
      <c r="D165" s="854">
        <v>300</v>
      </c>
      <c r="E165" s="35">
        <v>80</v>
      </c>
      <c r="F165" s="35">
        <f>E165/12*$C$4</f>
        <v>40</v>
      </c>
      <c r="G165" s="35">
        <v>31</v>
      </c>
      <c r="H165" s="855">
        <f>G165/F165*100</f>
        <v>77.5</v>
      </c>
      <c r="I165" s="804">
        <v>21</v>
      </c>
      <c r="J165" s="856">
        <f>M165/G165</f>
        <v>16.903225806451612</v>
      </c>
      <c r="K165" s="234">
        <f>ROUND(E165*I165,0)</f>
        <v>1680</v>
      </c>
      <c r="L165" s="857">
        <f t="shared" ref="L165" si="62">K165/12*$C$4</f>
        <v>840</v>
      </c>
      <c r="M165" s="461">
        <v>524</v>
      </c>
      <c r="N165" s="235">
        <f>M165/L165*100</f>
        <v>62.38095238095238</v>
      </c>
      <c r="O165" s="857">
        <f>ROUND(K165/D165,0)</f>
        <v>6</v>
      </c>
      <c r="P165" s="235">
        <f t="shared" ref="P165" si="63">M165/$C$4*12/O165</f>
        <v>174.66666666666666</v>
      </c>
      <c r="Q165" s="88"/>
      <c r="R165" s="88"/>
      <c r="S165" s="88"/>
      <c r="T165" s="88"/>
      <c r="U165" s="88"/>
      <c r="V165" s="88"/>
      <c r="W165" s="88"/>
    </row>
    <row r="166" spans="1:25" s="293" customFormat="1" x14ac:dyDescent="0.25">
      <c r="A166" s="1449">
        <v>1</v>
      </c>
      <c r="B166" s="314"/>
      <c r="C166" s="4" t="s">
        <v>28</v>
      </c>
      <c r="D166" s="82"/>
      <c r="E166" s="194"/>
      <c r="F166" s="29">
        <v>3</v>
      </c>
      <c r="G166" s="29">
        <v>2</v>
      </c>
      <c r="H166" s="35">
        <v>3</v>
      </c>
      <c r="I166" s="858">
        <f>H166/G166*100</f>
        <v>150</v>
      </c>
      <c r="J166" s="804">
        <v>8</v>
      </c>
      <c r="K166" s="859">
        <f>N166/H166</f>
        <v>4</v>
      </c>
      <c r="L166" s="234">
        <f>ROUND(F166*J166,0)</f>
        <v>24</v>
      </c>
      <c r="M166" s="857">
        <v>19</v>
      </c>
      <c r="N166" s="235">
        <v>12</v>
      </c>
      <c r="O166" s="235">
        <f>N166/M166*100</f>
        <v>63.157894736842103</v>
      </c>
      <c r="P166" s="857" t="e">
        <f>ROUND(L166/E166,0)</f>
        <v>#DIV/0!</v>
      </c>
      <c r="Q166" s="235"/>
      <c r="R166" s="127"/>
      <c r="S166" s="127"/>
      <c r="T166" s="127"/>
      <c r="U166" s="127"/>
      <c r="V166" s="127"/>
      <c r="W166" s="127"/>
      <c r="X166" s="1639"/>
    </row>
    <row r="167" spans="1:25" s="293" customFormat="1" x14ac:dyDescent="0.25">
      <c r="A167" s="1449">
        <v>1</v>
      </c>
      <c r="B167" s="314"/>
      <c r="C167" s="4" t="s">
        <v>26</v>
      </c>
      <c r="D167" s="854">
        <v>240</v>
      </c>
      <c r="E167" s="29">
        <v>3</v>
      </c>
      <c r="F167" s="29">
        <f>E167/12*$C$4</f>
        <v>1.5</v>
      </c>
      <c r="G167" s="35">
        <v>1</v>
      </c>
      <c r="H167" s="858">
        <f>G167/F167*100</f>
        <v>66.666666666666657</v>
      </c>
      <c r="I167" s="804">
        <v>8</v>
      </c>
      <c r="J167" s="859">
        <f>M167/G167</f>
        <v>7</v>
      </c>
      <c r="K167" s="234">
        <f>ROUND(E167*I167,0)</f>
        <v>24</v>
      </c>
      <c r="L167" s="857">
        <f t="shared" ref="L167" si="64">K167/12*$C$4</f>
        <v>12</v>
      </c>
      <c r="M167" s="235">
        <v>7</v>
      </c>
      <c r="N167" s="235">
        <f>M167/L167*100</f>
        <v>58.333333333333336</v>
      </c>
      <c r="O167" s="857">
        <f>ROUND(K167/D167,0)</f>
        <v>0</v>
      </c>
      <c r="P167" s="235" t="e">
        <f t="shared" ref="P167" si="65">M167/$C$4*12/O167</f>
        <v>#DIV/0!</v>
      </c>
      <c r="Q167" s="127"/>
      <c r="R167" s="127"/>
      <c r="S167" s="127"/>
      <c r="T167" s="127"/>
      <c r="U167" s="127"/>
      <c r="V167" s="127"/>
      <c r="W167" s="127"/>
      <c r="X167" s="1639"/>
    </row>
    <row r="168" spans="1:25" s="293" customFormat="1" x14ac:dyDescent="0.25">
      <c r="A168" s="1449">
        <v>1</v>
      </c>
      <c r="B168" s="314"/>
      <c r="C168" s="1468" t="s">
        <v>531</v>
      </c>
      <c r="D168" s="1468"/>
      <c r="E168" s="194"/>
      <c r="F168" s="194"/>
      <c r="G168" s="36">
        <v>3</v>
      </c>
      <c r="H168" s="860"/>
      <c r="I168" s="861"/>
      <c r="J168" s="859"/>
      <c r="K168" s="318"/>
      <c r="L168" s="862"/>
      <c r="M168" s="341">
        <v>12</v>
      </c>
      <c r="N168" s="341"/>
      <c r="O168" s="862"/>
      <c r="P168" s="341"/>
      <c r="Q168" s="127"/>
      <c r="R168" s="127"/>
      <c r="S168" s="127"/>
      <c r="T168" s="127"/>
      <c r="U168" s="127"/>
      <c r="V168" s="127"/>
      <c r="W168" s="127"/>
      <c r="X168" s="1639"/>
    </row>
    <row r="169" spans="1:25" s="306" customFormat="1" x14ac:dyDescent="0.25">
      <c r="A169" s="1449">
        <v>1</v>
      </c>
      <c r="B169" s="314"/>
      <c r="C169" s="1477" t="s">
        <v>240</v>
      </c>
      <c r="D169" s="428"/>
      <c r="E169" s="24">
        <f>SUM(E165:E167)</f>
        <v>83</v>
      </c>
      <c r="F169" s="24">
        <f t="shared" ref="F169" si="66">SUM(F165:F167)</f>
        <v>44.5</v>
      </c>
      <c r="G169" s="24">
        <f>SUM(G165:G168)</f>
        <v>37</v>
      </c>
      <c r="H169" s="860">
        <f>G169/F169*100</f>
        <v>83.146067415730343</v>
      </c>
      <c r="I169" s="824">
        <f>SUM(K169/E169)</f>
        <v>20.578313253012048</v>
      </c>
      <c r="J169" s="859">
        <f>M169/G169</f>
        <v>15.189189189189189</v>
      </c>
      <c r="K169" s="24">
        <f t="shared" ref="K169:O169" si="67">SUM(K165:K167)</f>
        <v>1708</v>
      </c>
      <c r="L169" s="24">
        <f t="shared" si="67"/>
        <v>876</v>
      </c>
      <c r="M169" s="24">
        <f>SUM(M165:M168)</f>
        <v>562</v>
      </c>
      <c r="N169" s="341">
        <f>M169/L169*100</f>
        <v>64.155251141552512</v>
      </c>
      <c r="O169" s="24">
        <f t="shared" si="67"/>
        <v>69.15789473684211</v>
      </c>
      <c r="P169" s="341">
        <f t="shared" ref="P169:P173" si="68">M169/$C$4*12/O169</f>
        <v>16.252663622526637</v>
      </c>
      <c r="Q169" s="127"/>
      <c r="R169" s="127"/>
      <c r="S169" s="127"/>
      <c r="T169" s="127"/>
      <c r="U169" s="127"/>
      <c r="V169" s="127">
        <v>0</v>
      </c>
      <c r="W169" s="127">
        <v>4257.2349599999998</v>
      </c>
      <c r="X169" s="1639"/>
    </row>
    <row r="170" spans="1:25" s="306" customFormat="1" ht="3" customHeight="1" x14ac:dyDescent="0.25">
      <c r="A170" s="1449">
        <v>1</v>
      </c>
      <c r="B170" s="314"/>
      <c r="C170" s="1477"/>
      <c r="D170" s="1603"/>
      <c r="E170" s="24"/>
      <c r="F170" s="24"/>
      <c r="G170" s="24"/>
      <c r="H170" s="860"/>
      <c r="I170" s="824"/>
      <c r="J170" s="1604"/>
      <c r="K170" s="24"/>
      <c r="L170" s="24"/>
      <c r="M170" s="24"/>
      <c r="N170" s="341"/>
      <c r="O170" s="24"/>
      <c r="P170" s="341"/>
      <c r="Q170" s="127"/>
      <c r="R170" s="127"/>
      <c r="S170" s="127"/>
      <c r="T170" s="127"/>
      <c r="U170" s="127"/>
      <c r="V170" s="127"/>
      <c r="W170" s="127"/>
      <c r="X170" s="1639"/>
    </row>
    <row r="171" spans="1:25" s="306" customFormat="1" x14ac:dyDescent="0.25">
      <c r="A171" s="1449">
        <v>1</v>
      </c>
      <c r="B171" s="314"/>
      <c r="C171" s="1605" t="s">
        <v>530</v>
      </c>
      <c r="D171" s="1603"/>
      <c r="E171" s="24"/>
      <c r="F171" s="24"/>
      <c r="G171" s="23">
        <v>27</v>
      </c>
      <c r="H171" s="860"/>
      <c r="I171" s="818"/>
      <c r="J171" s="1604"/>
      <c r="K171" s="23"/>
      <c r="L171" s="23"/>
      <c r="M171" s="23">
        <v>417</v>
      </c>
      <c r="N171" s="341"/>
      <c r="O171" s="23"/>
      <c r="P171" s="341"/>
      <c r="Q171" s="683"/>
      <c r="R171" s="683"/>
      <c r="S171" s="683"/>
      <c r="T171" s="683"/>
      <c r="U171" s="683"/>
      <c r="V171" s="683"/>
      <c r="W171" s="683"/>
      <c r="X171" s="1639"/>
    </row>
    <row r="172" spans="1:25" s="306" customFormat="1" x14ac:dyDescent="0.25">
      <c r="A172" s="1449">
        <v>1</v>
      </c>
      <c r="B172" s="314"/>
      <c r="C172" s="1477" t="s">
        <v>90</v>
      </c>
      <c r="D172" s="1603"/>
      <c r="E172" s="24"/>
      <c r="F172" s="24"/>
      <c r="G172" s="24">
        <f>G171</f>
        <v>27</v>
      </c>
      <c r="H172" s="860"/>
      <c r="I172" s="824"/>
      <c r="J172" s="1604"/>
      <c r="K172" s="24"/>
      <c r="L172" s="24"/>
      <c r="M172" s="24">
        <f>M171</f>
        <v>417</v>
      </c>
      <c r="N172" s="341"/>
      <c r="O172" s="24"/>
      <c r="P172" s="341"/>
      <c r="Q172" s="127"/>
      <c r="R172" s="127"/>
      <c r="S172" s="127"/>
      <c r="T172" s="127"/>
      <c r="U172" s="127"/>
      <c r="V172" s="127">
        <v>0</v>
      </c>
      <c r="W172" s="127">
        <v>3673.2154500000001</v>
      </c>
      <c r="X172" s="1639"/>
    </row>
    <row r="173" spans="1:25" ht="30" thickBot="1" x14ac:dyDescent="0.3">
      <c r="A173" s="1449">
        <v>1</v>
      </c>
      <c r="B173" s="314"/>
      <c r="C173" s="1478" t="s">
        <v>315</v>
      </c>
      <c r="D173" s="863"/>
      <c r="E173" s="811">
        <f>E169</f>
        <v>83</v>
      </c>
      <c r="F173" s="811">
        <f t="shared" ref="F173" si="69">F169</f>
        <v>44.5</v>
      </c>
      <c r="G173" s="811">
        <f>G169+G172</f>
        <v>64</v>
      </c>
      <c r="H173" s="864">
        <f>G173/F173*100</f>
        <v>143.82022471910113</v>
      </c>
      <c r="I173" s="812">
        <f>SUM(K173/E173)</f>
        <v>20.578313253012048</v>
      </c>
      <c r="J173" s="865">
        <f>M173/G173</f>
        <v>15.296875</v>
      </c>
      <c r="K173" s="811">
        <f t="shared" ref="K173" si="70">K169</f>
        <v>1708</v>
      </c>
      <c r="L173" s="811">
        <f t="shared" ref="L173" si="71">L169</f>
        <v>876</v>
      </c>
      <c r="M173" s="811">
        <f>M169+M172</f>
        <v>979</v>
      </c>
      <c r="N173" s="814">
        <f>M173/L173*100</f>
        <v>111.75799086757992</v>
      </c>
      <c r="O173" s="811">
        <f>O169</f>
        <v>69.15789473684211</v>
      </c>
      <c r="P173" s="770">
        <f t="shared" si="68"/>
        <v>28.312024353120243</v>
      </c>
      <c r="Q173" s="89">
        <v>14530</v>
      </c>
      <c r="R173" s="90">
        <f>Q173/12*$C$4</f>
        <v>7265</v>
      </c>
      <c r="S173" s="89">
        <f>W173-V173-T173</f>
        <v>7930.4504099999995</v>
      </c>
      <c r="T173" s="89"/>
      <c r="U173" s="89">
        <f>S173-R173</f>
        <v>665.45040999999947</v>
      </c>
      <c r="V173" s="89">
        <f>V169</f>
        <v>0</v>
      </c>
      <c r="W173" s="89">
        <f>W169+W172</f>
        <v>7930.4504099999995</v>
      </c>
    </row>
    <row r="174" spans="1:25" ht="16.5" thickBot="1" x14ac:dyDescent="0.3">
      <c r="A174" s="1449">
        <v>1</v>
      </c>
      <c r="B174" s="314"/>
      <c r="C174" s="1479" t="s">
        <v>17</v>
      </c>
      <c r="D174" s="866"/>
      <c r="E174" s="192"/>
      <c r="F174" s="867"/>
      <c r="G174" s="192"/>
      <c r="H174" s="867"/>
      <c r="I174" s="868"/>
      <c r="J174" s="869"/>
      <c r="K174" s="870"/>
      <c r="L174" s="870"/>
      <c r="M174" s="870">
        <f>SUM(M173,M128,M162)</f>
        <v>1948</v>
      </c>
      <c r="N174" s="870"/>
      <c r="O174" s="870"/>
      <c r="P174" s="870"/>
      <c r="Q174" s="92">
        <f>SUM(Q173,Q128,Q162)</f>
        <v>37472.046609999998</v>
      </c>
      <c r="R174" s="92">
        <f>SUM(R173,R128,R162)</f>
        <v>18736.023304999999</v>
      </c>
      <c r="S174" s="92">
        <f>SUM(S173,S128,S162)</f>
        <v>15907.472209999998</v>
      </c>
      <c r="T174" s="92">
        <f>SUM(T173,T162,T128)</f>
        <v>0</v>
      </c>
      <c r="U174" s="92">
        <f>SUM(U173,U128,U162)</f>
        <v>-2828.5510950000003</v>
      </c>
      <c r="V174" s="1839">
        <f>SUM(V173,V128,V162)</f>
        <v>0</v>
      </c>
      <c r="W174" s="1839">
        <f>SUM(W173,W128,W162)</f>
        <v>15907.472209999998</v>
      </c>
    </row>
    <row r="175" spans="1:25" x14ac:dyDescent="0.25">
      <c r="A175" s="1449">
        <v>1</v>
      </c>
      <c r="B175" s="314"/>
      <c r="C175" s="1480"/>
      <c r="D175" s="838"/>
      <c r="E175" s="86"/>
      <c r="F175" s="86"/>
      <c r="G175" s="86"/>
      <c r="H175" s="86"/>
      <c r="I175" s="820"/>
      <c r="J175" s="820"/>
      <c r="K175" s="801"/>
      <c r="L175" s="432"/>
      <c r="M175" s="432"/>
      <c r="N175" s="432"/>
      <c r="O175" s="432"/>
      <c r="P175" s="432"/>
      <c r="Q175" s="91"/>
      <c r="R175" s="91"/>
      <c r="S175" s="91"/>
      <c r="T175" s="91"/>
      <c r="U175" s="91"/>
      <c r="V175" s="91"/>
      <c r="W175" s="91"/>
    </row>
    <row r="176" spans="1:25" ht="43.5" x14ac:dyDescent="0.25">
      <c r="A176" s="1449">
        <v>1</v>
      </c>
      <c r="C176" s="1840" t="s">
        <v>245</v>
      </c>
      <c r="D176" s="388"/>
      <c r="E176" s="29"/>
      <c r="F176" s="29"/>
      <c r="G176" s="29"/>
      <c r="H176" s="29"/>
      <c r="I176" s="32"/>
      <c r="J176" s="32"/>
      <c r="K176" s="234"/>
      <c r="L176" s="235"/>
      <c r="M176" s="235"/>
      <c r="N176" s="235"/>
      <c r="O176" s="235"/>
      <c r="P176" s="235"/>
      <c r="Q176" s="88"/>
      <c r="R176" s="88"/>
      <c r="S176" s="88"/>
      <c r="T176" s="88"/>
      <c r="U176" s="88"/>
      <c r="V176" s="88"/>
      <c r="W176" s="88"/>
    </row>
    <row r="177" spans="1:24" x14ac:dyDescent="0.25">
      <c r="A177" s="1449">
        <v>1</v>
      </c>
      <c r="C177" s="787" t="s">
        <v>5</v>
      </c>
      <c r="D177" s="787"/>
      <c r="E177" s="29"/>
      <c r="F177" s="29"/>
      <c r="G177" s="29"/>
      <c r="H177" s="29"/>
      <c r="I177" s="32"/>
      <c r="J177" s="32"/>
      <c r="K177" s="234"/>
      <c r="L177" s="235"/>
      <c r="M177" s="235"/>
      <c r="N177" s="235"/>
      <c r="O177" s="235"/>
      <c r="P177" s="235"/>
      <c r="Q177" s="88"/>
      <c r="R177" s="88"/>
      <c r="S177" s="88"/>
      <c r="T177" s="88"/>
      <c r="U177" s="88"/>
      <c r="V177" s="88"/>
      <c r="W177" s="88"/>
    </row>
    <row r="178" spans="1:24" x14ac:dyDescent="0.25">
      <c r="A178" s="1449">
        <v>1</v>
      </c>
      <c r="C178" s="28" t="s">
        <v>75</v>
      </c>
      <c r="D178" s="28">
        <v>320</v>
      </c>
      <c r="E178" s="35">
        <v>84</v>
      </c>
      <c r="F178" s="29">
        <f t="shared" ref="F178:F191" si="72">E178/12*$C$4</f>
        <v>42</v>
      </c>
      <c r="G178" s="29">
        <v>30</v>
      </c>
      <c r="H178" s="29">
        <f t="shared" ref="H178:H193" si="73">G178/F178*100</f>
        <v>71.428571428571431</v>
      </c>
      <c r="I178" s="32">
        <v>7</v>
      </c>
      <c r="J178" s="32">
        <f t="shared" ref="J178:J192" si="74">M178/G178</f>
        <v>6.333333333333333</v>
      </c>
      <c r="K178" s="234">
        <f t="shared" ref="K178:K191" si="75">ROUND(E178*I178,0)</f>
        <v>588</v>
      </c>
      <c r="L178" s="235">
        <f t="shared" ref="L178:L191" si="76">K178/12*$C$4</f>
        <v>294</v>
      </c>
      <c r="M178" s="235">
        <v>190</v>
      </c>
      <c r="N178" s="235">
        <f t="shared" ref="N178:N192" si="77">M178/L178*100</f>
        <v>64.625850340136054</v>
      </c>
      <c r="O178" s="857">
        <f t="shared" ref="O178:O191" si="78">ROUND(K178/D178,0)</f>
        <v>2</v>
      </c>
      <c r="P178" s="235">
        <f t="shared" ref="P178:P192" si="79">M178/$C$4*12/O178</f>
        <v>190</v>
      </c>
      <c r="Q178" s="88"/>
      <c r="R178" s="88"/>
      <c r="S178" s="88"/>
      <c r="T178" s="88"/>
      <c r="U178" s="88"/>
      <c r="V178" s="88"/>
      <c r="W178" s="88"/>
    </row>
    <row r="179" spans="1:24" x14ac:dyDescent="0.25">
      <c r="A179" s="1449">
        <v>1</v>
      </c>
      <c r="C179" s="28" t="s">
        <v>104</v>
      </c>
      <c r="D179" s="28">
        <v>320</v>
      </c>
      <c r="E179" s="35">
        <v>22</v>
      </c>
      <c r="F179" s="29">
        <f t="shared" si="72"/>
        <v>11</v>
      </c>
      <c r="G179" s="29">
        <v>7</v>
      </c>
      <c r="H179" s="29">
        <f t="shared" si="73"/>
        <v>63.636363636363633</v>
      </c>
      <c r="I179" s="32">
        <v>9</v>
      </c>
      <c r="J179" s="32">
        <f t="shared" si="74"/>
        <v>11.285714285714286</v>
      </c>
      <c r="K179" s="234">
        <f t="shared" si="75"/>
        <v>198</v>
      </c>
      <c r="L179" s="235">
        <f t="shared" si="76"/>
        <v>99</v>
      </c>
      <c r="M179" s="235">
        <v>79</v>
      </c>
      <c r="N179" s="235">
        <f t="shared" si="77"/>
        <v>79.797979797979806</v>
      </c>
      <c r="O179" s="857">
        <f t="shared" si="78"/>
        <v>1</v>
      </c>
      <c r="P179" s="235">
        <f t="shared" si="79"/>
        <v>158</v>
      </c>
      <c r="Q179" s="88"/>
      <c r="R179" s="88"/>
      <c r="S179" s="88"/>
      <c r="T179" s="88"/>
      <c r="U179" s="88"/>
      <c r="V179" s="88"/>
      <c r="W179" s="88"/>
    </row>
    <row r="180" spans="1:24" x14ac:dyDescent="0.25">
      <c r="A180" s="1449">
        <v>1</v>
      </c>
      <c r="C180" s="28" t="s">
        <v>21</v>
      </c>
      <c r="D180" s="28">
        <v>320</v>
      </c>
      <c r="E180" s="35">
        <v>67.199999999999989</v>
      </c>
      <c r="F180" s="29">
        <f t="shared" si="72"/>
        <v>33.599999999999994</v>
      </c>
      <c r="G180" s="29">
        <v>41</v>
      </c>
      <c r="H180" s="29">
        <f t="shared" si="73"/>
        <v>122.02380952380953</v>
      </c>
      <c r="I180" s="32">
        <v>7</v>
      </c>
      <c r="J180" s="32">
        <f t="shared" si="74"/>
        <v>7.5609756097560972</v>
      </c>
      <c r="K180" s="234">
        <f t="shared" si="75"/>
        <v>470</v>
      </c>
      <c r="L180" s="235">
        <f t="shared" si="76"/>
        <v>235</v>
      </c>
      <c r="M180" s="235">
        <v>310</v>
      </c>
      <c r="N180" s="235">
        <f t="shared" si="77"/>
        <v>131.91489361702128</v>
      </c>
      <c r="O180" s="857">
        <f t="shared" si="78"/>
        <v>1</v>
      </c>
      <c r="P180" s="235">
        <f t="shared" si="79"/>
        <v>620</v>
      </c>
      <c r="Q180" s="88"/>
      <c r="R180" s="88"/>
      <c r="S180" s="88"/>
      <c r="T180" s="88"/>
      <c r="U180" s="88"/>
      <c r="V180" s="88"/>
      <c r="W180" s="88"/>
    </row>
    <row r="181" spans="1:24" x14ac:dyDescent="0.25">
      <c r="A181" s="1449">
        <v>1</v>
      </c>
      <c r="C181" s="28" t="s">
        <v>30</v>
      </c>
      <c r="D181" s="28">
        <v>320</v>
      </c>
      <c r="E181" s="35">
        <v>10</v>
      </c>
      <c r="F181" s="29">
        <f t="shared" si="72"/>
        <v>5</v>
      </c>
      <c r="G181" s="29">
        <v>4</v>
      </c>
      <c r="H181" s="29">
        <f t="shared" si="73"/>
        <v>80</v>
      </c>
      <c r="I181" s="32">
        <v>14</v>
      </c>
      <c r="J181" s="32">
        <f t="shared" si="74"/>
        <v>14.5</v>
      </c>
      <c r="K181" s="234">
        <f t="shared" si="75"/>
        <v>140</v>
      </c>
      <c r="L181" s="235">
        <f t="shared" si="76"/>
        <v>70</v>
      </c>
      <c r="M181" s="235">
        <v>58</v>
      </c>
      <c r="N181" s="235">
        <f t="shared" si="77"/>
        <v>82.857142857142861</v>
      </c>
      <c r="O181" s="857">
        <f t="shared" si="78"/>
        <v>0</v>
      </c>
      <c r="P181" s="235" t="e">
        <f t="shared" si="79"/>
        <v>#DIV/0!</v>
      </c>
      <c r="Q181" s="88"/>
      <c r="R181" s="88"/>
      <c r="S181" s="88"/>
      <c r="T181" s="88"/>
      <c r="U181" s="88"/>
      <c r="V181" s="88"/>
      <c r="W181" s="88"/>
    </row>
    <row r="182" spans="1:24" x14ac:dyDescent="0.25">
      <c r="A182" s="1449">
        <v>1</v>
      </c>
      <c r="C182" s="28" t="s">
        <v>29</v>
      </c>
      <c r="D182" s="28">
        <v>320</v>
      </c>
      <c r="E182" s="35">
        <v>15</v>
      </c>
      <c r="F182" s="29">
        <f t="shared" si="72"/>
        <v>7.5</v>
      </c>
      <c r="G182" s="29">
        <v>10</v>
      </c>
      <c r="H182" s="29">
        <f t="shared" si="73"/>
        <v>133.33333333333331</v>
      </c>
      <c r="I182" s="32">
        <v>10</v>
      </c>
      <c r="J182" s="32">
        <f t="shared" si="74"/>
        <v>8.1999999999999993</v>
      </c>
      <c r="K182" s="234">
        <f t="shared" si="75"/>
        <v>150</v>
      </c>
      <c r="L182" s="235">
        <f t="shared" si="76"/>
        <v>75</v>
      </c>
      <c r="M182" s="235">
        <v>82</v>
      </c>
      <c r="N182" s="235">
        <f t="shared" si="77"/>
        <v>109.33333333333333</v>
      </c>
      <c r="O182" s="857">
        <f t="shared" si="78"/>
        <v>0</v>
      </c>
      <c r="P182" s="235" t="e">
        <f t="shared" si="79"/>
        <v>#DIV/0!</v>
      </c>
      <c r="Q182" s="88"/>
      <c r="R182" s="88"/>
      <c r="S182" s="88"/>
      <c r="T182" s="88"/>
      <c r="U182" s="88"/>
      <c r="V182" s="88"/>
      <c r="W182" s="88"/>
    </row>
    <row r="183" spans="1:24" x14ac:dyDescent="0.25">
      <c r="A183" s="1449">
        <v>1</v>
      </c>
      <c r="C183" s="28" t="s">
        <v>105</v>
      </c>
      <c r="D183" s="28">
        <v>320</v>
      </c>
      <c r="E183" s="35">
        <v>10</v>
      </c>
      <c r="F183" s="29">
        <f t="shared" si="72"/>
        <v>5</v>
      </c>
      <c r="G183" s="29">
        <v>11</v>
      </c>
      <c r="H183" s="29">
        <f t="shared" si="73"/>
        <v>220.00000000000003</v>
      </c>
      <c r="I183" s="32">
        <v>13</v>
      </c>
      <c r="J183" s="32">
        <f t="shared" si="74"/>
        <v>11.909090909090908</v>
      </c>
      <c r="K183" s="234">
        <f t="shared" si="75"/>
        <v>130</v>
      </c>
      <c r="L183" s="235">
        <f t="shared" si="76"/>
        <v>65</v>
      </c>
      <c r="M183" s="235">
        <v>131</v>
      </c>
      <c r="N183" s="235">
        <f t="shared" si="77"/>
        <v>201.53846153846155</v>
      </c>
      <c r="O183" s="857">
        <f t="shared" si="78"/>
        <v>0</v>
      </c>
      <c r="P183" s="235" t="e">
        <f t="shared" si="79"/>
        <v>#DIV/0!</v>
      </c>
      <c r="Q183" s="88"/>
      <c r="R183" s="88"/>
      <c r="S183" s="88"/>
      <c r="T183" s="88"/>
      <c r="U183" s="88"/>
      <c r="V183" s="88"/>
      <c r="W183" s="88"/>
    </row>
    <row r="184" spans="1:24" x14ac:dyDescent="0.25">
      <c r="A184" s="1449">
        <v>1</v>
      </c>
      <c r="C184" s="28" t="s">
        <v>185</v>
      </c>
      <c r="D184" s="28">
        <v>320</v>
      </c>
      <c r="E184" s="35"/>
      <c r="F184" s="29">
        <f t="shared" si="72"/>
        <v>0</v>
      </c>
      <c r="G184" s="29">
        <v>2</v>
      </c>
      <c r="H184" s="29" t="e">
        <f t="shared" si="73"/>
        <v>#DIV/0!</v>
      </c>
      <c r="I184" s="32">
        <v>14.5</v>
      </c>
      <c r="J184" s="32">
        <f t="shared" si="74"/>
        <v>15.5</v>
      </c>
      <c r="K184" s="234">
        <f t="shared" si="75"/>
        <v>0</v>
      </c>
      <c r="L184" s="235">
        <f t="shared" si="76"/>
        <v>0</v>
      </c>
      <c r="M184" s="235">
        <v>31</v>
      </c>
      <c r="N184" s="235" t="e">
        <f t="shared" si="77"/>
        <v>#DIV/0!</v>
      </c>
      <c r="O184" s="857">
        <f t="shared" si="78"/>
        <v>0</v>
      </c>
      <c r="P184" s="235" t="e">
        <f t="shared" si="79"/>
        <v>#DIV/0!</v>
      </c>
      <c r="Q184" s="88"/>
      <c r="R184" s="88"/>
      <c r="S184" s="88"/>
      <c r="T184" s="88"/>
      <c r="U184" s="88"/>
      <c r="V184" s="88"/>
      <c r="W184" s="88"/>
    </row>
    <row r="185" spans="1:24" x14ac:dyDescent="0.25">
      <c r="A185" s="1449">
        <v>1</v>
      </c>
      <c r="C185" s="871" t="s">
        <v>143</v>
      </c>
      <c r="D185" s="871">
        <v>320</v>
      </c>
      <c r="E185" s="35"/>
      <c r="F185" s="29">
        <f t="shared" si="72"/>
        <v>0</v>
      </c>
      <c r="G185" s="29">
        <v>1</v>
      </c>
      <c r="H185" s="29" t="e">
        <f t="shared" si="73"/>
        <v>#DIV/0!</v>
      </c>
      <c r="I185" s="32">
        <v>9</v>
      </c>
      <c r="J185" s="32">
        <f t="shared" si="74"/>
        <v>10</v>
      </c>
      <c r="K185" s="234">
        <f t="shared" si="75"/>
        <v>0</v>
      </c>
      <c r="L185" s="235">
        <f t="shared" si="76"/>
        <v>0</v>
      </c>
      <c r="M185" s="235">
        <v>10</v>
      </c>
      <c r="N185" s="235" t="e">
        <f t="shared" si="77"/>
        <v>#DIV/0!</v>
      </c>
      <c r="O185" s="857">
        <f t="shared" si="78"/>
        <v>0</v>
      </c>
      <c r="P185" s="235" t="e">
        <f t="shared" si="79"/>
        <v>#DIV/0!</v>
      </c>
      <c r="Q185" s="88"/>
      <c r="R185" s="88"/>
      <c r="S185" s="88"/>
      <c r="T185" s="88"/>
      <c r="U185" s="88"/>
      <c r="V185" s="88"/>
      <c r="W185" s="88"/>
    </row>
    <row r="186" spans="1:24" x14ac:dyDescent="0.25">
      <c r="A186" s="1449">
        <v>1</v>
      </c>
      <c r="C186" s="28" t="s">
        <v>145</v>
      </c>
      <c r="D186" s="28">
        <v>320</v>
      </c>
      <c r="E186" s="35">
        <v>10</v>
      </c>
      <c r="F186" s="29">
        <f t="shared" si="72"/>
        <v>5</v>
      </c>
      <c r="G186" s="29">
        <v>4</v>
      </c>
      <c r="H186" s="29">
        <f t="shared" si="73"/>
        <v>80</v>
      </c>
      <c r="I186" s="32">
        <v>15.5</v>
      </c>
      <c r="J186" s="32">
        <f t="shared" si="74"/>
        <v>18.5</v>
      </c>
      <c r="K186" s="234">
        <f t="shared" si="75"/>
        <v>155</v>
      </c>
      <c r="L186" s="235">
        <f t="shared" si="76"/>
        <v>77.5</v>
      </c>
      <c r="M186" s="235">
        <v>74</v>
      </c>
      <c r="N186" s="235">
        <f t="shared" si="77"/>
        <v>95.483870967741936</v>
      </c>
      <c r="O186" s="857">
        <f t="shared" si="78"/>
        <v>0</v>
      </c>
      <c r="P186" s="235" t="e">
        <f t="shared" si="79"/>
        <v>#DIV/0!</v>
      </c>
      <c r="Q186" s="88"/>
      <c r="R186" s="88"/>
      <c r="S186" s="88"/>
      <c r="T186" s="88"/>
      <c r="U186" s="88"/>
      <c r="V186" s="88"/>
      <c r="W186" s="88"/>
    </row>
    <row r="187" spans="1:24" x14ac:dyDescent="0.25">
      <c r="A187" s="1449">
        <v>1</v>
      </c>
      <c r="B187" s="314"/>
      <c r="C187" s="28" t="s">
        <v>102</v>
      </c>
      <c r="D187" s="28">
        <v>320</v>
      </c>
      <c r="E187" s="35">
        <v>40</v>
      </c>
      <c r="F187" s="29">
        <f t="shared" si="72"/>
        <v>20</v>
      </c>
      <c r="G187" s="29">
        <v>24</v>
      </c>
      <c r="H187" s="29">
        <f t="shared" si="73"/>
        <v>120</v>
      </c>
      <c r="I187" s="32">
        <v>13</v>
      </c>
      <c r="J187" s="32">
        <f t="shared" si="74"/>
        <v>13.791666666666666</v>
      </c>
      <c r="K187" s="234">
        <f t="shared" si="75"/>
        <v>520</v>
      </c>
      <c r="L187" s="235">
        <f t="shared" si="76"/>
        <v>260</v>
      </c>
      <c r="M187" s="235">
        <v>331</v>
      </c>
      <c r="N187" s="235">
        <f t="shared" si="77"/>
        <v>127.30769230769229</v>
      </c>
      <c r="O187" s="857">
        <f t="shared" si="78"/>
        <v>2</v>
      </c>
      <c r="P187" s="235">
        <f t="shared" si="79"/>
        <v>331</v>
      </c>
      <c r="Q187" s="88"/>
      <c r="R187" s="88"/>
      <c r="S187" s="88"/>
      <c r="T187" s="88"/>
      <c r="U187" s="88"/>
      <c r="V187" s="88"/>
      <c r="W187" s="88"/>
    </row>
    <row r="188" spans="1:24" x14ac:dyDescent="0.25">
      <c r="A188" s="1449">
        <v>1</v>
      </c>
      <c r="B188" s="314"/>
      <c r="C188" s="1481" t="s">
        <v>76</v>
      </c>
      <c r="D188" s="28">
        <v>320</v>
      </c>
      <c r="E188" s="35">
        <v>30</v>
      </c>
      <c r="F188" s="29">
        <f t="shared" si="72"/>
        <v>15</v>
      </c>
      <c r="G188" s="29">
        <v>11</v>
      </c>
      <c r="H188" s="29">
        <f t="shared" si="73"/>
        <v>73.333333333333329</v>
      </c>
      <c r="I188" s="32">
        <v>11</v>
      </c>
      <c r="J188" s="32">
        <f t="shared" si="74"/>
        <v>8.9090909090909083</v>
      </c>
      <c r="K188" s="234">
        <f t="shared" si="75"/>
        <v>330</v>
      </c>
      <c r="L188" s="235">
        <f t="shared" si="76"/>
        <v>165</v>
      </c>
      <c r="M188" s="235">
        <v>98</v>
      </c>
      <c r="N188" s="235">
        <f t="shared" si="77"/>
        <v>59.393939393939398</v>
      </c>
      <c r="O188" s="857">
        <f t="shared" si="78"/>
        <v>1</v>
      </c>
      <c r="P188" s="235">
        <f t="shared" si="79"/>
        <v>196</v>
      </c>
      <c r="Q188" s="88"/>
      <c r="R188" s="88"/>
      <c r="S188" s="88"/>
      <c r="T188" s="88"/>
      <c r="U188" s="88"/>
      <c r="V188" s="88"/>
      <c r="W188" s="88"/>
    </row>
    <row r="189" spans="1:24" x14ac:dyDescent="0.25">
      <c r="A189" s="1449">
        <v>1</v>
      </c>
      <c r="B189" s="314"/>
      <c r="C189" s="1481" t="s">
        <v>40</v>
      </c>
      <c r="D189" s="28">
        <v>320</v>
      </c>
      <c r="E189" s="35">
        <v>50</v>
      </c>
      <c r="F189" s="29">
        <f t="shared" si="72"/>
        <v>25</v>
      </c>
      <c r="G189" s="29">
        <v>26</v>
      </c>
      <c r="H189" s="29">
        <f t="shared" si="73"/>
        <v>104</v>
      </c>
      <c r="I189" s="32">
        <v>23.5</v>
      </c>
      <c r="J189" s="32">
        <f t="shared" si="74"/>
        <v>32.96153846153846</v>
      </c>
      <c r="K189" s="234">
        <f t="shared" si="75"/>
        <v>1175</v>
      </c>
      <c r="L189" s="235">
        <f t="shared" si="76"/>
        <v>587.5</v>
      </c>
      <c r="M189" s="235">
        <v>857</v>
      </c>
      <c r="N189" s="235">
        <f t="shared" si="77"/>
        <v>145.87234042553192</v>
      </c>
      <c r="O189" s="857">
        <f t="shared" si="78"/>
        <v>4</v>
      </c>
      <c r="P189" s="235">
        <f t="shared" si="79"/>
        <v>428.5</v>
      </c>
      <c r="Q189" s="88"/>
      <c r="R189" s="88"/>
      <c r="S189" s="88"/>
      <c r="T189" s="88"/>
      <c r="U189" s="88"/>
      <c r="V189" s="88"/>
      <c r="W189" s="88"/>
    </row>
    <row r="190" spans="1:24" x14ac:dyDescent="0.25">
      <c r="A190" s="1449">
        <v>1</v>
      </c>
      <c r="B190" s="314"/>
      <c r="C190" s="1482" t="s">
        <v>363</v>
      </c>
      <c r="D190" s="872">
        <v>320</v>
      </c>
      <c r="E190" s="36">
        <v>60</v>
      </c>
      <c r="F190" s="194">
        <f t="shared" si="72"/>
        <v>30</v>
      </c>
      <c r="G190" s="29">
        <v>25</v>
      </c>
      <c r="H190" s="194">
        <f t="shared" si="73"/>
        <v>83.333333333333343</v>
      </c>
      <c r="I190" s="818">
        <v>13.5</v>
      </c>
      <c r="J190" s="818">
        <f t="shared" si="74"/>
        <v>11.84</v>
      </c>
      <c r="K190" s="318">
        <f t="shared" si="75"/>
        <v>810</v>
      </c>
      <c r="L190" s="341">
        <f t="shared" si="76"/>
        <v>405</v>
      </c>
      <c r="M190" s="341">
        <v>296</v>
      </c>
      <c r="N190" s="341">
        <f t="shared" si="77"/>
        <v>73.086419753086417</v>
      </c>
      <c r="O190" s="862">
        <f t="shared" si="78"/>
        <v>3</v>
      </c>
      <c r="P190" s="341">
        <f>M190/$C$4*12/O190</f>
        <v>197.33333333333334</v>
      </c>
      <c r="Q190" s="127"/>
      <c r="R190" s="127"/>
      <c r="S190" s="127"/>
      <c r="T190" s="127"/>
      <c r="U190" s="127"/>
      <c r="V190" s="127"/>
      <c r="W190" s="127"/>
    </row>
    <row r="191" spans="1:24" s="306" customFormat="1" x14ac:dyDescent="0.25">
      <c r="A191" s="1449">
        <v>1</v>
      </c>
      <c r="B191" s="314"/>
      <c r="C191" s="1483" t="s">
        <v>25</v>
      </c>
      <c r="D191" s="30">
        <v>310</v>
      </c>
      <c r="E191" s="37">
        <v>105</v>
      </c>
      <c r="F191" s="31">
        <f t="shared" si="72"/>
        <v>52.5</v>
      </c>
      <c r="G191" s="29">
        <v>52</v>
      </c>
      <c r="H191" s="31">
        <f t="shared" si="73"/>
        <v>99.047619047619051</v>
      </c>
      <c r="I191" s="34">
        <v>6</v>
      </c>
      <c r="J191" s="34">
        <f t="shared" si="74"/>
        <v>4.865384615384615</v>
      </c>
      <c r="K191" s="790">
        <f t="shared" si="75"/>
        <v>630</v>
      </c>
      <c r="L191" s="309">
        <f t="shared" si="76"/>
        <v>315</v>
      </c>
      <c r="M191" s="309">
        <v>253</v>
      </c>
      <c r="N191" s="309">
        <f t="shared" si="77"/>
        <v>80.317460317460316</v>
      </c>
      <c r="O191" s="873">
        <f t="shared" si="78"/>
        <v>2</v>
      </c>
      <c r="P191" s="309">
        <f t="shared" si="79"/>
        <v>253</v>
      </c>
      <c r="Q191" s="230"/>
      <c r="R191" s="230"/>
      <c r="S191" s="230"/>
      <c r="T191" s="230"/>
      <c r="U191" s="230"/>
      <c r="V191" s="230"/>
      <c r="W191" s="230"/>
      <c r="X191" s="1639"/>
    </row>
    <row r="192" spans="1:24" s="306" customFormat="1" x14ac:dyDescent="0.25">
      <c r="A192" s="1449">
        <v>1</v>
      </c>
      <c r="B192" s="314"/>
      <c r="C192" s="1484" t="s">
        <v>7</v>
      </c>
      <c r="D192" s="791"/>
      <c r="E192" s="139">
        <f>SUM(E178:E191)</f>
        <v>503.2</v>
      </c>
      <c r="F192" s="139">
        <f>SUM(F178:F191)</f>
        <v>251.6</v>
      </c>
      <c r="G192" s="139">
        <f>SUM(G178:G191)</f>
        <v>248</v>
      </c>
      <c r="H192" s="139">
        <f t="shared" si="73"/>
        <v>98.569157392686805</v>
      </c>
      <c r="I192" s="637">
        <f>IF(E192=0,0,K192/E192)</f>
        <v>10.524642289348172</v>
      </c>
      <c r="J192" s="637">
        <f t="shared" si="74"/>
        <v>11.290322580645162</v>
      </c>
      <c r="K192" s="821">
        <f>SUM(K178:K191)</f>
        <v>5296</v>
      </c>
      <c r="L192" s="821">
        <f>SUM(L178:L191)</f>
        <v>2648</v>
      </c>
      <c r="M192" s="1952">
        <f>SUM(M178:M191)</f>
        <v>2800</v>
      </c>
      <c r="N192" s="475">
        <f t="shared" si="77"/>
        <v>105.74018126888218</v>
      </c>
      <c r="O192" s="821">
        <f>SUM(O178:O191)</f>
        <v>16</v>
      </c>
      <c r="P192" s="242">
        <f t="shared" si="79"/>
        <v>350</v>
      </c>
      <c r="Q192" s="90">
        <v>21376.43</v>
      </c>
      <c r="R192" s="90">
        <f t="shared" ref="R192:R193" si="80">Q192/12*$C$4</f>
        <v>10688.215</v>
      </c>
      <c r="S192" s="90">
        <f>W192-V192-T192</f>
        <v>12436.53717</v>
      </c>
      <c r="T192" s="90">
        <v>-1.0666500000000001</v>
      </c>
      <c r="U192" s="90">
        <f>S192-R192</f>
        <v>1748.3221699999995</v>
      </c>
      <c r="V192" s="90">
        <v>-4.3231700000000002</v>
      </c>
      <c r="W192" s="90">
        <v>12431.147349999999</v>
      </c>
      <c r="X192" s="1639"/>
    </row>
    <row r="193" spans="1:24" ht="43.5" x14ac:dyDescent="0.25">
      <c r="A193" s="1449">
        <v>1</v>
      </c>
      <c r="B193" s="314"/>
      <c r="C193" s="1485" t="s">
        <v>275</v>
      </c>
      <c r="D193" s="874"/>
      <c r="E193" s="827">
        <v>7</v>
      </c>
      <c r="F193" s="875">
        <f>E193/12*$C$4</f>
        <v>3.5</v>
      </c>
      <c r="G193" s="142">
        <v>1</v>
      </c>
      <c r="H193" s="86">
        <f t="shared" si="73"/>
        <v>28.571428571428569</v>
      </c>
      <c r="I193" s="793"/>
      <c r="J193" s="793"/>
      <c r="K193" s="823"/>
      <c r="L193" s="190"/>
      <c r="M193" s="190"/>
      <c r="N193" s="440"/>
      <c r="O193" s="852"/>
      <c r="P193" s="432"/>
      <c r="Q193" s="91">
        <v>900</v>
      </c>
      <c r="R193" s="90">
        <f t="shared" si="80"/>
        <v>450</v>
      </c>
      <c r="S193" s="91">
        <f>W193-V193-T193</f>
        <v>103.23791</v>
      </c>
      <c r="T193" s="91"/>
      <c r="U193" s="91">
        <f>S193-R193</f>
        <v>-346.76209</v>
      </c>
      <c r="V193" s="90">
        <v>0</v>
      </c>
      <c r="W193" s="90">
        <v>103.23791</v>
      </c>
    </row>
    <row r="194" spans="1:24" x14ac:dyDescent="0.25">
      <c r="A194" s="1449">
        <v>1</v>
      </c>
      <c r="B194" s="314"/>
      <c r="C194" s="1486" t="s">
        <v>14</v>
      </c>
      <c r="D194" s="466"/>
      <c r="E194" s="35"/>
      <c r="F194" s="825"/>
      <c r="G194" s="876"/>
      <c r="H194" s="825"/>
      <c r="I194" s="793"/>
      <c r="J194" s="793"/>
      <c r="K194" s="823"/>
      <c r="L194" s="190"/>
      <c r="M194" s="190"/>
      <c r="N194" s="190"/>
      <c r="O194" s="190"/>
      <c r="P194" s="190"/>
      <c r="Q194" s="88"/>
      <c r="R194" s="88"/>
      <c r="S194" s="88">
        <f t="shared" ref="S194:S268" si="81">W194-V194-T194</f>
        <v>0</v>
      </c>
      <c r="T194" s="88"/>
      <c r="U194" s="88"/>
      <c r="V194" s="88"/>
      <c r="W194" s="88"/>
    </row>
    <row r="195" spans="1:24" x14ac:dyDescent="0.25">
      <c r="A195" s="1449">
        <v>1</v>
      </c>
      <c r="B195" s="314"/>
      <c r="C195" s="1487" t="s">
        <v>197</v>
      </c>
      <c r="D195" s="9"/>
      <c r="E195" s="35">
        <f>SUM(E198,E197,E196)</f>
        <v>340</v>
      </c>
      <c r="F195" s="35">
        <f>SUM(F198,F197,F196)</f>
        <v>170</v>
      </c>
      <c r="G195" s="35">
        <f>SUM(G198,G197,G196)</f>
        <v>117</v>
      </c>
      <c r="H195" s="35">
        <f t="shared" ref="H195:H202" si="82">G195/F195*100</f>
        <v>68.82352941176471</v>
      </c>
      <c r="I195" s="283"/>
      <c r="J195" s="283"/>
      <c r="K195" s="877"/>
      <c r="L195" s="191"/>
      <c r="M195" s="191"/>
      <c r="N195" s="191"/>
      <c r="O195" s="191"/>
      <c r="P195" s="191"/>
      <c r="Q195" s="88"/>
      <c r="R195" s="88"/>
      <c r="S195" s="88">
        <f t="shared" si="81"/>
        <v>0</v>
      </c>
      <c r="T195" s="88"/>
      <c r="U195" s="88"/>
      <c r="V195" s="88"/>
      <c r="W195" s="88"/>
    </row>
    <row r="196" spans="1:24" x14ac:dyDescent="0.25">
      <c r="A196" s="1449">
        <v>1</v>
      </c>
      <c r="B196" s="314"/>
      <c r="C196" s="1487" t="s">
        <v>302</v>
      </c>
      <c r="D196" s="9"/>
      <c r="E196" s="35"/>
      <c r="F196" s="29">
        <f t="shared" ref="F196:F202" si="83">ROUND(E196/12*$C$4,0)</f>
        <v>0</v>
      </c>
      <c r="G196" s="29">
        <v>6</v>
      </c>
      <c r="H196" s="35" t="e">
        <f t="shared" si="82"/>
        <v>#DIV/0!</v>
      </c>
      <c r="I196" s="283"/>
      <c r="J196" s="283"/>
      <c r="K196" s="877"/>
      <c r="L196" s="191"/>
      <c r="M196" s="191"/>
      <c r="N196" s="191"/>
      <c r="O196" s="191"/>
      <c r="P196" s="191"/>
      <c r="Q196" s="88"/>
      <c r="R196" s="88"/>
      <c r="S196" s="88">
        <f t="shared" si="81"/>
        <v>0</v>
      </c>
      <c r="T196" s="88"/>
      <c r="U196" s="88"/>
      <c r="V196" s="88"/>
      <c r="W196" s="88"/>
    </row>
    <row r="197" spans="1:24" ht="45" x14ac:dyDescent="0.25">
      <c r="A197" s="1449">
        <v>1</v>
      </c>
      <c r="C197" s="9" t="s">
        <v>291</v>
      </c>
      <c r="D197" s="9"/>
      <c r="E197" s="35"/>
      <c r="F197" s="29">
        <f t="shared" si="83"/>
        <v>0</v>
      </c>
      <c r="G197" s="29">
        <v>0</v>
      </c>
      <c r="H197" s="35" t="e">
        <f t="shared" si="82"/>
        <v>#DIV/0!</v>
      </c>
      <c r="I197" s="283"/>
      <c r="J197" s="283"/>
      <c r="K197" s="877"/>
      <c r="L197" s="191"/>
      <c r="M197" s="191"/>
      <c r="N197" s="191"/>
      <c r="O197" s="191"/>
      <c r="P197" s="191"/>
      <c r="Q197" s="88"/>
      <c r="R197" s="88"/>
      <c r="S197" s="88">
        <f t="shared" si="81"/>
        <v>0</v>
      </c>
      <c r="T197" s="88"/>
      <c r="U197" s="88"/>
      <c r="V197" s="88"/>
      <c r="W197" s="88"/>
    </row>
    <row r="198" spans="1:24" x14ac:dyDescent="0.25">
      <c r="A198" s="1449">
        <v>1</v>
      </c>
      <c r="C198" s="9" t="s">
        <v>292</v>
      </c>
      <c r="D198" s="9"/>
      <c r="E198" s="35">
        <v>340</v>
      </c>
      <c r="F198" s="29">
        <f t="shared" si="83"/>
        <v>170</v>
      </c>
      <c r="G198" s="29">
        <v>111</v>
      </c>
      <c r="H198" s="35">
        <f t="shared" si="82"/>
        <v>65.294117647058826</v>
      </c>
      <c r="I198" s="283"/>
      <c r="J198" s="283"/>
      <c r="K198" s="877"/>
      <c r="L198" s="191"/>
      <c r="M198" s="191"/>
      <c r="N198" s="191"/>
      <c r="O198" s="191"/>
      <c r="P198" s="191"/>
      <c r="Q198" s="88"/>
      <c r="R198" s="88"/>
      <c r="S198" s="88">
        <f t="shared" si="81"/>
        <v>0</v>
      </c>
      <c r="T198" s="88"/>
      <c r="U198" s="88"/>
      <c r="V198" s="88"/>
      <c r="W198" s="88"/>
    </row>
    <row r="199" spans="1:24" x14ac:dyDescent="0.25">
      <c r="A199" s="1449">
        <v>1</v>
      </c>
      <c r="C199" s="9" t="s">
        <v>157</v>
      </c>
      <c r="D199" s="9"/>
      <c r="E199" s="35">
        <v>47</v>
      </c>
      <c r="F199" s="29">
        <f t="shared" si="83"/>
        <v>24</v>
      </c>
      <c r="G199" s="35">
        <v>14</v>
      </c>
      <c r="H199" s="35">
        <f t="shared" si="82"/>
        <v>58.333333333333336</v>
      </c>
      <c r="I199" s="283"/>
      <c r="J199" s="283"/>
      <c r="K199" s="877"/>
      <c r="L199" s="191"/>
      <c r="M199" s="191"/>
      <c r="N199" s="191"/>
      <c r="O199" s="191"/>
      <c r="P199" s="191"/>
      <c r="Q199" s="88"/>
      <c r="R199" s="88"/>
      <c r="S199" s="88">
        <f t="shared" si="81"/>
        <v>0</v>
      </c>
      <c r="T199" s="88"/>
      <c r="U199" s="88"/>
      <c r="V199" s="88"/>
      <c r="W199" s="88"/>
    </row>
    <row r="200" spans="1:24" ht="30" x14ac:dyDescent="0.25">
      <c r="A200" s="1449">
        <v>1</v>
      </c>
      <c r="C200" s="9" t="s">
        <v>158</v>
      </c>
      <c r="D200" s="9"/>
      <c r="E200" s="35">
        <v>241</v>
      </c>
      <c r="F200" s="29">
        <f t="shared" si="83"/>
        <v>121</v>
      </c>
      <c r="G200" s="29">
        <v>172</v>
      </c>
      <c r="H200" s="35">
        <f t="shared" si="82"/>
        <v>142.14876033057851</v>
      </c>
      <c r="I200" s="283"/>
      <c r="J200" s="283"/>
      <c r="K200" s="877"/>
      <c r="L200" s="191"/>
      <c r="M200" s="191"/>
      <c r="N200" s="191"/>
      <c r="O200" s="191"/>
      <c r="P200" s="191"/>
      <c r="Q200" s="88"/>
      <c r="R200" s="88"/>
      <c r="S200" s="88">
        <f t="shared" si="81"/>
        <v>0</v>
      </c>
      <c r="T200" s="88"/>
      <c r="U200" s="88"/>
      <c r="V200" s="88"/>
      <c r="W200" s="88"/>
    </row>
    <row r="201" spans="1:24" ht="30" x14ac:dyDescent="0.25">
      <c r="A201" s="1449">
        <v>1</v>
      </c>
      <c r="C201" s="4" t="s">
        <v>298</v>
      </c>
      <c r="D201" s="4"/>
      <c r="E201" s="37"/>
      <c r="F201" s="29">
        <f t="shared" si="83"/>
        <v>0</v>
      </c>
      <c r="G201" s="31">
        <v>168</v>
      </c>
      <c r="H201" s="35" t="e">
        <f t="shared" si="82"/>
        <v>#DIV/0!</v>
      </c>
      <c r="I201" s="798"/>
      <c r="J201" s="798"/>
      <c r="K201" s="828"/>
      <c r="L201" s="221"/>
      <c r="M201" s="221"/>
      <c r="N201" s="221"/>
      <c r="O201" s="221"/>
      <c r="P201" s="221"/>
      <c r="Q201" s="88"/>
      <c r="R201" s="88"/>
      <c r="S201" s="88">
        <f t="shared" si="81"/>
        <v>0</v>
      </c>
      <c r="T201" s="88"/>
      <c r="U201" s="88"/>
      <c r="V201" s="88"/>
      <c r="W201" s="88"/>
    </row>
    <row r="202" spans="1:24" x14ac:dyDescent="0.25">
      <c r="A202" s="1449">
        <v>1</v>
      </c>
      <c r="C202" s="4" t="s">
        <v>356</v>
      </c>
      <c r="D202" s="4"/>
      <c r="E202" s="37"/>
      <c r="F202" s="31">
        <f t="shared" si="83"/>
        <v>0</v>
      </c>
      <c r="G202" s="31">
        <v>4</v>
      </c>
      <c r="H202" s="37" t="e">
        <f t="shared" si="82"/>
        <v>#DIV/0!</v>
      </c>
      <c r="I202" s="798"/>
      <c r="J202" s="798"/>
      <c r="K202" s="828"/>
      <c r="L202" s="221"/>
      <c r="M202" s="221"/>
      <c r="N202" s="221"/>
      <c r="O202" s="221"/>
      <c r="P202" s="221"/>
      <c r="Q202" s="88"/>
      <c r="R202" s="88"/>
      <c r="S202" s="88">
        <f t="shared" si="81"/>
        <v>0</v>
      </c>
      <c r="T202" s="88"/>
      <c r="U202" s="88"/>
      <c r="V202" s="88"/>
      <c r="W202" s="88"/>
    </row>
    <row r="203" spans="1:24" s="306" customFormat="1" x14ac:dyDescent="0.25">
      <c r="A203" s="1449">
        <v>1</v>
      </c>
      <c r="B203" s="263"/>
      <c r="C203" s="4"/>
      <c r="D203" s="4"/>
      <c r="E203" s="37"/>
      <c r="F203" s="31"/>
      <c r="G203" s="31"/>
      <c r="H203" s="31"/>
      <c r="I203" s="798"/>
      <c r="J203" s="798"/>
      <c r="K203" s="828"/>
      <c r="L203" s="221"/>
      <c r="M203" s="221"/>
      <c r="N203" s="221"/>
      <c r="O203" s="221"/>
      <c r="P203" s="221"/>
      <c r="Q203" s="88"/>
      <c r="R203" s="88"/>
      <c r="S203" s="88">
        <f t="shared" si="81"/>
        <v>0</v>
      </c>
      <c r="T203" s="88"/>
      <c r="U203" s="88"/>
      <c r="V203" s="88"/>
      <c r="W203" s="88"/>
      <c r="X203" s="1639"/>
    </row>
    <row r="204" spans="1:24" x14ac:dyDescent="0.25">
      <c r="A204" s="1449">
        <v>1</v>
      </c>
      <c r="C204" s="1488" t="s">
        <v>160</v>
      </c>
      <c r="D204" s="878"/>
      <c r="E204" s="139"/>
      <c r="F204" s="139"/>
      <c r="G204" s="139"/>
      <c r="H204" s="139"/>
      <c r="I204" s="637"/>
      <c r="J204" s="637"/>
      <c r="K204" s="821"/>
      <c r="L204" s="115"/>
      <c r="M204" s="115"/>
      <c r="N204" s="115"/>
      <c r="O204" s="115"/>
      <c r="P204" s="115"/>
      <c r="Q204" s="88"/>
      <c r="R204" s="88">
        <f>Q204/12*$C$4</f>
        <v>0</v>
      </c>
      <c r="S204" s="88">
        <f t="shared" ref="S204" si="84">W204-V204-T204</f>
        <v>18.422650000000004</v>
      </c>
      <c r="T204" s="88">
        <v>6.6898999999999997</v>
      </c>
      <c r="U204" s="88">
        <f>S204-R204</f>
        <v>18.422650000000004</v>
      </c>
      <c r="V204" s="88">
        <v>0</v>
      </c>
      <c r="W204" s="88">
        <v>25.112550000000006</v>
      </c>
    </row>
    <row r="205" spans="1:24" x14ac:dyDescent="0.25">
      <c r="A205" s="1449">
        <v>1</v>
      </c>
      <c r="C205" s="879" t="s">
        <v>137</v>
      </c>
      <c r="D205" s="879"/>
      <c r="E205" s="825"/>
      <c r="F205" s="29">
        <f t="shared" ref="F205:F223" si="85">ROUND(E205/12*$C$4,0)</f>
        <v>0</v>
      </c>
      <c r="G205" s="86">
        <v>4</v>
      </c>
      <c r="H205" s="86" t="e">
        <f>G205/F205*100</f>
        <v>#DIV/0!</v>
      </c>
      <c r="I205" s="793"/>
      <c r="J205" s="793"/>
      <c r="K205" s="823"/>
      <c r="L205" s="190"/>
      <c r="M205" s="190"/>
      <c r="N205" s="190"/>
      <c r="O205" s="190"/>
      <c r="P205" s="190"/>
      <c r="Q205" s="88"/>
      <c r="R205" s="88"/>
      <c r="S205" s="88">
        <f t="shared" si="81"/>
        <v>0</v>
      </c>
      <c r="T205" s="88"/>
      <c r="U205" s="88"/>
      <c r="V205" s="88"/>
      <c r="W205" s="88"/>
    </row>
    <row r="206" spans="1:24" ht="30" x14ac:dyDescent="0.25">
      <c r="A206" s="1449">
        <v>1</v>
      </c>
      <c r="C206" s="1538" t="s">
        <v>432</v>
      </c>
      <c r="D206" s="879"/>
      <c r="E206" s="825"/>
      <c r="F206" s="29"/>
      <c r="G206" s="86">
        <v>14</v>
      </c>
      <c r="H206" s="86"/>
      <c r="I206" s="793"/>
      <c r="J206" s="793"/>
      <c r="K206" s="823"/>
      <c r="L206" s="190"/>
      <c r="M206" s="190"/>
      <c r="N206" s="190"/>
      <c r="O206" s="190"/>
      <c r="P206" s="190"/>
      <c r="Q206" s="88"/>
      <c r="R206" s="88"/>
      <c r="S206" s="88"/>
      <c r="T206" s="88"/>
      <c r="U206" s="88"/>
      <c r="V206" s="88"/>
      <c r="W206" s="88"/>
    </row>
    <row r="207" spans="1:24" x14ac:dyDescent="0.25">
      <c r="A207" s="1449">
        <v>1</v>
      </c>
      <c r="C207" s="3" t="s">
        <v>78</v>
      </c>
      <c r="D207" s="3"/>
      <c r="E207" s="35"/>
      <c r="F207" s="29">
        <f t="shared" si="85"/>
        <v>0</v>
      </c>
      <c r="G207" s="86">
        <v>5</v>
      </c>
      <c r="H207" s="29" t="e">
        <f t="shared" ref="H207:H220" si="86">G207/F207*100</f>
        <v>#DIV/0!</v>
      </c>
      <c r="I207" s="283"/>
      <c r="J207" s="283"/>
      <c r="K207" s="795"/>
      <c r="L207" s="303"/>
      <c r="M207" s="303"/>
      <c r="N207" s="303"/>
      <c r="O207" s="303"/>
      <c r="P207" s="303"/>
      <c r="Q207" s="88"/>
      <c r="R207" s="88"/>
      <c r="S207" s="88">
        <f t="shared" si="81"/>
        <v>0</v>
      </c>
      <c r="T207" s="88"/>
      <c r="U207" s="88"/>
      <c r="V207" s="88"/>
      <c r="W207" s="88"/>
    </row>
    <row r="208" spans="1:24" ht="30" x14ac:dyDescent="0.25">
      <c r="A208" s="1449">
        <v>1</v>
      </c>
      <c r="C208" s="9" t="s">
        <v>283</v>
      </c>
      <c r="D208" s="9"/>
      <c r="E208" s="35"/>
      <c r="F208" s="29">
        <f t="shared" si="85"/>
        <v>0</v>
      </c>
      <c r="G208" s="86">
        <v>0</v>
      </c>
      <c r="H208" s="29" t="e">
        <f t="shared" si="86"/>
        <v>#DIV/0!</v>
      </c>
      <c r="I208" s="283"/>
      <c r="J208" s="283"/>
      <c r="K208" s="795"/>
      <c r="L208" s="303"/>
      <c r="M208" s="303"/>
      <c r="N208" s="303"/>
      <c r="O208" s="303"/>
      <c r="P208" s="303"/>
      <c r="Q208" s="88"/>
      <c r="R208" s="88"/>
      <c r="S208" s="88">
        <f t="shared" si="81"/>
        <v>0</v>
      </c>
      <c r="T208" s="88"/>
      <c r="U208" s="88"/>
      <c r="V208" s="88"/>
      <c r="W208" s="88"/>
    </row>
    <row r="209" spans="1:25" x14ac:dyDescent="0.25">
      <c r="A209" s="1449">
        <v>1</v>
      </c>
      <c r="C209" s="4" t="s">
        <v>85</v>
      </c>
      <c r="D209" s="4"/>
      <c r="E209" s="37"/>
      <c r="F209" s="31">
        <f t="shared" ref="F209:F220" si="87">ROUND(E209/12*$C$4,0)</f>
        <v>0</v>
      </c>
      <c r="G209" s="86">
        <v>0</v>
      </c>
      <c r="H209" s="31" t="e">
        <f t="shared" si="86"/>
        <v>#DIV/0!</v>
      </c>
      <c r="I209" s="798"/>
      <c r="J209" s="798"/>
      <c r="K209" s="844"/>
      <c r="L209" s="845"/>
      <c r="M209" s="845"/>
      <c r="N209" s="845"/>
      <c r="O209" s="845"/>
      <c r="P209" s="845"/>
      <c r="Q209" s="230"/>
      <c r="R209" s="230"/>
      <c r="S209" s="230">
        <f t="shared" ref="S209:S220" si="88">W209-V209-T209</f>
        <v>0</v>
      </c>
      <c r="T209" s="230"/>
      <c r="U209" s="230"/>
      <c r="V209" s="230"/>
      <c r="W209" s="230"/>
    </row>
    <row r="210" spans="1:25" x14ac:dyDescent="0.25">
      <c r="A210" s="1449">
        <v>1</v>
      </c>
      <c r="C210" s="9" t="s">
        <v>106</v>
      </c>
      <c r="D210" s="9"/>
      <c r="E210" s="35"/>
      <c r="F210" s="29">
        <f t="shared" si="87"/>
        <v>0</v>
      </c>
      <c r="G210" s="86">
        <v>1</v>
      </c>
      <c r="H210" s="29" t="e">
        <f t="shared" si="86"/>
        <v>#DIV/0!</v>
      </c>
      <c r="I210" s="283"/>
      <c r="J210" s="283"/>
      <c r="K210" s="795"/>
      <c r="L210" s="303"/>
      <c r="M210" s="303"/>
      <c r="N210" s="303"/>
      <c r="O210" s="303"/>
      <c r="P210" s="303"/>
      <c r="Q210" s="88"/>
      <c r="R210" s="88"/>
      <c r="S210" s="88">
        <f t="shared" si="88"/>
        <v>0</v>
      </c>
      <c r="T210" s="88"/>
      <c r="U210" s="88"/>
      <c r="V210" s="88"/>
      <c r="W210" s="88"/>
    </row>
    <row r="211" spans="1:25" x14ac:dyDescent="0.25">
      <c r="A211" s="1449">
        <v>1</v>
      </c>
      <c r="C211" s="9" t="s">
        <v>289</v>
      </c>
      <c r="D211" s="9"/>
      <c r="E211" s="35"/>
      <c r="F211" s="29">
        <f t="shared" si="87"/>
        <v>0</v>
      </c>
      <c r="G211" s="86">
        <v>1</v>
      </c>
      <c r="H211" s="29" t="e">
        <f t="shared" si="86"/>
        <v>#DIV/0!</v>
      </c>
      <c r="I211" s="283"/>
      <c r="J211" s="283"/>
      <c r="K211" s="795"/>
      <c r="L211" s="303"/>
      <c r="M211" s="303"/>
      <c r="N211" s="303"/>
      <c r="O211" s="303"/>
      <c r="P211" s="303"/>
      <c r="Q211" s="88"/>
      <c r="R211" s="88"/>
      <c r="S211" s="88">
        <f t="shared" si="88"/>
        <v>0</v>
      </c>
      <c r="T211" s="88"/>
      <c r="U211" s="88"/>
      <c r="V211" s="88"/>
      <c r="W211" s="88"/>
    </row>
    <row r="212" spans="1:25" x14ac:dyDescent="0.25">
      <c r="A212" s="1449">
        <v>1</v>
      </c>
      <c r="C212" s="9" t="s">
        <v>132</v>
      </c>
      <c r="D212" s="9"/>
      <c r="E212" s="35"/>
      <c r="F212" s="29">
        <f t="shared" si="87"/>
        <v>0</v>
      </c>
      <c r="G212" s="86">
        <v>0</v>
      </c>
      <c r="H212" s="29" t="e">
        <f t="shared" si="86"/>
        <v>#DIV/0!</v>
      </c>
      <c r="I212" s="283"/>
      <c r="J212" s="283"/>
      <c r="K212" s="795"/>
      <c r="L212" s="303"/>
      <c r="M212" s="303"/>
      <c r="N212" s="303"/>
      <c r="O212" s="303"/>
      <c r="P212" s="303"/>
      <c r="Q212" s="88"/>
      <c r="R212" s="88"/>
      <c r="S212" s="88">
        <f t="shared" si="88"/>
        <v>0</v>
      </c>
      <c r="T212" s="88"/>
      <c r="U212" s="88"/>
      <c r="V212" s="88"/>
      <c r="W212" s="88"/>
    </row>
    <row r="213" spans="1:25" x14ac:dyDescent="0.25">
      <c r="A213" s="1449">
        <v>1</v>
      </c>
      <c r="C213" s="9" t="s">
        <v>133</v>
      </c>
      <c r="D213" s="9"/>
      <c r="E213" s="35"/>
      <c r="F213" s="29">
        <f t="shared" si="87"/>
        <v>0</v>
      </c>
      <c r="G213" s="86">
        <v>0</v>
      </c>
      <c r="H213" s="29" t="e">
        <f t="shared" si="86"/>
        <v>#DIV/0!</v>
      </c>
      <c r="I213" s="283"/>
      <c r="J213" s="283"/>
      <c r="K213" s="795"/>
      <c r="L213" s="303"/>
      <c r="M213" s="303"/>
      <c r="N213" s="303"/>
      <c r="O213" s="303"/>
      <c r="P213" s="303"/>
      <c r="Q213" s="88"/>
      <c r="R213" s="88"/>
      <c r="S213" s="88">
        <f t="shared" si="88"/>
        <v>0</v>
      </c>
      <c r="T213" s="88"/>
      <c r="U213" s="88"/>
      <c r="V213" s="88"/>
      <c r="W213" s="88"/>
    </row>
    <row r="214" spans="1:25" x14ac:dyDescent="0.25">
      <c r="A214" s="1449">
        <v>1</v>
      </c>
      <c r="C214" s="9" t="s">
        <v>110</v>
      </c>
      <c r="D214" s="9"/>
      <c r="E214" s="35"/>
      <c r="F214" s="29">
        <f t="shared" si="87"/>
        <v>0</v>
      </c>
      <c r="G214" s="86">
        <v>0</v>
      </c>
      <c r="H214" s="29" t="e">
        <f t="shared" si="86"/>
        <v>#DIV/0!</v>
      </c>
      <c r="I214" s="283"/>
      <c r="J214" s="283"/>
      <c r="K214" s="795"/>
      <c r="L214" s="303"/>
      <c r="M214" s="303"/>
      <c r="N214" s="303"/>
      <c r="O214" s="303"/>
      <c r="P214" s="303"/>
      <c r="Q214" s="88"/>
      <c r="R214" s="88"/>
      <c r="S214" s="88">
        <f t="shared" si="88"/>
        <v>0</v>
      </c>
      <c r="T214" s="88"/>
      <c r="U214" s="88"/>
      <c r="V214" s="88"/>
      <c r="W214" s="88"/>
    </row>
    <row r="215" spans="1:25" x14ac:dyDescent="0.25">
      <c r="A215" s="1449">
        <v>1</v>
      </c>
      <c r="C215" s="9" t="s">
        <v>33</v>
      </c>
      <c r="D215" s="9"/>
      <c r="E215" s="35"/>
      <c r="F215" s="29">
        <f t="shared" si="87"/>
        <v>0</v>
      </c>
      <c r="G215" s="86">
        <v>0</v>
      </c>
      <c r="H215" s="29" t="e">
        <f t="shared" si="86"/>
        <v>#DIV/0!</v>
      </c>
      <c r="I215" s="283"/>
      <c r="J215" s="283"/>
      <c r="K215" s="795"/>
      <c r="L215" s="303"/>
      <c r="M215" s="303"/>
      <c r="N215" s="303"/>
      <c r="O215" s="303"/>
      <c r="P215" s="303"/>
      <c r="Q215" s="88"/>
      <c r="R215" s="88"/>
      <c r="S215" s="88">
        <f t="shared" si="88"/>
        <v>0</v>
      </c>
      <c r="T215" s="88"/>
      <c r="U215" s="88"/>
      <c r="V215" s="88"/>
      <c r="W215" s="88"/>
    </row>
    <row r="216" spans="1:25" x14ac:dyDescent="0.25">
      <c r="A216" s="1449">
        <v>1</v>
      </c>
      <c r="C216" s="9" t="s">
        <v>103</v>
      </c>
      <c r="D216" s="9"/>
      <c r="E216" s="35"/>
      <c r="F216" s="29">
        <f t="shared" si="87"/>
        <v>0</v>
      </c>
      <c r="G216" s="86">
        <v>4</v>
      </c>
      <c r="H216" s="29" t="e">
        <f t="shared" si="86"/>
        <v>#DIV/0!</v>
      </c>
      <c r="I216" s="283"/>
      <c r="J216" s="283"/>
      <c r="K216" s="795"/>
      <c r="L216" s="303"/>
      <c r="M216" s="303"/>
      <c r="N216" s="303"/>
      <c r="O216" s="303"/>
      <c r="P216" s="303"/>
      <c r="Q216" s="88"/>
      <c r="R216" s="88"/>
      <c r="S216" s="88">
        <f t="shared" si="88"/>
        <v>0</v>
      </c>
      <c r="T216" s="88"/>
      <c r="U216" s="88"/>
      <c r="V216" s="88"/>
      <c r="W216" s="88"/>
    </row>
    <row r="217" spans="1:25" x14ac:dyDescent="0.25">
      <c r="A217" s="1449">
        <v>1</v>
      </c>
      <c r="C217" s="9" t="s">
        <v>107</v>
      </c>
      <c r="D217" s="9"/>
      <c r="E217" s="35"/>
      <c r="F217" s="29">
        <f t="shared" si="87"/>
        <v>0</v>
      </c>
      <c r="G217" s="86">
        <v>3</v>
      </c>
      <c r="H217" s="29" t="e">
        <f t="shared" si="86"/>
        <v>#DIV/0!</v>
      </c>
      <c r="I217" s="283"/>
      <c r="J217" s="283"/>
      <c r="K217" s="795"/>
      <c r="L217" s="303"/>
      <c r="M217" s="303"/>
      <c r="N217" s="303"/>
      <c r="O217" s="303"/>
      <c r="P217" s="303"/>
      <c r="Q217" s="88"/>
      <c r="R217" s="88"/>
      <c r="S217" s="88">
        <f t="shared" si="88"/>
        <v>0</v>
      </c>
      <c r="T217" s="88"/>
      <c r="U217" s="88"/>
      <c r="V217" s="88"/>
      <c r="W217" s="88"/>
    </row>
    <row r="218" spans="1:25" x14ac:dyDescent="0.25">
      <c r="A218" s="1449">
        <v>1</v>
      </c>
      <c r="C218" s="9" t="s">
        <v>34</v>
      </c>
      <c r="D218" s="9"/>
      <c r="E218" s="35"/>
      <c r="F218" s="29">
        <f t="shared" si="87"/>
        <v>0</v>
      </c>
      <c r="G218" s="86">
        <v>1</v>
      </c>
      <c r="H218" s="29" t="e">
        <f t="shared" si="86"/>
        <v>#DIV/0!</v>
      </c>
      <c r="I218" s="283"/>
      <c r="J218" s="283"/>
      <c r="K218" s="795"/>
      <c r="L218" s="303"/>
      <c r="M218" s="303"/>
      <c r="N218" s="303"/>
      <c r="O218" s="303"/>
      <c r="P218" s="303"/>
      <c r="Q218" s="88"/>
      <c r="R218" s="88"/>
      <c r="S218" s="88">
        <f t="shared" si="88"/>
        <v>0</v>
      </c>
      <c r="T218" s="88"/>
      <c r="U218" s="88"/>
      <c r="V218" s="88"/>
      <c r="W218" s="88"/>
    </row>
    <row r="219" spans="1:25" x14ac:dyDescent="0.25">
      <c r="A219" s="1449">
        <v>1</v>
      </c>
      <c r="C219" s="9" t="s">
        <v>287</v>
      </c>
      <c r="D219" s="9"/>
      <c r="E219" s="35"/>
      <c r="F219" s="29">
        <f t="shared" si="87"/>
        <v>0</v>
      </c>
      <c r="G219" s="86">
        <v>24</v>
      </c>
      <c r="H219" s="29" t="e">
        <f t="shared" si="86"/>
        <v>#DIV/0!</v>
      </c>
      <c r="I219" s="283"/>
      <c r="J219" s="283"/>
      <c r="K219" s="795"/>
      <c r="L219" s="303"/>
      <c r="M219" s="303"/>
      <c r="N219" s="303"/>
      <c r="O219" s="303"/>
      <c r="P219" s="303"/>
      <c r="Q219" s="88"/>
      <c r="R219" s="88"/>
      <c r="S219" s="88">
        <f t="shared" si="88"/>
        <v>0</v>
      </c>
      <c r="T219" s="88"/>
      <c r="U219" s="88"/>
      <c r="V219" s="88"/>
      <c r="W219" s="88"/>
    </row>
    <row r="220" spans="1:25" x14ac:dyDescent="0.25">
      <c r="A220" s="1449">
        <v>1</v>
      </c>
      <c r="C220" s="9" t="s">
        <v>134</v>
      </c>
      <c r="D220" s="9"/>
      <c r="E220" s="35"/>
      <c r="F220" s="29">
        <f t="shared" si="87"/>
        <v>0</v>
      </c>
      <c r="G220" s="86">
        <v>9</v>
      </c>
      <c r="H220" s="29" t="e">
        <f t="shared" si="86"/>
        <v>#DIV/0!</v>
      </c>
      <c r="I220" s="283"/>
      <c r="J220" s="283"/>
      <c r="K220" s="795"/>
      <c r="L220" s="303"/>
      <c r="M220" s="303"/>
      <c r="N220" s="303"/>
      <c r="O220" s="303"/>
      <c r="P220" s="303"/>
      <c r="Q220" s="88"/>
      <c r="R220" s="88"/>
      <c r="S220" s="88">
        <f t="shared" si="88"/>
        <v>0</v>
      </c>
      <c r="T220" s="88"/>
      <c r="U220" s="88"/>
      <c r="V220" s="88"/>
      <c r="W220" s="88"/>
    </row>
    <row r="221" spans="1:25" ht="30" x14ac:dyDescent="0.25">
      <c r="A221" s="1449">
        <v>1</v>
      </c>
      <c r="C221" s="9" t="s">
        <v>431</v>
      </c>
      <c r="D221" s="9"/>
      <c r="E221" s="35"/>
      <c r="F221" s="29"/>
      <c r="G221" s="86">
        <v>0</v>
      </c>
      <c r="H221" s="29"/>
      <c r="I221" s="283"/>
      <c r="J221" s="283"/>
      <c r="K221" s="795"/>
      <c r="L221" s="303"/>
      <c r="M221" s="303"/>
      <c r="N221" s="303"/>
      <c r="O221" s="303"/>
      <c r="P221" s="303"/>
      <c r="Q221" s="88"/>
      <c r="R221" s="88"/>
      <c r="S221" s="88"/>
      <c r="T221" s="88"/>
      <c r="U221" s="88"/>
      <c r="V221" s="88"/>
      <c r="W221" s="88"/>
    </row>
    <row r="222" spans="1:25" ht="30" x14ac:dyDescent="0.25">
      <c r="A222" s="1449">
        <v>1</v>
      </c>
      <c r="C222" s="9" t="s">
        <v>72</v>
      </c>
      <c r="D222" s="9"/>
      <c r="E222" s="35"/>
      <c r="F222" s="29">
        <f t="shared" si="85"/>
        <v>0</v>
      </c>
      <c r="G222" s="86">
        <v>0</v>
      </c>
      <c r="H222" s="29" t="e">
        <f>G222/F222*100</f>
        <v>#DIV/0!</v>
      </c>
      <c r="I222" s="283"/>
      <c r="J222" s="283"/>
      <c r="K222" s="795"/>
      <c r="L222" s="303"/>
      <c r="M222" s="303"/>
      <c r="N222" s="303"/>
      <c r="O222" s="303"/>
      <c r="P222" s="303"/>
      <c r="Q222" s="88"/>
      <c r="R222" s="88"/>
      <c r="S222" s="88">
        <f t="shared" si="81"/>
        <v>0</v>
      </c>
      <c r="T222" s="88"/>
      <c r="U222" s="88"/>
      <c r="V222" s="88"/>
      <c r="W222" s="88"/>
    </row>
    <row r="223" spans="1:25" ht="30" x14ac:dyDescent="0.25">
      <c r="A223" s="1449">
        <v>1</v>
      </c>
      <c r="B223" s="314"/>
      <c r="C223" s="1487" t="s">
        <v>286</v>
      </c>
      <c r="D223" s="9"/>
      <c r="E223" s="35"/>
      <c r="F223" s="29">
        <f t="shared" si="85"/>
        <v>0</v>
      </c>
      <c r="G223" s="86">
        <v>0</v>
      </c>
      <c r="H223" s="29" t="e">
        <f>G223/F223*100</f>
        <v>#DIV/0!</v>
      </c>
      <c r="I223" s="283"/>
      <c r="J223" s="283"/>
      <c r="K223" s="795"/>
      <c r="L223" s="303"/>
      <c r="M223" s="303"/>
      <c r="N223" s="303"/>
      <c r="O223" s="303"/>
      <c r="P223" s="303"/>
      <c r="Q223" s="88"/>
      <c r="R223" s="88"/>
      <c r="S223" s="88">
        <f t="shared" si="81"/>
        <v>0</v>
      </c>
      <c r="T223" s="88"/>
      <c r="U223" s="88"/>
      <c r="V223" s="88"/>
      <c r="W223" s="88"/>
    </row>
    <row r="224" spans="1:25" ht="29.25" x14ac:dyDescent="0.25">
      <c r="A224" s="1449">
        <v>1</v>
      </c>
      <c r="B224" s="314"/>
      <c r="C224" s="1489" t="s">
        <v>165</v>
      </c>
      <c r="D224" s="82"/>
      <c r="E224" s="36"/>
      <c r="F224" s="194">
        <f t="shared" ref="F224:G224" si="89">F195+F199*3.2+F200</f>
        <v>367.8</v>
      </c>
      <c r="G224" s="194">
        <f t="shared" si="89"/>
        <v>333.8</v>
      </c>
      <c r="H224" s="194">
        <f>G224/F224*100</f>
        <v>90.755845568243615</v>
      </c>
      <c r="I224" s="824"/>
      <c r="J224" s="824"/>
      <c r="K224" s="880"/>
      <c r="L224" s="794"/>
      <c r="M224" s="805"/>
      <c r="N224" s="880"/>
      <c r="O224" s="880"/>
      <c r="P224" s="880"/>
      <c r="Q224" s="127">
        <v>500</v>
      </c>
      <c r="R224" s="127">
        <f>Q224/12*$C$4</f>
        <v>250</v>
      </c>
      <c r="S224" s="127">
        <f t="shared" ref="S224" si="90">W224-V224-T224</f>
        <v>237.98262999999997</v>
      </c>
      <c r="T224" s="127"/>
      <c r="U224" s="127">
        <f>S224-R224</f>
        <v>-12.017370000000028</v>
      </c>
      <c r="V224" s="127">
        <v>0</v>
      </c>
      <c r="W224" s="127">
        <v>237.98262999999997</v>
      </c>
      <c r="X224" s="1639">
        <v>2</v>
      </c>
      <c r="Y224" s="263">
        <f>W224</f>
        <v>237.98262999999997</v>
      </c>
    </row>
    <row r="225" spans="1:24" x14ac:dyDescent="0.25">
      <c r="A225" s="1449">
        <v>1</v>
      </c>
      <c r="C225" s="1490" t="s">
        <v>166</v>
      </c>
      <c r="D225" s="799"/>
      <c r="E225" s="139">
        <f>E195+E200+E199*3.2</f>
        <v>731.4</v>
      </c>
      <c r="F225" s="139">
        <f>F195+F200+F199*3.2</f>
        <v>367.8</v>
      </c>
      <c r="G225" s="139">
        <f>G195+G200+G199*3.2</f>
        <v>333.8</v>
      </c>
      <c r="H225" s="139">
        <f>G225/F225*100</f>
        <v>90.755845568243615</v>
      </c>
      <c r="I225" s="637"/>
      <c r="J225" s="637"/>
      <c r="K225" s="821"/>
      <c r="L225" s="881"/>
      <c r="M225" s="115"/>
      <c r="N225" s="821"/>
      <c r="O225" s="821"/>
      <c r="P225" s="821"/>
      <c r="Q225" s="90">
        <f>SUM(Q224,Q204)</f>
        <v>500</v>
      </c>
      <c r="R225" s="90">
        <f t="shared" ref="R225:W225" si="91">SUM(R224,R204)</f>
        <v>250</v>
      </c>
      <c r="S225" s="90">
        <f t="shared" si="91"/>
        <v>256.40527999999995</v>
      </c>
      <c r="T225" s="90">
        <f t="shared" si="91"/>
        <v>6.6898999999999997</v>
      </c>
      <c r="U225" s="90">
        <f t="shared" si="91"/>
        <v>6.4052799999999763</v>
      </c>
      <c r="V225" s="90">
        <f t="shared" si="91"/>
        <v>0</v>
      </c>
      <c r="W225" s="90">
        <f t="shared" si="91"/>
        <v>263.09517999999997</v>
      </c>
    </row>
    <row r="226" spans="1:24" x14ac:dyDescent="0.25">
      <c r="A226" s="1449">
        <v>1</v>
      </c>
      <c r="C226" s="1491" t="s">
        <v>31</v>
      </c>
      <c r="D226" s="800"/>
      <c r="E226" s="825"/>
      <c r="F226" s="825"/>
      <c r="G226" s="825"/>
      <c r="H226" s="825"/>
      <c r="I226" s="793"/>
      <c r="J226" s="793"/>
      <c r="K226" s="823"/>
      <c r="L226" s="190"/>
      <c r="M226" s="190"/>
      <c r="N226" s="823"/>
      <c r="O226" s="823"/>
      <c r="P226" s="823"/>
      <c r="Q226" s="91"/>
      <c r="R226" s="91"/>
      <c r="S226" s="91">
        <f t="shared" si="81"/>
        <v>0</v>
      </c>
      <c r="T226" s="91"/>
      <c r="U226" s="91"/>
      <c r="V226" s="91"/>
      <c r="W226" s="91"/>
    </row>
    <row r="227" spans="1:24" x14ac:dyDescent="0.25">
      <c r="A227" s="1449">
        <v>1</v>
      </c>
      <c r="C227" s="1152" t="s">
        <v>151</v>
      </c>
      <c r="D227" s="882">
        <v>300</v>
      </c>
      <c r="E227" s="35">
        <v>20</v>
      </c>
      <c r="F227" s="29">
        <f>E227/12*$C$4</f>
        <v>10</v>
      </c>
      <c r="G227" s="31">
        <v>10</v>
      </c>
      <c r="H227" s="29">
        <f>G227/F227*100</f>
        <v>100</v>
      </c>
      <c r="I227" s="804">
        <v>14</v>
      </c>
      <c r="J227" s="32">
        <f>M227/G227</f>
        <v>6.9</v>
      </c>
      <c r="K227" s="234">
        <f>ROUND(E227*I227,0)</f>
        <v>280</v>
      </c>
      <c r="L227" s="309">
        <f t="shared" ref="L227:L229" si="92">K227/12*$C$4</f>
        <v>140</v>
      </c>
      <c r="M227" s="825">
        <v>69</v>
      </c>
      <c r="N227" s="309">
        <f>M227/L227*100</f>
        <v>49.285714285714292</v>
      </c>
      <c r="O227" s="873">
        <f>ROUND(K227/D227,0)</f>
        <v>1</v>
      </c>
      <c r="P227" s="309">
        <f>M227/$C$4*12/O227</f>
        <v>138</v>
      </c>
      <c r="Q227" s="88"/>
      <c r="R227" s="88"/>
      <c r="S227" s="88">
        <f t="shared" si="81"/>
        <v>0</v>
      </c>
      <c r="T227" s="88"/>
      <c r="U227" s="88">
        <f>S227-R227</f>
        <v>0</v>
      </c>
      <c r="V227" s="88"/>
      <c r="W227" s="88"/>
    </row>
    <row r="228" spans="1:24" x14ac:dyDescent="0.25">
      <c r="A228" s="1449">
        <v>1</v>
      </c>
      <c r="C228" s="1152" t="s">
        <v>363</v>
      </c>
      <c r="D228" s="882">
        <v>300</v>
      </c>
      <c r="E228" s="35">
        <v>5</v>
      </c>
      <c r="F228" s="29">
        <f t="shared" ref="F228:F229" si="93">E228/12*$C$4</f>
        <v>2.5</v>
      </c>
      <c r="G228" s="31">
        <v>2</v>
      </c>
      <c r="H228" s="194">
        <f>G228/F228*100</f>
        <v>80</v>
      </c>
      <c r="I228" s="861">
        <v>10</v>
      </c>
      <c r="J228" s="818">
        <f>M228/G228</f>
        <v>11.5</v>
      </c>
      <c r="K228" s="318">
        <f>ROUND(E228*I228,0)</f>
        <v>50</v>
      </c>
      <c r="L228" s="235">
        <f t="shared" si="92"/>
        <v>25</v>
      </c>
      <c r="M228" s="309">
        <v>23</v>
      </c>
      <c r="N228" s="235">
        <f>M228/L228*100</f>
        <v>92</v>
      </c>
      <c r="O228" s="235">
        <f>ROUND(K228/D228,0)</f>
        <v>0</v>
      </c>
      <c r="P228" s="235" t="e">
        <f>M228/$C$4*12/O228</f>
        <v>#DIV/0!</v>
      </c>
      <c r="Q228" s="88"/>
      <c r="R228" s="88"/>
      <c r="S228" s="88">
        <f t="shared" si="81"/>
        <v>0</v>
      </c>
      <c r="T228" s="88"/>
      <c r="U228" s="88"/>
      <c r="V228" s="88"/>
      <c r="W228" s="88"/>
    </row>
    <row r="229" spans="1:24" x14ac:dyDescent="0.25">
      <c r="A229" s="1449">
        <v>1</v>
      </c>
      <c r="C229" s="13" t="s">
        <v>76</v>
      </c>
      <c r="D229" s="883">
        <v>300</v>
      </c>
      <c r="E229" s="825">
        <v>5</v>
      </c>
      <c r="F229" s="29">
        <f t="shared" si="93"/>
        <v>2.5</v>
      </c>
      <c r="G229" s="31">
        <v>3</v>
      </c>
      <c r="H229" s="31">
        <f>G229/F229*100</f>
        <v>120</v>
      </c>
      <c r="I229" s="884">
        <v>10</v>
      </c>
      <c r="J229" s="34">
        <f>M229/G229</f>
        <v>15</v>
      </c>
      <c r="K229" s="234">
        <f>ROUND(E229*I229,0)</f>
        <v>50</v>
      </c>
      <c r="L229" s="235">
        <f t="shared" si="92"/>
        <v>25</v>
      </c>
      <c r="M229" s="316">
        <v>45</v>
      </c>
      <c r="N229" s="309">
        <f>M229/L229*100</f>
        <v>180</v>
      </c>
      <c r="O229" s="234">
        <f>ROUND(K229/D229,0)</f>
        <v>0</v>
      </c>
      <c r="P229" s="235" t="e">
        <f>M229/$C$4*12/O229</f>
        <v>#DIV/0!</v>
      </c>
      <c r="Q229" s="88"/>
      <c r="R229" s="88"/>
      <c r="S229" s="88">
        <f>W229-V229-T229</f>
        <v>0</v>
      </c>
      <c r="T229" s="88"/>
      <c r="U229" s="88"/>
      <c r="V229" s="88"/>
      <c r="W229" s="88"/>
    </row>
    <row r="230" spans="1:24" x14ac:dyDescent="0.25">
      <c r="A230" s="1449">
        <v>1</v>
      </c>
      <c r="C230" s="1205" t="s">
        <v>90</v>
      </c>
      <c r="D230" s="885"/>
      <c r="E230" s="141">
        <f>SUM(E227:E229)</f>
        <v>30</v>
      </c>
      <c r="F230" s="827">
        <f>SUM(F227:F229)</f>
        <v>15</v>
      </c>
      <c r="G230" s="141">
        <f>SUM(G227:G229)</f>
        <v>15</v>
      </c>
      <c r="H230" s="136">
        <f>G230/F230*100</f>
        <v>100</v>
      </c>
      <c r="I230" s="637">
        <f>IF(E230=0,0,K230/E230)</f>
        <v>12.666666666666666</v>
      </c>
      <c r="J230" s="637">
        <f>M230/G230</f>
        <v>9.1333333333333329</v>
      </c>
      <c r="K230" s="821">
        <f>SUM(K227:K229)</f>
        <v>380</v>
      </c>
      <c r="L230" s="115">
        <f t="shared" ref="L230:M230" si="94">SUM(L227:L229)</f>
        <v>190</v>
      </c>
      <c r="M230" s="115">
        <f t="shared" si="94"/>
        <v>137</v>
      </c>
      <c r="N230" s="242">
        <f>M230/L230*100</f>
        <v>72.10526315789474</v>
      </c>
      <c r="O230" s="115">
        <f>SUM(O227:O228)</f>
        <v>1</v>
      </c>
      <c r="P230" s="242">
        <f>M230/$C$4*12/O230</f>
        <v>274</v>
      </c>
      <c r="Q230" s="88"/>
      <c r="R230" s="88"/>
      <c r="S230" s="88">
        <f t="shared" si="81"/>
        <v>407.74664000000001</v>
      </c>
      <c r="T230" s="88"/>
      <c r="U230" s="88"/>
      <c r="V230" s="88">
        <v>0</v>
      </c>
      <c r="W230" s="88">
        <v>407.74664000000001</v>
      </c>
    </row>
    <row r="231" spans="1:24" x14ac:dyDescent="0.25">
      <c r="A231" s="1449">
        <v>1</v>
      </c>
      <c r="C231" s="1492" t="s">
        <v>148</v>
      </c>
      <c r="D231" s="886"/>
      <c r="E231" s="825"/>
      <c r="F231" s="35"/>
      <c r="G231" s="825"/>
      <c r="H231" s="35"/>
      <c r="I231" s="793"/>
      <c r="J231" s="793"/>
      <c r="K231" s="801"/>
      <c r="L231" s="432"/>
      <c r="M231" s="432"/>
      <c r="N231" s="432"/>
      <c r="O231" s="887"/>
      <c r="P231" s="887"/>
      <c r="Q231" s="88"/>
      <c r="R231" s="88"/>
      <c r="S231" s="88">
        <f t="shared" si="81"/>
        <v>0</v>
      </c>
      <c r="T231" s="88"/>
      <c r="U231" s="88"/>
      <c r="V231" s="88"/>
      <c r="W231" s="88"/>
    </row>
    <row r="232" spans="1:24" x14ac:dyDescent="0.25">
      <c r="A232" s="1449">
        <v>1</v>
      </c>
      <c r="C232" s="4" t="s">
        <v>481</v>
      </c>
      <c r="D232" s="888">
        <v>240</v>
      </c>
      <c r="E232" s="37">
        <v>1</v>
      </c>
      <c r="F232" s="29">
        <f t="shared" ref="F232" si="95">E232/12*$C$4</f>
        <v>0.5</v>
      </c>
      <c r="G232" s="31">
        <v>0</v>
      </c>
      <c r="H232" s="31">
        <f>G232/F232*100</f>
        <v>0</v>
      </c>
      <c r="I232" s="798">
        <v>8</v>
      </c>
      <c r="J232" s="32" t="e">
        <f>M232/G232</f>
        <v>#DIV/0!</v>
      </c>
      <c r="K232" s="234">
        <f>ROUND(E232*I232,0)</f>
        <v>8</v>
      </c>
      <c r="L232" s="309">
        <f t="shared" ref="L232" si="96">K232/12*$C$4</f>
        <v>4</v>
      </c>
      <c r="M232" s="309"/>
      <c r="N232" s="309">
        <f>M232/L232*100</f>
        <v>0</v>
      </c>
      <c r="O232" s="235">
        <f>ROUND(K232/D232,0)</f>
        <v>0</v>
      </c>
      <c r="P232" s="309" t="e">
        <f>M232/$C$4*12/O232</f>
        <v>#DIV/0!</v>
      </c>
      <c r="Q232" s="88"/>
      <c r="R232" s="88"/>
      <c r="S232" s="88">
        <f t="shared" si="81"/>
        <v>0</v>
      </c>
      <c r="T232" s="88"/>
      <c r="U232" s="88"/>
      <c r="V232" s="88"/>
      <c r="W232" s="88"/>
    </row>
    <row r="233" spans="1:24" s="306" customFormat="1" x14ac:dyDescent="0.25">
      <c r="A233" s="1449">
        <v>1</v>
      </c>
      <c r="B233" s="263"/>
      <c r="C233" s="4" t="s">
        <v>6</v>
      </c>
      <c r="D233" s="888">
        <v>240</v>
      </c>
      <c r="E233" s="37"/>
      <c r="F233" s="29">
        <f t="shared" ref="F233" si="97">E233/12*$C$4</f>
        <v>0</v>
      </c>
      <c r="G233" s="31">
        <v>1</v>
      </c>
      <c r="H233" s="31" t="e">
        <f>G233/F233*100</f>
        <v>#DIV/0!</v>
      </c>
      <c r="I233" s="798">
        <v>3</v>
      </c>
      <c r="J233" s="32">
        <f>M233/G233</f>
        <v>3</v>
      </c>
      <c r="K233" s="234">
        <f>ROUND(E233*I233,0)</f>
        <v>0</v>
      </c>
      <c r="L233" s="309">
        <f t="shared" ref="L233" si="98">K233/12*$C$4</f>
        <v>0</v>
      </c>
      <c r="M233" s="309">
        <v>3</v>
      </c>
      <c r="N233" s="309" t="e">
        <f>M233/L233*100</f>
        <v>#DIV/0!</v>
      </c>
      <c r="O233" s="235">
        <f>ROUND(K233/D233,0)</f>
        <v>0</v>
      </c>
      <c r="P233" s="309" t="e">
        <f>M233/$C$4*12/O233</f>
        <v>#DIV/0!</v>
      </c>
      <c r="Q233" s="88"/>
      <c r="R233" s="88"/>
      <c r="S233" s="88">
        <f t="shared" si="81"/>
        <v>0</v>
      </c>
      <c r="T233" s="88"/>
      <c r="U233" s="88"/>
      <c r="V233" s="88"/>
      <c r="W233" s="88"/>
      <c r="X233" s="1639"/>
    </row>
    <row r="234" spans="1:24" x14ac:dyDescent="0.25">
      <c r="A234" s="1449">
        <v>1</v>
      </c>
      <c r="C234" s="1469" t="s">
        <v>240</v>
      </c>
      <c r="D234" s="889"/>
      <c r="E234" s="831">
        <f>SUM(E232:E233)</f>
        <v>1</v>
      </c>
      <c r="F234" s="831">
        <f>SUM(F232:F233)</f>
        <v>0.5</v>
      </c>
      <c r="G234" s="831">
        <f>SUM(G232:G233)</f>
        <v>1</v>
      </c>
      <c r="H234" s="890">
        <f>G234/F234*100</f>
        <v>200</v>
      </c>
      <c r="I234" s="812">
        <f>IF(E234=0,0,K234/E234)</f>
        <v>8</v>
      </c>
      <c r="J234" s="34">
        <f>M234/G234</f>
        <v>3</v>
      </c>
      <c r="K234" s="891">
        <f>SUM(K232:K233)</f>
        <v>8</v>
      </c>
      <c r="L234" s="814">
        <f>SUM(L232:L233)</f>
        <v>4</v>
      </c>
      <c r="M234" s="814">
        <f>SUM(M232:M233)</f>
        <v>3</v>
      </c>
      <c r="N234" s="309">
        <f>M234/L234*100</f>
        <v>75</v>
      </c>
      <c r="O234" s="814">
        <f>SUM(O232:O233)</f>
        <v>0</v>
      </c>
      <c r="P234" s="770" t="e">
        <f>M234/$C$4*12/O234</f>
        <v>#DIV/0!</v>
      </c>
      <c r="Q234" s="230"/>
      <c r="R234" s="230"/>
      <c r="S234" s="230">
        <f t="shared" si="81"/>
        <v>21.85792</v>
      </c>
      <c r="T234" s="230"/>
      <c r="U234" s="230"/>
      <c r="V234" s="230">
        <v>0</v>
      </c>
      <c r="W234" s="230">
        <v>21.85792</v>
      </c>
    </row>
    <row r="235" spans="1:24" ht="29.25" x14ac:dyDescent="0.25">
      <c r="A235" s="1449">
        <v>1</v>
      </c>
      <c r="C235" s="810" t="s">
        <v>315</v>
      </c>
      <c r="D235" s="810"/>
      <c r="E235" s="811">
        <f>SUM(E234,E230)</f>
        <v>31</v>
      </c>
      <c r="F235" s="811">
        <f>SUM(F234,F230)</f>
        <v>15.5</v>
      </c>
      <c r="G235" s="892">
        <f>SUM(G234,G230)</f>
        <v>16</v>
      </c>
      <c r="H235" s="811">
        <f>G235/F235*100</f>
        <v>103.2258064516129</v>
      </c>
      <c r="I235" s="812">
        <f>IF(E235=0,0,K235/E235)</f>
        <v>12.516129032258064</v>
      </c>
      <c r="J235" s="812">
        <f>M235/G235</f>
        <v>8.75</v>
      </c>
      <c r="K235" s="892">
        <f>SUM(K234,K230)</f>
        <v>388</v>
      </c>
      <c r="L235" s="811">
        <f>SUM(L234,L230)</f>
        <v>194</v>
      </c>
      <c r="M235" s="811">
        <f>SUM(M234,M230)</f>
        <v>140</v>
      </c>
      <c r="N235" s="770">
        <f>M235/L235*100</f>
        <v>72.164948453608247</v>
      </c>
      <c r="O235" s="887">
        <f>SUM(O234,O230)</f>
        <v>1</v>
      </c>
      <c r="P235" s="770">
        <f>M235/$C$4*12/O235</f>
        <v>280</v>
      </c>
      <c r="Q235" s="89">
        <v>2223.5</v>
      </c>
      <c r="R235" s="893">
        <f>Q235/12*$C$4</f>
        <v>1111.75</v>
      </c>
      <c r="S235" s="893">
        <f t="shared" si="81"/>
        <v>429.60455999999999</v>
      </c>
      <c r="T235" s="893"/>
      <c r="U235" s="89">
        <f>S235-R235</f>
        <v>-682.14544000000001</v>
      </c>
      <c r="V235" s="893">
        <f>V234+V230</f>
        <v>0</v>
      </c>
      <c r="W235" s="893">
        <f>W234+W230</f>
        <v>429.60455999999999</v>
      </c>
    </row>
    <row r="236" spans="1:24" ht="15.75" x14ac:dyDescent="0.25">
      <c r="A236" s="1449">
        <v>1</v>
      </c>
      <c r="C236" s="1493" t="s">
        <v>327</v>
      </c>
      <c r="D236" s="20"/>
      <c r="E236" s="191"/>
      <c r="F236" s="191">
        <f t="shared" ref="F236:F237" si="99">E236/12*$C$4</f>
        <v>0</v>
      </c>
      <c r="G236" s="190">
        <f t="shared" ref="G236:H236" si="100">G237</f>
        <v>0</v>
      </c>
      <c r="H236" s="221" t="e">
        <f t="shared" si="100"/>
        <v>#DIV/0!</v>
      </c>
      <c r="I236" s="798"/>
      <c r="J236" s="798"/>
      <c r="K236" s="191"/>
      <c r="L236" s="191"/>
      <c r="M236" s="191"/>
      <c r="N236" s="235"/>
      <c r="O236" s="235"/>
      <c r="P236" s="309"/>
      <c r="Q236" s="230"/>
      <c r="R236" s="127">
        <f>Q236/12*$C$4</f>
        <v>0</v>
      </c>
      <c r="S236" s="91">
        <f t="shared" si="81"/>
        <v>0</v>
      </c>
      <c r="T236" s="88"/>
      <c r="U236" s="230">
        <f>S236-R236</f>
        <v>0</v>
      </c>
      <c r="V236" s="127"/>
      <c r="W236" s="88"/>
    </row>
    <row r="237" spans="1:24" ht="16.5" thickBot="1" x14ac:dyDescent="0.3">
      <c r="A237" s="1449">
        <v>1</v>
      </c>
      <c r="C237" s="1334" t="s">
        <v>429</v>
      </c>
      <c r="D237" s="551"/>
      <c r="E237" s="128"/>
      <c r="F237" s="128">
        <f t="shared" si="99"/>
        <v>0</v>
      </c>
      <c r="G237" s="128"/>
      <c r="H237" s="894" t="e">
        <f>G237/F237*100</f>
        <v>#DIV/0!</v>
      </c>
      <c r="I237" s="895"/>
      <c r="J237" s="895"/>
      <c r="K237" s="896"/>
      <c r="L237" s="193"/>
      <c r="M237" s="894"/>
      <c r="N237" s="341"/>
      <c r="O237" s="341"/>
      <c r="P237" s="345"/>
      <c r="Q237" s="897"/>
      <c r="R237" s="897"/>
      <c r="S237" s="127"/>
      <c r="T237" s="127"/>
      <c r="U237" s="897"/>
      <c r="V237" s="897"/>
      <c r="W237" s="127"/>
    </row>
    <row r="238" spans="1:24" ht="16.5" thickBot="1" x14ac:dyDescent="0.3">
      <c r="A238" s="1449">
        <v>1</v>
      </c>
      <c r="C238" s="1470" t="s">
        <v>17</v>
      </c>
      <c r="D238" s="866"/>
      <c r="E238" s="898"/>
      <c r="F238" s="898"/>
      <c r="G238" s="898"/>
      <c r="H238" s="898"/>
      <c r="I238" s="192"/>
      <c r="J238" s="192"/>
      <c r="K238" s="899"/>
      <c r="L238" s="192"/>
      <c r="M238" s="1951">
        <f>SUM(M192,M225,M235)</f>
        <v>2940</v>
      </c>
      <c r="N238" s="192"/>
      <c r="O238" s="192"/>
      <c r="P238" s="899"/>
      <c r="Q238" s="92">
        <f t="shared" ref="Q238:U238" si="101">SUM(Q192,Q225,Q235,Q236)</f>
        <v>24099.93</v>
      </c>
      <c r="R238" s="92">
        <f t="shared" si="101"/>
        <v>12049.965</v>
      </c>
      <c r="S238" s="92">
        <f t="shared" si="101"/>
        <v>13122.547009999998</v>
      </c>
      <c r="T238" s="92">
        <f t="shared" si="101"/>
        <v>5.6232499999999996</v>
      </c>
      <c r="U238" s="92">
        <f t="shared" si="101"/>
        <v>1072.5820099999994</v>
      </c>
      <c r="V238" s="1839">
        <f>SUM(V192,V225,V235,V236)</f>
        <v>-4.3231700000000002</v>
      </c>
      <c r="W238" s="1839">
        <f>SUM(W192,W225,W235,W236)</f>
        <v>13123.847089999999</v>
      </c>
    </row>
    <row r="239" spans="1:24" x14ac:dyDescent="0.25">
      <c r="A239" s="1449">
        <v>1</v>
      </c>
      <c r="C239" s="553"/>
      <c r="D239" s="553"/>
      <c r="E239" s="86"/>
      <c r="F239" s="86"/>
      <c r="G239" s="86"/>
      <c r="H239" s="86"/>
      <c r="I239" s="820"/>
      <c r="J239" s="820"/>
      <c r="K239" s="801"/>
      <c r="L239" s="432"/>
      <c r="M239" s="432"/>
      <c r="N239" s="432"/>
      <c r="O239" s="432"/>
      <c r="P239" s="432"/>
      <c r="Q239" s="91"/>
      <c r="R239" s="91"/>
      <c r="S239" s="91"/>
      <c r="T239" s="91"/>
      <c r="U239" s="91"/>
      <c r="V239" s="91"/>
      <c r="W239" s="91"/>
    </row>
    <row r="240" spans="1:24" ht="29.25" x14ac:dyDescent="0.25">
      <c r="A240" s="1449">
        <v>1</v>
      </c>
      <c r="C240" s="1840" t="s">
        <v>246</v>
      </c>
      <c r="D240" s="501"/>
      <c r="E240" s="29"/>
      <c r="F240" s="29"/>
      <c r="G240" s="29"/>
      <c r="H240" s="29"/>
      <c r="I240" s="32"/>
      <c r="J240" s="32"/>
      <c r="K240" s="234"/>
      <c r="L240" s="235"/>
      <c r="M240" s="235"/>
      <c r="N240" s="235"/>
      <c r="O240" s="235"/>
      <c r="P240" s="235"/>
      <c r="Q240" s="88"/>
      <c r="R240" s="88"/>
      <c r="S240" s="88"/>
      <c r="T240" s="88"/>
      <c r="U240" s="88"/>
      <c r="V240" s="88"/>
      <c r="W240" s="88"/>
    </row>
    <row r="241" spans="1:23" x14ac:dyDescent="0.25">
      <c r="A241" s="1449">
        <v>1</v>
      </c>
      <c r="C241" s="787" t="s">
        <v>5</v>
      </c>
      <c r="D241" s="787"/>
      <c r="E241" s="29"/>
      <c r="F241" s="29"/>
      <c r="G241" s="29"/>
      <c r="H241" s="29"/>
      <c r="I241" s="32"/>
      <c r="J241" s="32"/>
      <c r="K241" s="234"/>
      <c r="L241" s="235"/>
      <c r="M241" s="235"/>
      <c r="N241" s="235"/>
      <c r="O241" s="235"/>
      <c r="P241" s="235"/>
      <c r="Q241" s="88"/>
      <c r="R241" s="88"/>
      <c r="S241" s="88">
        <f t="shared" si="81"/>
        <v>0</v>
      </c>
      <c r="T241" s="88"/>
      <c r="U241" s="88"/>
      <c r="V241" s="88"/>
      <c r="W241" s="88"/>
    </row>
    <row r="242" spans="1:23" x14ac:dyDescent="0.25">
      <c r="A242" s="1449">
        <v>1</v>
      </c>
      <c r="C242" s="900" t="s">
        <v>187</v>
      </c>
      <c r="D242" s="900">
        <v>340</v>
      </c>
      <c r="E242" s="29">
        <v>5</v>
      </c>
      <c r="F242" s="29">
        <f t="shared" ref="F242:F247" si="102">E242/12*$C$4</f>
        <v>2.5</v>
      </c>
      <c r="G242" s="29">
        <v>6</v>
      </c>
      <c r="H242" s="29">
        <f t="shared" ref="H242:H249" si="103">G242/F242*100</f>
        <v>240</v>
      </c>
      <c r="I242" s="901">
        <v>17</v>
      </c>
      <c r="J242" s="32">
        <f t="shared" ref="J242:J248" si="104">M242/G242</f>
        <v>19.666666666666668</v>
      </c>
      <c r="K242" s="234">
        <f t="shared" ref="K242:K247" si="105">ROUND(E242*I242,0)</f>
        <v>85</v>
      </c>
      <c r="L242" s="235">
        <f t="shared" ref="L242:L247" si="106">K242/12*$C$4</f>
        <v>42.5</v>
      </c>
      <c r="M242" s="235">
        <v>118</v>
      </c>
      <c r="N242" s="235">
        <f t="shared" ref="N242:N248" si="107">M242/L242*100</f>
        <v>277.64705882352939</v>
      </c>
      <c r="O242" s="857">
        <f t="shared" ref="O242:O247" si="108">ROUND(K242/D242,0)</f>
        <v>0</v>
      </c>
      <c r="P242" s="235" t="e">
        <f t="shared" ref="P242:P248" si="109">M242/$C$4*12/O242</f>
        <v>#DIV/0!</v>
      </c>
      <c r="Q242" s="88"/>
      <c r="R242" s="88"/>
      <c r="S242" s="88">
        <f t="shared" si="81"/>
        <v>0</v>
      </c>
      <c r="T242" s="88"/>
      <c r="U242" s="88"/>
      <c r="V242" s="88"/>
      <c r="W242" s="88"/>
    </row>
    <row r="243" spans="1:23" x14ac:dyDescent="0.25">
      <c r="A243" s="1449">
        <v>1</v>
      </c>
      <c r="C243" s="900" t="s">
        <v>188</v>
      </c>
      <c r="D243" s="900">
        <v>340</v>
      </c>
      <c r="E243" s="29">
        <v>2</v>
      </c>
      <c r="F243" s="29">
        <f t="shared" si="102"/>
        <v>1</v>
      </c>
      <c r="G243" s="29">
        <v>0</v>
      </c>
      <c r="H243" s="29">
        <f t="shared" si="103"/>
        <v>0</v>
      </c>
      <c r="I243" s="901">
        <v>14.4</v>
      </c>
      <c r="J243" s="32" t="e">
        <f t="shared" si="104"/>
        <v>#DIV/0!</v>
      </c>
      <c r="K243" s="234">
        <f t="shared" si="105"/>
        <v>29</v>
      </c>
      <c r="L243" s="235">
        <f t="shared" si="106"/>
        <v>14.5</v>
      </c>
      <c r="M243" s="235"/>
      <c r="N243" s="235">
        <f t="shared" si="107"/>
        <v>0</v>
      </c>
      <c r="O243" s="857">
        <f t="shared" si="108"/>
        <v>0</v>
      </c>
      <c r="P243" s="235" t="e">
        <f t="shared" si="109"/>
        <v>#DIV/0!</v>
      </c>
      <c r="Q243" s="88"/>
      <c r="R243" s="88"/>
      <c r="S243" s="88">
        <f t="shared" si="81"/>
        <v>0</v>
      </c>
      <c r="T243" s="88"/>
      <c r="U243" s="88"/>
      <c r="V243" s="88"/>
      <c r="W243" s="88"/>
    </row>
    <row r="244" spans="1:23" x14ac:dyDescent="0.25">
      <c r="A244" s="1449">
        <v>1</v>
      </c>
      <c r="C244" s="900" t="s">
        <v>189</v>
      </c>
      <c r="D244" s="900">
        <v>340</v>
      </c>
      <c r="E244" s="29">
        <v>10</v>
      </c>
      <c r="F244" s="29">
        <f t="shared" si="102"/>
        <v>5</v>
      </c>
      <c r="G244" s="29">
        <v>8</v>
      </c>
      <c r="H244" s="29">
        <f t="shared" si="103"/>
        <v>160</v>
      </c>
      <c r="I244" s="901">
        <v>20</v>
      </c>
      <c r="J244" s="32">
        <f t="shared" si="104"/>
        <v>21</v>
      </c>
      <c r="K244" s="234">
        <f t="shared" si="105"/>
        <v>200</v>
      </c>
      <c r="L244" s="235">
        <f t="shared" si="106"/>
        <v>100</v>
      </c>
      <c r="M244" s="235">
        <v>168</v>
      </c>
      <c r="N244" s="235">
        <f t="shared" si="107"/>
        <v>168</v>
      </c>
      <c r="O244" s="857">
        <f t="shared" si="108"/>
        <v>1</v>
      </c>
      <c r="P244" s="235">
        <f t="shared" si="109"/>
        <v>336</v>
      </c>
      <c r="Q244" s="88"/>
      <c r="R244" s="88"/>
      <c r="S244" s="88">
        <f t="shared" si="81"/>
        <v>0</v>
      </c>
      <c r="T244" s="88"/>
      <c r="U244" s="88"/>
      <c r="V244" s="88"/>
      <c r="W244" s="88"/>
    </row>
    <row r="245" spans="1:23" x14ac:dyDescent="0.25">
      <c r="A245" s="1449">
        <v>1</v>
      </c>
      <c r="C245" s="900" t="s">
        <v>190</v>
      </c>
      <c r="D245" s="900">
        <v>340</v>
      </c>
      <c r="E245" s="29">
        <v>2</v>
      </c>
      <c r="F245" s="29">
        <f t="shared" si="102"/>
        <v>1</v>
      </c>
      <c r="G245" s="29">
        <v>2</v>
      </c>
      <c r="H245" s="29">
        <f t="shared" si="103"/>
        <v>200</v>
      </c>
      <c r="I245" s="901">
        <v>18.2</v>
      </c>
      <c r="J245" s="32">
        <f t="shared" si="104"/>
        <v>18</v>
      </c>
      <c r="K245" s="234">
        <f t="shared" si="105"/>
        <v>36</v>
      </c>
      <c r="L245" s="235">
        <f t="shared" si="106"/>
        <v>18</v>
      </c>
      <c r="M245" s="235">
        <v>36</v>
      </c>
      <c r="N245" s="235">
        <f t="shared" si="107"/>
        <v>200</v>
      </c>
      <c r="O245" s="857">
        <f t="shared" si="108"/>
        <v>0</v>
      </c>
      <c r="P245" s="235" t="e">
        <f t="shared" si="109"/>
        <v>#DIV/0!</v>
      </c>
      <c r="Q245" s="88"/>
      <c r="R245" s="88"/>
      <c r="S245" s="88">
        <f t="shared" si="81"/>
        <v>0</v>
      </c>
      <c r="T245" s="88"/>
      <c r="U245" s="88"/>
      <c r="V245" s="88"/>
      <c r="W245" s="88"/>
    </row>
    <row r="246" spans="1:23" x14ac:dyDescent="0.25">
      <c r="A246" s="1449">
        <v>1</v>
      </c>
      <c r="C246" s="28" t="s">
        <v>146</v>
      </c>
      <c r="D246" s="28">
        <v>340</v>
      </c>
      <c r="E246" s="29">
        <v>40</v>
      </c>
      <c r="F246" s="29">
        <f t="shared" si="102"/>
        <v>20</v>
      </c>
      <c r="G246" s="29">
        <v>24</v>
      </c>
      <c r="H246" s="29">
        <f t="shared" si="103"/>
        <v>120</v>
      </c>
      <c r="I246" s="901">
        <v>24</v>
      </c>
      <c r="J246" s="32">
        <f t="shared" si="104"/>
        <v>24</v>
      </c>
      <c r="K246" s="234">
        <f t="shared" si="105"/>
        <v>960</v>
      </c>
      <c r="L246" s="235">
        <f t="shared" si="106"/>
        <v>480</v>
      </c>
      <c r="M246" s="235">
        <v>576</v>
      </c>
      <c r="N246" s="235">
        <f t="shared" si="107"/>
        <v>120</v>
      </c>
      <c r="O246" s="857">
        <f t="shared" si="108"/>
        <v>3</v>
      </c>
      <c r="P246" s="235">
        <f t="shared" si="109"/>
        <v>384</v>
      </c>
      <c r="Q246" s="88"/>
      <c r="R246" s="88"/>
      <c r="S246" s="88">
        <f t="shared" si="81"/>
        <v>0</v>
      </c>
      <c r="T246" s="88"/>
      <c r="U246" s="88"/>
      <c r="V246" s="88"/>
      <c r="W246" s="88"/>
    </row>
    <row r="247" spans="1:23" x14ac:dyDescent="0.25">
      <c r="A247" s="1449">
        <v>1</v>
      </c>
      <c r="C247" s="30" t="s">
        <v>191</v>
      </c>
      <c r="D247" s="30">
        <v>340</v>
      </c>
      <c r="E247" s="31">
        <v>5</v>
      </c>
      <c r="F247" s="31">
        <f t="shared" si="102"/>
        <v>2.5</v>
      </c>
      <c r="G247" s="29">
        <v>0</v>
      </c>
      <c r="H247" s="31">
        <f t="shared" si="103"/>
        <v>0</v>
      </c>
      <c r="I247" s="902">
        <v>8</v>
      </c>
      <c r="J247" s="34" t="e">
        <f t="shared" si="104"/>
        <v>#DIV/0!</v>
      </c>
      <c r="K247" s="790">
        <f t="shared" si="105"/>
        <v>40</v>
      </c>
      <c r="L247" s="309">
        <f t="shared" si="106"/>
        <v>20</v>
      </c>
      <c r="M247" s="309"/>
      <c r="N247" s="309">
        <f t="shared" si="107"/>
        <v>0</v>
      </c>
      <c r="O247" s="309">
        <f t="shared" si="108"/>
        <v>0</v>
      </c>
      <c r="P247" s="309" t="e">
        <f t="shared" si="109"/>
        <v>#DIV/0!</v>
      </c>
      <c r="Q247" s="230"/>
      <c r="R247" s="230"/>
      <c r="S247" s="230">
        <f t="shared" si="81"/>
        <v>0</v>
      </c>
      <c r="T247" s="230"/>
      <c r="U247" s="230"/>
      <c r="V247" s="230"/>
      <c r="W247" s="230"/>
    </row>
    <row r="248" spans="1:23" x14ac:dyDescent="0.25">
      <c r="A248" s="1449">
        <v>1</v>
      </c>
      <c r="C248" s="791" t="s">
        <v>7</v>
      </c>
      <c r="D248" s="791"/>
      <c r="E248" s="115">
        <f>SUM(E242:E247)</f>
        <v>64</v>
      </c>
      <c r="F248" s="115">
        <f>SUM(F242:F247)</f>
        <v>32</v>
      </c>
      <c r="G248" s="115">
        <f>SUM(G242:G247)</f>
        <v>40</v>
      </c>
      <c r="H248" s="115">
        <f t="shared" si="103"/>
        <v>125</v>
      </c>
      <c r="I248" s="637">
        <f>IF(E248=0,0,K248/E248)</f>
        <v>21.09375</v>
      </c>
      <c r="J248" s="637">
        <f t="shared" si="104"/>
        <v>22.45</v>
      </c>
      <c r="K248" s="821">
        <f>SUM(K242:K247)</f>
        <v>1350</v>
      </c>
      <c r="L248" s="115">
        <f>SUM(L242:L247)</f>
        <v>675</v>
      </c>
      <c r="M248" s="115">
        <f>SUM(M242:M247)</f>
        <v>898</v>
      </c>
      <c r="N248" s="242">
        <f t="shared" si="107"/>
        <v>133.03703703703704</v>
      </c>
      <c r="O248" s="903">
        <f>SUM(O242:O247)</f>
        <v>4</v>
      </c>
      <c r="P248" s="242">
        <f t="shared" si="109"/>
        <v>449</v>
      </c>
      <c r="Q248" s="90">
        <v>6600</v>
      </c>
      <c r="R248" s="90">
        <f t="shared" ref="R248:R249" si="110">Q248/12*$C$4</f>
        <v>3300</v>
      </c>
      <c r="S248" s="90">
        <f t="shared" si="81"/>
        <v>3994.8266800000001</v>
      </c>
      <c r="T248" s="90"/>
      <c r="U248" s="90">
        <f>S248-R248</f>
        <v>694.82668000000012</v>
      </c>
      <c r="V248" s="90">
        <v>0</v>
      </c>
      <c r="W248" s="90">
        <v>3994.8266800000001</v>
      </c>
    </row>
    <row r="249" spans="1:23" ht="43.5" x14ac:dyDescent="0.25">
      <c r="A249" s="1449">
        <v>1</v>
      </c>
      <c r="C249" s="840" t="s">
        <v>275</v>
      </c>
      <c r="D249" s="190"/>
      <c r="E249" s="190">
        <v>0</v>
      </c>
      <c r="F249" s="904">
        <f>ROUND(E249/12*$C$4,0)</f>
        <v>0</v>
      </c>
      <c r="G249" s="190">
        <v>0</v>
      </c>
      <c r="H249" s="190" t="e">
        <f t="shared" si="103"/>
        <v>#DIV/0!</v>
      </c>
      <c r="I249" s="793"/>
      <c r="J249" s="793"/>
      <c r="K249" s="823"/>
      <c r="L249" s="190"/>
      <c r="M249" s="190"/>
      <c r="N249" s="440"/>
      <c r="O249" s="905"/>
      <c r="P249" s="440"/>
      <c r="Q249" s="91"/>
      <c r="R249" s="90">
        <f t="shared" si="110"/>
        <v>0</v>
      </c>
      <c r="S249" s="91">
        <f t="shared" si="81"/>
        <v>0</v>
      </c>
      <c r="T249" s="91"/>
      <c r="U249" s="91">
        <f>S249-R249</f>
        <v>0</v>
      </c>
      <c r="V249" s="90">
        <v>0</v>
      </c>
      <c r="W249" s="90">
        <v>0</v>
      </c>
    </row>
    <row r="250" spans="1:23" x14ac:dyDescent="0.25">
      <c r="A250" s="1449">
        <v>1</v>
      </c>
      <c r="C250" s="466" t="s">
        <v>14</v>
      </c>
      <c r="D250" s="466"/>
      <c r="E250" s="191"/>
      <c r="F250" s="191"/>
      <c r="G250" s="191"/>
      <c r="H250" s="191"/>
      <c r="I250" s="283"/>
      <c r="J250" s="283"/>
      <c r="K250" s="877"/>
      <c r="L250" s="191"/>
      <c r="M250" s="191"/>
      <c r="N250" s="191"/>
      <c r="O250" s="191"/>
      <c r="P250" s="191"/>
      <c r="Q250" s="88"/>
      <c r="R250" s="88"/>
      <c r="S250" s="88">
        <f t="shared" si="81"/>
        <v>0</v>
      </c>
      <c r="T250" s="88"/>
      <c r="U250" s="88"/>
      <c r="V250" s="88"/>
      <c r="W250" s="88"/>
    </row>
    <row r="251" spans="1:23" x14ac:dyDescent="0.25">
      <c r="A251" s="1449">
        <v>1</v>
      </c>
      <c r="C251" s="9" t="s">
        <v>197</v>
      </c>
      <c r="D251" s="9"/>
      <c r="E251" s="29">
        <f>SUM(E253)</f>
        <v>925</v>
      </c>
      <c r="F251" s="29">
        <f>SUM(F253)</f>
        <v>463</v>
      </c>
      <c r="G251" s="29">
        <f>SUM(G253)</f>
        <v>242</v>
      </c>
      <c r="H251" s="29">
        <f>G251/F251*100</f>
        <v>52.267818574514038</v>
      </c>
      <c r="I251" s="283"/>
      <c r="J251" s="283"/>
      <c r="K251" s="877"/>
      <c r="L251" s="191"/>
      <c r="M251" s="191"/>
      <c r="N251" s="191"/>
      <c r="O251" s="191"/>
      <c r="P251" s="191"/>
      <c r="Q251" s="88"/>
      <c r="R251" s="88"/>
      <c r="S251" s="88">
        <f t="shared" si="81"/>
        <v>0</v>
      </c>
      <c r="T251" s="88"/>
      <c r="U251" s="88"/>
      <c r="V251" s="88"/>
      <c r="W251" s="88"/>
    </row>
    <row r="252" spans="1:23" x14ac:dyDescent="0.25">
      <c r="A252" s="1449">
        <v>1</v>
      </c>
      <c r="C252" s="9"/>
      <c r="D252" s="9"/>
      <c r="E252" s="29"/>
      <c r="F252" s="29"/>
      <c r="G252" s="29"/>
      <c r="H252" s="29"/>
      <c r="I252" s="283"/>
      <c r="J252" s="283"/>
      <c r="K252" s="877"/>
      <c r="L252" s="191"/>
      <c r="M252" s="191"/>
      <c r="N252" s="191"/>
      <c r="O252" s="191"/>
      <c r="P252" s="191"/>
      <c r="Q252" s="88"/>
      <c r="R252" s="88"/>
      <c r="S252" s="88">
        <f t="shared" si="81"/>
        <v>0</v>
      </c>
      <c r="T252" s="88"/>
      <c r="U252" s="88"/>
      <c r="V252" s="88"/>
      <c r="W252" s="88"/>
    </row>
    <row r="253" spans="1:23" x14ac:dyDescent="0.25">
      <c r="A253" s="1449">
        <v>1</v>
      </c>
      <c r="C253" s="9" t="s">
        <v>292</v>
      </c>
      <c r="D253" s="9"/>
      <c r="E253" s="29">
        <v>925</v>
      </c>
      <c r="F253" s="29">
        <f>ROUND(E253/12*$C$4,0)</f>
        <v>463</v>
      </c>
      <c r="G253" s="29">
        <v>242</v>
      </c>
      <c r="H253" s="29">
        <f>G253/F253*100</f>
        <v>52.267818574514038</v>
      </c>
      <c r="I253" s="283"/>
      <c r="J253" s="283"/>
      <c r="K253" s="877"/>
      <c r="L253" s="191"/>
      <c r="M253" s="191"/>
      <c r="N253" s="191"/>
      <c r="O253" s="191"/>
      <c r="P253" s="191"/>
      <c r="Q253" s="88"/>
      <c r="R253" s="88"/>
      <c r="S253" s="88">
        <f t="shared" si="81"/>
        <v>0</v>
      </c>
      <c r="T253" s="88"/>
      <c r="U253" s="88"/>
      <c r="V253" s="88"/>
      <c r="W253" s="88"/>
    </row>
    <row r="254" spans="1:23" x14ac:dyDescent="0.25">
      <c r="A254" s="1449">
        <v>1</v>
      </c>
      <c r="C254" s="9" t="s">
        <v>157</v>
      </c>
      <c r="D254" s="9"/>
      <c r="E254" s="29"/>
      <c r="F254" s="29"/>
      <c r="G254" s="29"/>
      <c r="H254" s="29"/>
      <c r="I254" s="283"/>
      <c r="J254" s="283"/>
      <c r="K254" s="877"/>
      <c r="L254" s="191"/>
      <c r="M254" s="191"/>
      <c r="N254" s="191"/>
      <c r="O254" s="191"/>
      <c r="P254" s="191"/>
      <c r="Q254" s="88"/>
      <c r="R254" s="88"/>
      <c r="S254" s="88">
        <f t="shared" si="81"/>
        <v>0</v>
      </c>
      <c r="T254" s="88"/>
      <c r="U254" s="88"/>
      <c r="V254" s="88"/>
      <c r="W254" s="88"/>
    </row>
    <row r="255" spans="1:23" ht="30" x14ac:dyDescent="0.25">
      <c r="A255" s="1449">
        <v>1</v>
      </c>
      <c r="C255" s="9" t="s">
        <v>158</v>
      </c>
      <c r="D255" s="9"/>
      <c r="E255" s="29"/>
      <c r="F255" s="29"/>
      <c r="G255" s="29"/>
      <c r="H255" s="29"/>
      <c r="I255" s="283"/>
      <c r="J255" s="283"/>
      <c r="K255" s="877"/>
      <c r="L255" s="191"/>
      <c r="M255" s="191"/>
      <c r="N255" s="191"/>
      <c r="O255" s="191"/>
      <c r="P255" s="191"/>
      <c r="Q255" s="88"/>
      <c r="R255" s="88"/>
      <c r="S255" s="88">
        <f t="shared" si="81"/>
        <v>0</v>
      </c>
      <c r="T255" s="88"/>
      <c r="U255" s="88"/>
      <c r="V255" s="88"/>
      <c r="W255" s="88"/>
    </row>
    <row r="256" spans="1:23" x14ac:dyDescent="0.25">
      <c r="A256" s="1449">
        <v>1</v>
      </c>
      <c r="C256" s="10" t="s">
        <v>160</v>
      </c>
      <c r="D256" s="10"/>
      <c r="E256" s="29"/>
      <c r="F256" s="29"/>
      <c r="G256" s="29"/>
      <c r="H256" s="29"/>
      <c r="I256" s="283"/>
      <c r="J256" s="283"/>
      <c r="K256" s="906"/>
      <c r="L256" s="388"/>
      <c r="M256" s="388"/>
      <c r="N256" s="388"/>
      <c r="O256" s="388"/>
      <c r="P256" s="388"/>
      <c r="Q256" s="88"/>
      <c r="R256" s="88">
        <f t="shared" ref="R256" si="111">Q256/12*$C$4</f>
        <v>0</v>
      </c>
      <c r="S256" s="88">
        <f t="shared" si="81"/>
        <v>6742.7467000000006</v>
      </c>
      <c r="T256" s="88"/>
      <c r="U256" s="88">
        <f>S256-R256</f>
        <v>6742.7467000000006</v>
      </c>
      <c r="V256" s="88">
        <v>0</v>
      </c>
      <c r="W256" s="88">
        <v>6742.7467000000006</v>
      </c>
    </row>
    <row r="257" spans="1:25" x14ac:dyDescent="0.25">
      <c r="A257" s="1449">
        <v>1</v>
      </c>
      <c r="C257" s="900" t="s">
        <v>192</v>
      </c>
      <c r="D257" s="900"/>
      <c r="E257" s="29"/>
      <c r="F257" s="29">
        <f>ROUND(E257/12*$C$4,0)</f>
        <v>0</v>
      </c>
      <c r="G257" s="31">
        <v>44</v>
      </c>
      <c r="H257" s="29" t="e">
        <f t="shared" ref="H257:H270" si="112">G257/F257*100</f>
        <v>#DIV/0!</v>
      </c>
      <c r="I257" s="283"/>
      <c r="J257" s="798"/>
      <c r="K257" s="303"/>
      <c r="L257" s="795"/>
      <c r="M257" s="303"/>
      <c r="N257" s="303"/>
      <c r="O257" s="303"/>
      <c r="P257" s="303"/>
      <c r="Q257" s="88"/>
      <c r="R257" s="88"/>
      <c r="S257" s="88">
        <f>W257-V257-T257</f>
        <v>0</v>
      </c>
      <c r="T257" s="88"/>
      <c r="U257" s="88"/>
      <c r="V257" s="88"/>
      <c r="W257" s="88"/>
    </row>
    <row r="258" spans="1:25" ht="30" x14ac:dyDescent="0.25">
      <c r="A258" s="1449">
        <v>1</v>
      </c>
      <c r="C258" s="907" t="s">
        <v>280</v>
      </c>
      <c r="D258" s="907"/>
      <c r="E258" s="194"/>
      <c r="F258" s="29">
        <f>ROUND(E258/12*$C$4,0)</f>
        <v>0</v>
      </c>
      <c r="G258" s="31">
        <v>34</v>
      </c>
      <c r="H258" s="29" t="e">
        <f t="shared" si="112"/>
        <v>#DIV/0!</v>
      </c>
      <c r="I258" s="283"/>
      <c r="J258" s="908"/>
      <c r="K258" s="880"/>
      <c r="L258" s="303"/>
      <c r="M258" s="303"/>
      <c r="N258" s="303"/>
      <c r="O258" s="795"/>
      <c r="P258" s="303"/>
      <c r="Q258" s="88"/>
      <c r="R258" s="88"/>
      <c r="S258" s="88">
        <f>W258-V258-T258</f>
        <v>0</v>
      </c>
      <c r="T258" s="88"/>
      <c r="U258" s="88"/>
      <c r="V258" s="88"/>
      <c r="W258" s="88"/>
    </row>
    <row r="259" spans="1:25" s="293" customFormat="1" ht="30" x14ac:dyDescent="0.25">
      <c r="A259" s="1449">
        <v>1</v>
      </c>
      <c r="B259" s="263"/>
      <c r="C259" s="909" t="s">
        <v>281</v>
      </c>
      <c r="D259" s="909"/>
      <c r="E259" s="31"/>
      <c r="F259" s="29">
        <f>ROUND(E259/12*$C$4,0)</f>
        <v>0</v>
      </c>
      <c r="G259" s="31">
        <v>133</v>
      </c>
      <c r="H259" s="194" t="e">
        <f t="shared" si="112"/>
        <v>#DIV/0!</v>
      </c>
      <c r="I259" s="910"/>
      <c r="J259" s="911"/>
      <c r="K259" s="498"/>
      <c r="L259" s="794"/>
      <c r="M259" s="805"/>
      <c r="N259" s="880"/>
      <c r="O259" s="880"/>
      <c r="P259" s="805"/>
      <c r="Q259" s="127"/>
      <c r="R259" s="127"/>
      <c r="S259" s="127">
        <f>W259-V259-T259</f>
        <v>0</v>
      </c>
      <c r="T259" s="127"/>
      <c r="U259" s="127"/>
      <c r="V259" s="127"/>
      <c r="W259" s="127"/>
      <c r="X259" s="1639"/>
    </row>
    <row r="260" spans="1:25" s="293" customFormat="1" x14ac:dyDescent="0.25">
      <c r="A260" s="1449">
        <v>1</v>
      </c>
      <c r="B260" s="263"/>
      <c r="C260" s="3" t="s">
        <v>74</v>
      </c>
      <c r="D260" s="3"/>
      <c r="E260" s="29"/>
      <c r="F260" s="29">
        <f>ROUND(E260/12*$C$4,0)</f>
        <v>0</v>
      </c>
      <c r="G260" s="31">
        <v>2</v>
      </c>
      <c r="H260" s="29" t="e">
        <f t="shared" si="112"/>
        <v>#DIV/0!</v>
      </c>
      <c r="I260" s="283"/>
      <c r="J260" s="283"/>
      <c r="K260" s="795"/>
      <c r="L260" s="303"/>
      <c r="M260" s="303"/>
      <c r="N260" s="303"/>
      <c r="O260" s="303"/>
      <c r="P260" s="303"/>
      <c r="Q260" s="88"/>
      <c r="R260" s="88"/>
      <c r="S260" s="88">
        <f>W260-V260-T260</f>
        <v>0</v>
      </c>
      <c r="T260" s="88"/>
      <c r="U260" s="88"/>
      <c r="V260" s="88"/>
      <c r="W260" s="88"/>
      <c r="X260" s="1639"/>
    </row>
    <row r="261" spans="1:25" ht="30" x14ac:dyDescent="0.25">
      <c r="A261" s="1449">
        <v>1</v>
      </c>
      <c r="C261" s="1494" t="s">
        <v>193</v>
      </c>
      <c r="D261" s="3"/>
      <c r="E261" s="29"/>
      <c r="F261" s="29">
        <f>ROUND(E261/12*$C$4,0)</f>
        <v>0</v>
      </c>
      <c r="G261" s="31">
        <v>0</v>
      </c>
      <c r="H261" s="29" t="e">
        <f t="shared" si="112"/>
        <v>#DIV/0!</v>
      </c>
      <c r="I261" s="283"/>
      <c r="J261" s="283"/>
      <c r="K261" s="795"/>
      <c r="L261" s="303"/>
      <c r="M261" s="303"/>
      <c r="N261" s="303"/>
      <c r="O261" s="303"/>
      <c r="P261" s="303"/>
      <c r="Q261" s="88"/>
      <c r="R261" s="88"/>
      <c r="S261" s="88">
        <f>W261-V261-T261</f>
        <v>0</v>
      </c>
      <c r="T261" s="88"/>
      <c r="U261" s="88"/>
      <c r="V261" s="88"/>
      <c r="W261" s="88"/>
    </row>
    <row r="262" spans="1:25" x14ac:dyDescent="0.25">
      <c r="A262" s="1449">
        <v>1</v>
      </c>
      <c r="C262" s="900" t="s">
        <v>78</v>
      </c>
      <c r="D262" s="900"/>
      <c r="E262" s="29"/>
      <c r="F262" s="29">
        <f t="shared" ref="F262:F268" si="113">ROUND(E262/12*$C$4,0)</f>
        <v>0</v>
      </c>
      <c r="G262" s="31">
        <v>11</v>
      </c>
      <c r="H262" s="29" t="e">
        <f t="shared" si="112"/>
        <v>#DIV/0!</v>
      </c>
      <c r="I262" s="283"/>
      <c r="J262" s="283"/>
      <c r="K262" s="906"/>
      <c r="L262" s="388"/>
      <c r="M262" s="388"/>
      <c r="N262" s="388"/>
      <c r="O262" s="388"/>
      <c r="P262" s="388"/>
      <c r="Q262" s="88"/>
      <c r="R262" s="88"/>
      <c r="S262" s="88">
        <f t="shared" si="81"/>
        <v>0</v>
      </c>
      <c r="T262" s="88"/>
      <c r="U262" s="88"/>
      <c r="V262" s="88"/>
      <c r="W262" s="88"/>
    </row>
    <row r="263" spans="1:25" ht="30" x14ac:dyDescent="0.25">
      <c r="A263" s="1449">
        <v>1</v>
      </c>
      <c r="C263" s="900" t="s">
        <v>283</v>
      </c>
      <c r="D263" s="900"/>
      <c r="E263" s="29"/>
      <c r="F263" s="29">
        <f t="shared" si="113"/>
        <v>0</v>
      </c>
      <c r="G263" s="31">
        <v>8</v>
      </c>
      <c r="H263" s="29" t="e">
        <f t="shared" si="112"/>
        <v>#DIV/0!</v>
      </c>
      <c r="I263" s="283"/>
      <c r="J263" s="283"/>
      <c r="K263" s="877"/>
      <c r="L263" s="191"/>
      <c r="M263" s="191"/>
      <c r="N263" s="191"/>
      <c r="O263" s="191"/>
      <c r="P263" s="191"/>
      <c r="Q263" s="88"/>
      <c r="R263" s="88"/>
      <c r="S263" s="88">
        <f t="shared" si="81"/>
        <v>0</v>
      </c>
      <c r="T263" s="88"/>
      <c r="U263" s="88"/>
      <c r="V263" s="88"/>
      <c r="W263" s="88"/>
    </row>
    <row r="264" spans="1:25" x14ac:dyDescent="0.25">
      <c r="A264" s="1449">
        <v>1</v>
      </c>
      <c r="C264" s="9" t="s">
        <v>372</v>
      </c>
      <c r="D264" s="9"/>
      <c r="E264" s="29"/>
      <c r="F264" s="29">
        <f>ROUND(E264/12*$C$4,0)</f>
        <v>0</v>
      </c>
      <c r="G264" s="31">
        <v>280</v>
      </c>
      <c r="H264" s="29" t="e">
        <f t="shared" si="112"/>
        <v>#DIV/0!</v>
      </c>
      <c r="I264" s="283"/>
      <c r="J264" s="283"/>
      <c r="K264" s="795"/>
      <c r="L264" s="303"/>
      <c r="M264" s="303"/>
      <c r="N264" s="303"/>
      <c r="O264" s="303"/>
      <c r="P264" s="303"/>
      <c r="Q264" s="88"/>
      <c r="R264" s="88"/>
      <c r="S264" s="88">
        <f>W264-V264-T264</f>
        <v>0</v>
      </c>
      <c r="T264" s="88"/>
      <c r="U264" s="88"/>
      <c r="V264" s="88"/>
      <c r="W264" s="88"/>
    </row>
    <row r="265" spans="1:25" x14ac:dyDescent="0.25">
      <c r="A265" s="1449">
        <v>1</v>
      </c>
      <c r="C265" s="900" t="s">
        <v>299</v>
      </c>
      <c r="D265" s="900"/>
      <c r="E265" s="29"/>
      <c r="F265" s="29">
        <f>ROUND(E265/12*$C$4,0)</f>
        <v>0</v>
      </c>
      <c r="G265" s="31">
        <v>104</v>
      </c>
      <c r="H265" s="29" t="e">
        <f t="shared" si="112"/>
        <v>#DIV/0!</v>
      </c>
      <c r="I265" s="283"/>
      <c r="J265" s="283"/>
      <c r="K265" s="795"/>
      <c r="L265" s="303"/>
      <c r="M265" s="303"/>
      <c r="N265" s="303"/>
      <c r="O265" s="303"/>
      <c r="P265" s="303"/>
      <c r="Q265" s="88"/>
      <c r="R265" s="88"/>
      <c r="S265" s="88">
        <f>W265-V265-T265</f>
        <v>0</v>
      </c>
      <c r="T265" s="88"/>
      <c r="U265" s="88"/>
      <c r="V265" s="88"/>
      <c r="W265" s="88"/>
    </row>
    <row r="266" spans="1:25" x14ac:dyDescent="0.25">
      <c r="A266" s="1449">
        <v>1</v>
      </c>
      <c r="C266" s="3" t="s">
        <v>371</v>
      </c>
      <c r="D266" s="3"/>
      <c r="E266" s="29"/>
      <c r="F266" s="29">
        <f>ROUND(E266/12*$C$4,0)</f>
        <v>0</v>
      </c>
      <c r="G266" s="31">
        <v>0</v>
      </c>
      <c r="H266" s="29" t="e">
        <f t="shared" si="112"/>
        <v>#DIV/0!</v>
      </c>
      <c r="I266" s="283"/>
      <c r="J266" s="283"/>
      <c r="K266" s="795"/>
      <c r="L266" s="303"/>
      <c r="M266" s="303"/>
      <c r="N266" s="303"/>
      <c r="O266" s="303"/>
      <c r="P266" s="303"/>
      <c r="Q266" s="88"/>
      <c r="R266" s="88"/>
      <c r="S266" s="88">
        <f>W266-V266-T266</f>
        <v>0</v>
      </c>
      <c r="T266" s="88"/>
      <c r="U266" s="88"/>
      <c r="V266" s="88"/>
      <c r="W266" s="88"/>
    </row>
    <row r="267" spans="1:25" x14ac:dyDescent="0.25">
      <c r="A267" s="1449">
        <v>1</v>
      </c>
      <c r="C267" s="900" t="s">
        <v>81</v>
      </c>
      <c r="D267" s="900"/>
      <c r="E267" s="29"/>
      <c r="F267" s="29">
        <f t="shared" si="113"/>
        <v>0</v>
      </c>
      <c r="G267" s="31">
        <v>4</v>
      </c>
      <c r="H267" s="29" t="e">
        <f t="shared" si="112"/>
        <v>#DIV/0!</v>
      </c>
      <c r="I267" s="283"/>
      <c r="J267" s="283"/>
      <c r="K267" s="877"/>
      <c r="L267" s="191"/>
      <c r="M267" s="191"/>
      <c r="N267" s="191"/>
      <c r="O267" s="191"/>
      <c r="P267" s="191"/>
      <c r="Q267" s="88"/>
      <c r="R267" s="88"/>
      <c r="S267" s="88">
        <f t="shared" si="81"/>
        <v>0</v>
      </c>
      <c r="T267" s="88"/>
      <c r="U267" s="88"/>
      <c r="V267" s="88"/>
      <c r="W267" s="88"/>
    </row>
    <row r="268" spans="1:25" x14ac:dyDescent="0.25">
      <c r="A268" s="1449">
        <v>1</v>
      </c>
      <c r="B268" s="314"/>
      <c r="C268" s="1495" t="s">
        <v>91</v>
      </c>
      <c r="D268" s="900"/>
      <c r="E268" s="29"/>
      <c r="F268" s="29">
        <f t="shared" si="113"/>
        <v>0</v>
      </c>
      <c r="G268" s="31">
        <v>4</v>
      </c>
      <c r="H268" s="29" t="e">
        <f t="shared" si="112"/>
        <v>#DIV/0!</v>
      </c>
      <c r="I268" s="283"/>
      <c r="J268" s="283"/>
      <c r="K268" s="877"/>
      <c r="L268" s="191"/>
      <c r="M268" s="191"/>
      <c r="N268" s="191"/>
      <c r="O268" s="191"/>
      <c r="P268" s="191"/>
      <c r="Q268" s="88"/>
      <c r="R268" s="88"/>
      <c r="S268" s="88">
        <f t="shared" si="81"/>
        <v>0</v>
      </c>
      <c r="T268" s="88"/>
      <c r="U268" s="88"/>
      <c r="V268" s="88"/>
      <c r="W268" s="88"/>
    </row>
    <row r="269" spans="1:25" ht="29.25" x14ac:dyDescent="0.25">
      <c r="A269" s="1449">
        <v>1</v>
      </c>
      <c r="B269" s="314"/>
      <c r="C269" s="1489" t="s">
        <v>165</v>
      </c>
      <c r="D269" s="907"/>
      <c r="E269" s="194"/>
      <c r="F269" s="194">
        <f t="shared" ref="F269:G269" si="114">F251</f>
        <v>463</v>
      </c>
      <c r="G269" s="194">
        <f t="shared" si="114"/>
        <v>242</v>
      </c>
      <c r="H269" s="194">
        <f t="shared" si="112"/>
        <v>52.267818574514038</v>
      </c>
      <c r="I269" s="824"/>
      <c r="J269" s="824"/>
      <c r="K269" s="896"/>
      <c r="L269" s="912"/>
      <c r="M269" s="193"/>
      <c r="N269" s="896"/>
      <c r="O269" s="896"/>
      <c r="P269" s="193"/>
      <c r="Q269" s="127">
        <v>16800</v>
      </c>
      <c r="R269" s="127">
        <f t="shared" ref="R269" si="115">Q269/12*$C$4</f>
        <v>8400</v>
      </c>
      <c r="S269" s="127">
        <f t="shared" ref="S269" si="116">W269-V269-T269</f>
        <v>143.05830000000003</v>
      </c>
      <c r="T269" s="127"/>
      <c r="U269" s="127">
        <f>S269-R269</f>
        <v>-8256.9416999999994</v>
      </c>
      <c r="V269" s="127">
        <v>0</v>
      </c>
      <c r="W269" s="127">
        <v>143.05830000000003</v>
      </c>
      <c r="X269" s="1639">
        <v>2</v>
      </c>
      <c r="Y269" s="263">
        <f>W269</f>
        <v>143.05830000000003</v>
      </c>
    </row>
    <row r="270" spans="1:25" x14ac:dyDescent="0.25">
      <c r="A270" s="1449">
        <v>1</v>
      </c>
      <c r="C270" s="799" t="s">
        <v>166</v>
      </c>
      <c r="D270" s="799"/>
      <c r="E270" s="115">
        <f>E251</f>
        <v>925</v>
      </c>
      <c r="F270" s="115">
        <f>F251</f>
        <v>463</v>
      </c>
      <c r="G270" s="115">
        <f>G251</f>
        <v>242</v>
      </c>
      <c r="H270" s="115">
        <f t="shared" si="112"/>
        <v>52.267818574514038</v>
      </c>
      <c r="I270" s="637"/>
      <c r="J270" s="637"/>
      <c r="K270" s="792"/>
      <c r="L270" s="822"/>
      <c r="M270" s="475"/>
      <c r="N270" s="792"/>
      <c r="O270" s="792"/>
      <c r="P270" s="475"/>
      <c r="Q270" s="90">
        <f>SUM(Q269,Q256)</f>
        <v>16800</v>
      </c>
      <c r="R270" s="90">
        <f t="shared" ref="R270:W270" si="117">SUM(R269,R256)</f>
        <v>8400</v>
      </c>
      <c r="S270" s="90">
        <f t="shared" si="117"/>
        <v>6885.8050000000003</v>
      </c>
      <c r="T270" s="90">
        <f t="shared" si="117"/>
        <v>0</v>
      </c>
      <c r="U270" s="90">
        <f t="shared" si="117"/>
        <v>-1514.1949999999988</v>
      </c>
      <c r="V270" s="90">
        <f t="shared" si="117"/>
        <v>0</v>
      </c>
      <c r="W270" s="90">
        <f t="shared" si="117"/>
        <v>6885.8050000000003</v>
      </c>
    </row>
    <row r="271" spans="1:25" x14ac:dyDescent="0.25">
      <c r="A271" s="1449">
        <v>1</v>
      </c>
      <c r="C271" s="1491" t="s">
        <v>31</v>
      </c>
      <c r="D271" s="800"/>
      <c r="E271" s="190"/>
      <c r="F271" s="190"/>
      <c r="G271" s="190"/>
      <c r="H271" s="190"/>
      <c r="I271" s="793"/>
      <c r="J271" s="793"/>
      <c r="K271" s="842"/>
      <c r="L271" s="440"/>
      <c r="M271" s="440"/>
      <c r="N271" s="440"/>
      <c r="O271" s="440"/>
      <c r="P271" s="440"/>
      <c r="Q271" s="91"/>
      <c r="R271" s="91"/>
      <c r="S271" s="91">
        <f t="shared" ref="S271:S329" si="118">W271-V271-T271</f>
        <v>0</v>
      </c>
      <c r="T271" s="91"/>
      <c r="U271" s="91"/>
      <c r="V271" s="91"/>
      <c r="W271" s="91"/>
    </row>
    <row r="272" spans="1:25" s="306" customFormat="1" x14ac:dyDescent="0.25">
      <c r="A272" s="1449">
        <v>1</v>
      </c>
      <c r="B272" s="263"/>
      <c r="C272" s="13" t="s">
        <v>191</v>
      </c>
      <c r="D272" s="882">
        <v>330</v>
      </c>
      <c r="E272" s="35"/>
      <c r="F272" s="29">
        <f>E272/12*$C$4</f>
        <v>0</v>
      </c>
      <c r="G272" s="29">
        <v>0</v>
      </c>
      <c r="H272" s="29" t="e">
        <f>G272/F272*100</f>
        <v>#DIV/0!</v>
      </c>
      <c r="I272" s="804">
        <v>28.8</v>
      </c>
      <c r="J272" s="32" t="e">
        <f>M272/G272</f>
        <v>#DIV/0!</v>
      </c>
      <c r="K272" s="234">
        <f>ROUND(E272*I272,0)</f>
        <v>0</v>
      </c>
      <c r="L272" s="235">
        <f t="shared" ref="L272:L273" si="119">K272/12*$C$4</f>
        <v>0</v>
      </c>
      <c r="M272" s="235"/>
      <c r="N272" s="235" t="e">
        <f>M272/L272*100</f>
        <v>#DIV/0!</v>
      </c>
      <c r="O272" s="318">
        <f>ROUND(K272/D272,0)</f>
        <v>0</v>
      </c>
      <c r="P272" s="235" t="e">
        <f t="shared" ref="P272:P278" si="120">M272/$C$4*12/O272</f>
        <v>#DIV/0!</v>
      </c>
      <c r="Q272" s="88"/>
      <c r="R272" s="88"/>
      <c r="S272" s="88">
        <f t="shared" si="118"/>
        <v>0</v>
      </c>
      <c r="T272" s="88"/>
      <c r="U272" s="88">
        <f>S272-R272</f>
        <v>0</v>
      </c>
      <c r="V272" s="88"/>
      <c r="W272" s="88"/>
      <c r="X272" s="1639"/>
    </row>
    <row r="273" spans="1:24" s="306" customFormat="1" x14ac:dyDescent="0.25">
      <c r="A273" s="1449">
        <v>1</v>
      </c>
      <c r="B273" s="263"/>
      <c r="C273" s="13" t="s">
        <v>146</v>
      </c>
      <c r="D273" s="882">
        <v>330</v>
      </c>
      <c r="E273" s="35"/>
      <c r="F273" s="29">
        <f>E273/12*$C$4</f>
        <v>0</v>
      </c>
      <c r="G273" s="29">
        <v>0</v>
      </c>
      <c r="H273" s="29" t="e">
        <f>G273/F273*100</f>
        <v>#DIV/0!</v>
      </c>
      <c r="I273" s="804">
        <v>5</v>
      </c>
      <c r="J273" s="32" t="e">
        <f>M273/G273</f>
        <v>#DIV/0!</v>
      </c>
      <c r="K273" s="234">
        <f>ROUND(E273*I273,0)</f>
        <v>0</v>
      </c>
      <c r="L273" s="235">
        <f t="shared" si="119"/>
        <v>0</v>
      </c>
      <c r="M273" s="235"/>
      <c r="N273" s="235" t="e">
        <f>M273/L273*100</f>
        <v>#DIV/0!</v>
      </c>
      <c r="O273" s="318">
        <f>ROUND(K273/D273,0)</f>
        <v>0</v>
      </c>
      <c r="P273" s="235" t="e">
        <f t="shared" ref="P273" si="121">M273/$C$4*12/O273</f>
        <v>#DIV/0!</v>
      </c>
      <c r="Q273" s="88"/>
      <c r="R273" s="88"/>
      <c r="S273" s="88">
        <f t="shared" ref="S273" si="122">W273-V273-T273</f>
        <v>0</v>
      </c>
      <c r="T273" s="88"/>
      <c r="U273" s="88">
        <f>S273-R273</f>
        <v>0</v>
      </c>
      <c r="V273" s="88"/>
      <c r="W273" s="88"/>
      <c r="X273" s="1639"/>
    </row>
    <row r="274" spans="1:24" x14ac:dyDescent="0.25">
      <c r="A274" s="1449">
        <v>1</v>
      </c>
      <c r="C274" s="1205" t="s">
        <v>90</v>
      </c>
      <c r="D274" s="280"/>
      <c r="E274" s="191">
        <f>SUM(E272:E273)</f>
        <v>0</v>
      </c>
      <c r="F274" s="191">
        <f t="shared" ref="F274:G274" si="123">SUM(F272:F273)</f>
        <v>0</v>
      </c>
      <c r="G274" s="191">
        <f t="shared" si="123"/>
        <v>0</v>
      </c>
      <c r="H274" s="191" t="e">
        <f>G274/F274*100</f>
        <v>#DIV/0!</v>
      </c>
      <c r="I274" s="283">
        <f>IF(E274=0,0,K274/E274)</f>
        <v>0</v>
      </c>
      <c r="J274" s="283" t="e">
        <f>M274/G274</f>
        <v>#DIV/0!</v>
      </c>
      <c r="K274" s="795">
        <f>SUM(K272:K273)</f>
        <v>0</v>
      </c>
      <c r="L274" s="303">
        <f t="shared" ref="L274:M274" si="124">SUM(L272:L273)</f>
        <v>0</v>
      </c>
      <c r="M274" s="303">
        <f t="shared" si="124"/>
        <v>0</v>
      </c>
      <c r="N274" s="303" t="e">
        <f>M274/L274*100</f>
        <v>#DIV/0!</v>
      </c>
      <c r="O274" s="148">
        <f>SUM(O272:O273)</f>
        <v>0</v>
      </c>
      <c r="P274" s="148" t="e">
        <f t="shared" si="120"/>
        <v>#DIV/0!</v>
      </c>
      <c r="Q274" s="88"/>
      <c r="R274" s="88"/>
      <c r="S274" s="88">
        <f t="shared" si="118"/>
        <v>0</v>
      </c>
      <c r="T274" s="88"/>
      <c r="U274" s="88"/>
      <c r="V274" s="88">
        <v>0</v>
      </c>
      <c r="W274" s="88">
        <v>0</v>
      </c>
    </row>
    <row r="275" spans="1:24" x14ac:dyDescent="0.25">
      <c r="A275" s="1449">
        <v>1</v>
      </c>
      <c r="C275" s="15" t="s">
        <v>16</v>
      </c>
      <c r="D275" s="280"/>
      <c r="E275" s="191"/>
      <c r="F275" s="191"/>
      <c r="G275" s="191"/>
      <c r="H275" s="191"/>
      <c r="I275" s="283"/>
      <c r="J275" s="283"/>
      <c r="K275" s="795"/>
      <c r="L275" s="303"/>
      <c r="M275" s="303"/>
      <c r="N275" s="235"/>
      <c r="O275" s="318"/>
      <c r="P275" s="235"/>
      <c r="Q275" s="88"/>
      <c r="R275" s="88"/>
      <c r="S275" s="88">
        <f t="shared" si="118"/>
        <v>0</v>
      </c>
      <c r="T275" s="88"/>
      <c r="U275" s="88"/>
      <c r="V275" s="88"/>
      <c r="W275" s="88"/>
    </row>
    <row r="276" spans="1:24" s="306" customFormat="1" x14ac:dyDescent="0.25">
      <c r="A276" s="1449">
        <v>1</v>
      </c>
      <c r="B276" s="263"/>
      <c r="C276" s="1468" t="s">
        <v>151</v>
      </c>
      <c r="D276" s="4"/>
      <c r="E276" s="31">
        <v>4</v>
      </c>
      <c r="F276" s="31">
        <f>E276/12*$C$4</f>
        <v>2</v>
      </c>
      <c r="G276" s="31">
        <v>6</v>
      </c>
      <c r="H276" s="31">
        <f>G276/F276*100</f>
        <v>300</v>
      </c>
      <c r="I276" s="913">
        <v>6.8</v>
      </c>
      <c r="J276" s="34">
        <f>M276/G276</f>
        <v>1.8333333333333333</v>
      </c>
      <c r="K276" s="234">
        <f>ROUND(E276*I276,0)</f>
        <v>27</v>
      </c>
      <c r="L276" s="235">
        <f t="shared" ref="L276" si="125">K276/12*$C$4</f>
        <v>13.5</v>
      </c>
      <c r="M276" s="235">
        <v>11</v>
      </c>
      <c r="N276" s="235">
        <f>M276/L276*100</f>
        <v>81.481481481481481</v>
      </c>
      <c r="O276" s="790" t="e">
        <f>ROUND(K276/D276,0)</f>
        <v>#DIV/0!</v>
      </c>
      <c r="P276" s="235" t="e">
        <f t="shared" ref="P276" si="126">M276/$C$4*12/O276</f>
        <v>#DIV/0!</v>
      </c>
      <c r="Q276" s="230"/>
      <c r="R276" s="230"/>
      <c r="S276" s="230"/>
      <c r="T276" s="230"/>
      <c r="U276" s="230"/>
      <c r="V276" s="230"/>
      <c r="W276" s="230"/>
      <c r="X276" s="1639"/>
    </row>
    <row r="277" spans="1:24" s="306" customFormat="1" x14ac:dyDescent="0.25">
      <c r="A277" s="1449">
        <v>1</v>
      </c>
      <c r="B277" s="263"/>
      <c r="C277" s="1469" t="s">
        <v>240</v>
      </c>
      <c r="D277" s="914"/>
      <c r="E277" s="221">
        <f>SUM(E276:E276)</f>
        <v>4</v>
      </c>
      <c r="F277" s="221">
        <f>SUM(F276:F276)</f>
        <v>2</v>
      </c>
      <c r="G277" s="221">
        <f>SUM(G276:G276)</f>
        <v>6</v>
      </c>
      <c r="H277" s="31">
        <f>G277/F277*100</f>
        <v>300</v>
      </c>
      <c r="I277" s="378">
        <f>L277/F277</f>
        <v>6.75</v>
      </c>
      <c r="J277" s="34">
        <f>M277/G277</f>
        <v>1.8333333333333333</v>
      </c>
      <c r="K277" s="828">
        <f>SUM(K276:K276)</f>
        <v>27</v>
      </c>
      <c r="L277" s="221">
        <f>SUM(L276:L276)</f>
        <v>13.5</v>
      </c>
      <c r="M277" s="221">
        <f>SUM(M276:M276)</f>
        <v>11</v>
      </c>
      <c r="N277" s="309">
        <f>M277/L277*100</f>
        <v>81.481481481481481</v>
      </c>
      <c r="O277" s="221" t="e">
        <f>O276</f>
        <v>#DIV/0!</v>
      </c>
      <c r="P277" s="309" t="e">
        <f t="shared" si="120"/>
        <v>#DIV/0!</v>
      </c>
      <c r="Q277" s="230"/>
      <c r="R277" s="230"/>
      <c r="S277" s="230">
        <f t="shared" si="118"/>
        <v>145.25069999999999</v>
      </c>
      <c r="T277" s="230"/>
      <c r="U277" s="230"/>
      <c r="V277" s="230">
        <v>0</v>
      </c>
      <c r="W277" s="230">
        <v>145.25069999999999</v>
      </c>
      <c r="X277" s="1639"/>
    </row>
    <row r="278" spans="1:24" ht="30" thickBot="1" x14ac:dyDescent="0.3">
      <c r="A278" s="1449">
        <v>1</v>
      </c>
      <c r="C278" s="810" t="s">
        <v>315</v>
      </c>
      <c r="D278" s="810"/>
      <c r="E278" s="811">
        <f>SUM(E277,E274)</f>
        <v>4</v>
      </c>
      <c r="F278" s="811">
        <f>SUM(F277,F274)</f>
        <v>2</v>
      </c>
      <c r="G278" s="811">
        <f>SUM(G277,G274)</f>
        <v>6</v>
      </c>
      <c r="H278" s="811">
        <f>G278/F278*100</f>
        <v>300</v>
      </c>
      <c r="I278" s="812">
        <f>IF(E278=0,0,K278/E278)</f>
        <v>6.75</v>
      </c>
      <c r="J278" s="812">
        <f>M278/G278</f>
        <v>1.8333333333333333</v>
      </c>
      <c r="K278" s="915">
        <f>SUM(K277,K274)</f>
        <v>27</v>
      </c>
      <c r="L278" s="915">
        <f>SUM(L277,L274)</f>
        <v>13.5</v>
      </c>
      <c r="M278" s="915">
        <f>SUM(M277,M274)</f>
        <v>11</v>
      </c>
      <c r="N278" s="814">
        <f>M278/L278*100</f>
        <v>81.481481481481481</v>
      </c>
      <c r="O278" s="915" t="e">
        <f>SUM(O277,O274)</f>
        <v>#DIV/0!</v>
      </c>
      <c r="P278" s="833" t="e">
        <f t="shared" si="120"/>
        <v>#DIV/0!</v>
      </c>
      <c r="Q278" s="89">
        <v>150</v>
      </c>
      <c r="R278" s="90">
        <f t="shared" ref="R278" si="127">Q278/12*$C$4</f>
        <v>75</v>
      </c>
      <c r="S278" s="89">
        <f t="shared" si="118"/>
        <v>145.25069999999999</v>
      </c>
      <c r="T278" s="89"/>
      <c r="U278" s="89">
        <f>S278-R278</f>
        <v>70.250699999999995</v>
      </c>
      <c r="V278" s="89">
        <v>0</v>
      </c>
      <c r="W278" s="89">
        <f>W274+W277</f>
        <v>145.25069999999999</v>
      </c>
    </row>
    <row r="279" spans="1:24" ht="16.5" thickBot="1" x14ac:dyDescent="0.3">
      <c r="A279" s="1449">
        <v>1</v>
      </c>
      <c r="C279" s="1470" t="s">
        <v>17</v>
      </c>
      <c r="D279" s="835"/>
      <c r="E279" s="192"/>
      <c r="F279" s="192"/>
      <c r="G279" s="192"/>
      <c r="H279" s="192"/>
      <c r="I279" s="868"/>
      <c r="J279" s="868"/>
      <c r="K279" s="916"/>
      <c r="L279" s="917"/>
      <c r="M279" s="1697">
        <f>SUM(M278,M270,M248)</f>
        <v>909</v>
      </c>
      <c r="N279" s="917"/>
      <c r="O279" s="917"/>
      <c r="P279" s="916"/>
      <c r="Q279" s="92">
        <f>SUM(Q278,Q270,Q248)</f>
        <v>23550</v>
      </c>
      <c r="R279" s="92">
        <f>SUM(R278,R270,R248)</f>
        <v>11775</v>
      </c>
      <c r="S279" s="92">
        <f t="shared" si="118"/>
        <v>11025.882379999999</v>
      </c>
      <c r="T279" s="92">
        <f>SUM(T278,T270,T248)</f>
        <v>0</v>
      </c>
      <c r="U279" s="92">
        <f>SUM(U278,U270,U248)</f>
        <v>-749.11761999999862</v>
      </c>
      <c r="V279" s="92">
        <f>SUM(V278,V270,V248)</f>
        <v>0</v>
      </c>
      <c r="W279" s="1839">
        <f>SUM(W278,W270,W248)</f>
        <v>11025.882379999999</v>
      </c>
    </row>
    <row r="280" spans="1:24" ht="57.75" x14ac:dyDescent="0.25">
      <c r="A280" s="1449">
        <v>1</v>
      </c>
      <c r="C280" s="1840" t="s">
        <v>194</v>
      </c>
      <c r="D280" s="918"/>
      <c r="E280" s="190"/>
      <c r="F280" s="190"/>
      <c r="G280" s="190"/>
      <c r="H280" s="190"/>
      <c r="I280" s="793"/>
      <c r="J280" s="793"/>
      <c r="K280" s="842"/>
      <c r="L280" s="440"/>
      <c r="M280" s="440"/>
      <c r="N280" s="440"/>
      <c r="O280" s="919"/>
      <c r="P280" s="440"/>
      <c r="Q280" s="91"/>
      <c r="R280" s="91"/>
      <c r="S280" s="91">
        <f t="shared" si="118"/>
        <v>0</v>
      </c>
      <c r="T280" s="91"/>
      <c r="U280" s="91"/>
      <c r="V280" s="91"/>
      <c r="W280" s="91"/>
    </row>
    <row r="281" spans="1:24" x14ac:dyDescent="0.25">
      <c r="A281" s="1449">
        <v>1</v>
      </c>
      <c r="C281" s="466" t="s">
        <v>14</v>
      </c>
      <c r="D281" s="466"/>
      <c r="E281" s="191"/>
      <c r="F281" s="191"/>
      <c r="G281" s="191"/>
      <c r="H281" s="191"/>
      <c r="I281" s="283"/>
      <c r="J281" s="283"/>
      <c r="K281" s="795"/>
      <c r="L281" s="303"/>
      <c r="M281" s="303"/>
      <c r="N281" s="303"/>
      <c r="O281" s="465"/>
      <c r="P281" s="303"/>
      <c r="Q281" s="88"/>
      <c r="R281" s="88"/>
      <c r="S281" s="88">
        <f t="shared" si="118"/>
        <v>0</v>
      </c>
      <c r="T281" s="88"/>
      <c r="U281" s="88"/>
      <c r="V281" s="88"/>
      <c r="W281" s="88"/>
    </row>
    <row r="282" spans="1:24" x14ac:dyDescent="0.25">
      <c r="A282" s="1449">
        <v>1</v>
      </c>
      <c r="C282" s="9" t="s">
        <v>197</v>
      </c>
      <c r="D282" s="9"/>
      <c r="E282" s="35">
        <f t="shared" ref="E282:F282" si="128">SUM(E284,E285,E286)+E283/2.7</f>
        <v>2355</v>
      </c>
      <c r="F282" s="35">
        <f t="shared" si="128"/>
        <v>1178</v>
      </c>
      <c r="G282" s="35">
        <f>SUM(G284,G285,G286)+G283/2.7</f>
        <v>737.87407407407409</v>
      </c>
      <c r="H282" s="35">
        <f>G282/F282*100</f>
        <v>62.637867069106456</v>
      </c>
      <c r="I282" s="283"/>
      <c r="J282" s="283"/>
      <c r="K282" s="795"/>
      <c r="L282" s="303"/>
      <c r="M282" s="303"/>
      <c r="N282" s="303"/>
      <c r="O282" s="465"/>
      <c r="P282" s="303"/>
      <c r="Q282" s="88"/>
      <c r="R282" s="88"/>
      <c r="S282" s="88">
        <f t="shared" si="118"/>
        <v>0</v>
      </c>
      <c r="T282" s="88"/>
      <c r="U282" s="88"/>
      <c r="V282" s="88"/>
      <c r="W282" s="88"/>
    </row>
    <row r="283" spans="1:24" x14ac:dyDescent="0.25">
      <c r="A283" s="1449">
        <v>1</v>
      </c>
      <c r="C283" s="288" t="s">
        <v>297</v>
      </c>
      <c r="D283" s="9"/>
      <c r="E283" s="35"/>
      <c r="F283" s="29"/>
      <c r="G283" s="920">
        <v>23.96</v>
      </c>
      <c r="H283" s="35"/>
      <c r="I283" s="283"/>
      <c r="J283" s="283"/>
      <c r="K283" s="795"/>
      <c r="L283" s="303"/>
      <c r="M283" s="303"/>
      <c r="N283" s="303"/>
      <c r="O283" s="465"/>
      <c r="P283" s="303"/>
      <c r="Q283" s="88"/>
      <c r="R283" s="88"/>
      <c r="S283" s="88">
        <f t="shared" si="118"/>
        <v>0</v>
      </c>
      <c r="T283" s="88"/>
      <c r="U283" s="88"/>
      <c r="V283" s="88"/>
      <c r="W283" s="88"/>
    </row>
    <row r="284" spans="1:24" x14ac:dyDescent="0.25">
      <c r="A284" s="1449">
        <v>1</v>
      </c>
      <c r="C284" s="9" t="s">
        <v>302</v>
      </c>
      <c r="D284" s="9"/>
      <c r="E284" s="35"/>
      <c r="F284" s="29">
        <f>ROUND(E284/12*$C$4,0)</f>
        <v>0</v>
      </c>
      <c r="G284" s="29">
        <v>189</v>
      </c>
      <c r="H284" s="35" t="e">
        <f>G284/F284*100</f>
        <v>#DIV/0!</v>
      </c>
      <c r="I284" s="283"/>
      <c r="J284" s="283"/>
      <c r="K284" s="795"/>
      <c r="L284" s="303"/>
      <c r="M284" s="303"/>
      <c r="N284" s="303"/>
      <c r="O284" s="465"/>
      <c r="P284" s="303"/>
      <c r="Q284" s="88"/>
      <c r="R284" s="88"/>
      <c r="S284" s="88">
        <f t="shared" si="118"/>
        <v>0</v>
      </c>
      <c r="T284" s="88"/>
      <c r="U284" s="88"/>
      <c r="V284" s="88"/>
      <c r="W284" s="88"/>
    </row>
    <row r="285" spans="1:24" ht="45" x14ac:dyDescent="0.25">
      <c r="A285" s="1449">
        <v>1</v>
      </c>
      <c r="C285" s="9" t="s">
        <v>291</v>
      </c>
      <c r="D285" s="9"/>
      <c r="E285" s="35"/>
      <c r="F285" s="29">
        <f>ROUND(E285/12*$C$4,0)</f>
        <v>0</v>
      </c>
      <c r="G285" s="29">
        <v>0</v>
      </c>
      <c r="H285" s="35" t="e">
        <f>G285/F285*100</f>
        <v>#DIV/0!</v>
      </c>
      <c r="I285" s="283"/>
      <c r="J285" s="283"/>
      <c r="K285" s="795"/>
      <c r="L285" s="303"/>
      <c r="M285" s="303"/>
      <c r="N285" s="303"/>
      <c r="O285" s="465"/>
      <c r="P285" s="303"/>
      <c r="Q285" s="88"/>
      <c r="R285" s="88"/>
      <c r="S285" s="88">
        <f t="shared" si="118"/>
        <v>0</v>
      </c>
      <c r="T285" s="88"/>
      <c r="U285" s="88"/>
      <c r="V285" s="88"/>
      <c r="W285" s="88"/>
    </row>
    <row r="286" spans="1:24" x14ac:dyDescent="0.25">
      <c r="A286" s="1449">
        <v>1</v>
      </c>
      <c r="C286" s="9" t="s">
        <v>292</v>
      </c>
      <c r="D286" s="9"/>
      <c r="E286" s="35">
        <v>2355</v>
      </c>
      <c r="F286" s="29">
        <f>ROUND(E286/12*$C$4,0)</f>
        <v>1178</v>
      </c>
      <c r="G286" s="29">
        <v>540</v>
      </c>
      <c r="H286" s="35">
        <f>G286/F286*100</f>
        <v>45.840407470288625</v>
      </c>
      <c r="I286" s="283"/>
      <c r="J286" s="283"/>
      <c r="K286" s="795"/>
      <c r="L286" s="303"/>
      <c r="M286" s="303"/>
      <c r="N286" s="303"/>
      <c r="O286" s="465"/>
      <c r="P286" s="303"/>
      <c r="Q286" s="88"/>
      <c r="R286" s="88"/>
      <c r="S286" s="88">
        <f t="shared" si="118"/>
        <v>0</v>
      </c>
      <c r="T286" s="88"/>
      <c r="U286" s="88"/>
      <c r="V286" s="88"/>
      <c r="W286" s="88"/>
    </row>
    <row r="287" spans="1:24" x14ac:dyDescent="0.25">
      <c r="A287" s="1449">
        <v>1</v>
      </c>
      <c r="C287" s="9" t="s">
        <v>157</v>
      </c>
      <c r="D287" s="9"/>
      <c r="E287" s="35">
        <v>1162</v>
      </c>
      <c r="F287" s="35">
        <f t="shared" ref="F287" si="129">F288+F289/8.5</f>
        <v>581</v>
      </c>
      <c r="G287" s="920">
        <f>G288+G289/8.5</f>
        <v>467.09764705882355</v>
      </c>
      <c r="H287" s="35">
        <f>G287/F287*100</f>
        <v>80.3954642097803</v>
      </c>
      <c r="I287" s="283"/>
      <c r="J287" s="283"/>
      <c r="K287" s="795"/>
      <c r="L287" s="303"/>
      <c r="M287" s="303"/>
      <c r="N287" s="303"/>
      <c r="O287" s="465"/>
      <c r="P287" s="303"/>
      <c r="Q287" s="88"/>
      <c r="R287" s="88"/>
      <c r="S287" s="88">
        <f t="shared" si="118"/>
        <v>0</v>
      </c>
      <c r="T287" s="88"/>
      <c r="U287" s="88"/>
      <c r="V287" s="88"/>
      <c r="W287" s="88"/>
    </row>
    <row r="288" spans="1:24" x14ac:dyDescent="0.25">
      <c r="A288" s="1449">
        <v>1</v>
      </c>
      <c r="C288" s="9" t="s">
        <v>443</v>
      </c>
      <c r="D288" s="9"/>
      <c r="E288" s="35">
        <v>1162</v>
      </c>
      <c r="F288" s="29">
        <f>ROUND(E288/12*$C$4,0)</f>
        <v>581</v>
      </c>
      <c r="G288" s="35">
        <v>395</v>
      </c>
      <c r="H288" s="35"/>
      <c r="I288" s="283"/>
      <c r="J288" s="283"/>
      <c r="K288" s="795"/>
      <c r="L288" s="303"/>
      <c r="M288" s="303"/>
      <c r="N288" s="303"/>
      <c r="O288" s="465"/>
      <c r="P288" s="303"/>
      <c r="Q288" s="88"/>
      <c r="R288" s="88"/>
      <c r="S288" s="88"/>
      <c r="T288" s="88"/>
      <c r="U288" s="88"/>
      <c r="V288" s="88"/>
      <c r="W288" s="88"/>
    </row>
    <row r="289" spans="1:23" x14ac:dyDescent="0.25">
      <c r="A289" s="1449">
        <v>1</v>
      </c>
      <c r="C289" s="9" t="s">
        <v>444</v>
      </c>
      <c r="D289" s="9"/>
      <c r="E289" s="35"/>
      <c r="F289" s="29">
        <f>ROUND(E289/12*$C$4,0)</f>
        <v>0</v>
      </c>
      <c r="G289" s="920">
        <v>612.82999999999993</v>
      </c>
      <c r="H289" s="35" t="e">
        <f>G289/F289*100</f>
        <v>#DIV/0!</v>
      </c>
      <c r="I289" s="283"/>
      <c r="J289" s="283"/>
      <c r="K289" s="795"/>
      <c r="L289" s="303"/>
      <c r="M289" s="303"/>
      <c r="N289" s="303"/>
      <c r="O289" s="465"/>
      <c r="P289" s="303"/>
      <c r="Q289" s="88"/>
      <c r="R289" s="88"/>
      <c r="S289" s="88">
        <f t="shared" si="118"/>
        <v>0</v>
      </c>
      <c r="T289" s="88"/>
      <c r="U289" s="88"/>
      <c r="V289" s="88"/>
      <c r="W289" s="88"/>
    </row>
    <row r="290" spans="1:23" ht="30" x14ac:dyDescent="0.25">
      <c r="A290" s="1449">
        <v>1</v>
      </c>
      <c r="C290" s="9" t="s">
        <v>158</v>
      </c>
      <c r="D290" s="9"/>
      <c r="E290" s="35"/>
      <c r="F290" s="29"/>
      <c r="G290" s="35"/>
      <c r="H290" s="35"/>
      <c r="I290" s="283"/>
      <c r="J290" s="283"/>
      <c r="K290" s="795"/>
      <c r="L290" s="303"/>
      <c r="M290" s="303"/>
      <c r="N290" s="303"/>
      <c r="O290" s="465"/>
      <c r="P290" s="303"/>
      <c r="Q290" s="88"/>
      <c r="R290" s="88"/>
      <c r="S290" s="88">
        <f t="shared" si="118"/>
        <v>0</v>
      </c>
      <c r="T290" s="88"/>
      <c r="U290" s="88"/>
      <c r="V290" s="88"/>
      <c r="W290" s="88"/>
    </row>
    <row r="291" spans="1:23" x14ac:dyDescent="0.25">
      <c r="A291" s="1449">
        <v>1</v>
      </c>
      <c r="C291" s="10" t="s">
        <v>160</v>
      </c>
      <c r="D291" s="10"/>
      <c r="E291" s="29"/>
      <c r="F291" s="29"/>
      <c r="G291" s="29"/>
      <c r="H291" s="29"/>
      <c r="I291" s="283"/>
      <c r="J291" s="283"/>
      <c r="K291" s="795"/>
      <c r="L291" s="303"/>
      <c r="M291" s="303"/>
      <c r="N291" s="303"/>
      <c r="O291" s="465"/>
      <c r="P291" s="303"/>
      <c r="Q291" s="88"/>
      <c r="R291" s="88">
        <f t="shared" ref="R291" si="130">Q291/12*$C$4</f>
        <v>0</v>
      </c>
      <c r="S291" s="88">
        <f t="shared" ref="S291" si="131">W291-V291-T291</f>
        <v>1044.9109100000003</v>
      </c>
      <c r="T291" s="88"/>
      <c r="U291" s="88">
        <f>S291-R291</f>
        <v>1044.9109100000003</v>
      </c>
      <c r="V291" s="88">
        <v>-0.70323999999999998</v>
      </c>
      <c r="W291" s="88">
        <v>1044.2076700000002</v>
      </c>
    </row>
    <row r="292" spans="1:23" ht="30" x14ac:dyDescent="0.25">
      <c r="A292" s="1449">
        <v>1</v>
      </c>
      <c r="C292" s="9" t="s">
        <v>195</v>
      </c>
      <c r="D292" s="3"/>
      <c r="E292" s="29"/>
      <c r="F292" s="29">
        <f t="shared" ref="F292:F317" si="132">ROUND(E292/12*$C$4,0)</f>
        <v>0</v>
      </c>
      <c r="G292" s="29">
        <v>0</v>
      </c>
      <c r="H292" s="29" t="e">
        <f>G292/F292*100</f>
        <v>#DIV/0!</v>
      </c>
      <c r="I292" s="283"/>
      <c r="J292" s="283"/>
      <c r="K292" s="795"/>
      <c r="L292" s="303"/>
      <c r="M292" s="303"/>
      <c r="N292" s="303"/>
      <c r="O292" s="465"/>
      <c r="P292" s="303"/>
      <c r="Q292" s="88"/>
      <c r="R292" s="88"/>
      <c r="S292" s="88">
        <f t="shared" ref="S292:S317" si="133">W292-V292-T292</f>
        <v>0</v>
      </c>
      <c r="T292" s="88"/>
      <c r="U292" s="88"/>
      <c r="V292" s="88"/>
      <c r="W292" s="88"/>
    </row>
    <row r="293" spans="1:23" x14ac:dyDescent="0.25">
      <c r="A293" s="1449">
        <v>1</v>
      </c>
      <c r="C293" s="9" t="s">
        <v>132</v>
      </c>
      <c r="D293" s="3"/>
      <c r="E293" s="29"/>
      <c r="F293" s="29">
        <f t="shared" si="132"/>
        <v>0</v>
      </c>
      <c r="G293" s="29">
        <v>18</v>
      </c>
      <c r="H293" s="29" t="e">
        <f>G293/F293*100</f>
        <v>#DIV/0!</v>
      </c>
      <c r="I293" s="283"/>
      <c r="J293" s="283"/>
      <c r="K293" s="795"/>
      <c r="L293" s="303"/>
      <c r="M293" s="303"/>
      <c r="N293" s="303"/>
      <c r="O293" s="465"/>
      <c r="P293" s="303"/>
      <c r="Q293" s="88"/>
      <c r="R293" s="88"/>
      <c r="S293" s="88">
        <f t="shared" si="133"/>
        <v>0</v>
      </c>
      <c r="T293" s="88"/>
      <c r="U293" s="88"/>
      <c r="V293" s="88"/>
      <c r="W293" s="88"/>
    </row>
    <row r="294" spans="1:23" x14ac:dyDescent="0.25">
      <c r="A294" s="1449">
        <v>1</v>
      </c>
      <c r="C294" s="9" t="s">
        <v>65</v>
      </c>
      <c r="D294" s="9"/>
      <c r="E294" s="29"/>
      <c r="F294" s="29">
        <f t="shared" si="132"/>
        <v>0</v>
      </c>
      <c r="G294" s="29">
        <v>3</v>
      </c>
      <c r="H294" s="29" t="e">
        <f>G294/F294*100</f>
        <v>#DIV/0!</v>
      </c>
      <c r="I294" s="283"/>
      <c r="J294" s="283"/>
      <c r="K294" s="795"/>
      <c r="L294" s="303"/>
      <c r="M294" s="303"/>
      <c r="N294" s="303"/>
      <c r="O294" s="465"/>
      <c r="P294" s="303"/>
      <c r="Q294" s="88"/>
      <c r="R294" s="88"/>
      <c r="S294" s="88">
        <f t="shared" si="133"/>
        <v>0</v>
      </c>
      <c r="T294" s="88"/>
      <c r="U294" s="88"/>
      <c r="V294" s="88"/>
      <c r="W294" s="88"/>
    </row>
    <row r="295" spans="1:23" x14ac:dyDescent="0.25">
      <c r="A295" s="1449">
        <v>1</v>
      </c>
      <c r="C295" s="9" t="s">
        <v>133</v>
      </c>
      <c r="D295" s="3"/>
      <c r="E295" s="29"/>
      <c r="F295" s="29">
        <f t="shared" si="132"/>
        <v>0</v>
      </c>
      <c r="G295" s="29">
        <v>4</v>
      </c>
      <c r="H295" s="29" t="e">
        <f>G295/F295*100</f>
        <v>#DIV/0!</v>
      </c>
      <c r="I295" s="283"/>
      <c r="J295" s="283"/>
      <c r="K295" s="795"/>
      <c r="L295" s="303"/>
      <c r="M295" s="303"/>
      <c r="N295" s="303"/>
      <c r="O295" s="465"/>
      <c r="P295" s="303"/>
      <c r="Q295" s="88"/>
      <c r="R295" s="88"/>
      <c r="S295" s="88">
        <f t="shared" si="133"/>
        <v>0</v>
      </c>
      <c r="T295" s="88"/>
      <c r="U295" s="88"/>
      <c r="V295" s="88"/>
      <c r="W295" s="88"/>
    </row>
    <row r="296" spans="1:23" x14ac:dyDescent="0.25">
      <c r="A296" s="1449">
        <v>1</v>
      </c>
      <c r="C296" s="9" t="s">
        <v>134</v>
      </c>
      <c r="D296" s="3"/>
      <c r="E296" s="29"/>
      <c r="F296" s="29">
        <f t="shared" si="132"/>
        <v>0</v>
      </c>
      <c r="G296" s="29">
        <v>1402</v>
      </c>
      <c r="H296" s="29" t="e">
        <f>G296/F296*100</f>
        <v>#DIV/0!</v>
      </c>
      <c r="I296" s="283"/>
      <c r="J296" s="283"/>
      <c r="K296" s="795"/>
      <c r="L296" s="303"/>
      <c r="M296" s="303"/>
      <c r="N296" s="303"/>
      <c r="O296" s="465"/>
      <c r="P296" s="303"/>
      <c r="Q296" s="88"/>
      <c r="R296" s="88"/>
      <c r="S296" s="88">
        <f t="shared" si="133"/>
        <v>0</v>
      </c>
      <c r="T296" s="88"/>
      <c r="U296" s="88"/>
      <c r="V296" s="88"/>
      <c r="W296" s="88"/>
    </row>
    <row r="297" spans="1:23" ht="30" x14ac:dyDescent="0.25">
      <c r="A297" s="1449">
        <v>1</v>
      </c>
      <c r="C297" s="9" t="s">
        <v>431</v>
      </c>
      <c r="D297" s="3"/>
      <c r="E297" s="29"/>
      <c r="F297" s="29"/>
      <c r="G297" s="29">
        <v>0</v>
      </c>
      <c r="H297" s="29"/>
      <c r="I297" s="283"/>
      <c r="J297" s="283"/>
      <c r="K297" s="795"/>
      <c r="L297" s="303"/>
      <c r="M297" s="303"/>
      <c r="N297" s="303"/>
      <c r="O297" s="465"/>
      <c r="P297" s="303"/>
      <c r="Q297" s="88"/>
      <c r="R297" s="88"/>
      <c r="S297" s="88"/>
      <c r="T297" s="88"/>
      <c r="U297" s="88"/>
      <c r="V297" s="88"/>
      <c r="W297" s="88"/>
    </row>
    <row r="298" spans="1:23" x14ac:dyDescent="0.25">
      <c r="A298" s="1449">
        <v>1</v>
      </c>
      <c r="C298" s="9" t="s">
        <v>103</v>
      </c>
      <c r="D298" s="9"/>
      <c r="E298" s="29"/>
      <c r="F298" s="29">
        <f t="shared" si="132"/>
        <v>0</v>
      </c>
      <c r="G298" s="29">
        <v>206</v>
      </c>
      <c r="H298" s="29" t="e">
        <f t="shared" ref="H298:H311" si="134">G298/F298*100</f>
        <v>#DIV/0!</v>
      </c>
      <c r="I298" s="283"/>
      <c r="J298" s="283"/>
      <c r="K298" s="795"/>
      <c r="L298" s="303"/>
      <c r="M298" s="303"/>
      <c r="N298" s="303"/>
      <c r="O298" s="465"/>
      <c r="P298" s="303"/>
      <c r="Q298" s="88"/>
      <c r="R298" s="88"/>
      <c r="S298" s="88">
        <f t="shared" si="133"/>
        <v>0</v>
      </c>
      <c r="T298" s="88"/>
      <c r="U298" s="88"/>
      <c r="V298" s="88"/>
      <c r="W298" s="88"/>
    </row>
    <row r="299" spans="1:23" x14ac:dyDescent="0.25">
      <c r="A299" s="1449">
        <v>1</v>
      </c>
      <c r="C299" s="9" t="s">
        <v>106</v>
      </c>
      <c r="D299" s="9"/>
      <c r="E299" s="29"/>
      <c r="F299" s="29">
        <f t="shared" si="132"/>
        <v>0</v>
      </c>
      <c r="G299" s="29">
        <v>88</v>
      </c>
      <c r="H299" s="29" t="e">
        <f t="shared" si="134"/>
        <v>#DIV/0!</v>
      </c>
      <c r="I299" s="283"/>
      <c r="J299" s="283"/>
      <c r="K299" s="795"/>
      <c r="L299" s="303"/>
      <c r="M299" s="303"/>
      <c r="N299" s="303"/>
      <c r="O299" s="465"/>
      <c r="P299" s="303"/>
      <c r="Q299" s="88"/>
      <c r="R299" s="88"/>
      <c r="S299" s="88">
        <f t="shared" si="133"/>
        <v>0</v>
      </c>
      <c r="T299" s="88"/>
      <c r="U299" s="88"/>
      <c r="V299" s="88"/>
      <c r="W299" s="88"/>
    </row>
    <row r="300" spans="1:23" x14ac:dyDescent="0.25">
      <c r="A300" s="1449">
        <v>1</v>
      </c>
      <c r="C300" s="9" t="s">
        <v>289</v>
      </c>
      <c r="D300" s="9"/>
      <c r="E300" s="29"/>
      <c r="F300" s="29">
        <f t="shared" si="132"/>
        <v>0</v>
      </c>
      <c r="G300" s="29">
        <v>3</v>
      </c>
      <c r="H300" s="29" t="e">
        <f t="shared" si="134"/>
        <v>#DIV/0!</v>
      </c>
      <c r="I300" s="283"/>
      <c r="J300" s="283"/>
      <c r="K300" s="795"/>
      <c r="L300" s="303"/>
      <c r="M300" s="303"/>
      <c r="N300" s="303"/>
      <c r="O300" s="465"/>
      <c r="P300" s="303"/>
      <c r="Q300" s="88"/>
      <c r="R300" s="88"/>
      <c r="S300" s="88">
        <f t="shared" si="133"/>
        <v>0</v>
      </c>
      <c r="T300" s="88"/>
      <c r="U300" s="88"/>
      <c r="V300" s="88"/>
      <c r="W300" s="88"/>
    </row>
    <row r="301" spans="1:23" x14ac:dyDescent="0.25">
      <c r="A301" s="1449">
        <v>1</v>
      </c>
      <c r="C301" s="9" t="s">
        <v>36</v>
      </c>
      <c r="D301" s="9"/>
      <c r="E301" s="29"/>
      <c r="F301" s="29">
        <f t="shared" si="132"/>
        <v>0</v>
      </c>
      <c r="G301" s="29">
        <v>2</v>
      </c>
      <c r="H301" s="29" t="e">
        <f t="shared" si="134"/>
        <v>#DIV/0!</v>
      </c>
      <c r="I301" s="283"/>
      <c r="J301" s="283"/>
      <c r="K301" s="795"/>
      <c r="L301" s="303"/>
      <c r="M301" s="303"/>
      <c r="N301" s="303"/>
      <c r="O301" s="465"/>
      <c r="P301" s="303"/>
      <c r="Q301" s="88"/>
      <c r="R301" s="88"/>
      <c r="S301" s="88">
        <f t="shared" si="133"/>
        <v>0</v>
      </c>
      <c r="T301" s="88"/>
      <c r="U301" s="88"/>
      <c r="V301" s="88"/>
      <c r="W301" s="88"/>
    </row>
    <row r="302" spans="1:23" x14ac:dyDescent="0.25">
      <c r="A302" s="1449">
        <v>1</v>
      </c>
      <c r="C302" s="9" t="s">
        <v>287</v>
      </c>
      <c r="D302" s="9"/>
      <c r="E302" s="29"/>
      <c r="F302" s="29">
        <f t="shared" si="132"/>
        <v>0</v>
      </c>
      <c r="G302" s="29">
        <v>362</v>
      </c>
      <c r="H302" s="29" t="e">
        <f t="shared" si="134"/>
        <v>#DIV/0!</v>
      </c>
      <c r="I302" s="283"/>
      <c r="J302" s="283"/>
      <c r="K302" s="795"/>
      <c r="L302" s="303"/>
      <c r="M302" s="303"/>
      <c r="N302" s="303"/>
      <c r="O302" s="465"/>
      <c r="P302" s="303"/>
      <c r="Q302" s="88"/>
      <c r="R302" s="88"/>
      <c r="S302" s="88">
        <f t="shared" si="133"/>
        <v>0</v>
      </c>
      <c r="T302" s="88"/>
      <c r="U302" s="88"/>
      <c r="V302" s="88"/>
      <c r="W302" s="88"/>
    </row>
    <row r="303" spans="1:23" x14ac:dyDescent="0.25">
      <c r="A303" s="1449">
        <v>1</v>
      </c>
      <c r="C303" s="9" t="s">
        <v>107</v>
      </c>
      <c r="D303" s="9"/>
      <c r="E303" s="29"/>
      <c r="F303" s="29">
        <f t="shared" si="132"/>
        <v>0</v>
      </c>
      <c r="G303" s="29">
        <v>48</v>
      </c>
      <c r="H303" s="29" t="e">
        <f t="shared" si="134"/>
        <v>#DIV/0!</v>
      </c>
      <c r="I303" s="283"/>
      <c r="J303" s="283"/>
      <c r="K303" s="795"/>
      <c r="L303" s="303"/>
      <c r="M303" s="303"/>
      <c r="N303" s="303"/>
      <c r="O303" s="465"/>
      <c r="P303" s="303"/>
      <c r="Q303" s="88"/>
      <c r="R303" s="88"/>
      <c r="S303" s="88">
        <f t="shared" si="133"/>
        <v>0</v>
      </c>
      <c r="T303" s="88"/>
      <c r="U303" s="88"/>
      <c r="V303" s="88"/>
      <c r="W303" s="88"/>
    </row>
    <row r="304" spans="1:23" x14ac:dyDescent="0.25">
      <c r="A304" s="1449">
        <v>1</v>
      </c>
      <c r="C304" s="9" t="s">
        <v>38</v>
      </c>
      <c r="D304" s="9"/>
      <c r="E304" s="29"/>
      <c r="F304" s="29">
        <f t="shared" si="132"/>
        <v>0</v>
      </c>
      <c r="G304" s="29">
        <v>142</v>
      </c>
      <c r="H304" s="29" t="e">
        <f t="shared" si="134"/>
        <v>#DIV/0!</v>
      </c>
      <c r="I304" s="283"/>
      <c r="J304" s="283"/>
      <c r="K304" s="795"/>
      <c r="L304" s="303"/>
      <c r="M304" s="303"/>
      <c r="N304" s="303"/>
      <c r="O304" s="465"/>
      <c r="P304" s="303"/>
      <c r="Q304" s="88"/>
      <c r="R304" s="88"/>
      <c r="S304" s="88">
        <f t="shared" si="133"/>
        <v>0</v>
      </c>
      <c r="T304" s="88"/>
      <c r="U304" s="88"/>
      <c r="V304" s="88"/>
      <c r="W304" s="88"/>
    </row>
    <row r="305" spans="1:23" x14ac:dyDescent="0.25">
      <c r="A305" s="1449">
        <v>1</v>
      </c>
      <c r="C305" s="9" t="s">
        <v>135</v>
      </c>
      <c r="D305" s="3"/>
      <c r="E305" s="29"/>
      <c r="F305" s="29">
        <f t="shared" si="132"/>
        <v>0</v>
      </c>
      <c r="G305" s="29">
        <v>126</v>
      </c>
      <c r="H305" s="29" t="e">
        <f t="shared" si="134"/>
        <v>#DIV/0!</v>
      </c>
      <c r="I305" s="283"/>
      <c r="J305" s="283"/>
      <c r="K305" s="795"/>
      <c r="L305" s="303"/>
      <c r="M305" s="303"/>
      <c r="N305" s="303"/>
      <c r="O305" s="465"/>
      <c r="P305" s="303"/>
      <c r="Q305" s="88"/>
      <c r="R305" s="88"/>
      <c r="S305" s="88">
        <f t="shared" si="133"/>
        <v>0</v>
      </c>
      <c r="T305" s="88"/>
      <c r="U305" s="88"/>
      <c r="V305" s="88"/>
      <c r="W305" s="88"/>
    </row>
    <row r="306" spans="1:23" x14ac:dyDescent="0.25">
      <c r="A306" s="1449">
        <v>1</v>
      </c>
      <c r="C306" s="4" t="s">
        <v>85</v>
      </c>
      <c r="D306" s="4"/>
      <c r="E306" s="31"/>
      <c r="F306" s="31">
        <f t="shared" si="132"/>
        <v>0</v>
      </c>
      <c r="G306" s="29">
        <v>63</v>
      </c>
      <c r="H306" s="31" t="e">
        <f t="shared" si="134"/>
        <v>#DIV/0!</v>
      </c>
      <c r="I306" s="798"/>
      <c r="J306" s="798"/>
      <c r="K306" s="844"/>
      <c r="L306" s="845"/>
      <c r="M306" s="845"/>
      <c r="N306" s="845"/>
      <c r="O306" s="921"/>
      <c r="P306" s="845"/>
      <c r="Q306" s="230"/>
      <c r="R306" s="230"/>
      <c r="S306" s="230">
        <f t="shared" si="133"/>
        <v>0</v>
      </c>
      <c r="T306" s="230"/>
      <c r="U306" s="230"/>
      <c r="V306" s="230"/>
      <c r="W306" s="230"/>
    </row>
    <row r="307" spans="1:23" x14ac:dyDescent="0.25">
      <c r="A307" s="1449">
        <v>1</v>
      </c>
      <c r="C307" s="9" t="s">
        <v>33</v>
      </c>
      <c r="D307" s="9"/>
      <c r="E307" s="29"/>
      <c r="F307" s="29">
        <f t="shared" si="132"/>
        <v>0</v>
      </c>
      <c r="G307" s="29">
        <v>7</v>
      </c>
      <c r="H307" s="29" t="e">
        <f t="shared" si="134"/>
        <v>#DIV/0!</v>
      </c>
      <c r="I307" s="283"/>
      <c r="J307" s="283"/>
      <c r="K307" s="795"/>
      <c r="L307" s="303"/>
      <c r="M307" s="303"/>
      <c r="N307" s="303"/>
      <c r="O307" s="465"/>
      <c r="P307" s="303"/>
      <c r="Q307" s="88"/>
      <c r="R307" s="88"/>
      <c r="S307" s="88">
        <f t="shared" si="133"/>
        <v>0</v>
      </c>
      <c r="T307" s="88"/>
      <c r="U307" s="88"/>
      <c r="V307" s="88"/>
      <c r="W307" s="88"/>
    </row>
    <row r="308" spans="1:23" x14ac:dyDescent="0.25">
      <c r="A308" s="1449">
        <v>1</v>
      </c>
      <c r="C308" s="9" t="s">
        <v>78</v>
      </c>
      <c r="D308" s="470"/>
      <c r="E308" s="29"/>
      <c r="F308" s="29">
        <f t="shared" si="132"/>
        <v>0</v>
      </c>
      <c r="G308" s="29">
        <v>76</v>
      </c>
      <c r="H308" s="29" t="e">
        <f t="shared" si="134"/>
        <v>#DIV/0!</v>
      </c>
      <c r="I308" s="283"/>
      <c r="J308" s="283"/>
      <c r="K308" s="795"/>
      <c r="L308" s="303"/>
      <c r="M308" s="303"/>
      <c r="N308" s="303"/>
      <c r="O308" s="465"/>
      <c r="P308" s="303"/>
      <c r="Q308" s="88"/>
      <c r="R308" s="88"/>
      <c r="S308" s="88">
        <f t="shared" si="133"/>
        <v>0</v>
      </c>
      <c r="T308" s="88"/>
      <c r="U308" s="88"/>
      <c r="V308" s="88"/>
      <c r="W308" s="88"/>
    </row>
    <row r="309" spans="1:23" ht="30" x14ac:dyDescent="0.25">
      <c r="A309" s="1449">
        <v>1</v>
      </c>
      <c r="C309" s="9" t="s">
        <v>283</v>
      </c>
      <c r="D309" s="470"/>
      <c r="E309" s="29"/>
      <c r="F309" s="29">
        <f t="shared" si="132"/>
        <v>0</v>
      </c>
      <c r="G309" s="29">
        <v>9</v>
      </c>
      <c r="H309" s="29" t="e">
        <f t="shared" si="134"/>
        <v>#DIV/0!</v>
      </c>
      <c r="I309" s="283"/>
      <c r="J309" s="283"/>
      <c r="K309" s="795"/>
      <c r="L309" s="303"/>
      <c r="M309" s="303"/>
      <c r="N309" s="303"/>
      <c r="O309" s="465"/>
      <c r="P309" s="303"/>
      <c r="Q309" s="88"/>
      <c r="R309" s="88"/>
      <c r="S309" s="88">
        <f t="shared" si="133"/>
        <v>0</v>
      </c>
      <c r="T309" s="88"/>
      <c r="U309" s="88"/>
      <c r="V309" s="88"/>
      <c r="W309" s="88"/>
    </row>
    <row r="310" spans="1:23" ht="45" x14ac:dyDescent="0.25">
      <c r="A310" s="1449">
        <v>1</v>
      </c>
      <c r="C310" s="9" t="s">
        <v>282</v>
      </c>
      <c r="D310" s="3"/>
      <c r="E310" s="29"/>
      <c r="F310" s="29">
        <f t="shared" si="132"/>
        <v>0</v>
      </c>
      <c r="G310" s="29">
        <v>55</v>
      </c>
      <c r="H310" s="29" t="e">
        <f t="shared" si="134"/>
        <v>#DIV/0!</v>
      </c>
      <c r="I310" s="283"/>
      <c r="J310" s="283"/>
      <c r="K310" s="795"/>
      <c r="L310" s="303"/>
      <c r="M310" s="303"/>
      <c r="N310" s="303"/>
      <c r="O310" s="465"/>
      <c r="P310" s="303"/>
      <c r="Q310" s="88"/>
      <c r="R310" s="88"/>
      <c r="S310" s="88">
        <f t="shared" si="133"/>
        <v>0</v>
      </c>
      <c r="T310" s="88"/>
      <c r="U310" s="88"/>
      <c r="V310" s="88"/>
      <c r="W310" s="88"/>
    </row>
    <row r="311" spans="1:23" x14ac:dyDescent="0.25">
      <c r="A311" s="1449">
        <v>1</v>
      </c>
      <c r="C311" s="9" t="s">
        <v>62</v>
      </c>
      <c r="D311" s="9"/>
      <c r="E311" s="29"/>
      <c r="F311" s="29">
        <f t="shared" si="132"/>
        <v>0</v>
      </c>
      <c r="G311" s="29">
        <v>32</v>
      </c>
      <c r="H311" s="29" t="e">
        <f t="shared" si="134"/>
        <v>#DIV/0!</v>
      </c>
      <c r="I311" s="283"/>
      <c r="J311" s="283"/>
      <c r="K311" s="795"/>
      <c r="L311" s="303"/>
      <c r="M311" s="303"/>
      <c r="N311" s="303"/>
      <c r="O311" s="465"/>
      <c r="P311" s="303"/>
      <c r="Q311" s="88"/>
      <c r="R311" s="88"/>
      <c r="S311" s="88">
        <f t="shared" si="133"/>
        <v>0</v>
      </c>
      <c r="T311" s="88"/>
      <c r="U311" s="88"/>
      <c r="V311" s="88"/>
      <c r="W311" s="88"/>
    </row>
    <row r="312" spans="1:23" x14ac:dyDescent="0.25">
      <c r="A312" s="1449">
        <v>1</v>
      </c>
      <c r="C312" s="9" t="s">
        <v>137</v>
      </c>
      <c r="D312" s="3"/>
      <c r="E312" s="29"/>
      <c r="F312" s="29"/>
      <c r="G312" s="29">
        <v>152</v>
      </c>
      <c r="H312" s="29"/>
      <c r="I312" s="283"/>
      <c r="J312" s="283"/>
      <c r="K312" s="795"/>
      <c r="L312" s="303"/>
      <c r="M312" s="303"/>
      <c r="N312" s="303"/>
      <c r="O312" s="465"/>
      <c r="P312" s="303"/>
      <c r="Q312" s="88"/>
      <c r="R312" s="88"/>
      <c r="S312" s="88"/>
      <c r="T312" s="88"/>
      <c r="U312" s="88"/>
      <c r="V312" s="88"/>
      <c r="W312" s="88"/>
    </row>
    <row r="313" spans="1:23" ht="30" x14ac:dyDescent="0.25">
      <c r="A313" s="1449">
        <v>1</v>
      </c>
      <c r="C313" s="9" t="s">
        <v>432</v>
      </c>
      <c r="D313" s="3"/>
      <c r="E313" s="29"/>
      <c r="F313" s="29"/>
      <c r="G313" s="29">
        <v>0</v>
      </c>
      <c r="H313" s="29"/>
      <c r="I313" s="283"/>
      <c r="J313" s="283"/>
      <c r="K313" s="795"/>
      <c r="L313" s="303"/>
      <c r="M313" s="303"/>
      <c r="N313" s="303"/>
      <c r="O313" s="465"/>
      <c r="P313" s="303"/>
      <c r="Q313" s="88"/>
      <c r="R313" s="88"/>
      <c r="S313" s="88"/>
      <c r="T313" s="88"/>
      <c r="U313" s="88"/>
      <c r="V313" s="88"/>
      <c r="W313" s="88"/>
    </row>
    <row r="314" spans="1:23" x14ac:dyDescent="0.25">
      <c r="A314" s="1449">
        <v>1</v>
      </c>
      <c r="C314" s="9" t="s">
        <v>111</v>
      </c>
      <c r="D314" s="3"/>
      <c r="E314" s="29"/>
      <c r="F314" s="29">
        <f t="shared" si="132"/>
        <v>0</v>
      </c>
      <c r="G314" s="29">
        <v>1</v>
      </c>
      <c r="H314" s="29" t="e">
        <f t="shared" ref="H314:H323" si="135">G314/F314*100</f>
        <v>#DIV/0!</v>
      </c>
      <c r="I314" s="283"/>
      <c r="J314" s="283"/>
      <c r="K314" s="795"/>
      <c r="L314" s="303"/>
      <c r="M314" s="303"/>
      <c r="N314" s="303"/>
      <c r="O314" s="465"/>
      <c r="P314" s="303"/>
      <c r="Q314" s="88"/>
      <c r="R314" s="88"/>
      <c r="S314" s="88">
        <f t="shared" si="133"/>
        <v>0</v>
      </c>
      <c r="T314" s="88"/>
      <c r="U314" s="88"/>
      <c r="V314" s="88"/>
      <c r="W314" s="88"/>
    </row>
    <row r="315" spans="1:23" x14ac:dyDescent="0.25">
      <c r="A315" s="1449">
        <v>1</v>
      </c>
      <c r="C315" s="9" t="s">
        <v>110</v>
      </c>
      <c r="D315" s="9"/>
      <c r="E315" s="29"/>
      <c r="F315" s="29">
        <f t="shared" si="132"/>
        <v>0</v>
      </c>
      <c r="G315" s="29">
        <v>3</v>
      </c>
      <c r="H315" s="29" t="e">
        <f t="shared" si="135"/>
        <v>#DIV/0!</v>
      </c>
      <c r="I315" s="283"/>
      <c r="J315" s="283"/>
      <c r="K315" s="795"/>
      <c r="L315" s="303"/>
      <c r="M315" s="303"/>
      <c r="N315" s="303"/>
      <c r="O315" s="465"/>
      <c r="P315" s="303"/>
      <c r="Q315" s="88"/>
      <c r="R315" s="88"/>
      <c r="S315" s="88">
        <f t="shared" si="133"/>
        <v>0</v>
      </c>
      <c r="T315" s="88"/>
      <c r="U315" s="88"/>
      <c r="V315" s="88"/>
      <c r="W315" s="88"/>
    </row>
    <row r="316" spans="1:23" x14ac:dyDescent="0.25">
      <c r="A316" s="1449">
        <v>1</v>
      </c>
      <c r="C316" s="9" t="s">
        <v>34</v>
      </c>
      <c r="D316" s="9"/>
      <c r="E316" s="29"/>
      <c r="F316" s="29">
        <f t="shared" si="132"/>
        <v>0</v>
      </c>
      <c r="G316" s="29">
        <v>96</v>
      </c>
      <c r="H316" s="29" t="e">
        <f t="shared" si="135"/>
        <v>#DIV/0!</v>
      </c>
      <c r="I316" s="283"/>
      <c r="J316" s="283"/>
      <c r="K316" s="795"/>
      <c r="L316" s="303"/>
      <c r="M316" s="303"/>
      <c r="N316" s="303"/>
      <c r="O316" s="465"/>
      <c r="P316" s="303"/>
      <c r="Q316" s="88"/>
      <c r="R316" s="88"/>
      <c r="S316" s="88">
        <f t="shared" si="133"/>
        <v>0</v>
      </c>
      <c r="T316" s="88"/>
      <c r="U316" s="88"/>
      <c r="V316" s="88"/>
      <c r="W316" s="88"/>
    </row>
    <row r="317" spans="1:23" ht="30" x14ac:dyDescent="0.25">
      <c r="A317" s="1449">
        <v>1</v>
      </c>
      <c r="C317" s="9" t="s">
        <v>72</v>
      </c>
      <c r="D317" s="3"/>
      <c r="E317" s="29"/>
      <c r="F317" s="29">
        <f t="shared" si="132"/>
        <v>0</v>
      </c>
      <c r="G317" s="29">
        <v>4</v>
      </c>
      <c r="H317" s="29" t="e">
        <f t="shared" si="135"/>
        <v>#DIV/0!</v>
      </c>
      <c r="I317" s="283"/>
      <c r="J317" s="283"/>
      <c r="K317" s="795"/>
      <c r="L317" s="303"/>
      <c r="M317" s="303"/>
      <c r="N317" s="303"/>
      <c r="O317" s="465"/>
      <c r="P317" s="303"/>
      <c r="Q317" s="88"/>
      <c r="R317" s="88"/>
      <c r="S317" s="88">
        <f t="shared" si="133"/>
        <v>0</v>
      </c>
      <c r="T317" s="88"/>
      <c r="U317" s="88"/>
      <c r="V317" s="88"/>
      <c r="W317" s="88"/>
    </row>
    <row r="318" spans="1:23" ht="30" x14ac:dyDescent="0.25">
      <c r="A318" s="1449">
        <v>1</v>
      </c>
      <c r="C318" s="900" t="s">
        <v>138</v>
      </c>
      <c r="D318" s="900"/>
      <c r="E318" s="29"/>
      <c r="F318" s="29">
        <f t="shared" ref="F318" si="136">ROUND(E318/12*$C$4,0)</f>
        <v>0</v>
      </c>
      <c r="G318" s="29">
        <v>626</v>
      </c>
      <c r="H318" s="29" t="e">
        <f t="shared" si="135"/>
        <v>#DIV/0!</v>
      </c>
      <c r="I318" s="283"/>
      <c r="J318" s="283"/>
      <c r="K318" s="795"/>
      <c r="L318" s="303"/>
      <c r="M318" s="303"/>
      <c r="N318" s="303"/>
      <c r="O318" s="465"/>
      <c r="P318" s="303"/>
      <c r="Q318" s="88"/>
      <c r="R318" s="88"/>
      <c r="S318" s="88">
        <f t="shared" si="118"/>
        <v>0</v>
      </c>
      <c r="T318" s="88"/>
      <c r="U318" s="88"/>
      <c r="V318" s="88"/>
      <c r="W318" s="88"/>
    </row>
    <row r="319" spans="1:23" ht="30" x14ac:dyDescent="0.25">
      <c r="A319" s="1449">
        <v>1</v>
      </c>
      <c r="C319" s="9" t="s">
        <v>139</v>
      </c>
      <c r="D319" s="3"/>
      <c r="E319" s="29"/>
      <c r="F319" s="29">
        <f>ROUND(E319/12*$C$4,0)</f>
        <v>0</v>
      </c>
      <c r="G319" s="29">
        <v>29</v>
      </c>
      <c r="H319" s="29" t="e">
        <f t="shared" si="135"/>
        <v>#DIV/0!</v>
      </c>
      <c r="I319" s="283"/>
      <c r="J319" s="283"/>
      <c r="K319" s="795"/>
      <c r="L319" s="303"/>
      <c r="M319" s="303"/>
      <c r="N319" s="303"/>
      <c r="O319" s="465"/>
      <c r="P319" s="303"/>
      <c r="Q319" s="88"/>
      <c r="R319" s="88"/>
      <c r="S319" s="88">
        <f>W319-V319-T319</f>
        <v>0</v>
      </c>
      <c r="T319" s="88"/>
      <c r="U319" s="88"/>
      <c r="V319" s="88"/>
      <c r="W319" s="88"/>
    </row>
    <row r="320" spans="1:23" x14ac:dyDescent="0.25">
      <c r="A320" s="1449">
        <v>1</v>
      </c>
      <c r="C320" s="9" t="s">
        <v>285</v>
      </c>
      <c r="D320" s="3"/>
      <c r="E320" s="29"/>
      <c r="F320" s="29">
        <f>ROUND(E320/12*$C$4,0)</f>
        <v>0</v>
      </c>
      <c r="G320" s="29">
        <v>118</v>
      </c>
      <c r="H320" s="29" t="e">
        <f t="shared" si="135"/>
        <v>#DIV/0!</v>
      </c>
      <c r="I320" s="283"/>
      <c r="J320" s="283"/>
      <c r="K320" s="795"/>
      <c r="L320" s="303"/>
      <c r="M320" s="303"/>
      <c r="N320" s="303"/>
      <c r="O320" s="465"/>
      <c r="P320" s="303"/>
      <c r="Q320" s="88"/>
      <c r="R320" s="88"/>
      <c r="S320" s="88">
        <f>W320-V320-T320</f>
        <v>0</v>
      </c>
      <c r="T320" s="88"/>
      <c r="U320" s="88"/>
      <c r="V320" s="88"/>
      <c r="W320" s="88"/>
    </row>
    <row r="321" spans="1:25" ht="45" x14ac:dyDescent="0.25">
      <c r="A321" s="1449">
        <v>1</v>
      </c>
      <c r="B321" s="314"/>
      <c r="C321" s="1487" t="s">
        <v>300</v>
      </c>
      <c r="D321" s="3"/>
      <c r="E321" s="29"/>
      <c r="F321" s="29">
        <f>ROUND(E321/12*$C$4,0)</f>
        <v>0</v>
      </c>
      <c r="G321" s="29">
        <v>126</v>
      </c>
      <c r="H321" s="29" t="e">
        <f t="shared" si="135"/>
        <v>#DIV/0!</v>
      </c>
      <c r="I321" s="283"/>
      <c r="J321" s="283"/>
      <c r="K321" s="795"/>
      <c r="L321" s="303"/>
      <c r="M321" s="303"/>
      <c r="N321" s="303"/>
      <c r="O321" s="303"/>
      <c r="P321" s="795"/>
      <c r="Q321" s="88"/>
      <c r="R321" s="88"/>
      <c r="S321" s="88">
        <f>W321-V321-T321</f>
        <v>0</v>
      </c>
      <c r="T321" s="88"/>
      <c r="U321" s="88"/>
      <c r="V321" s="88"/>
      <c r="W321" s="88"/>
    </row>
    <row r="322" spans="1:25" ht="29.25" x14ac:dyDescent="0.25">
      <c r="A322" s="1449">
        <v>1</v>
      </c>
      <c r="B322" s="314"/>
      <c r="C322" s="1489" t="s">
        <v>165</v>
      </c>
      <c r="D322" s="922"/>
      <c r="E322" s="194">
        <f>E282+E288*3.2+E289/3.9</f>
        <v>6073.4</v>
      </c>
      <c r="F322" s="194">
        <f>F282+F288*3.2+F289/3.9</f>
        <v>3037.2</v>
      </c>
      <c r="G322" s="194">
        <f>G282+G288*3.2+G289/3.9</f>
        <v>2159.0099715099714</v>
      </c>
      <c r="H322" s="194">
        <f t="shared" si="135"/>
        <v>71.085538374488721</v>
      </c>
      <c r="I322" s="824"/>
      <c r="J322" s="824"/>
      <c r="K322" s="880"/>
      <c r="L322" s="805"/>
      <c r="M322" s="805"/>
      <c r="N322" s="805"/>
      <c r="O322" s="805"/>
      <c r="P322" s="880"/>
      <c r="Q322" s="127">
        <v>6100</v>
      </c>
      <c r="R322" s="127">
        <f t="shared" ref="R322" si="137">Q322/12*$C$4</f>
        <v>3050</v>
      </c>
      <c r="S322" s="127">
        <f t="shared" ref="S322" si="138">W322-V322-T322</f>
        <v>1028.5218499999999</v>
      </c>
      <c r="T322" s="127"/>
      <c r="U322" s="127">
        <f>S322-R322</f>
        <v>-2021.4781500000001</v>
      </c>
      <c r="V322" s="127">
        <v>0</v>
      </c>
      <c r="W322" s="127">
        <v>1028.5218499999999</v>
      </c>
      <c r="X322" s="1639">
        <v>2</v>
      </c>
      <c r="Y322" s="263">
        <f>W322</f>
        <v>1028.5218499999999</v>
      </c>
    </row>
    <row r="323" spans="1:25" x14ac:dyDescent="0.25">
      <c r="A323" s="1449">
        <v>1</v>
      </c>
      <c r="C323" s="799" t="s">
        <v>166</v>
      </c>
      <c r="D323" s="799"/>
      <c r="E323" s="115">
        <f>SUM(E282+E288*3.2+E289/3.9)</f>
        <v>6073.4</v>
      </c>
      <c r="F323" s="115">
        <f>SUM(F282+F288*3.2+F289/3.9)</f>
        <v>3037.2</v>
      </c>
      <c r="G323" s="115">
        <f>SUM(G282+G288*3.2+G289/3.9)</f>
        <v>2159.0099715099714</v>
      </c>
      <c r="H323" s="115">
        <f t="shared" si="135"/>
        <v>71.085538374488721</v>
      </c>
      <c r="I323" s="637"/>
      <c r="J323" s="637"/>
      <c r="K323" s="792"/>
      <c r="L323" s="475"/>
      <c r="M323" s="475"/>
      <c r="N323" s="475"/>
      <c r="O323" s="475"/>
      <c r="P323" s="792"/>
      <c r="Q323" s="90">
        <f t="shared" ref="Q323:W323" si="139">SUM(Q322,Q291)</f>
        <v>6100</v>
      </c>
      <c r="R323" s="90">
        <f t="shared" si="139"/>
        <v>3050</v>
      </c>
      <c r="S323" s="90">
        <f t="shared" si="139"/>
        <v>2073.4327600000001</v>
      </c>
      <c r="T323" s="90">
        <f t="shared" si="139"/>
        <v>0</v>
      </c>
      <c r="U323" s="90">
        <f t="shared" si="139"/>
        <v>-976.56723999999986</v>
      </c>
      <c r="V323" s="90">
        <f t="shared" si="139"/>
        <v>-0.70323999999999998</v>
      </c>
      <c r="W323" s="90">
        <f t="shared" si="139"/>
        <v>2072.7295199999999</v>
      </c>
    </row>
    <row r="324" spans="1:25" x14ac:dyDescent="0.25">
      <c r="A324" s="1449">
        <v>1</v>
      </c>
      <c r="C324" s="1491" t="s">
        <v>31</v>
      </c>
      <c r="D324" s="336"/>
      <c r="E324" s="190"/>
      <c r="F324" s="190"/>
      <c r="G324" s="190"/>
      <c r="H324" s="31"/>
      <c r="I324" s="283"/>
      <c r="J324" s="923"/>
      <c r="K324" s="842"/>
      <c r="L324" s="880"/>
      <c r="M324" s="303"/>
      <c r="N324" s="880"/>
      <c r="O324" s="880"/>
      <c r="P324" s="880"/>
      <c r="Q324" s="91"/>
      <c r="R324" s="230"/>
      <c r="S324" s="91">
        <f t="shared" si="118"/>
        <v>0</v>
      </c>
      <c r="T324" s="91"/>
      <c r="U324" s="91"/>
      <c r="V324" s="91"/>
      <c r="W324" s="91"/>
    </row>
    <row r="325" spans="1:25" x14ac:dyDescent="0.25">
      <c r="A325" s="1449">
        <v>1</v>
      </c>
      <c r="C325" s="11" t="s">
        <v>16</v>
      </c>
      <c r="D325" s="11"/>
      <c r="E325" s="877"/>
      <c r="F325" s="191"/>
      <c r="G325" s="191"/>
      <c r="H325" s="191"/>
      <c r="I325" s="924"/>
      <c r="J325" s="924"/>
      <c r="K325" s="795"/>
      <c r="L325" s="795"/>
      <c r="M325" s="795"/>
      <c r="N325" s="795"/>
      <c r="O325" s="795"/>
      <c r="P325" s="795"/>
      <c r="Q325" s="88"/>
      <c r="R325" s="88"/>
      <c r="S325" s="88">
        <f t="shared" si="118"/>
        <v>0</v>
      </c>
      <c r="T325" s="88"/>
      <c r="U325" s="88"/>
      <c r="V325" s="88"/>
      <c r="W325" s="88"/>
    </row>
    <row r="326" spans="1:25" x14ac:dyDescent="0.25">
      <c r="A326" s="1449">
        <v>1</v>
      </c>
      <c r="C326" s="3" t="s">
        <v>10</v>
      </c>
      <c r="D326" s="3">
        <v>240</v>
      </c>
      <c r="E326" s="29">
        <v>8</v>
      </c>
      <c r="F326" s="29">
        <f>ROUND(E326/12*$C$4,0)</f>
        <v>4</v>
      </c>
      <c r="G326" s="29">
        <v>5</v>
      </c>
      <c r="H326" s="29">
        <f>G326/F326*100</f>
        <v>125</v>
      </c>
      <c r="I326" s="804">
        <v>8</v>
      </c>
      <c r="J326" s="32">
        <f>M326/G326</f>
        <v>9</v>
      </c>
      <c r="K326" s="234">
        <f>ROUND(E326*I326,0)</f>
        <v>64</v>
      </c>
      <c r="L326" s="235">
        <f t="shared" ref="L326:L327" si="140">K326/12*$C$4</f>
        <v>32</v>
      </c>
      <c r="M326" s="234">
        <v>45</v>
      </c>
      <c r="N326" s="234">
        <f>M326/L326*100</f>
        <v>140.625</v>
      </c>
      <c r="O326" s="234">
        <f>ROUND(K326/D326,0)</f>
        <v>0</v>
      </c>
      <c r="P326" s="235" t="e">
        <f>M326/$C$4*12/O326</f>
        <v>#DIV/0!</v>
      </c>
      <c r="Q326" s="88"/>
      <c r="R326" s="88"/>
      <c r="S326" s="88">
        <f t="shared" si="118"/>
        <v>0</v>
      </c>
      <c r="T326" s="88"/>
      <c r="U326" s="88"/>
      <c r="V326" s="88"/>
      <c r="W326" s="88"/>
    </row>
    <row r="327" spans="1:25" x14ac:dyDescent="0.25">
      <c r="A327" s="1449">
        <v>1</v>
      </c>
      <c r="C327" s="4" t="s">
        <v>6</v>
      </c>
      <c r="D327" s="4">
        <v>240</v>
      </c>
      <c r="E327" s="29">
        <v>38</v>
      </c>
      <c r="F327" s="29">
        <f>ROUND(E327/12*$C$4,0)</f>
        <v>19</v>
      </c>
      <c r="G327" s="29">
        <v>20</v>
      </c>
      <c r="H327" s="29">
        <f>G327/F327*100</f>
        <v>105.26315789473684</v>
      </c>
      <c r="I327" s="804">
        <v>5</v>
      </c>
      <c r="J327" s="32">
        <f>M327/G327</f>
        <v>9.0500000000000007</v>
      </c>
      <c r="K327" s="234">
        <f>ROUND(E327*I327,0)</f>
        <v>190</v>
      </c>
      <c r="L327" s="235">
        <f t="shared" si="140"/>
        <v>95</v>
      </c>
      <c r="M327" s="234">
        <v>181</v>
      </c>
      <c r="N327" s="234">
        <f>M327/L327*100</f>
        <v>190.52631578947367</v>
      </c>
      <c r="O327" s="234">
        <f>ROUND(K327/D327,0)</f>
        <v>1</v>
      </c>
      <c r="P327" s="235">
        <f>M327/$C$4*12/O327</f>
        <v>362</v>
      </c>
      <c r="Q327" s="88"/>
      <c r="R327" s="88"/>
      <c r="S327" s="88">
        <f t="shared" si="118"/>
        <v>0</v>
      </c>
      <c r="T327" s="88"/>
      <c r="U327" s="88"/>
      <c r="V327" s="88"/>
      <c r="W327" s="88"/>
    </row>
    <row r="328" spans="1:25" x14ac:dyDescent="0.25">
      <c r="A328" s="1449">
        <v>1</v>
      </c>
      <c r="C328" s="1469" t="s">
        <v>240</v>
      </c>
      <c r="D328" s="4"/>
      <c r="E328" s="828">
        <f>SUM(E326:E327)</f>
        <v>46</v>
      </c>
      <c r="F328" s="828">
        <f>SUM(F326:F327)</f>
        <v>23</v>
      </c>
      <c r="G328" s="828">
        <f>SUM(G326:G327)</f>
        <v>25</v>
      </c>
      <c r="H328" s="828">
        <f>G328/F328*100</f>
        <v>108.69565217391303</v>
      </c>
      <c r="I328" s="908">
        <f>IF(E328=0,0,K328/E328)</f>
        <v>5.5217391304347823</v>
      </c>
      <c r="J328" s="828">
        <f>M328/G328</f>
        <v>9.0399999999999991</v>
      </c>
      <c r="K328" s="828">
        <f>SUM(K326:K327)</f>
        <v>254</v>
      </c>
      <c r="L328" s="221">
        <f>SUM(L326:L327)</f>
        <v>127</v>
      </c>
      <c r="M328" s="221">
        <f>SUM(M326:M327)</f>
        <v>226</v>
      </c>
      <c r="N328" s="790">
        <f>M328/L328*100</f>
        <v>177.95275590551179</v>
      </c>
      <c r="O328" s="790">
        <f>SUM(O326:O327)</f>
        <v>1</v>
      </c>
      <c r="P328" s="309">
        <f>M328/$C$4*12/O328</f>
        <v>452</v>
      </c>
      <c r="Q328" s="230"/>
      <c r="R328" s="230"/>
      <c r="S328" s="230">
        <f t="shared" si="118"/>
        <v>721.60067000000004</v>
      </c>
      <c r="T328" s="230"/>
      <c r="U328" s="230"/>
      <c r="V328" s="230">
        <v>0</v>
      </c>
      <c r="W328" s="230">
        <v>721.60067000000004</v>
      </c>
    </row>
    <row r="329" spans="1:25" ht="30" thickBot="1" x14ac:dyDescent="0.3">
      <c r="A329" s="1449">
        <v>1</v>
      </c>
      <c r="C329" s="810" t="s">
        <v>315</v>
      </c>
      <c r="D329" s="810"/>
      <c r="E329" s="811">
        <f>SUM(E328)</f>
        <v>46</v>
      </c>
      <c r="F329" s="811">
        <f>SUM(F328)</f>
        <v>23</v>
      </c>
      <c r="G329" s="811">
        <f>SUM(G328)</f>
        <v>25</v>
      </c>
      <c r="H329" s="915">
        <f>G329/F329*100</f>
        <v>108.69565217391303</v>
      </c>
      <c r="I329" s="925">
        <f>IF(E329=0,0,K329/E329)</f>
        <v>5.5217391304347823</v>
      </c>
      <c r="J329" s="378">
        <f>M329/G329</f>
        <v>9.0399999999999991</v>
      </c>
      <c r="K329" s="915">
        <f>SUM(K326:K327)</f>
        <v>254</v>
      </c>
      <c r="L329" s="811">
        <f>SUM(L326:L327)</f>
        <v>127</v>
      </c>
      <c r="M329" s="811">
        <f>SUM(M328)</f>
        <v>226</v>
      </c>
      <c r="N329" s="926">
        <f>M329/L329*100</f>
        <v>177.95275590551179</v>
      </c>
      <c r="O329" s="926">
        <f>SUM(O326:O327)</f>
        <v>1</v>
      </c>
      <c r="P329" s="770">
        <f>M329/$C$4*12/O329</f>
        <v>452</v>
      </c>
      <c r="Q329" s="89">
        <v>1100</v>
      </c>
      <c r="R329" s="90">
        <f t="shared" ref="R329" si="141">Q329/12*$C$4</f>
        <v>550</v>
      </c>
      <c r="S329" s="89">
        <f t="shared" si="118"/>
        <v>721.60067000000004</v>
      </c>
      <c r="T329" s="89"/>
      <c r="U329" s="89">
        <f>S329-R329</f>
        <v>171.60067000000004</v>
      </c>
      <c r="V329" s="89">
        <f>SUM(V328)</f>
        <v>0</v>
      </c>
      <c r="W329" s="89">
        <f>SUM(W328)</f>
        <v>721.60067000000004</v>
      </c>
    </row>
    <row r="330" spans="1:25" ht="16.5" thickBot="1" x14ac:dyDescent="0.3">
      <c r="A330" s="1449">
        <v>1</v>
      </c>
      <c r="C330" s="1470" t="s">
        <v>17</v>
      </c>
      <c r="D330" s="835"/>
      <c r="E330" s="899"/>
      <c r="F330" s="899"/>
      <c r="G330" s="192"/>
      <c r="H330" s="899"/>
      <c r="I330" s="869"/>
      <c r="J330" s="869"/>
      <c r="K330" s="927"/>
      <c r="L330" s="928"/>
      <c r="M330" s="870">
        <f>SUM(M323,M329)</f>
        <v>226</v>
      </c>
      <c r="N330" s="870"/>
      <c r="O330" s="870"/>
      <c r="P330" s="870"/>
      <c r="Q330" s="92">
        <f t="shared" ref="Q330" si="142">SUM(Q323,Q329)</f>
        <v>7200</v>
      </c>
      <c r="R330" s="92">
        <f t="shared" ref="R330" si="143">SUM(R323,R329)</f>
        <v>3600</v>
      </c>
      <c r="S330" s="92">
        <f t="shared" ref="S330:S396" si="144">W330-V330-T330</f>
        <v>2795.0334299999995</v>
      </c>
      <c r="T330" s="92">
        <f t="shared" ref="T330:W330" si="145">SUM(T323,T329)</f>
        <v>0</v>
      </c>
      <c r="U330" s="92">
        <f t="shared" si="145"/>
        <v>-804.96656999999982</v>
      </c>
      <c r="V330" s="1839">
        <f>SUM(V323,V329)</f>
        <v>-0.70323999999999998</v>
      </c>
      <c r="W330" s="1839">
        <f t="shared" si="145"/>
        <v>2794.3301899999997</v>
      </c>
    </row>
    <row r="331" spans="1:25" x14ac:dyDescent="0.25">
      <c r="A331" s="1449">
        <v>1</v>
      </c>
      <c r="C331" s="415"/>
      <c r="D331" s="929"/>
      <c r="E331" s="190"/>
      <c r="F331" s="190"/>
      <c r="G331" s="190"/>
      <c r="H331" s="823"/>
      <c r="I331" s="923"/>
      <c r="J331" s="793"/>
      <c r="K331" s="842"/>
      <c r="L331" s="440"/>
      <c r="M331" s="842"/>
      <c r="N331" s="842"/>
      <c r="O331" s="440"/>
      <c r="P331" s="440"/>
      <c r="Q331" s="91"/>
      <c r="R331" s="91"/>
      <c r="S331" s="91">
        <f t="shared" si="144"/>
        <v>0</v>
      </c>
      <c r="T331" s="91"/>
      <c r="U331" s="91"/>
      <c r="V331" s="91"/>
      <c r="W331" s="91"/>
    </row>
    <row r="332" spans="1:25" ht="43.5" x14ac:dyDescent="0.25">
      <c r="A332" s="1449">
        <v>1</v>
      </c>
      <c r="C332" s="1840" t="s">
        <v>247</v>
      </c>
      <c r="D332" s="930"/>
      <c r="E332" s="191"/>
      <c r="F332" s="191"/>
      <c r="G332" s="191"/>
      <c r="H332" s="191"/>
      <c r="I332" s="283"/>
      <c r="J332" s="283"/>
      <c r="K332" s="795"/>
      <c r="L332" s="303"/>
      <c r="M332" s="303"/>
      <c r="N332" s="303"/>
      <c r="O332" s="303"/>
      <c r="P332" s="303"/>
      <c r="Q332" s="88"/>
      <c r="R332" s="88"/>
      <c r="S332" s="88">
        <f t="shared" si="144"/>
        <v>0</v>
      </c>
      <c r="T332" s="88"/>
      <c r="U332" s="88"/>
      <c r="V332" s="88"/>
      <c r="W332" s="88"/>
    </row>
    <row r="333" spans="1:25" x14ac:dyDescent="0.25">
      <c r="A333" s="1449">
        <v>1</v>
      </c>
      <c r="C333" s="466" t="s">
        <v>14</v>
      </c>
      <c r="D333" s="466"/>
      <c r="E333" s="191"/>
      <c r="F333" s="191"/>
      <c r="G333" s="191"/>
      <c r="H333" s="191"/>
      <c r="I333" s="283"/>
      <c r="J333" s="283"/>
      <c r="K333" s="795"/>
      <c r="L333" s="303"/>
      <c r="M333" s="303"/>
      <c r="N333" s="303"/>
      <c r="O333" s="303"/>
      <c r="P333" s="303"/>
      <c r="Q333" s="88"/>
      <c r="R333" s="88"/>
      <c r="S333" s="88">
        <f t="shared" si="144"/>
        <v>0</v>
      </c>
      <c r="T333" s="88"/>
      <c r="U333" s="88"/>
      <c r="V333" s="88"/>
      <c r="W333" s="88"/>
    </row>
    <row r="334" spans="1:25" x14ac:dyDescent="0.25">
      <c r="A334" s="1449">
        <v>1</v>
      </c>
      <c r="C334" s="9" t="s">
        <v>197</v>
      </c>
      <c r="D334" s="9"/>
      <c r="E334" s="35">
        <f t="shared" ref="E334:F334" si="146">SUM(E336:E337)+E335/2.7</f>
        <v>2969</v>
      </c>
      <c r="F334" s="35">
        <f t="shared" si="146"/>
        <v>1485</v>
      </c>
      <c r="G334" s="35">
        <f>SUM(G336:G337)+G335/2.7</f>
        <v>711.08148148148143</v>
      </c>
      <c r="H334" s="35">
        <f>G334/F334*100</f>
        <v>47.884274847237805</v>
      </c>
      <c r="I334" s="283"/>
      <c r="J334" s="283"/>
      <c r="K334" s="795"/>
      <c r="L334" s="303"/>
      <c r="M334" s="303"/>
      <c r="N334" s="303"/>
      <c r="O334" s="303"/>
      <c r="P334" s="303"/>
      <c r="Q334" s="88">
        <f t="shared" ref="Q334" si="147">Q336+Q341</f>
        <v>0</v>
      </c>
      <c r="R334" s="88"/>
      <c r="S334" s="88">
        <f t="shared" si="144"/>
        <v>0</v>
      </c>
      <c r="T334" s="88"/>
      <c r="U334" s="88"/>
      <c r="V334" s="88"/>
      <c r="W334" s="88"/>
    </row>
    <row r="335" spans="1:25" x14ac:dyDescent="0.25">
      <c r="A335" s="1449">
        <v>1</v>
      </c>
      <c r="C335" s="288" t="s">
        <v>297</v>
      </c>
      <c r="D335" s="9"/>
      <c r="E335" s="35"/>
      <c r="F335" s="29"/>
      <c r="G335" s="920">
        <v>38.019999999999996</v>
      </c>
      <c r="H335" s="35"/>
      <c r="I335" s="283"/>
      <c r="J335" s="283"/>
      <c r="K335" s="795"/>
      <c r="L335" s="303"/>
      <c r="M335" s="303"/>
      <c r="N335" s="303"/>
      <c r="O335" s="303"/>
      <c r="P335" s="303"/>
      <c r="Q335" s="88"/>
      <c r="R335" s="88"/>
      <c r="S335" s="88">
        <f t="shared" si="144"/>
        <v>0</v>
      </c>
      <c r="T335" s="88"/>
      <c r="U335" s="88"/>
      <c r="V335" s="88"/>
      <c r="W335" s="88"/>
    </row>
    <row r="336" spans="1:25" x14ac:dyDescent="0.25">
      <c r="A336" s="1449">
        <v>1</v>
      </c>
      <c r="C336" s="9" t="s">
        <v>302</v>
      </c>
      <c r="D336" s="9"/>
      <c r="E336" s="35"/>
      <c r="F336" s="29">
        <f>ROUND(E336/12*$C$4,0)</f>
        <v>0</v>
      </c>
      <c r="G336" s="29">
        <v>141</v>
      </c>
      <c r="H336" s="29" t="e">
        <f>G336/F336*100</f>
        <v>#DIV/0!</v>
      </c>
      <c r="I336" s="283"/>
      <c r="J336" s="283"/>
      <c r="K336" s="795"/>
      <c r="L336" s="303"/>
      <c r="M336" s="303"/>
      <c r="N336" s="303"/>
      <c r="O336" s="303"/>
      <c r="P336" s="303"/>
      <c r="Q336" s="88"/>
      <c r="R336" s="88"/>
      <c r="S336" s="88">
        <f t="shared" si="144"/>
        <v>0</v>
      </c>
      <c r="T336" s="88"/>
      <c r="U336" s="88"/>
      <c r="V336" s="88"/>
      <c r="W336" s="88"/>
    </row>
    <row r="337" spans="1:25" x14ac:dyDescent="0.25">
      <c r="A337" s="1449">
        <v>1</v>
      </c>
      <c r="C337" s="9" t="s">
        <v>292</v>
      </c>
      <c r="D337" s="9"/>
      <c r="E337" s="35">
        <v>2969</v>
      </c>
      <c r="F337" s="29">
        <f>ROUND(E337/12*$C$4,0)</f>
        <v>1485</v>
      </c>
      <c r="G337" s="29">
        <v>556</v>
      </c>
      <c r="H337" s="29">
        <f>G337/F337*100</f>
        <v>37.441077441077439</v>
      </c>
      <c r="I337" s="283"/>
      <c r="J337" s="283"/>
      <c r="K337" s="795"/>
      <c r="L337" s="303"/>
      <c r="M337" s="303"/>
      <c r="N337" s="303"/>
      <c r="O337" s="303"/>
      <c r="P337" s="303"/>
      <c r="Q337" s="88"/>
      <c r="R337" s="88"/>
      <c r="S337" s="88">
        <f t="shared" si="144"/>
        <v>0</v>
      </c>
      <c r="T337" s="88"/>
      <c r="U337" s="88"/>
      <c r="V337" s="88"/>
      <c r="W337" s="88"/>
    </row>
    <row r="338" spans="1:25" x14ac:dyDescent="0.25">
      <c r="A338" s="1449">
        <v>1</v>
      </c>
      <c r="C338" s="9" t="s">
        <v>157</v>
      </c>
      <c r="D338" s="9"/>
      <c r="E338" s="35">
        <v>141</v>
      </c>
      <c r="F338" s="29">
        <f t="shared" ref="F338:G338" si="148">F339+F340/8.5</f>
        <v>71</v>
      </c>
      <c r="G338" s="29">
        <f t="shared" si="148"/>
        <v>52.652941176470584</v>
      </c>
      <c r="H338" s="29">
        <f>G338/F338*100</f>
        <v>74.159072079536031</v>
      </c>
      <c r="I338" s="283"/>
      <c r="J338" s="283"/>
      <c r="K338" s="795"/>
      <c r="L338" s="303"/>
      <c r="M338" s="303"/>
      <c r="N338" s="303"/>
      <c r="O338" s="303"/>
      <c r="P338" s="303"/>
      <c r="Q338" s="88"/>
      <c r="R338" s="88"/>
      <c r="S338" s="88">
        <f t="shared" si="144"/>
        <v>0</v>
      </c>
      <c r="T338" s="88"/>
      <c r="U338" s="88"/>
      <c r="V338" s="88"/>
      <c r="W338" s="88"/>
    </row>
    <row r="339" spans="1:25" x14ac:dyDescent="0.25">
      <c r="A339" s="1449">
        <v>1</v>
      </c>
      <c r="C339" s="9" t="s">
        <v>443</v>
      </c>
      <c r="D339" s="9"/>
      <c r="E339" s="35">
        <v>141</v>
      </c>
      <c r="F339" s="29">
        <f>ROUND(E339/12*$C$4,0)</f>
        <v>71</v>
      </c>
      <c r="G339" s="29">
        <v>37</v>
      </c>
      <c r="H339" s="29"/>
      <c r="I339" s="283"/>
      <c r="J339" s="283"/>
      <c r="K339" s="795"/>
      <c r="L339" s="303"/>
      <c r="M339" s="303"/>
      <c r="N339" s="303"/>
      <c r="O339" s="303"/>
      <c r="P339" s="303"/>
      <c r="Q339" s="88"/>
      <c r="R339" s="88"/>
      <c r="S339" s="88"/>
      <c r="T339" s="88"/>
      <c r="U339" s="88"/>
      <c r="V339" s="88"/>
      <c r="W339" s="88"/>
    </row>
    <row r="340" spans="1:25" x14ac:dyDescent="0.25">
      <c r="A340" s="1449">
        <v>1</v>
      </c>
      <c r="C340" s="9" t="s">
        <v>445</v>
      </c>
      <c r="D340" s="9"/>
      <c r="E340" s="35"/>
      <c r="F340" s="29">
        <f>ROUND(E340/12*$C$4,0)</f>
        <v>0</v>
      </c>
      <c r="G340" s="350">
        <v>133.04999999999998</v>
      </c>
      <c r="H340" s="29" t="e">
        <f>G340/F340*100</f>
        <v>#DIV/0!</v>
      </c>
      <c r="I340" s="283"/>
      <c r="J340" s="283"/>
      <c r="K340" s="795"/>
      <c r="L340" s="303"/>
      <c r="M340" s="303"/>
      <c r="N340" s="303"/>
      <c r="O340" s="303"/>
      <c r="P340" s="303"/>
      <c r="Q340" s="88"/>
      <c r="R340" s="88"/>
      <c r="S340" s="88">
        <f t="shared" si="144"/>
        <v>0</v>
      </c>
      <c r="T340" s="88"/>
      <c r="U340" s="88"/>
      <c r="V340" s="88"/>
      <c r="W340" s="88"/>
    </row>
    <row r="341" spans="1:25" ht="30" x14ac:dyDescent="0.25">
      <c r="A341" s="1449">
        <v>1</v>
      </c>
      <c r="C341" s="9" t="s">
        <v>158</v>
      </c>
      <c r="D341" s="4"/>
      <c r="E341" s="35"/>
      <c r="F341" s="31"/>
      <c r="G341" s="37"/>
      <c r="H341" s="35"/>
      <c r="I341" s="283"/>
      <c r="J341" s="798"/>
      <c r="K341" s="844"/>
      <c r="L341" s="845"/>
      <c r="M341" s="845"/>
      <c r="N341" s="303"/>
      <c r="O341" s="845"/>
      <c r="P341" s="303"/>
      <c r="Q341" s="88"/>
      <c r="R341" s="230"/>
      <c r="S341" s="88">
        <f t="shared" si="144"/>
        <v>0</v>
      </c>
      <c r="T341" s="230"/>
      <c r="U341" s="230"/>
      <c r="V341" s="230"/>
      <c r="W341" s="88"/>
    </row>
    <row r="342" spans="1:25" ht="30" thickBot="1" x14ac:dyDescent="0.3">
      <c r="A342" s="1449">
        <v>1</v>
      </c>
      <c r="B342" s="314"/>
      <c r="C342" s="1489" t="s">
        <v>165</v>
      </c>
      <c r="D342" s="931"/>
      <c r="E342" s="36">
        <f>E334+E339*3.2+E340/3.9</f>
        <v>3420.2</v>
      </c>
      <c r="F342" s="932">
        <f t="shared" ref="F342:G342" si="149">F334+F339*3.2+F340/3.9</f>
        <v>1712.2</v>
      </c>
      <c r="G342" s="933">
        <f t="shared" si="149"/>
        <v>863.59686609686605</v>
      </c>
      <c r="H342" s="36">
        <f>G342/F342*100</f>
        <v>50.437849906369934</v>
      </c>
      <c r="I342" s="824"/>
      <c r="J342" s="895"/>
      <c r="K342" s="934"/>
      <c r="L342" s="934"/>
      <c r="M342" s="934"/>
      <c r="N342" s="805"/>
      <c r="O342" s="934"/>
      <c r="P342" s="805"/>
      <c r="Q342" s="127">
        <v>2406.49667</v>
      </c>
      <c r="R342" s="897">
        <f>Q342/12*$C$4</f>
        <v>1203.248335</v>
      </c>
      <c r="S342" s="127">
        <f t="shared" ref="S342" si="150">W342-V342-T342</f>
        <v>651.42091000000005</v>
      </c>
      <c r="T342" s="897"/>
      <c r="U342" s="897">
        <f>S342-R342</f>
        <v>-551.82742499999995</v>
      </c>
      <c r="V342" s="897">
        <v>0</v>
      </c>
      <c r="W342" s="897">
        <v>651.42091000000005</v>
      </c>
      <c r="X342" s="1639">
        <v>2</v>
      </c>
      <c r="Y342" s="263">
        <f>W342</f>
        <v>651.42091000000005</v>
      </c>
    </row>
    <row r="343" spans="1:25" s="306" customFormat="1" ht="15.75" thickBot="1" x14ac:dyDescent="0.3">
      <c r="A343" s="1449">
        <v>1</v>
      </c>
      <c r="B343" s="1698"/>
      <c r="C343" s="1496" t="s">
        <v>166</v>
      </c>
      <c r="D343" s="935"/>
      <c r="E343" s="837">
        <f>E334+E339*3.2+E340/3.9</f>
        <v>3420.2</v>
      </c>
      <c r="F343" s="192">
        <f t="shared" ref="F343:G343" si="151">F334+F339*3.2+F340/3.9</f>
        <v>1712.2</v>
      </c>
      <c r="G343" s="837">
        <f t="shared" si="151"/>
        <v>863.59686609686605</v>
      </c>
      <c r="H343" s="837">
        <f>G343/F343*100</f>
        <v>50.437849906369934</v>
      </c>
      <c r="I343" s="868"/>
      <c r="J343" s="868"/>
      <c r="K343" s="870"/>
      <c r="L343" s="928"/>
      <c r="M343" s="928"/>
      <c r="N343" s="928"/>
      <c r="O343" s="928"/>
      <c r="P343" s="928"/>
      <c r="Q343" s="92">
        <f>Q342</f>
        <v>2406.49667</v>
      </c>
      <c r="R343" s="92">
        <f t="shared" ref="R343:W343" si="152">R342</f>
        <v>1203.248335</v>
      </c>
      <c r="S343" s="92">
        <f t="shared" si="152"/>
        <v>651.42091000000005</v>
      </c>
      <c r="T343" s="92">
        <f t="shared" si="152"/>
        <v>0</v>
      </c>
      <c r="U343" s="92">
        <f t="shared" si="152"/>
        <v>-551.82742499999995</v>
      </c>
      <c r="V343" s="92">
        <f t="shared" si="152"/>
        <v>0</v>
      </c>
      <c r="W343" s="92">
        <f t="shared" si="152"/>
        <v>651.42091000000005</v>
      </c>
      <c r="X343" s="1639"/>
    </row>
    <row r="344" spans="1:25" x14ac:dyDescent="0.25">
      <c r="A344" s="1449">
        <v>1</v>
      </c>
      <c r="C344" s="1497" t="s">
        <v>31</v>
      </c>
      <c r="D344" s="82"/>
      <c r="E344" s="36"/>
      <c r="F344" s="194"/>
      <c r="G344" s="36"/>
      <c r="H344" s="36"/>
      <c r="I344" s="824"/>
      <c r="J344" s="824"/>
      <c r="K344" s="880"/>
      <c r="L344" s="805"/>
      <c r="M344" s="805"/>
      <c r="N344" s="805"/>
      <c r="O344" s="805"/>
      <c r="P344" s="805"/>
      <c r="Q344" s="127"/>
      <c r="R344" s="127"/>
      <c r="S344" s="127"/>
      <c r="T344" s="127"/>
      <c r="U344" s="127"/>
      <c r="V344" s="127"/>
      <c r="W344" s="127"/>
    </row>
    <row r="345" spans="1:25" x14ac:dyDescent="0.25">
      <c r="A345" s="1449">
        <v>1</v>
      </c>
      <c r="C345" s="1498" t="s">
        <v>16</v>
      </c>
      <c r="D345" s="4"/>
      <c r="E345" s="37"/>
      <c r="F345" s="31"/>
      <c r="G345" s="37"/>
      <c r="H345" s="37"/>
      <c r="I345" s="798"/>
      <c r="J345" s="798"/>
      <c r="K345" s="844"/>
      <c r="L345" s="845"/>
      <c r="M345" s="845"/>
      <c r="N345" s="845"/>
      <c r="O345" s="845"/>
      <c r="P345" s="845"/>
      <c r="Q345" s="230"/>
      <c r="R345" s="230"/>
      <c r="S345" s="230"/>
      <c r="T345" s="230"/>
      <c r="U345" s="230"/>
      <c r="V345" s="230"/>
      <c r="W345" s="230"/>
    </row>
    <row r="346" spans="1:25" x14ac:dyDescent="0.25">
      <c r="A346" s="1449">
        <v>1</v>
      </c>
      <c r="B346" s="314"/>
      <c r="C346" s="4" t="s">
        <v>155</v>
      </c>
      <c r="D346" s="4">
        <v>240</v>
      </c>
      <c r="E346" s="31">
        <v>8</v>
      </c>
      <c r="F346" s="936">
        <f>ROUND(E346/12*$C$4,0)</f>
        <v>4</v>
      </c>
      <c r="G346" s="31">
        <v>5</v>
      </c>
      <c r="H346" s="31">
        <f>G346/F346*100</f>
        <v>125</v>
      </c>
      <c r="I346" s="798">
        <v>10</v>
      </c>
      <c r="J346" s="798">
        <f>M346/G346</f>
        <v>10</v>
      </c>
      <c r="K346" s="844">
        <f>ROUND(E346*I346,0)</f>
        <v>80</v>
      </c>
      <c r="L346" s="845">
        <f t="shared" ref="L346" si="153">ROUND(K346/12*$C$4,0)</f>
        <v>40</v>
      </c>
      <c r="M346" s="1606">
        <v>50</v>
      </c>
      <c r="N346" s="845">
        <f>M346/L346*100</f>
        <v>125</v>
      </c>
      <c r="O346" s="845">
        <f>ROUND(K346/D346,0)</f>
        <v>0</v>
      </c>
      <c r="P346" s="844" t="e">
        <f>M346/$C$4*12/O346</f>
        <v>#DIV/0!</v>
      </c>
      <c r="Q346" s="127"/>
      <c r="R346" s="127"/>
      <c r="S346" s="937"/>
      <c r="T346" s="127"/>
      <c r="U346" s="127"/>
      <c r="V346" s="127"/>
      <c r="W346" s="127"/>
    </row>
    <row r="347" spans="1:25" x14ac:dyDescent="0.25">
      <c r="A347" s="1449">
        <v>1</v>
      </c>
      <c r="B347" s="314"/>
      <c r="C347" s="999" t="s">
        <v>240</v>
      </c>
      <c r="D347" s="938"/>
      <c r="E347" s="116">
        <f>E346</f>
        <v>8</v>
      </c>
      <c r="F347" s="116">
        <f t="shared" ref="F347:P347" si="154">F346</f>
        <v>4</v>
      </c>
      <c r="G347" s="116">
        <f t="shared" si="154"/>
        <v>5</v>
      </c>
      <c r="H347" s="116">
        <f t="shared" si="154"/>
        <v>125</v>
      </c>
      <c r="I347" s="116">
        <f t="shared" si="154"/>
        <v>10</v>
      </c>
      <c r="J347" s="116">
        <f t="shared" si="154"/>
        <v>10</v>
      </c>
      <c r="K347" s="116">
        <f t="shared" si="154"/>
        <v>80</v>
      </c>
      <c r="L347" s="116">
        <f t="shared" si="154"/>
        <v>40</v>
      </c>
      <c r="M347" s="116">
        <f t="shared" si="154"/>
        <v>50</v>
      </c>
      <c r="N347" s="116">
        <f t="shared" si="154"/>
        <v>125</v>
      </c>
      <c r="O347" s="116">
        <f t="shared" si="154"/>
        <v>0</v>
      </c>
      <c r="P347" s="116" t="e">
        <f t="shared" si="154"/>
        <v>#DIV/0!</v>
      </c>
      <c r="Q347" s="941"/>
      <c r="R347" s="941"/>
      <c r="S347" s="941"/>
      <c r="T347" s="941"/>
      <c r="U347" s="941"/>
      <c r="V347" s="941"/>
      <c r="W347" s="941"/>
    </row>
    <row r="348" spans="1:25" ht="15.75" thickBot="1" x14ac:dyDescent="0.3">
      <c r="A348" s="1449">
        <v>1</v>
      </c>
      <c r="C348" s="942" t="s">
        <v>173</v>
      </c>
      <c r="D348" s="942"/>
      <c r="E348" s="943">
        <f>E347</f>
        <v>8</v>
      </c>
      <c r="F348" s="943">
        <f t="shared" ref="F348:G348" si="155">F347</f>
        <v>4</v>
      </c>
      <c r="G348" s="943">
        <f t="shared" si="155"/>
        <v>5</v>
      </c>
      <c r="H348" s="943">
        <f>G348/F348*100</f>
        <v>125</v>
      </c>
      <c r="I348" s="944" t="e">
        <f>#REF!</f>
        <v>#REF!</v>
      </c>
      <c r="J348" s="944">
        <f>M348/G348</f>
        <v>10</v>
      </c>
      <c r="K348" s="945">
        <f t="shared" ref="K348" si="156">K347</f>
        <v>80</v>
      </c>
      <c r="L348" s="943">
        <f t="shared" ref="L348:M348" si="157">L347</f>
        <v>40</v>
      </c>
      <c r="M348" s="943">
        <f t="shared" si="157"/>
        <v>50</v>
      </c>
      <c r="N348" s="814">
        <f>M348/L348*100</f>
        <v>125</v>
      </c>
      <c r="O348" s="946">
        <f t="shared" ref="O348" si="158">O347</f>
        <v>0</v>
      </c>
      <c r="P348" s="946" t="e">
        <f t="shared" ref="P348" si="159">P347</f>
        <v>#DIV/0!</v>
      </c>
      <c r="Q348" s="947">
        <v>100</v>
      </c>
      <c r="R348" s="947">
        <f t="shared" ref="R348" si="160">Q348/12*$C$4</f>
        <v>50</v>
      </c>
      <c r="S348" s="947">
        <f t="shared" si="144"/>
        <v>121.02215999999999</v>
      </c>
      <c r="T348" s="947"/>
      <c r="U348" s="947">
        <f>S348-R348</f>
        <v>71.022159999999985</v>
      </c>
      <c r="V348" s="947">
        <v>0</v>
      </c>
      <c r="W348" s="947">
        <v>121.02215999999999</v>
      </c>
    </row>
    <row r="349" spans="1:25" ht="16.5" thickBot="1" x14ac:dyDescent="0.3">
      <c r="A349" s="1449">
        <v>1</v>
      </c>
      <c r="C349" s="1470" t="s">
        <v>17</v>
      </c>
      <c r="D349" s="835"/>
      <c r="E349" s="192"/>
      <c r="F349" s="192"/>
      <c r="G349" s="192"/>
      <c r="H349" s="192"/>
      <c r="I349" s="948"/>
      <c r="J349" s="948"/>
      <c r="K349" s="949"/>
      <c r="L349" s="948"/>
      <c r="M349" s="948">
        <f>M348</f>
        <v>50</v>
      </c>
      <c r="N349" s="948"/>
      <c r="O349" s="949"/>
      <c r="P349" s="949"/>
      <c r="Q349" s="92">
        <f t="shared" ref="Q349:W349" si="161">SUM(Q348,Q343)</f>
        <v>2506.49667</v>
      </c>
      <c r="R349" s="92">
        <f t="shared" si="161"/>
        <v>1253.248335</v>
      </c>
      <c r="S349" s="92">
        <f t="shared" si="161"/>
        <v>772.44307000000003</v>
      </c>
      <c r="T349" s="92">
        <f t="shared" si="161"/>
        <v>0</v>
      </c>
      <c r="U349" s="92">
        <f t="shared" si="161"/>
        <v>-480.80526499999996</v>
      </c>
      <c r="V349" s="1839">
        <f t="shared" si="161"/>
        <v>0</v>
      </c>
      <c r="W349" s="1839">
        <f t="shared" si="161"/>
        <v>772.44307000000003</v>
      </c>
    </row>
    <row r="350" spans="1:25" x14ac:dyDescent="0.25">
      <c r="A350" s="1449">
        <v>1</v>
      </c>
      <c r="C350" s="950"/>
      <c r="D350" s="950"/>
      <c r="E350" s="190"/>
      <c r="F350" s="190"/>
      <c r="G350" s="190"/>
      <c r="H350" s="190"/>
      <c r="I350" s="793"/>
      <c r="J350" s="793"/>
      <c r="K350" s="842"/>
      <c r="L350" s="440"/>
      <c r="M350" s="440"/>
      <c r="N350" s="440"/>
      <c r="O350" s="440"/>
      <c r="P350" s="842"/>
      <c r="Q350" s="91"/>
      <c r="R350" s="91"/>
      <c r="S350" s="91">
        <f t="shared" si="144"/>
        <v>0</v>
      </c>
      <c r="T350" s="91"/>
      <c r="U350" s="91"/>
      <c r="V350" s="91"/>
      <c r="W350" s="91"/>
    </row>
    <row r="351" spans="1:25" x14ac:dyDescent="0.25">
      <c r="A351" s="1449">
        <v>1</v>
      </c>
      <c r="C351" s="1840" t="s">
        <v>248</v>
      </c>
      <c r="D351" s="501"/>
      <c r="E351" s="191"/>
      <c r="F351" s="191"/>
      <c r="G351" s="191"/>
      <c r="H351" s="191"/>
      <c r="I351" s="283"/>
      <c r="J351" s="283"/>
      <c r="K351" s="795"/>
      <c r="L351" s="303"/>
      <c r="M351" s="303"/>
      <c r="N351" s="303"/>
      <c r="O351" s="303"/>
      <c r="P351" s="795"/>
      <c r="Q351" s="88"/>
      <c r="R351" s="88"/>
      <c r="S351" s="88">
        <f t="shared" si="144"/>
        <v>0</v>
      </c>
      <c r="T351" s="88"/>
      <c r="U351" s="88"/>
      <c r="V351" s="88"/>
      <c r="W351" s="88"/>
    </row>
    <row r="352" spans="1:25" x14ac:dyDescent="0.25">
      <c r="A352" s="1449">
        <v>1</v>
      </c>
      <c r="C352" s="1101" t="s">
        <v>306</v>
      </c>
      <c r="D352" s="466"/>
      <c r="E352" s="191"/>
      <c r="F352" s="191"/>
      <c r="G352" s="191"/>
      <c r="H352" s="191"/>
      <c r="I352" s="283"/>
      <c r="J352" s="283"/>
      <c r="K352" s="795"/>
      <c r="L352" s="303"/>
      <c r="M352" s="303"/>
      <c r="N352" s="303"/>
      <c r="O352" s="303"/>
      <c r="P352" s="303"/>
      <c r="Q352" s="88"/>
      <c r="R352" s="88"/>
      <c r="S352" s="88">
        <f t="shared" si="144"/>
        <v>0</v>
      </c>
      <c r="T352" s="88"/>
      <c r="U352" s="88"/>
      <c r="V352" s="88"/>
      <c r="W352" s="88"/>
    </row>
    <row r="353" spans="1:25" x14ac:dyDescent="0.25">
      <c r="A353" s="1449">
        <v>1</v>
      </c>
      <c r="C353" s="288" t="s">
        <v>197</v>
      </c>
      <c r="D353" s="129"/>
      <c r="E353" s="35">
        <f t="shared" ref="E353:F353" si="162">E354/2.7</f>
        <v>0</v>
      </c>
      <c r="F353" s="35">
        <f t="shared" si="162"/>
        <v>0</v>
      </c>
      <c r="G353" s="35">
        <f>G354/2.7</f>
        <v>23.270370370370369</v>
      </c>
      <c r="H353" s="31" t="e">
        <f>G353/F353*100</f>
        <v>#DIV/0!</v>
      </c>
      <c r="I353" s="283"/>
      <c r="J353" s="283"/>
      <c r="K353" s="795"/>
      <c r="L353" s="303"/>
      <c r="M353" s="303"/>
      <c r="N353" s="303"/>
      <c r="O353" s="303"/>
      <c r="P353" s="303"/>
      <c r="Q353" s="88"/>
      <c r="R353" s="88"/>
      <c r="S353" s="88">
        <f t="shared" si="144"/>
        <v>0</v>
      </c>
      <c r="T353" s="88"/>
      <c r="U353" s="88"/>
      <c r="V353" s="88"/>
      <c r="W353" s="88"/>
    </row>
    <row r="354" spans="1:25" x14ac:dyDescent="0.25">
      <c r="A354" s="1449">
        <v>1</v>
      </c>
      <c r="C354" s="288" t="s">
        <v>297</v>
      </c>
      <c r="D354" s="129"/>
      <c r="E354" s="825"/>
      <c r="F354" s="825"/>
      <c r="G354" s="1961">
        <v>62.83</v>
      </c>
      <c r="H354" s="31"/>
      <c r="I354" s="283"/>
      <c r="J354" s="283"/>
      <c r="K354" s="795"/>
      <c r="L354" s="303"/>
      <c r="M354" s="303"/>
      <c r="N354" s="303"/>
      <c r="O354" s="303"/>
      <c r="P354" s="303"/>
      <c r="Q354" s="88"/>
      <c r="R354" s="88"/>
      <c r="S354" s="88"/>
      <c r="T354" s="88"/>
      <c r="U354" s="88"/>
      <c r="V354" s="88"/>
      <c r="W354" s="88"/>
    </row>
    <row r="355" spans="1:25" x14ac:dyDescent="0.25">
      <c r="A355" s="1449">
        <v>1</v>
      </c>
      <c r="C355" s="5" t="s">
        <v>157</v>
      </c>
      <c r="D355" s="129"/>
      <c r="E355" s="12">
        <f>SUM(E356:E357)/8.5</f>
        <v>411.76470588235293</v>
      </c>
      <c r="F355" s="12">
        <f t="shared" ref="F355:G355" si="163">SUM(F356:F357)/8.5</f>
        <v>205.88235294117646</v>
      </c>
      <c r="G355" s="12">
        <f t="shared" si="163"/>
        <v>162.19999999999999</v>
      </c>
      <c r="H355" s="31">
        <f>G355/F355*100</f>
        <v>78.782857142857139</v>
      </c>
      <c r="I355" s="283"/>
      <c r="J355" s="283"/>
      <c r="K355" s="795"/>
      <c r="L355" s="303"/>
      <c r="M355" s="303"/>
      <c r="N355" s="303"/>
      <c r="O355" s="303"/>
      <c r="P355" s="303"/>
      <c r="Q355" s="88"/>
      <c r="R355" s="88"/>
      <c r="S355" s="88">
        <f t="shared" si="144"/>
        <v>0</v>
      </c>
      <c r="T355" s="88"/>
      <c r="U355" s="88"/>
      <c r="V355" s="88"/>
      <c r="W355" s="88"/>
    </row>
    <row r="356" spans="1:25" x14ac:dyDescent="0.25">
      <c r="A356" s="1449">
        <v>1</v>
      </c>
      <c r="C356" s="951" t="s">
        <v>447</v>
      </c>
      <c r="D356" s="129"/>
      <c r="E356" s="12">
        <v>3500</v>
      </c>
      <c r="F356" s="12">
        <f t="shared" ref="F356:F358" si="164">ROUND(E356/12*$C$4,0)</f>
        <v>1750</v>
      </c>
      <c r="G356" s="130">
        <v>1378.6999999999998</v>
      </c>
      <c r="H356" s="31"/>
      <c r="I356" s="283"/>
      <c r="J356" s="283"/>
      <c r="K356" s="795"/>
      <c r="L356" s="303"/>
      <c r="M356" s="303"/>
      <c r="N356" s="303"/>
      <c r="O356" s="303"/>
      <c r="P356" s="303"/>
      <c r="Q356" s="88"/>
      <c r="R356" s="88"/>
      <c r="S356" s="88"/>
      <c r="T356" s="88"/>
      <c r="U356" s="88"/>
      <c r="V356" s="88"/>
      <c r="W356" s="88"/>
    </row>
    <row r="357" spans="1:25" x14ac:dyDescent="0.25">
      <c r="A357" s="1449">
        <v>1</v>
      </c>
      <c r="C357" s="951" t="s">
        <v>448</v>
      </c>
      <c r="D357" s="129"/>
      <c r="E357" s="12"/>
      <c r="F357" s="29">
        <f t="shared" si="164"/>
        <v>0</v>
      </c>
      <c r="G357" s="350">
        <v>0</v>
      </c>
      <c r="H357" s="31" t="e">
        <f>G357/F357*100</f>
        <v>#DIV/0!</v>
      </c>
      <c r="I357" s="283"/>
      <c r="J357" s="283"/>
      <c r="K357" s="795"/>
      <c r="L357" s="303"/>
      <c r="M357" s="303"/>
      <c r="N357" s="303"/>
      <c r="O357" s="303"/>
      <c r="P357" s="303"/>
      <c r="Q357" s="88"/>
      <c r="R357" s="88"/>
      <c r="S357" s="88">
        <f t="shared" si="144"/>
        <v>0</v>
      </c>
      <c r="T357" s="88"/>
      <c r="U357" s="88"/>
      <c r="V357" s="88"/>
      <c r="W357" s="88"/>
    </row>
    <row r="358" spans="1:25" ht="30" x14ac:dyDescent="0.25">
      <c r="A358" s="1449">
        <v>1</v>
      </c>
      <c r="C358" s="9" t="s">
        <v>164</v>
      </c>
      <c r="D358" s="9"/>
      <c r="E358" s="191"/>
      <c r="F358" s="191">
        <f t="shared" si="164"/>
        <v>0</v>
      </c>
      <c r="G358" s="191"/>
      <c r="H358" s="191"/>
      <c r="I358" s="283"/>
      <c r="J358" s="283"/>
      <c r="K358" s="795"/>
      <c r="L358" s="303"/>
      <c r="M358" s="303"/>
      <c r="N358" s="303"/>
      <c r="O358" s="303"/>
      <c r="P358" s="303"/>
      <c r="Q358" s="88"/>
      <c r="R358" s="88"/>
      <c r="S358" s="88">
        <f t="shared" si="144"/>
        <v>0</v>
      </c>
      <c r="T358" s="88"/>
      <c r="U358" s="88"/>
      <c r="V358" s="88"/>
      <c r="W358" s="88"/>
    </row>
    <row r="359" spans="1:25" ht="15.75" thickBot="1" x14ac:dyDescent="0.3">
      <c r="A359" s="1449">
        <v>1</v>
      </c>
      <c r="C359" s="952" t="s">
        <v>166</v>
      </c>
      <c r="D359" s="952"/>
      <c r="E359" s="811">
        <f t="shared" ref="E359:F359" si="165">SUM(E356:E357)/3.9+E353</f>
        <v>897.43589743589746</v>
      </c>
      <c r="F359" s="811">
        <f t="shared" si="165"/>
        <v>448.71794871794873</v>
      </c>
      <c r="G359" s="811">
        <f>SUM(G356:G357)/3.9+G353</f>
        <v>376.78319088319085</v>
      </c>
      <c r="H359" s="811">
        <f>G359/F359*100</f>
        <v>83.96882539682538</v>
      </c>
      <c r="I359" s="812"/>
      <c r="J359" s="812"/>
      <c r="K359" s="891"/>
      <c r="L359" s="814"/>
      <c r="M359" s="814"/>
      <c r="N359" s="814"/>
      <c r="O359" s="814"/>
      <c r="P359" s="814"/>
      <c r="Q359" s="89">
        <v>813.63168000000007</v>
      </c>
      <c r="R359" s="90">
        <f t="shared" ref="R359" si="166">Q359/12*$C$4</f>
        <v>406.81584000000009</v>
      </c>
      <c r="S359" s="89">
        <f t="shared" si="144"/>
        <v>285.80859999999996</v>
      </c>
      <c r="T359" s="89"/>
      <c r="U359" s="89">
        <f>S359-R359</f>
        <v>-121.00724000000014</v>
      </c>
      <c r="V359" s="89">
        <v>-0.35588999999999998</v>
      </c>
      <c r="W359" s="89">
        <v>285.45270999999997</v>
      </c>
      <c r="X359" s="1639">
        <v>2</v>
      </c>
      <c r="Y359" s="263">
        <f>W359</f>
        <v>285.45270999999997</v>
      </c>
    </row>
    <row r="360" spans="1:25" ht="16.5" thickBot="1" x14ac:dyDescent="0.3">
      <c r="A360" s="1449">
        <v>1</v>
      </c>
      <c r="C360" s="1470" t="s">
        <v>17</v>
      </c>
      <c r="D360" s="835"/>
      <c r="E360" s="192"/>
      <c r="F360" s="192"/>
      <c r="G360" s="192"/>
      <c r="H360" s="192"/>
      <c r="I360" s="868"/>
      <c r="J360" s="868"/>
      <c r="K360" s="870"/>
      <c r="L360" s="928"/>
      <c r="M360" s="928"/>
      <c r="N360" s="928"/>
      <c r="O360" s="928"/>
      <c r="P360" s="928"/>
      <c r="Q360" s="92">
        <f t="shared" ref="Q360" si="167">SUM(Q359)</f>
        <v>813.63168000000007</v>
      </c>
      <c r="R360" s="92">
        <f t="shared" ref="R360" si="168">SUM(R359)</f>
        <v>406.81584000000009</v>
      </c>
      <c r="S360" s="92">
        <f t="shared" si="144"/>
        <v>285.80859999999996</v>
      </c>
      <c r="T360" s="92"/>
      <c r="U360" s="92">
        <f t="shared" ref="U360:W360" si="169">SUM(U359)</f>
        <v>-121.00724000000014</v>
      </c>
      <c r="V360" s="1839">
        <f t="shared" si="169"/>
        <v>-0.35588999999999998</v>
      </c>
      <c r="W360" s="1839">
        <f t="shared" si="169"/>
        <v>285.45270999999997</v>
      </c>
    </row>
    <row r="361" spans="1:25" x14ac:dyDescent="0.25">
      <c r="A361" s="1449">
        <v>1</v>
      </c>
      <c r="C361" s="950"/>
      <c r="D361" s="950"/>
      <c r="E361" s="190"/>
      <c r="F361" s="190"/>
      <c r="G361" s="190"/>
      <c r="H361" s="190"/>
      <c r="I361" s="793"/>
      <c r="J361" s="793"/>
      <c r="K361" s="842"/>
      <c r="L361" s="440"/>
      <c r="M361" s="440"/>
      <c r="N361" s="440"/>
      <c r="O361" s="440"/>
      <c r="P361" s="440"/>
      <c r="Q361" s="91"/>
      <c r="R361" s="91"/>
      <c r="S361" s="91">
        <f t="shared" si="144"/>
        <v>0</v>
      </c>
      <c r="T361" s="91"/>
      <c r="U361" s="91"/>
      <c r="V361" s="91"/>
      <c r="W361" s="91"/>
    </row>
    <row r="362" spans="1:25" ht="29.25" x14ac:dyDescent="0.25">
      <c r="A362" s="1449">
        <v>1</v>
      </c>
      <c r="C362" s="1842" t="s">
        <v>249</v>
      </c>
      <c r="D362" s="501"/>
      <c r="E362" s="191"/>
      <c r="F362" s="191"/>
      <c r="G362" s="191"/>
      <c r="H362" s="191"/>
      <c r="I362" s="283"/>
      <c r="J362" s="283"/>
      <c r="K362" s="795"/>
      <c r="L362" s="303"/>
      <c r="M362" s="303"/>
      <c r="N362" s="303"/>
      <c r="O362" s="303"/>
      <c r="P362" s="303"/>
      <c r="Q362" s="88"/>
      <c r="R362" s="88"/>
      <c r="S362" s="88">
        <f t="shared" si="144"/>
        <v>0</v>
      </c>
      <c r="T362" s="88"/>
      <c r="U362" s="88"/>
      <c r="V362" s="88"/>
      <c r="W362" s="88"/>
    </row>
    <row r="363" spans="1:25" x14ac:dyDescent="0.25">
      <c r="A363" s="1449">
        <v>1</v>
      </c>
      <c r="C363" s="1101" t="s">
        <v>306</v>
      </c>
      <c r="D363" s="466"/>
      <c r="E363" s="29"/>
      <c r="F363" s="29"/>
      <c r="G363" s="29"/>
      <c r="H363" s="29"/>
      <c r="I363" s="32"/>
      <c r="J363" s="283"/>
      <c r="K363" s="795"/>
      <c r="L363" s="303"/>
      <c r="M363" s="303"/>
      <c r="N363" s="303"/>
      <c r="O363" s="303"/>
      <c r="P363" s="303"/>
      <c r="Q363" s="88"/>
      <c r="R363" s="88"/>
      <c r="S363" s="88">
        <f t="shared" si="144"/>
        <v>0</v>
      </c>
      <c r="T363" s="88"/>
      <c r="U363" s="88"/>
      <c r="V363" s="88"/>
      <c r="W363" s="88"/>
    </row>
    <row r="364" spans="1:25" x14ac:dyDescent="0.25">
      <c r="A364" s="1449">
        <v>1</v>
      </c>
      <c r="C364" s="288" t="s">
        <v>197</v>
      </c>
      <c r="D364" s="129"/>
      <c r="E364" s="12">
        <f t="shared" ref="E364:F364" si="170">E365/2.7</f>
        <v>0</v>
      </c>
      <c r="F364" s="12">
        <f t="shared" si="170"/>
        <v>0</v>
      </c>
      <c r="G364" s="12">
        <f>G365/2.7</f>
        <v>5.1555555555555541</v>
      </c>
      <c r="H364" s="29"/>
      <c r="I364" s="32"/>
      <c r="J364" s="283"/>
      <c r="K364" s="795"/>
      <c r="L364" s="303"/>
      <c r="M364" s="303"/>
      <c r="N364" s="303"/>
      <c r="O364" s="303"/>
      <c r="P364" s="303"/>
      <c r="Q364" s="88"/>
      <c r="R364" s="88"/>
      <c r="S364" s="88">
        <f t="shared" si="144"/>
        <v>0</v>
      </c>
      <c r="T364" s="88"/>
      <c r="U364" s="88"/>
      <c r="V364" s="88"/>
      <c r="W364" s="88"/>
    </row>
    <row r="365" spans="1:25" x14ac:dyDescent="0.25">
      <c r="A365" s="1449">
        <v>1</v>
      </c>
      <c r="C365" s="288" t="s">
        <v>297</v>
      </c>
      <c r="D365" s="129"/>
      <c r="E365" s="12"/>
      <c r="F365" s="29"/>
      <c r="G365" s="130">
        <v>13.919999999999998</v>
      </c>
      <c r="H365" s="29"/>
      <c r="I365" s="32"/>
      <c r="J365" s="283"/>
      <c r="K365" s="795"/>
      <c r="L365" s="303"/>
      <c r="M365" s="303"/>
      <c r="N365" s="303"/>
      <c r="O365" s="303"/>
      <c r="P365" s="303"/>
      <c r="Q365" s="88"/>
      <c r="R365" s="88"/>
      <c r="S365" s="88"/>
      <c r="T365" s="88"/>
      <c r="U365" s="88"/>
      <c r="V365" s="88"/>
      <c r="W365" s="88"/>
    </row>
    <row r="366" spans="1:25" x14ac:dyDescent="0.25">
      <c r="A366" s="1449">
        <v>1</v>
      </c>
      <c r="C366" s="5" t="s">
        <v>157</v>
      </c>
      <c r="D366" s="129"/>
      <c r="E366" s="12">
        <f>E367/8.5</f>
        <v>111.76470588235294</v>
      </c>
      <c r="F366" s="35">
        <f t="shared" ref="F366:G366" si="171">F367/8.5</f>
        <v>55.882352941176471</v>
      </c>
      <c r="G366" s="29">
        <f t="shared" si="171"/>
        <v>40.508235294117647</v>
      </c>
      <c r="H366" s="29">
        <f>G366/F366*100</f>
        <v>72.48842105263158</v>
      </c>
      <c r="I366" s="32"/>
      <c r="J366" s="283"/>
      <c r="K366" s="795"/>
      <c r="L366" s="303"/>
      <c r="M366" s="303"/>
      <c r="N366" s="303"/>
      <c r="O366" s="303"/>
      <c r="P366" s="303"/>
      <c r="Q366" s="88"/>
      <c r="R366" s="88"/>
      <c r="S366" s="88">
        <f t="shared" si="144"/>
        <v>0</v>
      </c>
      <c r="T366" s="88"/>
      <c r="U366" s="88"/>
      <c r="V366" s="88"/>
      <c r="W366" s="88"/>
    </row>
    <row r="367" spans="1:25" x14ac:dyDescent="0.25">
      <c r="A367" s="1449">
        <v>1</v>
      </c>
      <c r="C367" s="951" t="s">
        <v>447</v>
      </c>
      <c r="D367" s="129"/>
      <c r="E367" s="12">
        <v>950</v>
      </c>
      <c r="F367" s="35">
        <f t="shared" ref="F367:F368" si="172">ROUND(E367/12*$C$4,0)</f>
        <v>475</v>
      </c>
      <c r="G367" s="350">
        <v>344.32</v>
      </c>
      <c r="H367" s="29">
        <f>G367/F367*100</f>
        <v>72.48842105263158</v>
      </c>
      <c r="I367" s="32"/>
      <c r="J367" s="283"/>
      <c r="K367" s="795"/>
      <c r="L367" s="303"/>
      <c r="M367" s="303"/>
      <c r="N367" s="303"/>
      <c r="O367" s="303"/>
      <c r="P367" s="303"/>
      <c r="Q367" s="88"/>
      <c r="R367" s="88"/>
      <c r="S367" s="88">
        <f t="shared" si="144"/>
        <v>0</v>
      </c>
      <c r="T367" s="88"/>
      <c r="U367" s="88"/>
      <c r="V367" s="88"/>
      <c r="W367" s="88"/>
    </row>
    <row r="368" spans="1:25" ht="30" x14ac:dyDescent="0.25">
      <c r="A368" s="1449">
        <v>1</v>
      </c>
      <c r="C368" s="5" t="s">
        <v>158</v>
      </c>
      <c r="D368" s="129"/>
      <c r="E368" s="12"/>
      <c r="F368" s="12">
        <f t="shared" si="172"/>
        <v>0</v>
      </c>
      <c r="G368" s="12"/>
      <c r="H368" s="29"/>
      <c r="I368" s="32"/>
      <c r="J368" s="283"/>
      <c r="K368" s="795"/>
      <c r="L368" s="303"/>
      <c r="M368" s="303"/>
      <c r="N368" s="303"/>
      <c r="O368" s="303"/>
      <c r="P368" s="303"/>
      <c r="Q368" s="88"/>
      <c r="R368" s="88"/>
      <c r="S368" s="88">
        <f t="shared" si="144"/>
        <v>0</v>
      </c>
      <c r="T368" s="88"/>
      <c r="U368" s="88"/>
      <c r="V368" s="88"/>
      <c r="W368" s="88"/>
    </row>
    <row r="369" spans="1:25" ht="15.75" thickBot="1" x14ac:dyDescent="0.3">
      <c r="A369" s="1449">
        <v>1</v>
      </c>
      <c r="C369" s="952" t="s">
        <v>166</v>
      </c>
      <c r="D369" s="952"/>
      <c r="E369" s="811">
        <f t="shared" ref="E369:F369" si="173">E367/3.9+E364</f>
        <v>243.58974358974359</v>
      </c>
      <c r="F369" s="811">
        <f t="shared" si="173"/>
        <v>121.7948717948718</v>
      </c>
      <c r="G369" s="811">
        <f>G367/3.9+G364</f>
        <v>93.442735042735038</v>
      </c>
      <c r="H369" s="811">
        <f>G369/F369*100</f>
        <v>76.721403508771928</v>
      </c>
      <c r="I369" s="812"/>
      <c r="J369" s="812"/>
      <c r="K369" s="891"/>
      <c r="L369" s="814"/>
      <c r="M369" s="814"/>
      <c r="N369" s="814"/>
      <c r="O369" s="814"/>
      <c r="P369" s="814"/>
      <c r="Q369" s="89">
        <v>300</v>
      </c>
      <c r="R369" s="90">
        <f t="shared" ref="R369" si="174">Q369/12*$C$4</f>
        <v>150</v>
      </c>
      <c r="S369" s="89">
        <f t="shared" si="144"/>
        <v>71.02743000000001</v>
      </c>
      <c r="T369" s="89"/>
      <c r="U369" s="89">
        <f>S369-R369</f>
        <v>-78.97256999999999</v>
      </c>
      <c r="V369" s="89">
        <v>0</v>
      </c>
      <c r="W369" s="89">
        <v>71.02743000000001</v>
      </c>
      <c r="X369" s="1639">
        <v>2</v>
      </c>
      <c r="Y369" s="263">
        <f>W369</f>
        <v>71.02743000000001</v>
      </c>
    </row>
    <row r="370" spans="1:25" ht="16.5" thickBot="1" x14ac:dyDescent="0.3">
      <c r="A370" s="1449">
        <v>1</v>
      </c>
      <c r="C370" s="1470" t="s">
        <v>17</v>
      </c>
      <c r="D370" s="835"/>
      <c r="E370" s="192"/>
      <c r="F370" s="192"/>
      <c r="G370" s="192"/>
      <c r="H370" s="192"/>
      <c r="I370" s="868"/>
      <c r="J370" s="868"/>
      <c r="K370" s="870"/>
      <c r="L370" s="928"/>
      <c r="M370" s="928"/>
      <c r="N370" s="928"/>
      <c r="O370" s="928"/>
      <c r="P370" s="928"/>
      <c r="Q370" s="92">
        <f t="shared" ref="Q370" si="175">SUM(Q369)</f>
        <v>300</v>
      </c>
      <c r="R370" s="92">
        <f t="shared" ref="R370" si="176">SUM(R369)</f>
        <v>150</v>
      </c>
      <c r="S370" s="92">
        <f t="shared" si="144"/>
        <v>71.02743000000001</v>
      </c>
      <c r="T370" s="92"/>
      <c r="U370" s="92">
        <f t="shared" ref="U370:V370" si="177">SUM(U369)</f>
        <v>-78.97256999999999</v>
      </c>
      <c r="V370" s="1843">
        <f t="shared" si="177"/>
        <v>0</v>
      </c>
      <c r="W370" s="1843">
        <f>SUM(W369)</f>
        <v>71.02743000000001</v>
      </c>
    </row>
    <row r="371" spans="1:25" x14ac:dyDescent="0.25">
      <c r="A371" s="1449">
        <v>1</v>
      </c>
      <c r="C371" s="953"/>
      <c r="D371" s="953"/>
      <c r="E371" s="542"/>
      <c r="F371" s="542"/>
      <c r="G371" s="542"/>
      <c r="H371" s="193"/>
      <c r="I371" s="824"/>
      <c r="J371" s="824"/>
      <c r="K371" s="544"/>
      <c r="L371" s="544"/>
      <c r="M371" s="544"/>
      <c r="N371" s="341"/>
      <c r="O371" s="341"/>
      <c r="P371" s="341"/>
      <c r="Q371" s="91"/>
      <c r="R371" s="91"/>
      <c r="S371" s="91">
        <f t="shared" si="144"/>
        <v>0</v>
      </c>
      <c r="T371" s="91"/>
      <c r="U371" s="91"/>
      <c r="V371" s="91"/>
      <c r="W371" s="91"/>
    </row>
    <row r="372" spans="1:25" x14ac:dyDescent="0.25">
      <c r="A372" s="1449">
        <v>1</v>
      </c>
      <c r="C372" s="954"/>
      <c r="D372" s="954"/>
      <c r="E372" s="190"/>
      <c r="F372" s="823"/>
      <c r="G372" s="190"/>
      <c r="H372" s="191"/>
      <c r="I372" s="283"/>
      <c r="J372" s="283"/>
      <c r="K372" s="801"/>
      <c r="L372" s="432"/>
      <c r="M372" s="432"/>
      <c r="N372" s="235"/>
      <c r="O372" s="235"/>
      <c r="P372" s="235"/>
      <c r="Q372" s="88"/>
      <c r="R372" s="88"/>
      <c r="S372" s="88">
        <f t="shared" si="144"/>
        <v>0</v>
      </c>
      <c r="T372" s="88"/>
      <c r="U372" s="88"/>
      <c r="V372" s="88"/>
      <c r="W372" s="88"/>
    </row>
    <row r="373" spans="1:25" ht="43.5" x14ac:dyDescent="0.25">
      <c r="A373" s="1449">
        <v>1</v>
      </c>
      <c r="C373" s="1842" t="s">
        <v>376</v>
      </c>
      <c r="D373" s="388"/>
      <c r="E373" s="29"/>
      <c r="F373" s="38"/>
      <c r="G373" s="29"/>
      <c r="H373" s="29"/>
      <c r="I373" s="32"/>
      <c r="J373" s="32"/>
      <c r="K373" s="234"/>
      <c r="L373" s="235"/>
      <c r="M373" s="235"/>
      <c r="N373" s="235"/>
      <c r="O373" s="235"/>
      <c r="P373" s="235"/>
      <c r="Q373" s="88"/>
      <c r="R373" s="88"/>
      <c r="S373" s="88">
        <f t="shared" si="144"/>
        <v>0</v>
      </c>
      <c r="T373" s="88"/>
      <c r="U373" s="88"/>
      <c r="V373" s="88"/>
      <c r="W373" s="88"/>
    </row>
    <row r="374" spans="1:25" x14ac:dyDescent="0.25">
      <c r="A374" s="1449">
        <v>1</v>
      </c>
      <c r="C374" s="787" t="s">
        <v>5</v>
      </c>
      <c r="D374" s="787"/>
      <c r="E374" s="29"/>
      <c r="F374" s="38"/>
      <c r="G374" s="29"/>
      <c r="H374" s="29"/>
      <c r="I374" s="32"/>
      <c r="J374" s="32"/>
      <c r="K374" s="234"/>
      <c r="L374" s="235"/>
      <c r="M374" s="235"/>
      <c r="N374" s="235"/>
      <c r="O374" s="235"/>
      <c r="P374" s="235"/>
      <c r="Q374" s="88"/>
      <c r="R374" s="88"/>
      <c r="S374" s="88">
        <f t="shared" si="144"/>
        <v>0</v>
      </c>
      <c r="T374" s="88"/>
      <c r="U374" s="88"/>
      <c r="V374" s="88"/>
      <c r="W374" s="88"/>
    </row>
    <row r="375" spans="1:25" s="306" customFormat="1" x14ac:dyDescent="0.25">
      <c r="A375" s="1449">
        <v>1</v>
      </c>
      <c r="B375" s="263"/>
      <c r="C375" s="900" t="s">
        <v>15</v>
      </c>
      <c r="D375" s="900">
        <v>330</v>
      </c>
      <c r="E375" s="29">
        <v>5000</v>
      </c>
      <c r="F375" s="38">
        <f t="shared" ref="F375" si="178">ROUND(E375/12*$C$4,0)</f>
        <v>2500</v>
      </c>
      <c r="G375" s="29">
        <v>3043</v>
      </c>
      <c r="H375" s="29">
        <f>G375/F375*100</f>
        <v>121.72</v>
      </c>
      <c r="I375" s="32">
        <v>3</v>
      </c>
      <c r="J375" s="32">
        <f>M375/G375</f>
        <v>3.4222806441012157</v>
      </c>
      <c r="K375" s="234">
        <f>ROUND(E375*I375,0)</f>
        <v>15000</v>
      </c>
      <c r="L375" s="235">
        <f t="shared" ref="L375" si="179">K375/12*$C$4</f>
        <v>7500</v>
      </c>
      <c r="M375" s="235">
        <v>10414</v>
      </c>
      <c r="N375" s="235">
        <f>M375/L375*100</f>
        <v>138.85333333333335</v>
      </c>
      <c r="O375" s="234">
        <f>ROUND(K375/D375,0)</f>
        <v>45</v>
      </c>
      <c r="P375" s="235">
        <f>M375/$C$4*12/O375</f>
        <v>462.84444444444443</v>
      </c>
      <c r="Q375" s="90"/>
      <c r="R375" s="90"/>
      <c r="S375" s="90">
        <f t="shared" si="144"/>
        <v>0</v>
      </c>
      <c r="T375" s="90"/>
      <c r="U375" s="90"/>
      <c r="V375" s="90"/>
      <c r="W375" s="90"/>
      <c r="X375" s="1639"/>
    </row>
    <row r="376" spans="1:25" x14ac:dyDescent="0.25">
      <c r="A376" s="1449">
        <v>1</v>
      </c>
      <c r="C376" s="791" t="s">
        <v>7</v>
      </c>
      <c r="D376" s="955"/>
      <c r="E376" s="115">
        <f>SUM(E375:E375)</f>
        <v>5000</v>
      </c>
      <c r="F376" s="115">
        <f>SUM(F375:F375)</f>
        <v>2500</v>
      </c>
      <c r="G376" s="115">
        <f>SUM(G375:G375)</f>
        <v>3043</v>
      </c>
      <c r="H376" s="115">
        <f>G376/F376*100</f>
        <v>121.72</v>
      </c>
      <c r="I376" s="637">
        <f>IF(E376=0,0,K376/E376)</f>
        <v>3</v>
      </c>
      <c r="J376" s="637">
        <f>M376/G376</f>
        <v>3.4222806441012157</v>
      </c>
      <c r="K376" s="115">
        <f>SUM(K375:K375)</f>
        <v>15000</v>
      </c>
      <c r="L376" s="115">
        <f>SUM(L375:L375)</f>
        <v>7500</v>
      </c>
      <c r="M376" s="115">
        <f>SUM(M375:M375)</f>
        <v>10414</v>
      </c>
      <c r="N376" s="475">
        <f>M376/L376*100</f>
        <v>138.85333333333335</v>
      </c>
      <c r="O376" s="792">
        <f>SUM(O375:O375)</f>
        <v>45</v>
      </c>
      <c r="P376" s="475">
        <f>M376/$C$4*12/O376</f>
        <v>462.84444444444443</v>
      </c>
      <c r="Q376" s="90">
        <v>225615</v>
      </c>
      <c r="R376" s="90">
        <f t="shared" ref="R376:R377" si="180">Q376/12*$C$4</f>
        <v>112807.5</v>
      </c>
      <c r="S376" s="90">
        <f t="shared" si="144"/>
        <v>134228.48942000003</v>
      </c>
      <c r="T376" s="90"/>
      <c r="U376" s="90">
        <f>S376-R376</f>
        <v>21420.989420000027</v>
      </c>
      <c r="V376" s="90">
        <v>0</v>
      </c>
      <c r="W376" s="90">
        <v>134228.48942000003</v>
      </c>
    </row>
    <row r="377" spans="1:25" ht="43.5" x14ac:dyDescent="0.25">
      <c r="A377" s="1449">
        <v>1</v>
      </c>
      <c r="C377" s="840" t="s">
        <v>275</v>
      </c>
      <c r="D377" s="190"/>
      <c r="E377" s="190">
        <v>330</v>
      </c>
      <c r="F377" s="190">
        <f>E377/12*$C$4</f>
        <v>165</v>
      </c>
      <c r="G377" s="190">
        <v>281</v>
      </c>
      <c r="H377" s="86">
        <f>G377/F377*100</f>
        <v>170.30303030303031</v>
      </c>
      <c r="I377" s="793"/>
      <c r="J377" s="793"/>
      <c r="K377" s="956"/>
      <c r="L377" s="957"/>
      <c r="M377" s="957"/>
      <c r="N377" s="432"/>
      <c r="O377" s="887"/>
      <c r="P377" s="801"/>
      <c r="Q377" s="91">
        <v>25500</v>
      </c>
      <c r="R377" s="91">
        <f t="shared" si="180"/>
        <v>12750</v>
      </c>
      <c r="S377" s="91">
        <f t="shared" si="144"/>
        <v>21844.806060000003</v>
      </c>
      <c r="T377" s="91"/>
      <c r="U377" s="91">
        <f>S377-R377</f>
        <v>9094.8060600000026</v>
      </c>
      <c r="V377" s="90">
        <v>0</v>
      </c>
      <c r="W377" s="90">
        <v>21844.806060000003</v>
      </c>
    </row>
    <row r="378" spans="1:25" x14ac:dyDescent="0.25">
      <c r="A378" s="1449">
        <v>1</v>
      </c>
      <c r="C378" s="1101" t="s">
        <v>306</v>
      </c>
      <c r="D378" s="958"/>
      <c r="E378" s="190"/>
      <c r="F378" s="959"/>
      <c r="G378" s="190"/>
      <c r="H378" s="86"/>
      <c r="I378" s="793"/>
      <c r="J378" s="793"/>
      <c r="K378" s="956"/>
      <c r="L378" s="957"/>
      <c r="M378" s="957"/>
      <c r="N378" s="432"/>
      <c r="O378" s="318"/>
      <c r="P378" s="801"/>
      <c r="Q378" s="91"/>
      <c r="R378" s="91"/>
      <c r="S378" s="91">
        <f t="shared" si="144"/>
        <v>0</v>
      </c>
      <c r="T378" s="91"/>
      <c r="U378" s="91"/>
      <c r="V378" s="91"/>
      <c r="W378" s="91"/>
    </row>
    <row r="379" spans="1:25" x14ac:dyDescent="0.25">
      <c r="A379" s="1449">
        <v>1</v>
      </c>
      <c r="C379" s="9" t="s">
        <v>197</v>
      </c>
      <c r="D379" s="960"/>
      <c r="E379" s="35">
        <f>SUM(E380)</f>
        <v>312</v>
      </c>
      <c r="F379" s="35">
        <f>SUM(F380)</f>
        <v>156</v>
      </c>
      <c r="G379" s="35">
        <f>SUM(G380)</f>
        <v>189</v>
      </c>
      <c r="H379" s="29">
        <f>G379/F379*100</f>
        <v>121.15384615384615</v>
      </c>
      <c r="I379" s="283"/>
      <c r="J379" s="283"/>
      <c r="K379" s="961"/>
      <c r="L379" s="148"/>
      <c r="M379" s="148"/>
      <c r="N379" s="235"/>
      <c r="O379" s="790"/>
      <c r="P379" s="234"/>
      <c r="Q379" s="88"/>
      <c r="R379" s="88"/>
      <c r="S379" s="88">
        <f t="shared" si="144"/>
        <v>0</v>
      </c>
      <c r="T379" s="88"/>
      <c r="U379" s="88"/>
      <c r="V379" s="88"/>
      <c r="W379" s="88"/>
    </row>
    <row r="380" spans="1:25" x14ac:dyDescent="0.25">
      <c r="A380" s="1449">
        <v>1</v>
      </c>
      <c r="C380" s="9" t="s">
        <v>292</v>
      </c>
      <c r="D380" s="960"/>
      <c r="E380" s="35">
        <v>312</v>
      </c>
      <c r="F380" s="38">
        <f>ROUND(E380/12*$C$4,0)</f>
        <v>156</v>
      </c>
      <c r="G380" s="35">
        <v>189</v>
      </c>
      <c r="H380" s="29">
        <f>G380/F380*100</f>
        <v>121.15384615384615</v>
      </c>
      <c r="I380" s="283"/>
      <c r="J380" s="283"/>
      <c r="K380" s="961"/>
      <c r="L380" s="148"/>
      <c r="M380" s="148"/>
      <c r="N380" s="235"/>
      <c r="O380" s="790"/>
      <c r="P380" s="234"/>
      <c r="Q380" s="88"/>
      <c r="R380" s="88"/>
      <c r="S380" s="88">
        <f t="shared" si="144"/>
        <v>0</v>
      </c>
      <c r="T380" s="88"/>
      <c r="U380" s="88"/>
      <c r="V380" s="88"/>
      <c r="W380" s="88"/>
    </row>
    <row r="381" spans="1:25" x14ac:dyDescent="0.25">
      <c r="A381" s="1449">
        <v>1</v>
      </c>
      <c r="C381" s="9" t="s">
        <v>157</v>
      </c>
      <c r="D381" s="960"/>
      <c r="E381" s="191"/>
      <c r="F381" s="38"/>
      <c r="G381" s="191"/>
      <c r="H381" s="29"/>
      <c r="I381" s="283"/>
      <c r="J381" s="283"/>
      <c r="K381" s="961"/>
      <c r="L381" s="148"/>
      <c r="M381" s="148"/>
      <c r="N381" s="235"/>
      <c r="O381" s="790"/>
      <c r="P381" s="234"/>
      <c r="Q381" s="88"/>
      <c r="R381" s="88"/>
      <c r="S381" s="88">
        <f t="shared" si="144"/>
        <v>0</v>
      </c>
      <c r="T381" s="88"/>
      <c r="U381" s="88"/>
      <c r="V381" s="88"/>
      <c r="W381" s="88"/>
    </row>
    <row r="382" spans="1:25" ht="30" x14ac:dyDescent="0.25">
      <c r="A382" s="1449">
        <v>1</v>
      </c>
      <c r="C382" s="9" t="s">
        <v>158</v>
      </c>
      <c r="D382" s="960"/>
      <c r="E382" s="191"/>
      <c r="F382" s="38"/>
      <c r="G382" s="191"/>
      <c r="H382" s="29"/>
      <c r="I382" s="283"/>
      <c r="J382" s="283"/>
      <c r="K382" s="961"/>
      <c r="L382" s="148"/>
      <c r="M382" s="148"/>
      <c r="N382" s="235"/>
      <c r="O382" s="790"/>
      <c r="P382" s="234"/>
      <c r="Q382" s="88"/>
      <c r="R382" s="88"/>
      <c r="S382" s="88">
        <f t="shared" si="144"/>
        <v>0</v>
      </c>
      <c r="T382" s="88"/>
      <c r="U382" s="88"/>
      <c r="V382" s="88"/>
      <c r="W382" s="88"/>
    </row>
    <row r="383" spans="1:25" x14ac:dyDescent="0.25">
      <c r="A383" s="1449">
        <v>1</v>
      </c>
      <c r="C383" s="10" t="s">
        <v>160</v>
      </c>
      <c r="D383" s="10"/>
      <c r="E383" s="191"/>
      <c r="F383" s="877"/>
      <c r="G383" s="191"/>
      <c r="H383" s="191"/>
      <c r="I383" s="283"/>
      <c r="J383" s="283"/>
      <c r="K383" s="877"/>
      <c r="L383" s="191"/>
      <c r="M383" s="191"/>
      <c r="N383" s="191"/>
      <c r="O383" s="191"/>
      <c r="P383" s="877"/>
      <c r="Q383" s="88"/>
      <c r="R383" s="88">
        <f t="shared" ref="R383" si="181">Q383/12*$C$4</f>
        <v>0</v>
      </c>
      <c r="S383" s="88">
        <f>W383-V383-T383</f>
        <v>1129.9850100000001</v>
      </c>
      <c r="T383" s="88"/>
      <c r="U383" s="88">
        <f>S383-R383</f>
        <v>1129.9850100000001</v>
      </c>
      <c r="V383" s="88">
        <v>0</v>
      </c>
      <c r="W383" s="88">
        <v>1129.9850100000001</v>
      </c>
    </row>
    <row r="384" spans="1:25" ht="30" x14ac:dyDescent="0.25">
      <c r="A384" s="1449">
        <v>1</v>
      </c>
      <c r="C384" s="900" t="s">
        <v>195</v>
      </c>
      <c r="D384" s="900"/>
      <c r="E384" s="29">
        <v>653</v>
      </c>
      <c r="F384" s="38">
        <f>ROUND(E384/12*$C$4,0)</f>
        <v>327</v>
      </c>
      <c r="G384" s="29">
        <v>329</v>
      </c>
      <c r="H384" s="29">
        <f>G384/F384*100</f>
        <v>100.61162079510704</v>
      </c>
      <c r="I384" s="283"/>
      <c r="J384" s="283"/>
      <c r="K384" s="795"/>
      <c r="L384" s="303"/>
      <c r="M384" s="303"/>
      <c r="N384" s="303"/>
      <c r="O384" s="303"/>
      <c r="P384" s="795"/>
      <c r="Q384" s="88"/>
      <c r="R384" s="88"/>
      <c r="S384" s="88">
        <f>W384-V384-T384</f>
        <v>0</v>
      </c>
      <c r="T384" s="88"/>
      <c r="U384" s="88"/>
      <c r="V384" s="88"/>
      <c r="W384" s="88"/>
    </row>
    <row r="385" spans="1:25" s="306" customFormat="1" ht="45" x14ac:dyDescent="0.25">
      <c r="A385" s="1449">
        <v>1</v>
      </c>
      <c r="B385" s="314"/>
      <c r="C385" s="900" t="s">
        <v>198</v>
      </c>
      <c r="D385" s="909"/>
      <c r="E385" s="31">
        <v>90</v>
      </c>
      <c r="F385" s="29">
        <f>ROUND(E385/12*$C$4,0)</f>
        <v>45</v>
      </c>
      <c r="G385" s="29">
        <v>71</v>
      </c>
      <c r="H385" s="31">
        <f>G385/F385*100</f>
        <v>157.77777777777777</v>
      </c>
      <c r="I385" s="798"/>
      <c r="J385" s="798"/>
      <c r="K385" s="303"/>
      <c r="L385" s="303"/>
      <c r="M385" s="303"/>
      <c r="N385" s="303"/>
      <c r="O385" s="844"/>
      <c r="P385" s="303"/>
      <c r="Q385" s="230"/>
      <c r="R385" s="88"/>
      <c r="S385" s="88">
        <f t="shared" si="144"/>
        <v>0</v>
      </c>
      <c r="T385" s="88"/>
      <c r="U385" s="88"/>
      <c r="V385" s="230"/>
      <c r="W385" s="230"/>
      <c r="X385" s="1639"/>
    </row>
    <row r="386" spans="1:25" s="306" customFormat="1" ht="29.25" x14ac:dyDescent="0.25">
      <c r="A386" s="1449">
        <v>1</v>
      </c>
      <c r="B386" s="314"/>
      <c r="C386" s="1489" t="s">
        <v>165</v>
      </c>
      <c r="D386" s="962"/>
      <c r="E386" s="134">
        <f>E379</f>
        <v>312</v>
      </c>
      <c r="F386" s="131">
        <f t="shared" ref="F386:G386" si="182">F379</f>
        <v>156</v>
      </c>
      <c r="G386" s="134">
        <f t="shared" si="182"/>
        <v>189</v>
      </c>
      <c r="H386" s="134">
        <f>G386/F386*100</f>
        <v>121.15384615384615</v>
      </c>
      <c r="I386" s="963"/>
      <c r="J386" s="963"/>
      <c r="K386" s="880"/>
      <c r="L386" s="805"/>
      <c r="M386" s="880"/>
      <c r="N386" s="805"/>
      <c r="O386" s="498"/>
      <c r="P386" s="880"/>
      <c r="Q386" s="964">
        <v>2760</v>
      </c>
      <c r="R386" s="127">
        <f t="shared" ref="R386" si="183">Q386/12*$C$4</f>
        <v>1380</v>
      </c>
      <c r="S386" s="127">
        <f t="shared" ref="S386" si="184">W386-V386-T386</f>
        <v>111.72734999999997</v>
      </c>
      <c r="T386" s="127"/>
      <c r="U386" s="127">
        <f>S386-R386</f>
        <v>-1268.2726500000001</v>
      </c>
      <c r="V386" s="964">
        <v>0</v>
      </c>
      <c r="W386" s="964">
        <v>111.72734999999997</v>
      </c>
      <c r="X386" s="1639">
        <v>2</v>
      </c>
      <c r="Y386" s="306">
        <f>W386</f>
        <v>111.72734999999997</v>
      </c>
    </row>
    <row r="387" spans="1:25" x14ac:dyDescent="0.25">
      <c r="A387" s="1449">
        <v>1</v>
      </c>
      <c r="B387" s="314"/>
      <c r="C387" s="1499" t="s">
        <v>166</v>
      </c>
      <c r="D387" s="965"/>
      <c r="E387" s="115">
        <f>SUM(E379)</f>
        <v>312</v>
      </c>
      <c r="F387" s="115">
        <f>SUM(F379)</f>
        <v>156</v>
      </c>
      <c r="G387" s="115">
        <f>SUM(G379)</f>
        <v>189</v>
      </c>
      <c r="H387" s="115">
        <f>SUM(H379)</f>
        <v>121.15384615384615</v>
      </c>
      <c r="I387" s="637"/>
      <c r="J387" s="637"/>
      <c r="K387" s="821"/>
      <c r="L387" s="115"/>
      <c r="M387" s="821"/>
      <c r="N387" s="115"/>
      <c r="O387" s="821"/>
      <c r="P387" s="821"/>
      <c r="Q387" s="90">
        <f>SUM(Q386,Q383)</f>
        <v>2760</v>
      </c>
      <c r="R387" s="90">
        <f t="shared" ref="R387:U387" si="185">SUM(R386,R383)</f>
        <v>1380</v>
      </c>
      <c r="S387" s="90">
        <f t="shared" si="185"/>
        <v>1241.71236</v>
      </c>
      <c r="T387" s="90">
        <f t="shared" si="185"/>
        <v>0</v>
      </c>
      <c r="U387" s="90">
        <f t="shared" si="185"/>
        <v>-138.28764000000001</v>
      </c>
      <c r="V387" s="90">
        <f>SUM(V386,V383)</f>
        <v>0</v>
      </c>
      <c r="W387" s="90">
        <f>SUM(W386,W383)</f>
        <v>1241.71236</v>
      </c>
    </row>
    <row r="388" spans="1:25" x14ac:dyDescent="0.25">
      <c r="A388" s="1449">
        <v>1</v>
      </c>
      <c r="C388" s="1491" t="s">
        <v>31</v>
      </c>
      <c r="D388" s="800"/>
      <c r="E388" s="86"/>
      <c r="F388" s="959"/>
      <c r="G388" s="86"/>
      <c r="H388" s="86"/>
      <c r="I388" s="793"/>
      <c r="J388" s="793"/>
      <c r="K388" s="823"/>
      <c r="L388" s="190"/>
      <c r="M388" s="190"/>
      <c r="N388" s="190"/>
      <c r="O388" s="190"/>
      <c r="P388" s="823"/>
      <c r="Q388" s="91"/>
      <c r="R388" s="91"/>
      <c r="S388" s="91">
        <f t="shared" si="144"/>
        <v>0</v>
      </c>
      <c r="T388" s="91"/>
      <c r="U388" s="91"/>
      <c r="V388" s="91"/>
      <c r="W388" s="91"/>
    </row>
    <row r="389" spans="1:25" x14ac:dyDescent="0.25">
      <c r="A389" s="1449">
        <v>1</v>
      </c>
      <c r="C389" s="11" t="s">
        <v>182</v>
      </c>
      <c r="D389" s="83"/>
      <c r="E389" s="29"/>
      <c r="F389" s="38"/>
      <c r="G389" s="29"/>
      <c r="H389" s="29"/>
      <c r="I389" s="283"/>
      <c r="J389" s="283"/>
      <c r="K389" s="877"/>
      <c r="L389" s="191"/>
      <c r="M389" s="191"/>
      <c r="N389" s="221"/>
      <c r="O389" s="896"/>
      <c r="P389" s="896"/>
      <c r="Q389" s="88"/>
      <c r="R389" s="88"/>
      <c r="S389" s="88">
        <f t="shared" si="144"/>
        <v>0</v>
      </c>
      <c r="T389" s="88"/>
      <c r="U389" s="88"/>
      <c r="V389" s="88"/>
      <c r="W389" s="88"/>
    </row>
    <row r="390" spans="1:25" s="306" customFormat="1" x14ac:dyDescent="0.25">
      <c r="A390" s="1449">
        <v>1</v>
      </c>
      <c r="B390" s="263"/>
      <c r="C390" s="1500" t="s">
        <v>15</v>
      </c>
      <c r="D390" s="966">
        <v>330</v>
      </c>
      <c r="E390" s="134"/>
      <c r="F390" s="936">
        <f>E390/12*$C$4</f>
        <v>0</v>
      </c>
      <c r="G390" s="134">
        <v>1</v>
      </c>
      <c r="H390" s="134" t="e">
        <f>G390/F390*100</f>
        <v>#DIV/0!</v>
      </c>
      <c r="I390" s="967">
        <v>8</v>
      </c>
      <c r="J390" s="963">
        <f>M390/G390</f>
        <v>17</v>
      </c>
      <c r="K390" s="968">
        <f>ROUND(E390*I390,0)</f>
        <v>0</v>
      </c>
      <c r="L390" s="316">
        <f t="shared" ref="L390" si="186">K390/12*$C$4</f>
        <v>0</v>
      </c>
      <c r="M390" s="1452">
        <v>17</v>
      </c>
      <c r="N390" s="316" t="e">
        <f>M390/L390*100</f>
        <v>#DIV/0!</v>
      </c>
      <c r="O390" s="968">
        <f>ROUND(K390/D390,0)</f>
        <v>0</v>
      </c>
      <c r="P390" s="316" t="e">
        <f t="shared" ref="P390:P395" si="187">M390/$C$4*12/O390</f>
        <v>#DIV/0!</v>
      </c>
      <c r="Q390" s="964"/>
      <c r="R390" s="964"/>
      <c r="S390" s="964">
        <f t="shared" si="144"/>
        <v>0</v>
      </c>
      <c r="T390" s="964"/>
      <c r="U390" s="964"/>
      <c r="V390" s="964"/>
      <c r="W390" s="964"/>
      <c r="X390" s="1639"/>
    </row>
    <row r="391" spans="1:25" s="306" customFormat="1" x14ac:dyDescent="0.25">
      <c r="A391" s="1449">
        <v>1</v>
      </c>
      <c r="B391" s="263"/>
      <c r="C391" s="1501" t="s">
        <v>90</v>
      </c>
      <c r="D391" s="969"/>
      <c r="E391" s="970">
        <f>SUM(E390)</f>
        <v>0</v>
      </c>
      <c r="F391" s="971">
        <f>SUM(F390)</f>
        <v>0</v>
      </c>
      <c r="G391" s="970">
        <f>SUM(G390)</f>
        <v>1</v>
      </c>
      <c r="H391" s="137" t="e">
        <f>G391/F391*100</f>
        <v>#DIV/0!</v>
      </c>
      <c r="I391" s="910">
        <f>SUM(I390)</f>
        <v>8</v>
      </c>
      <c r="J391" s="910">
        <f>M391/G391</f>
        <v>17</v>
      </c>
      <c r="K391" s="972">
        <f>SUM(K390)</f>
        <v>0</v>
      </c>
      <c r="L391" s="973">
        <f>SUM(L390)</f>
        <v>0</v>
      </c>
      <c r="M391" s="973">
        <f>SUM(M390)</f>
        <v>17</v>
      </c>
      <c r="N391" s="974" t="e">
        <f>M391/L391*100</f>
        <v>#DIV/0!</v>
      </c>
      <c r="O391" s="973">
        <f>SUM(O390)</f>
        <v>0</v>
      </c>
      <c r="P391" s="974" t="e">
        <f t="shared" si="187"/>
        <v>#DIV/0!</v>
      </c>
      <c r="Q391" s="975"/>
      <c r="R391" s="975"/>
      <c r="S391" s="975">
        <f t="shared" si="144"/>
        <v>6.2680800000000003</v>
      </c>
      <c r="T391" s="975"/>
      <c r="U391" s="975"/>
      <c r="V391" s="975">
        <v>0</v>
      </c>
      <c r="W391" s="975">
        <v>6.2680800000000003</v>
      </c>
      <c r="X391" s="1639"/>
    </row>
    <row r="392" spans="1:25" x14ac:dyDescent="0.25">
      <c r="A392" s="1449">
        <v>1</v>
      </c>
      <c r="C392" s="1502" t="s">
        <v>16</v>
      </c>
      <c r="D392" s="976"/>
      <c r="E392" s="892"/>
      <c r="F392" s="977"/>
      <c r="G392" s="892"/>
      <c r="H392" s="500"/>
      <c r="I392" s="978"/>
      <c r="J392" s="978"/>
      <c r="K392" s="979"/>
      <c r="L392" s="980"/>
      <c r="M392" s="980"/>
      <c r="N392" s="887"/>
      <c r="O392" s="979"/>
      <c r="P392" s="887"/>
      <c r="Q392" s="893"/>
      <c r="R392" s="893"/>
      <c r="S392" s="893">
        <f t="shared" si="144"/>
        <v>0</v>
      </c>
      <c r="T392" s="893"/>
      <c r="U392" s="893"/>
      <c r="V392" s="893"/>
      <c r="W392" s="893"/>
    </row>
    <row r="393" spans="1:25" s="306" customFormat="1" x14ac:dyDescent="0.25">
      <c r="A393" s="1449">
        <v>1</v>
      </c>
      <c r="B393" s="263"/>
      <c r="C393" s="4" t="s">
        <v>15</v>
      </c>
      <c r="D393" s="886">
        <v>240</v>
      </c>
      <c r="E393" s="86">
        <v>890</v>
      </c>
      <c r="F393" s="959">
        <f>ROUND(E393/12*$C$4,0)</f>
        <v>445</v>
      </c>
      <c r="G393" s="86">
        <v>925</v>
      </c>
      <c r="H393" s="86">
        <f>G393/F393*100</f>
        <v>207.86516853932585</v>
      </c>
      <c r="I393" s="884">
        <v>3</v>
      </c>
      <c r="J393" s="793">
        <f>M393/G393</f>
        <v>1.184864864864865</v>
      </c>
      <c r="K393" s="801">
        <f>ROUND(E393*I393,0)</f>
        <v>2670</v>
      </c>
      <c r="L393" s="432">
        <f t="shared" ref="L393" si="188">K393/12*$C$4</f>
        <v>1335</v>
      </c>
      <c r="M393" s="432">
        <v>1096</v>
      </c>
      <c r="N393" s="801">
        <f>M393/L393*100</f>
        <v>82.097378277153553</v>
      </c>
      <c r="O393" s="432">
        <f>ROUND(K393/D393,0)</f>
        <v>11</v>
      </c>
      <c r="P393" s="432">
        <f t="shared" ref="P393" si="189">M393/$C$4*12/O393</f>
        <v>199.27272727272728</v>
      </c>
      <c r="Q393" s="127"/>
      <c r="R393" s="127"/>
      <c r="S393" s="127"/>
      <c r="T393" s="127"/>
      <c r="U393" s="127"/>
      <c r="V393" s="127"/>
      <c r="W393" s="127"/>
      <c r="X393" s="1639"/>
    </row>
    <row r="394" spans="1:25" x14ac:dyDescent="0.25">
      <c r="A394" s="1449">
        <v>1</v>
      </c>
      <c r="C394" s="1503" t="s">
        <v>240</v>
      </c>
      <c r="D394" s="981">
        <v>240</v>
      </c>
      <c r="E394" s="193">
        <f>SUM(E393:E393)</f>
        <v>890</v>
      </c>
      <c r="F394" s="193">
        <f>SUM(F393:F393)</f>
        <v>445</v>
      </c>
      <c r="G394" s="193">
        <f>SUM(G393:G393)</f>
        <v>925</v>
      </c>
      <c r="H394" s="194">
        <f>G394/F394*100</f>
        <v>207.86516853932585</v>
      </c>
      <c r="I394" s="861">
        <f>I393</f>
        <v>3</v>
      </c>
      <c r="J394" s="824">
        <f>M394/G394</f>
        <v>1.184864864864865</v>
      </c>
      <c r="K394" s="193">
        <f>SUM(K393:K393)</f>
        <v>2670</v>
      </c>
      <c r="L394" s="193">
        <f>SUM(L393:L393)</f>
        <v>1335</v>
      </c>
      <c r="M394" s="193">
        <f>SUM(M393:M393)</f>
        <v>1096</v>
      </c>
      <c r="N394" s="341">
        <f>M394/L394*100</f>
        <v>82.097378277153553</v>
      </c>
      <c r="O394" s="193">
        <f>O393</f>
        <v>11</v>
      </c>
      <c r="P394" s="341">
        <f t="shared" si="187"/>
        <v>199.27272727272728</v>
      </c>
      <c r="Q394" s="127"/>
      <c r="R394" s="127"/>
      <c r="S394" s="127">
        <f t="shared" si="144"/>
        <v>15139.36017</v>
      </c>
      <c r="T394" s="127"/>
      <c r="U394" s="127"/>
      <c r="V394" s="127">
        <v>0</v>
      </c>
      <c r="W394" s="127">
        <v>15139.36017</v>
      </c>
    </row>
    <row r="395" spans="1:25" ht="30" thickBot="1" x14ac:dyDescent="0.3">
      <c r="A395" s="1449">
        <v>1</v>
      </c>
      <c r="C395" s="982" t="s">
        <v>315</v>
      </c>
      <c r="D395" s="982"/>
      <c r="E395" s="115">
        <f>SUM(E394,E391)</f>
        <v>890</v>
      </c>
      <c r="F395" s="821">
        <f>SUM(F394,F391)</f>
        <v>445</v>
      </c>
      <c r="G395" s="115">
        <f>SUM(G394,G391)</f>
        <v>926</v>
      </c>
      <c r="H395" s="115">
        <f>G395/F395*100</f>
        <v>208.08988764044943</v>
      </c>
      <c r="I395" s="637">
        <f>IF(E395=0,0,K395/E395)</f>
        <v>3</v>
      </c>
      <c r="J395" s="983">
        <f>M395/G395</f>
        <v>1.2019438444924406</v>
      </c>
      <c r="K395" s="821">
        <f>SUM(K394,K391)</f>
        <v>2670</v>
      </c>
      <c r="L395" s="115">
        <f>SUM(L394,L391)</f>
        <v>1335</v>
      </c>
      <c r="M395" s="115">
        <f>SUM(M394,M391)</f>
        <v>1113</v>
      </c>
      <c r="N395" s="903">
        <f>M395/L395*100</f>
        <v>83.37078651685394</v>
      </c>
      <c r="O395" s="903">
        <f>SUM(O394,O391)</f>
        <v>11</v>
      </c>
      <c r="P395" s="242">
        <f t="shared" si="187"/>
        <v>202.36363636363637</v>
      </c>
      <c r="Q395" s="90">
        <v>23050</v>
      </c>
      <c r="R395" s="90">
        <f t="shared" ref="R395" si="190">Q395/12*$C$4</f>
        <v>11525</v>
      </c>
      <c r="S395" s="90">
        <f t="shared" si="144"/>
        <v>15145.62825</v>
      </c>
      <c r="T395" s="90"/>
      <c r="U395" s="90">
        <f>S395-R395</f>
        <v>3620.6282499999998</v>
      </c>
      <c r="V395" s="90">
        <f>V391+V394</f>
        <v>0</v>
      </c>
      <c r="W395" s="90">
        <f>W391+W394</f>
        <v>15145.62825</v>
      </c>
    </row>
    <row r="396" spans="1:25" ht="16.5" thickBot="1" x14ac:dyDescent="0.3">
      <c r="A396" s="1449">
        <v>1</v>
      </c>
      <c r="C396" s="1470" t="s">
        <v>17</v>
      </c>
      <c r="D396" s="835"/>
      <c r="E396" s="192"/>
      <c r="F396" s="899"/>
      <c r="G396" s="192"/>
      <c r="H396" s="192"/>
      <c r="I396" s="868"/>
      <c r="J396" s="868"/>
      <c r="K396" s="870"/>
      <c r="L396" s="928"/>
      <c r="M396" s="928">
        <f>SUM(M376,M387,M395)</f>
        <v>11527</v>
      </c>
      <c r="N396" s="928"/>
      <c r="O396" s="928"/>
      <c r="P396" s="870"/>
      <c r="Q396" s="92">
        <f>SUM(Q376,Q387,Q395)</f>
        <v>251425</v>
      </c>
      <c r="R396" s="92">
        <f>SUM(R376,R387,R395)</f>
        <v>125712.5</v>
      </c>
      <c r="S396" s="92">
        <f t="shared" si="144"/>
        <v>150615.83003000004</v>
      </c>
      <c r="T396" s="92">
        <f>SUM(T376,T387,T395)</f>
        <v>0</v>
      </c>
      <c r="U396" s="92">
        <f>SUM(U376,U387,U395)</f>
        <v>24903.330030000026</v>
      </c>
      <c r="V396" s="1843">
        <f>SUM(V376,V387,V395)</f>
        <v>0</v>
      </c>
      <c r="W396" s="1843">
        <f>SUM(W376,W387,W395)</f>
        <v>150615.83003000004</v>
      </c>
    </row>
    <row r="397" spans="1:25" x14ac:dyDescent="0.25">
      <c r="A397" s="1449">
        <v>1</v>
      </c>
      <c r="C397" s="87"/>
      <c r="D397" s="87"/>
      <c r="E397" s="190"/>
      <c r="F397" s="823"/>
      <c r="G397" s="190"/>
      <c r="H397" s="190"/>
      <c r="I397" s="793"/>
      <c r="J397" s="793"/>
      <c r="K397" s="801"/>
      <c r="L397" s="432"/>
      <c r="M397" s="432"/>
      <c r="N397" s="432"/>
      <c r="O397" s="432"/>
      <c r="P397" s="432"/>
      <c r="Q397" s="91"/>
      <c r="R397" s="91"/>
      <c r="S397" s="91">
        <f t="shared" ref="S397:S462" si="191">W397-V397-T397</f>
        <v>0</v>
      </c>
      <c r="T397" s="91"/>
      <c r="U397" s="91"/>
      <c r="V397" s="91"/>
      <c r="W397" s="91"/>
    </row>
    <row r="398" spans="1:25" ht="43.5" x14ac:dyDescent="0.25">
      <c r="A398" s="1449">
        <v>1</v>
      </c>
      <c r="C398" s="1842" t="s">
        <v>199</v>
      </c>
      <c r="D398" s="462"/>
      <c r="E398" s="190"/>
      <c r="F398" s="823"/>
      <c r="G398" s="190"/>
      <c r="H398" s="190"/>
      <c r="I398" s="793"/>
      <c r="J398" s="793"/>
      <c r="K398" s="801"/>
      <c r="L398" s="432"/>
      <c r="M398" s="432"/>
      <c r="N398" s="432"/>
      <c r="O398" s="432"/>
      <c r="P398" s="432"/>
      <c r="Q398" s="88"/>
      <c r="R398" s="88"/>
      <c r="S398" s="88">
        <f t="shared" si="191"/>
        <v>0</v>
      </c>
      <c r="T398" s="88"/>
      <c r="U398" s="88"/>
      <c r="V398" s="88"/>
      <c r="W398" s="88"/>
    </row>
    <row r="399" spans="1:25" ht="15.75" x14ac:dyDescent="0.25">
      <c r="A399" s="1449">
        <v>1</v>
      </c>
      <c r="C399" s="1504" t="s">
        <v>160</v>
      </c>
      <c r="D399" s="87"/>
      <c r="E399" s="86"/>
      <c r="F399" s="959"/>
      <c r="G399" s="86"/>
      <c r="H399" s="86"/>
      <c r="I399" s="820"/>
      <c r="J399" s="820"/>
      <c r="K399" s="801"/>
      <c r="L399" s="432"/>
      <c r="M399" s="432"/>
      <c r="N399" s="432"/>
      <c r="O399" s="432"/>
      <c r="P399" s="432"/>
      <c r="Q399" s="91"/>
      <c r="R399" s="91">
        <f t="shared" ref="R399" si="192">Q399/12*$C$4</f>
        <v>0</v>
      </c>
      <c r="S399" s="91">
        <f t="shared" ref="S399" si="193">W399-V399-T399</f>
        <v>0</v>
      </c>
      <c r="T399" s="91"/>
      <c r="U399" s="91">
        <f>S399-R399</f>
        <v>0</v>
      </c>
      <c r="V399" s="91"/>
      <c r="W399" s="91"/>
    </row>
    <row r="400" spans="1:25" ht="45" x14ac:dyDescent="0.25">
      <c r="A400" s="1449">
        <v>1</v>
      </c>
      <c r="C400" s="9" t="s">
        <v>278</v>
      </c>
      <c r="D400" s="87"/>
      <c r="E400" s="86"/>
      <c r="F400" s="38">
        <f>ROUND(E400/12*$C$4,0)</f>
        <v>0</v>
      </c>
      <c r="G400" s="29">
        <v>0</v>
      </c>
      <c r="H400" s="29" t="e">
        <f>G400/F400*100</f>
        <v>#DIV/0!</v>
      </c>
      <c r="I400" s="820"/>
      <c r="J400" s="820"/>
      <c r="K400" s="801"/>
      <c r="L400" s="432"/>
      <c r="M400" s="432"/>
      <c r="N400" s="235"/>
      <c r="O400" s="235"/>
      <c r="P400" s="235"/>
      <c r="Q400" s="88"/>
      <c r="R400" s="88"/>
      <c r="S400" s="88">
        <f t="shared" si="191"/>
        <v>0</v>
      </c>
      <c r="T400" s="88"/>
      <c r="U400" s="88"/>
      <c r="V400" s="88"/>
      <c r="W400" s="88"/>
    </row>
    <row r="401" spans="1:24" x14ac:dyDescent="0.25">
      <c r="A401" s="1449">
        <v>1</v>
      </c>
      <c r="C401" s="9" t="s">
        <v>135</v>
      </c>
      <c r="D401" s="87"/>
      <c r="E401" s="86"/>
      <c r="F401" s="38">
        <f>ROUND(E401/12*$C$4,0)</f>
        <v>0</v>
      </c>
      <c r="G401" s="29">
        <v>0</v>
      </c>
      <c r="H401" s="29" t="e">
        <f>G401/F401*100</f>
        <v>#DIV/0!</v>
      </c>
      <c r="I401" s="820"/>
      <c r="J401" s="820"/>
      <c r="K401" s="801"/>
      <c r="L401" s="432"/>
      <c r="M401" s="432"/>
      <c r="N401" s="235"/>
      <c r="O401" s="235"/>
      <c r="P401" s="235"/>
      <c r="Q401" s="88"/>
      <c r="R401" s="88"/>
      <c r="S401" s="88">
        <f t="shared" si="191"/>
        <v>0</v>
      </c>
      <c r="T401" s="88"/>
      <c r="U401" s="88"/>
      <c r="V401" s="88"/>
      <c r="W401" s="88"/>
    </row>
    <row r="402" spans="1:24" x14ac:dyDescent="0.25">
      <c r="A402" s="1449">
        <v>1</v>
      </c>
      <c r="C402" s="1107" t="s">
        <v>140</v>
      </c>
      <c r="D402" s="872"/>
      <c r="E402" s="194"/>
      <c r="F402" s="39">
        <f>ROUND(E402/12*$C$4,0)</f>
        <v>0</v>
      </c>
      <c r="G402" s="29">
        <v>0</v>
      </c>
      <c r="H402" s="31" t="e">
        <f>G402/F402*100</f>
        <v>#DIV/0!</v>
      </c>
      <c r="I402" s="818"/>
      <c r="J402" s="818"/>
      <c r="K402" s="318"/>
      <c r="L402" s="341"/>
      <c r="M402" s="341"/>
      <c r="N402" s="309"/>
      <c r="O402" s="309"/>
      <c r="P402" s="309"/>
      <c r="Q402" s="230"/>
      <c r="R402" s="230"/>
      <c r="S402" s="230">
        <f t="shared" si="191"/>
        <v>0</v>
      </c>
      <c r="T402" s="230"/>
      <c r="U402" s="230"/>
      <c r="V402" s="230"/>
      <c r="W402" s="230"/>
    </row>
    <row r="403" spans="1:24" ht="15.75" thickBot="1" x14ac:dyDescent="0.3">
      <c r="A403" s="1449">
        <v>1</v>
      </c>
      <c r="C403" s="984" t="s">
        <v>166</v>
      </c>
      <c r="D403" s="984"/>
      <c r="E403" s="811"/>
      <c r="F403" s="915"/>
      <c r="G403" s="811"/>
      <c r="H403" s="811"/>
      <c r="I403" s="812"/>
      <c r="J403" s="812"/>
      <c r="K403" s="915"/>
      <c r="L403" s="811"/>
      <c r="M403" s="811"/>
      <c r="N403" s="770"/>
      <c r="O403" s="770"/>
      <c r="P403" s="770"/>
      <c r="Q403" s="89">
        <v>50</v>
      </c>
      <c r="R403" s="90">
        <f t="shared" ref="R403" si="194">Q403/12*$C$4</f>
        <v>25</v>
      </c>
      <c r="S403" s="89">
        <f t="shared" si="191"/>
        <v>0</v>
      </c>
      <c r="T403" s="89"/>
      <c r="U403" s="89">
        <f>S403-R403</f>
        <v>-25</v>
      </c>
      <c r="V403" s="89">
        <v>0</v>
      </c>
      <c r="W403" s="89">
        <v>0</v>
      </c>
    </row>
    <row r="404" spans="1:24" ht="16.5" thickBot="1" x14ac:dyDescent="0.3">
      <c r="A404" s="1449">
        <v>1</v>
      </c>
      <c r="C404" s="1470" t="s">
        <v>17</v>
      </c>
      <c r="D404" s="835"/>
      <c r="E404" s="192"/>
      <c r="F404" s="899"/>
      <c r="G404" s="192"/>
      <c r="H404" s="192"/>
      <c r="I404" s="868"/>
      <c r="J404" s="868"/>
      <c r="K404" s="985"/>
      <c r="L404" s="986"/>
      <c r="M404" s="986"/>
      <c r="N404" s="986"/>
      <c r="O404" s="986"/>
      <c r="P404" s="986"/>
      <c r="Q404" s="92">
        <f t="shared" ref="Q404" si="195">Q403</f>
        <v>50</v>
      </c>
      <c r="R404" s="92">
        <f t="shared" ref="R404" si="196">R403</f>
        <v>25</v>
      </c>
      <c r="S404" s="92">
        <f t="shared" si="191"/>
        <v>0</v>
      </c>
      <c r="T404" s="92"/>
      <c r="U404" s="92">
        <f t="shared" ref="U404:V404" si="197">U403</f>
        <v>-25</v>
      </c>
      <c r="V404" s="1843">
        <f t="shared" si="197"/>
        <v>0</v>
      </c>
      <c r="W404" s="1843">
        <f>W403</f>
        <v>0</v>
      </c>
    </row>
    <row r="405" spans="1:24" x14ac:dyDescent="0.25">
      <c r="A405" s="1449">
        <v>1</v>
      </c>
      <c r="C405" s="87"/>
      <c r="D405" s="87"/>
      <c r="E405" s="190"/>
      <c r="F405" s="823"/>
      <c r="G405" s="190"/>
      <c r="H405" s="190"/>
      <c r="I405" s="793"/>
      <c r="J405" s="793"/>
      <c r="K405" s="801"/>
      <c r="L405" s="432"/>
      <c r="M405" s="432"/>
      <c r="N405" s="432"/>
      <c r="O405" s="432"/>
      <c r="P405" s="432"/>
      <c r="Q405" s="91"/>
      <c r="R405" s="91"/>
      <c r="S405" s="91">
        <f t="shared" si="191"/>
        <v>0</v>
      </c>
      <c r="T405" s="91"/>
      <c r="U405" s="91"/>
      <c r="V405" s="91"/>
      <c r="W405" s="91"/>
    </row>
    <row r="406" spans="1:24" s="268" customFormat="1" ht="29.25" x14ac:dyDescent="0.25">
      <c r="A406" s="1449">
        <v>1</v>
      </c>
      <c r="B406" s="263"/>
      <c r="C406" s="1842" t="s">
        <v>250</v>
      </c>
      <c r="D406" s="388"/>
      <c r="E406" s="6"/>
      <c r="F406" s="987"/>
      <c r="G406" s="6"/>
      <c r="H406" s="6"/>
      <c r="I406" s="287"/>
      <c r="J406" s="287"/>
      <c r="K406" s="988"/>
      <c r="L406" s="178"/>
      <c r="M406" s="178"/>
      <c r="N406" s="178"/>
      <c r="O406" s="178"/>
      <c r="P406" s="178"/>
      <c r="Q406" s="88"/>
      <c r="R406" s="88"/>
      <c r="S406" s="88">
        <f t="shared" si="191"/>
        <v>0</v>
      </c>
      <c r="T406" s="88"/>
      <c r="U406" s="88"/>
      <c r="V406" s="88"/>
      <c r="W406" s="88"/>
      <c r="X406" s="1639"/>
    </row>
    <row r="407" spans="1:24" s="268" customFormat="1" x14ac:dyDescent="0.25">
      <c r="A407" s="1449">
        <v>1</v>
      </c>
      <c r="B407" s="263"/>
      <c r="C407" s="787" t="s">
        <v>5</v>
      </c>
      <c r="D407" s="787"/>
      <c r="E407" s="6"/>
      <c r="F407" s="987"/>
      <c r="G407" s="6"/>
      <c r="H407" s="6"/>
      <c r="I407" s="287"/>
      <c r="J407" s="287"/>
      <c r="K407" s="988"/>
      <c r="L407" s="178"/>
      <c r="M407" s="178"/>
      <c r="N407" s="178"/>
      <c r="O407" s="178"/>
      <c r="P407" s="178"/>
      <c r="Q407" s="88"/>
      <c r="R407" s="88"/>
      <c r="S407" s="88">
        <f t="shared" si="191"/>
        <v>0</v>
      </c>
      <c r="T407" s="88"/>
      <c r="U407" s="88"/>
      <c r="V407" s="88"/>
      <c r="W407" s="88"/>
      <c r="X407" s="1639"/>
    </row>
    <row r="408" spans="1:24" x14ac:dyDescent="0.25">
      <c r="A408" s="1449">
        <v>1</v>
      </c>
      <c r="C408" s="28" t="s">
        <v>43</v>
      </c>
      <c r="D408" s="35">
        <v>340</v>
      </c>
      <c r="E408" s="38">
        <v>2</v>
      </c>
      <c r="F408" s="38">
        <f t="shared" ref="F408:F417" si="198">E408/12*$C$4</f>
        <v>1</v>
      </c>
      <c r="G408" s="29">
        <v>4</v>
      </c>
      <c r="H408" s="29">
        <f t="shared" ref="H408:H418" si="199">G408/F408*100</f>
        <v>400</v>
      </c>
      <c r="I408" s="32">
        <v>8.4</v>
      </c>
      <c r="J408" s="32">
        <f t="shared" ref="J408:J418" si="200">M408/G408</f>
        <v>11.25</v>
      </c>
      <c r="K408" s="234">
        <f t="shared" ref="K408:K417" si="201">ROUND(E408*I408,0)</f>
        <v>17</v>
      </c>
      <c r="L408" s="235">
        <f t="shared" ref="L408:L417" si="202">ROUND(K408/12*$C$4,0)</f>
        <v>9</v>
      </c>
      <c r="M408" s="235">
        <v>45</v>
      </c>
      <c r="N408" s="235">
        <f t="shared" ref="N408:N418" si="203">M408/L408*100</f>
        <v>500</v>
      </c>
      <c r="O408" s="801">
        <f t="shared" ref="O408:O414" si="204">ROUND(K408/D408,0)</f>
        <v>0</v>
      </c>
      <c r="P408" s="235" t="e">
        <f t="shared" ref="P408:P418" si="205">M408/$C$4*12/O408</f>
        <v>#DIV/0!</v>
      </c>
      <c r="Q408" s="88"/>
      <c r="R408" s="88"/>
      <c r="S408" s="88">
        <f t="shared" si="191"/>
        <v>0</v>
      </c>
      <c r="T408" s="88"/>
      <c r="U408" s="88"/>
      <c r="V408" s="88"/>
      <c r="W408" s="88"/>
    </row>
    <row r="409" spans="1:24" x14ac:dyDescent="0.25">
      <c r="A409" s="1449">
        <v>1</v>
      </c>
      <c r="C409" s="28" t="s">
        <v>76</v>
      </c>
      <c r="D409" s="35">
        <v>340</v>
      </c>
      <c r="E409" s="38">
        <v>1</v>
      </c>
      <c r="F409" s="38">
        <f t="shared" si="198"/>
        <v>0.5</v>
      </c>
      <c r="G409" s="29">
        <v>1</v>
      </c>
      <c r="H409" s="29">
        <f t="shared" si="199"/>
        <v>200</v>
      </c>
      <c r="I409" s="32">
        <v>11.5</v>
      </c>
      <c r="J409" s="32">
        <f t="shared" si="200"/>
        <v>11</v>
      </c>
      <c r="K409" s="234">
        <f t="shared" si="201"/>
        <v>12</v>
      </c>
      <c r="L409" s="235">
        <f t="shared" si="202"/>
        <v>6</v>
      </c>
      <c r="M409" s="235">
        <v>11</v>
      </c>
      <c r="N409" s="235">
        <f t="shared" si="203"/>
        <v>183.33333333333331</v>
      </c>
      <c r="O409" s="801">
        <f t="shared" si="204"/>
        <v>0</v>
      </c>
      <c r="P409" s="235" t="e">
        <f t="shared" si="205"/>
        <v>#DIV/0!</v>
      </c>
      <c r="Q409" s="88"/>
      <c r="R409" s="88"/>
      <c r="S409" s="88">
        <f t="shared" si="191"/>
        <v>0</v>
      </c>
      <c r="T409" s="88"/>
      <c r="U409" s="88"/>
      <c r="V409" s="88"/>
      <c r="W409" s="88"/>
    </row>
    <row r="410" spans="1:24" x14ac:dyDescent="0.25">
      <c r="A410" s="1449">
        <v>1</v>
      </c>
      <c r="C410" s="28" t="s">
        <v>200</v>
      </c>
      <c r="D410" s="35">
        <v>340</v>
      </c>
      <c r="E410" s="38">
        <v>7</v>
      </c>
      <c r="F410" s="38">
        <f t="shared" si="198"/>
        <v>3.5</v>
      </c>
      <c r="G410" s="29">
        <v>0</v>
      </c>
      <c r="H410" s="29">
        <f t="shared" si="199"/>
        <v>0</v>
      </c>
      <c r="I410" s="32">
        <v>8.9</v>
      </c>
      <c r="J410" s="32" t="e">
        <f t="shared" si="200"/>
        <v>#DIV/0!</v>
      </c>
      <c r="K410" s="234">
        <f t="shared" si="201"/>
        <v>62</v>
      </c>
      <c r="L410" s="235">
        <f t="shared" si="202"/>
        <v>31</v>
      </c>
      <c r="M410" s="235"/>
      <c r="N410" s="235">
        <f t="shared" si="203"/>
        <v>0</v>
      </c>
      <c r="O410" s="801">
        <f t="shared" si="204"/>
        <v>0</v>
      </c>
      <c r="P410" s="235" t="e">
        <f t="shared" si="205"/>
        <v>#DIV/0!</v>
      </c>
      <c r="Q410" s="88"/>
      <c r="R410" s="88"/>
      <c r="S410" s="88">
        <f t="shared" si="191"/>
        <v>0</v>
      </c>
      <c r="T410" s="88"/>
      <c r="U410" s="88"/>
      <c r="V410" s="88"/>
      <c r="W410" s="88"/>
    </row>
    <row r="411" spans="1:24" x14ac:dyDescent="0.25">
      <c r="A411" s="1449">
        <v>1</v>
      </c>
      <c r="C411" s="28" t="s">
        <v>44</v>
      </c>
      <c r="D411" s="35">
        <v>340</v>
      </c>
      <c r="E411" s="38">
        <v>6</v>
      </c>
      <c r="F411" s="38">
        <f t="shared" si="198"/>
        <v>3</v>
      </c>
      <c r="G411" s="29">
        <v>3</v>
      </c>
      <c r="H411" s="29">
        <f t="shared" si="199"/>
        <v>100</v>
      </c>
      <c r="I411" s="32">
        <v>10.8</v>
      </c>
      <c r="J411" s="32">
        <f t="shared" si="200"/>
        <v>9</v>
      </c>
      <c r="K411" s="234">
        <f t="shared" si="201"/>
        <v>65</v>
      </c>
      <c r="L411" s="235">
        <f t="shared" si="202"/>
        <v>33</v>
      </c>
      <c r="M411" s="235">
        <v>27</v>
      </c>
      <c r="N411" s="235">
        <f t="shared" si="203"/>
        <v>81.818181818181827</v>
      </c>
      <c r="O411" s="801">
        <f t="shared" si="204"/>
        <v>0</v>
      </c>
      <c r="P411" s="235" t="e">
        <f t="shared" si="205"/>
        <v>#DIV/0!</v>
      </c>
      <c r="Q411" s="88"/>
      <c r="R411" s="88"/>
      <c r="S411" s="88">
        <f t="shared" si="191"/>
        <v>0</v>
      </c>
      <c r="T411" s="88"/>
      <c r="U411" s="88"/>
      <c r="V411" s="88"/>
      <c r="W411" s="88"/>
    </row>
    <row r="412" spans="1:24" x14ac:dyDescent="0.25">
      <c r="A412" s="1449">
        <v>1</v>
      </c>
      <c r="C412" s="28" t="s">
        <v>109</v>
      </c>
      <c r="D412" s="35">
        <v>340</v>
      </c>
      <c r="E412" s="38">
        <v>0</v>
      </c>
      <c r="F412" s="38">
        <f t="shared" si="198"/>
        <v>0</v>
      </c>
      <c r="G412" s="29">
        <v>1</v>
      </c>
      <c r="H412" s="29" t="e">
        <f t="shared" si="199"/>
        <v>#DIV/0!</v>
      </c>
      <c r="I412" s="32">
        <v>11.8</v>
      </c>
      <c r="J412" s="32">
        <f t="shared" si="200"/>
        <v>11</v>
      </c>
      <c r="K412" s="234">
        <f t="shared" si="201"/>
        <v>0</v>
      </c>
      <c r="L412" s="235">
        <f t="shared" si="202"/>
        <v>0</v>
      </c>
      <c r="M412" s="235">
        <v>11</v>
      </c>
      <c r="N412" s="235" t="e">
        <f t="shared" si="203"/>
        <v>#DIV/0!</v>
      </c>
      <c r="O412" s="801">
        <f t="shared" si="204"/>
        <v>0</v>
      </c>
      <c r="P412" s="235" t="e">
        <f t="shared" si="205"/>
        <v>#DIV/0!</v>
      </c>
      <c r="Q412" s="88"/>
      <c r="R412" s="88"/>
      <c r="S412" s="88">
        <f t="shared" si="191"/>
        <v>0</v>
      </c>
      <c r="T412" s="88"/>
      <c r="U412" s="88"/>
      <c r="V412" s="88"/>
      <c r="W412" s="88"/>
    </row>
    <row r="413" spans="1:24" x14ac:dyDescent="0.25">
      <c r="A413" s="1449">
        <v>1</v>
      </c>
      <c r="C413" s="28" t="s">
        <v>80</v>
      </c>
      <c r="D413" s="35">
        <v>340</v>
      </c>
      <c r="E413" s="38">
        <v>12</v>
      </c>
      <c r="F413" s="38">
        <f t="shared" si="198"/>
        <v>6</v>
      </c>
      <c r="G413" s="29">
        <v>2</v>
      </c>
      <c r="H413" s="29">
        <f t="shared" si="199"/>
        <v>33.333333333333329</v>
      </c>
      <c r="I413" s="32">
        <v>6.1</v>
      </c>
      <c r="J413" s="32">
        <f t="shared" si="200"/>
        <v>5</v>
      </c>
      <c r="K413" s="234">
        <f t="shared" si="201"/>
        <v>73</v>
      </c>
      <c r="L413" s="235">
        <f t="shared" si="202"/>
        <v>37</v>
      </c>
      <c r="M413" s="235">
        <v>10</v>
      </c>
      <c r="N413" s="235">
        <f t="shared" si="203"/>
        <v>27.027027027027028</v>
      </c>
      <c r="O413" s="801">
        <f t="shared" si="204"/>
        <v>0</v>
      </c>
      <c r="P413" s="235" t="e">
        <f t="shared" si="205"/>
        <v>#DIV/0!</v>
      </c>
      <c r="Q413" s="88"/>
      <c r="R413" s="88"/>
      <c r="S413" s="88">
        <f t="shared" si="191"/>
        <v>0</v>
      </c>
      <c r="T413" s="88"/>
      <c r="U413" s="88"/>
      <c r="V413" s="88"/>
      <c r="W413" s="88"/>
    </row>
    <row r="414" spans="1:24" x14ac:dyDescent="0.25">
      <c r="A414" s="1449">
        <v>1</v>
      </c>
      <c r="C414" s="28" t="s">
        <v>45</v>
      </c>
      <c r="D414" s="35">
        <v>340</v>
      </c>
      <c r="E414" s="38">
        <v>1.2000000000000002</v>
      </c>
      <c r="F414" s="38">
        <f t="shared" si="198"/>
        <v>0.60000000000000009</v>
      </c>
      <c r="G414" s="29">
        <v>0</v>
      </c>
      <c r="H414" s="29">
        <f t="shared" si="199"/>
        <v>0</v>
      </c>
      <c r="I414" s="32">
        <v>12</v>
      </c>
      <c r="J414" s="32" t="e">
        <f t="shared" si="200"/>
        <v>#DIV/0!</v>
      </c>
      <c r="K414" s="234">
        <f t="shared" si="201"/>
        <v>14</v>
      </c>
      <c r="L414" s="235">
        <f t="shared" si="202"/>
        <v>7</v>
      </c>
      <c r="M414" s="235"/>
      <c r="N414" s="235">
        <f t="shared" si="203"/>
        <v>0</v>
      </c>
      <c r="O414" s="801">
        <f t="shared" si="204"/>
        <v>0</v>
      </c>
      <c r="P414" s="235" t="e">
        <f t="shared" si="205"/>
        <v>#DIV/0!</v>
      </c>
      <c r="Q414" s="88"/>
      <c r="R414" s="88"/>
      <c r="S414" s="88">
        <f t="shared" si="191"/>
        <v>0</v>
      </c>
      <c r="T414" s="88"/>
      <c r="U414" s="88"/>
      <c r="V414" s="88"/>
      <c r="W414" s="88"/>
    </row>
    <row r="415" spans="1:24" x14ac:dyDescent="0.25">
      <c r="A415" s="1449">
        <v>1</v>
      </c>
      <c r="C415" s="28" t="s">
        <v>15</v>
      </c>
      <c r="D415" s="35">
        <v>340</v>
      </c>
      <c r="E415" s="38">
        <v>0</v>
      </c>
      <c r="F415" s="38">
        <f t="shared" si="198"/>
        <v>0</v>
      </c>
      <c r="G415" s="29">
        <v>1</v>
      </c>
      <c r="H415" s="29" t="e">
        <f t="shared" si="199"/>
        <v>#DIV/0!</v>
      </c>
      <c r="I415" s="32">
        <v>7.4</v>
      </c>
      <c r="J415" s="32">
        <f t="shared" si="200"/>
        <v>1</v>
      </c>
      <c r="K415" s="234">
        <f t="shared" si="201"/>
        <v>0</v>
      </c>
      <c r="L415" s="235">
        <f t="shared" si="202"/>
        <v>0</v>
      </c>
      <c r="M415" s="235">
        <v>1</v>
      </c>
      <c r="N415" s="235" t="e">
        <f t="shared" si="203"/>
        <v>#DIV/0!</v>
      </c>
      <c r="O415" s="989">
        <f>K415/D415</f>
        <v>0</v>
      </c>
      <c r="P415" s="235" t="e">
        <f t="shared" si="205"/>
        <v>#DIV/0!</v>
      </c>
      <c r="Q415" s="88"/>
      <c r="R415" s="88"/>
      <c r="S415" s="88">
        <f t="shared" si="191"/>
        <v>0</v>
      </c>
      <c r="T415" s="88"/>
      <c r="U415" s="88"/>
      <c r="V415" s="88"/>
      <c r="W415" s="88"/>
    </row>
    <row r="416" spans="1:24" x14ac:dyDescent="0.25">
      <c r="A416" s="1449">
        <v>1</v>
      </c>
      <c r="C416" s="28" t="s">
        <v>201</v>
      </c>
      <c r="D416" s="35">
        <v>340</v>
      </c>
      <c r="E416" s="38">
        <v>0</v>
      </c>
      <c r="F416" s="38">
        <f t="shared" si="198"/>
        <v>0</v>
      </c>
      <c r="G416" s="29">
        <v>1</v>
      </c>
      <c r="H416" s="29" t="e">
        <f t="shared" si="199"/>
        <v>#DIV/0!</v>
      </c>
      <c r="I416" s="32">
        <v>6.7</v>
      </c>
      <c r="J416" s="32">
        <f t="shared" si="200"/>
        <v>7</v>
      </c>
      <c r="K416" s="234">
        <f t="shared" si="201"/>
        <v>0</v>
      </c>
      <c r="L416" s="235">
        <f t="shared" si="202"/>
        <v>0</v>
      </c>
      <c r="M416" s="235">
        <v>7</v>
      </c>
      <c r="N416" s="235" t="e">
        <f t="shared" si="203"/>
        <v>#DIV/0!</v>
      </c>
      <c r="O416" s="989">
        <f>K416/D416</f>
        <v>0</v>
      </c>
      <c r="P416" s="235" t="e">
        <f t="shared" si="205"/>
        <v>#DIV/0!</v>
      </c>
      <c r="Q416" s="88"/>
      <c r="R416" s="88"/>
      <c r="S416" s="88">
        <f t="shared" si="191"/>
        <v>0</v>
      </c>
      <c r="T416" s="88"/>
      <c r="U416" s="88"/>
      <c r="V416" s="88"/>
      <c r="W416" s="88"/>
    </row>
    <row r="417" spans="1:24" s="306" customFormat="1" x14ac:dyDescent="0.25">
      <c r="A417" s="1449">
        <v>1</v>
      </c>
      <c r="B417" s="263"/>
      <c r="C417" s="30" t="s">
        <v>20</v>
      </c>
      <c r="D417" s="37">
        <v>340</v>
      </c>
      <c r="E417" s="39">
        <v>1</v>
      </c>
      <c r="F417" s="39">
        <f t="shared" si="198"/>
        <v>0.5</v>
      </c>
      <c r="G417" s="29">
        <v>5</v>
      </c>
      <c r="H417" s="31">
        <f t="shared" si="199"/>
        <v>1000</v>
      </c>
      <c r="I417" s="34">
        <v>11</v>
      </c>
      <c r="J417" s="34">
        <f t="shared" si="200"/>
        <v>15.4</v>
      </c>
      <c r="K417" s="790">
        <f t="shared" si="201"/>
        <v>11</v>
      </c>
      <c r="L417" s="309">
        <f t="shared" si="202"/>
        <v>6</v>
      </c>
      <c r="M417" s="309">
        <v>77</v>
      </c>
      <c r="N417" s="309">
        <f t="shared" si="203"/>
        <v>1283.3333333333335</v>
      </c>
      <c r="O417" s="318">
        <f>ROUND(K417/D417,0)</f>
        <v>0</v>
      </c>
      <c r="P417" s="309" t="e">
        <f t="shared" si="205"/>
        <v>#DIV/0!</v>
      </c>
      <c r="Q417" s="230"/>
      <c r="R417" s="230"/>
      <c r="S417" s="230">
        <f t="shared" si="191"/>
        <v>0</v>
      </c>
      <c r="T417" s="230"/>
      <c r="U417" s="230"/>
      <c r="V417" s="230"/>
      <c r="W417" s="230"/>
      <c r="X417" s="1639"/>
    </row>
    <row r="418" spans="1:24" x14ac:dyDescent="0.25">
      <c r="A418" s="1449">
        <v>1</v>
      </c>
      <c r="C418" s="791" t="s">
        <v>7</v>
      </c>
      <c r="D418" s="990"/>
      <c r="E418" s="115">
        <f>SUM(E408:E417)</f>
        <v>30.2</v>
      </c>
      <c r="F418" s="821">
        <f>SUM(F408:F417)</f>
        <v>15.1</v>
      </c>
      <c r="G418" s="115">
        <f>SUM(G408:G417)</f>
        <v>18</v>
      </c>
      <c r="H418" s="115">
        <f t="shared" si="199"/>
        <v>119.20529801324504</v>
      </c>
      <c r="I418" s="637">
        <f>IF(E418=0,0,K418/E418)</f>
        <v>8.410596026490067</v>
      </c>
      <c r="J418" s="637">
        <f t="shared" si="200"/>
        <v>10.5</v>
      </c>
      <c r="K418" s="991">
        <f>SUM(K408:K417)</f>
        <v>254</v>
      </c>
      <c r="L418" s="992">
        <f>SUM(L408:L417)</f>
        <v>129</v>
      </c>
      <c r="M418" s="992">
        <f>SUM(M408:M417)</f>
        <v>189</v>
      </c>
      <c r="N418" s="475">
        <f t="shared" si="203"/>
        <v>146.51162790697674</v>
      </c>
      <c r="O418" s="903">
        <f>SUM(O408:O417)</f>
        <v>0</v>
      </c>
      <c r="P418" s="475" t="e">
        <f t="shared" si="205"/>
        <v>#DIV/0!</v>
      </c>
      <c r="Q418" s="90">
        <v>1229.1071199999999</v>
      </c>
      <c r="R418" s="90">
        <f t="shared" ref="R418" si="206">Q418/12*$C$4</f>
        <v>614.55355999999995</v>
      </c>
      <c r="S418" s="90">
        <f t="shared" si="191"/>
        <v>510.45931999999993</v>
      </c>
      <c r="T418" s="90"/>
      <c r="U418" s="90">
        <f>S418-R418</f>
        <v>-104.09424000000001</v>
      </c>
      <c r="V418" s="90">
        <v>0</v>
      </c>
      <c r="W418" s="90">
        <v>510.45931999999993</v>
      </c>
    </row>
    <row r="419" spans="1:24" x14ac:dyDescent="0.25">
      <c r="A419" s="1449">
        <v>1</v>
      </c>
      <c r="C419" s="993" t="s">
        <v>468</v>
      </c>
      <c r="D419" s="993"/>
      <c r="E419" s="190"/>
      <c r="F419" s="823"/>
      <c r="G419" s="190"/>
      <c r="H419" s="190"/>
      <c r="I419" s="994"/>
      <c r="J419" s="994"/>
      <c r="K419" s="995"/>
      <c r="L419" s="996"/>
      <c r="M419" s="996"/>
      <c r="N419" s="996"/>
      <c r="O419" s="996"/>
      <c r="P419" s="996"/>
      <c r="Q419" s="91"/>
      <c r="R419" s="91"/>
      <c r="S419" s="91">
        <f t="shared" si="191"/>
        <v>0</v>
      </c>
      <c r="T419" s="91"/>
      <c r="U419" s="91"/>
      <c r="V419" s="91">
        <v>0</v>
      </c>
      <c r="W419" s="91">
        <v>0</v>
      </c>
    </row>
    <row r="420" spans="1:24" x14ac:dyDescent="0.25">
      <c r="A420" s="1449">
        <v>1</v>
      </c>
      <c r="C420" s="9" t="s">
        <v>197</v>
      </c>
      <c r="D420" s="9"/>
      <c r="E420" s="35">
        <f>SUM(E422,E423,E424,E425)+E421/2.7</f>
        <v>0</v>
      </c>
      <c r="F420" s="35">
        <f t="shared" ref="F420:G420" si="207">SUM(F422,F423,F424,F425)+F421/2.7</f>
        <v>0</v>
      </c>
      <c r="G420" s="35">
        <f t="shared" si="207"/>
        <v>0</v>
      </c>
      <c r="H420" s="35" t="e">
        <f>G420/F420*100</f>
        <v>#DIV/0!</v>
      </c>
      <c r="I420" s="287"/>
      <c r="J420" s="287"/>
      <c r="K420" s="988"/>
      <c r="L420" s="178"/>
      <c r="M420" s="178"/>
      <c r="N420" s="178"/>
      <c r="O420" s="178"/>
      <c r="P420" s="178"/>
      <c r="Q420" s="88">
        <f t="shared" ref="Q420" si="208">Q439</f>
        <v>0</v>
      </c>
      <c r="R420" s="88">
        <f t="shared" ref="R420" si="209">R439</f>
        <v>0</v>
      </c>
      <c r="S420" s="88">
        <f t="shared" si="191"/>
        <v>0</v>
      </c>
      <c r="T420" s="88"/>
      <c r="U420" s="88">
        <f t="shared" ref="U420" si="210">U439</f>
        <v>0</v>
      </c>
      <c r="V420" s="88"/>
      <c r="W420" s="88"/>
    </row>
    <row r="421" spans="1:24" x14ac:dyDescent="0.25">
      <c r="A421" s="1449">
        <v>1</v>
      </c>
      <c r="C421" s="9" t="s">
        <v>297</v>
      </c>
      <c r="D421" s="9"/>
      <c r="E421" s="35"/>
      <c r="F421" s="997"/>
      <c r="G421" s="35">
        <v>0</v>
      </c>
      <c r="H421" s="35"/>
      <c r="I421" s="287"/>
      <c r="J421" s="287"/>
      <c r="K421" s="988"/>
      <c r="L421" s="178"/>
      <c r="M421" s="178"/>
      <c r="N421" s="178"/>
      <c r="O421" s="178"/>
      <c r="P421" s="178"/>
      <c r="Q421" s="88"/>
      <c r="R421" s="88"/>
      <c r="S421" s="88"/>
      <c r="T421" s="88"/>
      <c r="U421" s="88"/>
      <c r="V421" s="88"/>
      <c r="W421" s="88"/>
    </row>
    <row r="422" spans="1:24" x14ac:dyDescent="0.25">
      <c r="A422" s="1449">
        <v>1</v>
      </c>
      <c r="C422" s="9" t="s">
        <v>302</v>
      </c>
      <c r="D422" s="9"/>
      <c r="E422" s="35"/>
      <c r="F422" s="38">
        <f t="shared" ref="F422:F424" si="211">ROUND(E422/12*$C$4,0)</f>
        <v>0</v>
      </c>
      <c r="G422" s="35"/>
      <c r="H422" s="35"/>
      <c r="I422" s="287"/>
      <c r="J422" s="287"/>
      <c r="K422" s="988"/>
      <c r="L422" s="178"/>
      <c r="M422" s="178"/>
      <c r="N422" s="178"/>
      <c r="O422" s="178"/>
      <c r="P422" s="178"/>
      <c r="Q422" s="88"/>
      <c r="R422" s="88"/>
      <c r="S422" s="88">
        <f t="shared" si="191"/>
        <v>0</v>
      </c>
      <c r="T422" s="88"/>
      <c r="U422" s="88"/>
      <c r="V422" s="88"/>
      <c r="W422" s="88"/>
    </row>
    <row r="423" spans="1:24" ht="30" x14ac:dyDescent="0.25">
      <c r="A423" s="1449">
        <v>1</v>
      </c>
      <c r="C423" s="9" t="s">
        <v>303</v>
      </c>
      <c r="D423" s="9"/>
      <c r="E423" s="35"/>
      <c r="F423" s="38">
        <f t="shared" si="211"/>
        <v>0</v>
      </c>
      <c r="G423" s="35">
        <v>0</v>
      </c>
      <c r="H423" s="35" t="e">
        <f>G423/F423*100</f>
        <v>#DIV/0!</v>
      </c>
      <c r="I423" s="287"/>
      <c r="J423" s="287"/>
      <c r="K423" s="988"/>
      <c r="L423" s="178"/>
      <c r="M423" s="178"/>
      <c r="N423" s="178"/>
      <c r="O423" s="178"/>
      <c r="P423" s="178"/>
      <c r="Q423" s="88"/>
      <c r="R423" s="88"/>
      <c r="S423" s="88">
        <f t="shared" si="191"/>
        <v>0</v>
      </c>
      <c r="T423" s="88"/>
      <c r="U423" s="88"/>
      <c r="V423" s="88"/>
      <c r="W423" s="88"/>
    </row>
    <row r="424" spans="1:24" ht="30" x14ac:dyDescent="0.25">
      <c r="A424" s="1449">
        <v>1</v>
      </c>
      <c r="C424" s="9" t="s">
        <v>304</v>
      </c>
      <c r="D424" s="9"/>
      <c r="E424" s="35"/>
      <c r="F424" s="38">
        <f t="shared" si="211"/>
        <v>0</v>
      </c>
      <c r="G424" s="35"/>
      <c r="H424" s="35"/>
      <c r="I424" s="287"/>
      <c r="J424" s="287"/>
      <c r="K424" s="988"/>
      <c r="L424" s="178"/>
      <c r="M424" s="178"/>
      <c r="N424" s="178"/>
      <c r="O424" s="178"/>
      <c r="P424" s="178"/>
      <c r="Q424" s="88"/>
      <c r="R424" s="88"/>
      <c r="S424" s="88">
        <f t="shared" si="191"/>
        <v>0</v>
      </c>
      <c r="T424" s="88"/>
      <c r="U424" s="88"/>
      <c r="V424" s="88"/>
      <c r="W424" s="88"/>
    </row>
    <row r="425" spans="1:24" x14ac:dyDescent="0.25">
      <c r="A425" s="1449">
        <v>1</v>
      </c>
      <c r="C425" s="9" t="s">
        <v>305</v>
      </c>
      <c r="D425" s="9"/>
      <c r="E425" s="35"/>
      <c r="F425" s="38">
        <f t="shared" ref="F425:F429" si="212">E425/12*$C$4</f>
        <v>0</v>
      </c>
      <c r="G425" s="35">
        <v>0</v>
      </c>
      <c r="H425" s="35" t="e">
        <f>G425/F425*100</f>
        <v>#DIV/0!</v>
      </c>
      <c r="I425" s="287"/>
      <c r="J425" s="287"/>
      <c r="K425" s="988"/>
      <c r="L425" s="178"/>
      <c r="M425" s="178"/>
      <c r="N425" s="178"/>
      <c r="O425" s="178"/>
      <c r="P425" s="178"/>
      <c r="Q425" s="88"/>
      <c r="R425" s="88"/>
      <c r="S425" s="88">
        <f t="shared" si="191"/>
        <v>0</v>
      </c>
      <c r="T425" s="88"/>
      <c r="U425" s="88"/>
      <c r="V425" s="88"/>
      <c r="W425" s="88"/>
    </row>
    <row r="426" spans="1:24" ht="45" x14ac:dyDescent="0.25">
      <c r="A426" s="1449"/>
      <c r="C426" s="1962" t="s">
        <v>534</v>
      </c>
      <c r="D426" s="9"/>
      <c r="E426" s="35"/>
      <c r="F426" s="38"/>
      <c r="G426" s="35"/>
      <c r="H426" s="35"/>
      <c r="I426" s="287"/>
      <c r="J426" s="287"/>
      <c r="K426" s="988"/>
      <c r="L426" s="178"/>
      <c r="M426" s="178"/>
      <c r="N426" s="178"/>
      <c r="O426" s="178"/>
      <c r="P426" s="178"/>
      <c r="Q426" s="88"/>
      <c r="R426" s="88"/>
      <c r="S426" s="88"/>
      <c r="T426" s="88"/>
      <c r="U426" s="88"/>
      <c r="V426" s="88"/>
      <c r="W426" s="88"/>
    </row>
    <row r="427" spans="1:24" x14ac:dyDescent="0.25">
      <c r="A427" s="1449">
        <v>1</v>
      </c>
      <c r="C427" s="9" t="s">
        <v>360</v>
      </c>
      <c r="D427" s="9"/>
      <c r="E427" s="35"/>
      <c r="F427" s="38">
        <f>F428+F429/8.5</f>
        <v>0</v>
      </c>
      <c r="G427" s="35">
        <f>G428+G429/8.5</f>
        <v>0</v>
      </c>
      <c r="H427" s="35" t="e">
        <f>G427/F427*100</f>
        <v>#DIV/0!</v>
      </c>
      <c r="I427" s="287"/>
      <c r="J427" s="287"/>
      <c r="K427" s="988"/>
      <c r="L427" s="178"/>
      <c r="M427" s="178"/>
      <c r="N427" s="178"/>
      <c r="O427" s="178"/>
      <c r="P427" s="178"/>
      <c r="Q427" s="88"/>
      <c r="R427" s="88"/>
      <c r="S427" s="88">
        <f t="shared" si="191"/>
        <v>0</v>
      </c>
      <c r="T427" s="88"/>
      <c r="U427" s="88"/>
      <c r="V427" s="88"/>
      <c r="W427" s="88"/>
    </row>
    <row r="428" spans="1:24" x14ac:dyDescent="0.25">
      <c r="A428" s="1449">
        <v>1</v>
      </c>
      <c r="C428" s="9" t="s">
        <v>443</v>
      </c>
      <c r="D428" s="9"/>
      <c r="E428" s="35"/>
      <c r="F428" s="38">
        <f t="shared" si="212"/>
        <v>0</v>
      </c>
      <c r="G428" s="35">
        <v>0</v>
      </c>
      <c r="H428" s="35"/>
      <c r="I428" s="287"/>
      <c r="J428" s="287"/>
      <c r="K428" s="988"/>
      <c r="L428" s="178"/>
      <c r="M428" s="178"/>
      <c r="N428" s="178"/>
      <c r="O428" s="178"/>
      <c r="P428" s="178"/>
      <c r="Q428" s="88"/>
      <c r="R428" s="88"/>
      <c r="S428" s="88"/>
      <c r="T428" s="88"/>
      <c r="U428" s="88"/>
      <c r="V428" s="88"/>
      <c r="W428" s="88"/>
    </row>
    <row r="429" spans="1:24" x14ac:dyDescent="0.25">
      <c r="A429" s="1449">
        <v>1</v>
      </c>
      <c r="C429" s="9" t="s">
        <v>446</v>
      </c>
      <c r="D429" s="9"/>
      <c r="E429" s="35"/>
      <c r="F429" s="38">
        <f t="shared" si="212"/>
        <v>0</v>
      </c>
      <c r="G429" s="35">
        <v>0</v>
      </c>
      <c r="H429" s="35" t="e">
        <f>G429/F429*100</f>
        <v>#DIV/0!</v>
      </c>
      <c r="I429" s="287"/>
      <c r="J429" s="287"/>
      <c r="K429" s="988"/>
      <c r="L429" s="178"/>
      <c r="M429" s="178"/>
      <c r="N429" s="178"/>
      <c r="O429" s="178"/>
      <c r="P429" s="178"/>
      <c r="Q429" s="230"/>
      <c r="R429" s="230"/>
      <c r="S429" s="230">
        <f t="shared" si="191"/>
        <v>0</v>
      </c>
      <c r="T429" s="230"/>
      <c r="U429" s="88"/>
      <c r="V429" s="230"/>
      <c r="W429" s="88"/>
    </row>
    <row r="430" spans="1:24" x14ac:dyDescent="0.25">
      <c r="A430" s="1449">
        <v>1</v>
      </c>
      <c r="C430" s="846" t="s">
        <v>469</v>
      </c>
      <c r="D430" s="9"/>
      <c r="E430" s="132">
        <f>E420+E428*3.2+E429/3.9</f>
        <v>0</v>
      </c>
      <c r="F430" s="132">
        <f t="shared" ref="F430:G430" si="213">F420+F428*3.2+F429/3.9</f>
        <v>0</v>
      </c>
      <c r="G430" s="132">
        <f t="shared" si="213"/>
        <v>0</v>
      </c>
      <c r="H430" s="35" t="e">
        <f>G430/F430*100</f>
        <v>#DIV/0!</v>
      </c>
      <c r="I430" s="287"/>
      <c r="J430" s="287"/>
      <c r="K430" s="988"/>
      <c r="L430" s="178"/>
      <c r="M430" s="178"/>
      <c r="N430" s="178"/>
      <c r="O430" s="178"/>
      <c r="P430" s="178"/>
      <c r="Q430" s="88"/>
      <c r="R430" s="230">
        <f t="shared" ref="R430" si="214">Q430/12*$C$4</f>
        <v>0</v>
      </c>
      <c r="S430" s="88">
        <f t="shared" ref="S430" si="215">W430-V430-T430</f>
        <v>0</v>
      </c>
      <c r="T430" s="230"/>
      <c r="U430" s="91">
        <f>S430-R430</f>
        <v>0</v>
      </c>
      <c r="V430" s="88">
        <v>0</v>
      </c>
      <c r="W430" s="88">
        <v>0</v>
      </c>
    </row>
    <row r="431" spans="1:24" ht="30" x14ac:dyDescent="0.25">
      <c r="A431" s="1449">
        <v>1</v>
      </c>
      <c r="C431" s="1475" t="s">
        <v>306</v>
      </c>
      <c r="D431" s="9"/>
      <c r="E431" s="35"/>
      <c r="F431" s="38"/>
      <c r="G431" s="35"/>
      <c r="H431" s="35"/>
      <c r="I431" s="287"/>
      <c r="J431" s="287"/>
      <c r="K431" s="988"/>
      <c r="L431" s="178"/>
      <c r="M431" s="178"/>
      <c r="N431" s="178"/>
      <c r="O431" s="178"/>
      <c r="P431" s="178"/>
      <c r="Q431" s="91"/>
      <c r="R431" s="88"/>
      <c r="S431" s="88">
        <f t="shared" si="191"/>
        <v>0</v>
      </c>
      <c r="T431" s="88"/>
      <c r="U431" s="91"/>
      <c r="V431" s="88"/>
      <c r="W431" s="88"/>
    </row>
    <row r="432" spans="1:24" x14ac:dyDescent="0.25">
      <c r="A432" s="1449">
        <v>1</v>
      </c>
      <c r="C432" s="9" t="s">
        <v>197</v>
      </c>
      <c r="D432" s="9"/>
      <c r="E432" s="35"/>
      <c r="F432" s="35">
        <f>SUM(F434+F437)</f>
        <v>0</v>
      </c>
      <c r="G432" s="35">
        <f>SUM(G434+G437)</f>
        <v>0</v>
      </c>
      <c r="H432" s="35" t="e">
        <f>G432/F432*100</f>
        <v>#DIV/0!</v>
      </c>
      <c r="I432" s="287"/>
      <c r="J432" s="287"/>
      <c r="K432" s="988"/>
      <c r="L432" s="178"/>
      <c r="M432" s="178"/>
      <c r="N432" s="178"/>
      <c r="O432" s="178"/>
      <c r="P432" s="178"/>
      <c r="Q432" s="88"/>
      <c r="R432" s="88"/>
      <c r="S432" s="88">
        <f t="shared" si="191"/>
        <v>0</v>
      </c>
      <c r="T432" s="88"/>
      <c r="U432" s="88"/>
      <c r="V432" s="88"/>
      <c r="W432" s="88"/>
    </row>
    <row r="433" spans="1:24" x14ac:dyDescent="0.25">
      <c r="A433" s="1449">
        <v>1</v>
      </c>
      <c r="C433" s="9" t="s">
        <v>302</v>
      </c>
      <c r="D433" s="9"/>
      <c r="E433" s="35"/>
      <c r="F433" s="38"/>
      <c r="G433" s="35"/>
      <c r="H433" s="35"/>
      <c r="I433" s="287"/>
      <c r="J433" s="287"/>
      <c r="K433" s="988"/>
      <c r="L433" s="178"/>
      <c r="M433" s="178"/>
      <c r="N433" s="178"/>
      <c r="O433" s="178"/>
      <c r="P433" s="178"/>
      <c r="Q433" s="88"/>
      <c r="R433" s="88"/>
      <c r="S433" s="88">
        <f t="shared" si="191"/>
        <v>0</v>
      </c>
      <c r="T433" s="88"/>
      <c r="U433" s="88"/>
      <c r="V433" s="88"/>
      <c r="W433" s="88"/>
    </row>
    <row r="434" spans="1:24" ht="30" customHeight="1" x14ac:dyDescent="0.25">
      <c r="A434" s="1449">
        <v>1</v>
      </c>
      <c r="C434" s="9" t="s">
        <v>307</v>
      </c>
      <c r="D434" s="9"/>
      <c r="E434" s="35"/>
      <c r="F434" s="35">
        <f>SUM(F435,F436)</f>
        <v>0</v>
      </c>
      <c r="G434" s="35">
        <v>0</v>
      </c>
      <c r="H434" s="35" t="e">
        <f>G434/F434*100</f>
        <v>#DIV/0!</v>
      </c>
      <c r="I434" s="287"/>
      <c r="J434" s="287"/>
      <c r="K434" s="988"/>
      <c r="L434" s="178"/>
      <c r="M434" s="178"/>
      <c r="N434" s="178"/>
      <c r="O434" s="178"/>
      <c r="P434" s="178"/>
      <c r="Q434" s="88"/>
      <c r="R434" s="88"/>
      <c r="S434" s="88">
        <f t="shared" si="191"/>
        <v>0</v>
      </c>
      <c r="T434" s="88"/>
      <c r="U434" s="88"/>
      <c r="V434" s="88"/>
      <c r="W434" s="88"/>
    </row>
    <row r="435" spans="1:24" ht="30" x14ac:dyDescent="0.25">
      <c r="A435" s="1449">
        <v>1</v>
      </c>
      <c r="C435" s="9" t="s">
        <v>308</v>
      </c>
      <c r="D435" s="9"/>
      <c r="E435" s="35"/>
      <c r="F435" s="38">
        <f t="shared" ref="F435:F436" si="216">ROUND(E435/12*$C$4,0)</f>
        <v>0</v>
      </c>
      <c r="G435" s="35">
        <v>0</v>
      </c>
      <c r="H435" s="35" t="e">
        <f>G435/F435*100</f>
        <v>#DIV/0!</v>
      </c>
      <c r="I435" s="287"/>
      <c r="J435" s="287"/>
      <c r="K435" s="988"/>
      <c r="L435" s="178"/>
      <c r="M435" s="178"/>
      <c r="N435" s="178"/>
      <c r="O435" s="178"/>
      <c r="P435" s="178"/>
      <c r="Q435" s="88"/>
      <c r="R435" s="88"/>
      <c r="S435" s="88">
        <f t="shared" si="191"/>
        <v>0</v>
      </c>
      <c r="T435" s="88"/>
      <c r="U435" s="88"/>
      <c r="V435" s="88"/>
      <c r="W435" s="88"/>
    </row>
    <row r="436" spans="1:24" ht="30" x14ac:dyDescent="0.25">
      <c r="A436" s="1449">
        <v>1</v>
      </c>
      <c r="C436" s="9" t="s">
        <v>309</v>
      </c>
      <c r="D436" s="9"/>
      <c r="E436" s="35"/>
      <c r="F436" s="38">
        <f t="shared" si="216"/>
        <v>0</v>
      </c>
      <c r="G436" s="35">
        <v>0</v>
      </c>
      <c r="H436" s="35" t="e">
        <f>G436/F436*100</f>
        <v>#DIV/0!</v>
      </c>
      <c r="I436" s="287"/>
      <c r="J436" s="287"/>
      <c r="K436" s="988"/>
      <c r="L436" s="178"/>
      <c r="M436" s="178"/>
      <c r="N436" s="178"/>
      <c r="O436" s="178"/>
      <c r="P436" s="178"/>
      <c r="Q436" s="88"/>
      <c r="R436" s="88"/>
      <c r="S436" s="88">
        <f t="shared" si="191"/>
        <v>0</v>
      </c>
      <c r="T436" s="88"/>
      <c r="U436" s="88"/>
      <c r="V436" s="88"/>
      <c r="W436" s="88"/>
    </row>
    <row r="437" spans="1:24" ht="45" x14ac:dyDescent="0.25">
      <c r="A437" s="1449">
        <v>1</v>
      </c>
      <c r="C437" s="9" t="s">
        <v>310</v>
      </c>
      <c r="D437" s="9"/>
      <c r="E437" s="35"/>
      <c r="F437" s="35">
        <f>SUM(F438)</f>
        <v>0</v>
      </c>
      <c r="G437" s="35">
        <f>SUM(G438)</f>
        <v>0</v>
      </c>
      <c r="H437" s="35"/>
      <c r="I437" s="287"/>
      <c r="J437" s="287"/>
      <c r="K437" s="988"/>
      <c r="L437" s="178"/>
      <c r="M437" s="178"/>
      <c r="N437" s="178"/>
      <c r="O437" s="178"/>
      <c r="P437" s="178"/>
      <c r="Q437" s="88"/>
      <c r="R437" s="88"/>
      <c r="S437" s="88">
        <f t="shared" si="191"/>
        <v>0</v>
      </c>
      <c r="T437" s="88"/>
      <c r="U437" s="88"/>
      <c r="V437" s="88"/>
      <c r="W437" s="88"/>
    </row>
    <row r="438" spans="1:24" ht="30" x14ac:dyDescent="0.25">
      <c r="A438" s="1449">
        <v>1</v>
      </c>
      <c r="C438" s="9" t="s">
        <v>311</v>
      </c>
      <c r="D438" s="9"/>
      <c r="E438" s="35"/>
      <c r="F438" s="38">
        <f>ROUND(E438/12*$C$4,0)</f>
        <v>0</v>
      </c>
      <c r="G438" s="35"/>
      <c r="H438" s="35"/>
      <c r="I438" s="287"/>
      <c r="J438" s="287"/>
      <c r="K438" s="988"/>
      <c r="L438" s="178"/>
      <c r="M438" s="178"/>
      <c r="N438" s="178"/>
      <c r="O438" s="178"/>
      <c r="P438" s="178"/>
      <c r="Q438" s="88"/>
      <c r="R438" s="88"/>
      <c r="S438" s="88">
        <f t="shared" si="191"/>
        <v>0</v>
      </c>
      <c r="T438" s="88"/>
      <c r="U438" s="88"/>
      <c r="V438" s="88"/>
      <c r="W438" s="88"/>
    </row>
    <row r="439" spans="1:24" x14ac:dyDescent="0.25">
      <c r="A439" s="1449">
        <v>1</v>
      </c>
      <c r="C439" s="9" t="s">
        <v>292</v>
      </c>
      <c r="D439" s="9"/>
      <c r="E439" s="35"/>
      <c r="F439" s="38">
        <f>ROUND(E439/12*$C$4,0)</f>
        <v>0</v>
      </c>
      <c r="G439" s="29"/>
      <c r="H439" s="29"/>
      <c r="I439" s="287"/>
      <c r="J439" s="287"/>
      <c r="K439" s="988"/>
      <c r="L439" s="178"/>
      <c r="M439" s="178"/>
      <c r="N439" s="178"/>
      <c r="O439" s="178"/>
      <c r="P439" s="178"/>
      <c r="Q439" s="88"/>
      <c r="R439" s="88"/>
      <c r="S439" s="88">
        <f t="shared" si="191"/>
        <v>0</v>
      </c>
      <c r="T439" s="88"/>
      <c r="U439" s="88">
        <f>S439-R439</f>
        <v>0</v>
      </c>
      <c r="V439" s="88"/>
      <c r="W439" s="88"/>
    </row>
    <row r="440" spans="1:24" x14ac:dyDescent="0.25">
      <c r="A440" s="1449">
        <v>1</v>
      </c>
      <c r="C440" s="9" t="s">
        <v>157</v>
      </c>
      <c r="D440" s="9"/>
      <c r="E440" s="35"/>
      <c r="F440" s="38">
        <f>ROUND(E440/12*$C$4,0)</f>
        <v>0</v>
      </c>
      <c r="G440" s="29"/>
      <c r="H440" s="29"/>
      <c r="I440" s="287"/>
      <c r="J440" s="287"/>
      <c r="K440" s="988"/>
      <c r="L440" s="178"/>
      <c r="M440" s="178"/>
      <c r="N440" s="178"/>
      <c r="O440" s="178"/>
      <c r="P440" s="178"/>
      <c r="Q440" s="88"/>
      <c r="R440" s="88"/>
      <c r="S440" s="88">
        <f t="shared" si="191"/>
        <v>0</v>
      </c>
      <c r="T440" s="88"/>
      <c r="U440" s="88">
        <f>S440-R440</f>
        <v>0</v>
      </c>
      <c r="V440" s="88"/>
      <c r="W440" s="88"/>
    </row>
    <row r="441" spans="1:24" s="306" customFormat="1" ht="30" x14ac:dyDescent="0.25">
      <c r="A441" s="1449">
        <v>1</v>
      </c>
      <c r="B441" s="263"/>
      <c r="C441" s="9" t="s">
        <v>158</v>
      </c>
      <c r="D441" s="9"/>
      <c r="E441" s="35"/>
      <c r="F441" s="38">
        <f>ROUND(E441/12*$C$4,0)</f>
        <v>0</v>
      </c>
      <c r="G441" s="29">
        <v>0</v>
      </c>
      <c r="H441" s="29" t="e">
        <f>G441/F441*100</f>
        <v>#DIV/0!</v>
      </c>
      <c r="I441" s="287"/>
      <c r="J441" s="287"/>
      <c r="K441" s="988"/>
      <c r="L441" s="178"/>
      <c r="M441" s="988"/>
      <c r="N441" s="988"/>
      <c r="O441" s="988"/>
      <c r="P441" s="178"/>
      <c r="Q441" s="88"/>
      <c r="R441" s="88"/>
      <c r="S441" s="88">
        <f t="shared" si="191"/>
        <v>0</v>
      </c>
      <c r="T441" s="230"/>
      <c r="U441" s="230">
        <f>S441-R441</f>
        <v>0</v>
      </c>
      <c r="V441" s="88"/>
      <c r="W441" s="88"/>
      <c r="X441" s="1639"/>
    </row>
    <row r="442" spans="1:24" s="306" customFormat="1" ht="29.25" x14ac:dyDescent="0.25">
      <c r="A442" s="1449">
        <v>1</v>
      </c>
      <c r="B442" s="263"/>
      <c r="C442" s="809" t="s">
        <v>165</v>
      </c>
      <c r="D442" s="4"/>
      <c r="E442" s="221">
        <f>SUM(E432+E441)</f>
        <v>0</v>
      </c>
      <c r="F442" s="221">
        <f t="shared" ref="F442:G442" si="217">SUM(F432+F441)</f>
        <v>0</v>
      </c>
      <c r="G442" s="221">
        <f t="shared" si="217"/>
        <v>0</v>
      </c>
      <c r="H442" s="221" t="e">
        <f>G442/F442*100</f>
        <v>#DIV/0!</v>
      </c>
      <c r="I442" s="492"/>
      <c r="J442" s="492"/>
      <c r="K442" s="998"/>
      <c r="L442" s="206"/>
      <c r="M442" s="180"/>
      <c r="N442" s="180"/>
      <c r="O442" s="180"/>
      <c r="P442" s="180"/>
      <c r="Q442" s="975"/>
      <c r="R442" s="975">
        <f t="shared" ref="R442:R443" si="218">Q442/12*$C$4</f>
        <v>0</v>
      </c>
      <c r="S442" s="975">
        <f t="shared" si="191"/>
        <v>0</v>
      </c>
      <c r="T442" s="964"/>
      <c r="U442" s="964">
        <f>S442-R442</f>
        <v>0</v>
      </c>
      <c r="V442" s="975">
        <v>0</v>
      </c>
      <c r="W442" s="975">
        <v>0</v>
      </c>
      <c r="X442" s="1639"/>
    </row>
    <row r="443" spans="1:24" ht="29.25" x14ac:dyDescent="0.25">
      <c r="A443" s="1449">
        <v>1</v>
      </c>
      <c r="C443" s="999" t="s">
        <v>166</v>
      </c>
      <c r="D443" s="999"/>
      <c r="E443" s="115">
        <f>SUM(E442,E430)</f>
        <v>0</v>
      </c>
      <c r="F443" s="115">
        <f>SUM(F442,F430)</f>
        <v>0</v>
      </c>
      <c r="G443" s="115">
        <f>SUM(G442,G430)</f>
        <v>0</v>
      </c>
      <c r="H443" s="115" t="e">
        <f>G443/F443*100</f>
        <v>#DIV/0!</v>
      </c>
      <c r="I443" s="482"/>
      <c r="J443" s="482"/>
      <c r="K443" s="1000"/>
      <c r="L443" s="198"/>
      <c r="M443" s="1000"/>
      <c r="N443" s="1000"/>
      <c r="O443" s="1000"/>
      <c r="P443" s="198"/>
      <c r="Q443" s="90">
        <f t="shared" ref="Q443" si="219">Q442+Q430</f>
        <v>0</v>
      </c>
      <c r="R443" s="90">
        <f t="shared" si="218"/>
        <v>0</v>
      </c>
      <c r="S443" s="90">
        <f t="shared" ref="S443:W443" si="220">S442+S430</f>
        <v>0</v>
      </c>
      <c r="T443" s="90">
        <f t="shared" si="220"/>
        <v>0</v>
      </c>
      <c r="U443" s="90">
        <f t="shared" si="220"/>
        <v>0</v>
      </c>
      <c r="V443" s="90">
        <f t="shared" si="220"/>
        <v>0</v>
      </c>
      <c r="W443" s="90">
        <f t="shared" si="220"/>
        <v>0</v>
      </c>
    </row>
    <row r="444" spans="1:24" x14ac:dyDescent="0.25">
      <c r="A444" s="1449">
        <v>1</v>
      </c>
      <c r="C444" s="1491" t="s">
        <v>31</v>
      </c>
      <c r="D444" s="800"/>
      <c r="E444" s="173"/>
      <c r="F444" s="583"/>
      <c r="G444" s="173"/>
      <c r="H444" s="173"/>
      <c r="I444" s="1001"/>
      <c r="J444" s="1001"/>
      <c r="K444" s="1002"/>
      <c r="L444" s="1003"/>
      <c r="M444" s="1002"/>
      <c r="N444" s="1003"/>
      <c r="O444" s="1002"/>
      <c r="P444" s="1003"/>
      <c r="Q444" s="91"/>
      <c r="R444" s="91"/>
      <c r="S444" s="91">
        <f t="shared" si="191"/>
        <v>0</v>
      </c>
      <c r="T444" s="91"/>
      <c r="U444" s="91"/>
      <c r="V444" s="91"/>
      <c r="W444" s="91"/>
    </row>
    <row r="445" spans="1:24" x14ac:dyDescent="0.25">
      <c r="A445" s="1449">
        <v>1</v>
      </c>
      <c r="C445" s="1505" t="s">
        <v>16</v>
      </c>
      <c r="D445" s="11"/>
      <c r="E445" s="6"/>
      <c r="F445" s="987"/>
      <c r="G445" s="6"/>
      <c r="H445" s="6"/>
      <c r="I445" s="289"/>
      <c r="J445" s="289"/>
      <c r="K445" s="1004"/>
      <c r="L445" s="156"/>
      <c r="M445" s="1004"/>
      <c r="N445" s="156"/>
      <c r="O445" s="1004"/>
      <c r="P445" s="156"/>
      <c r="Q445" s="88"/>
      <c r="R445" s="88"/>
      <c r="S445" s="88">
        <f t="shared" si="191"/>
        <v>0</v>
      </c>
      <c r="T445" s="88"/>
      <c r="U445" s="88"/>
      <c r="V445" s="88"/>
      <c r="W445" s="88"/>
    </row>
    <row r="446" spans="1:24" s="306" customFormat="1" x14ac:dyDescent="0.25">
      <c r="A446" s="1449">
        <v>1</v>
      </c>
      <c r="B446" s="263"/>
      <c r="C446" s="4" t="s">
        <v>55</v>
      </c>
      <c r="D446" s="338">
        <v>240</v>
      </c>
      <c r="E446" s="178"/>
      <c r="F446" s="38">
        <f>ROUND(E446/12*$C$4,0)</f>
        <v>0</v>
      </c>
      <c r="G446" s="29">
        <v>0</v>
      </c>
      <c r="H446" s="29" t="e">
        <f>G446/F446*100</f>
        <v>#DIV/0!</v>
      </c>
      <c r="I446" s="287">
        <v>8</v>
      </c>
      <c r="J446" s="32" t="e">
        <f>M446/G446</f>
        <v>#DIV/0!</v>
      </c>
      <c r="K446" s="234">
        <f>ROUND(E446*I446,0)</f>
        <v>0</v>
      </c>
      <c r="L446" s="235">
        <f t="shared" ref="L446" si="221">ROUND(K446/12*$C$4,0)</f>
        <v>0</v>
      </c>
      <c r="M446" s="234"/>
      <c r="N446" s="235" t="e">
        <f>M446/L446*100</f>
        <v>#DIV/0!</v>
      </c>
      <c r="O446" s="801">
        <f>ROUND(K446/D446,0)</f>
        <v>0</v>
      </c>
      <c r="P446" s="235" t="e">
        <f>M446/$C$4*12/O446</f>
        <v>#DIV/0!</v>
      </c>
      <c r="Q446" s="88"/>
      <c r="R446" s="88"/>
      <c r="S446" s="88">
        <f t="shared" si="191"/>
        <v>0</v>
      </c>
      <c r="T446" s="88"/>
      <c r="U446" s="88"/>
      <c r="V446" s="88"/>
      <c r="W446" s="88"/>
      <c r="X446" s="1639"/>
    </row>
    <row r="447" spans="1:24" x14ac:dyDescent="0.25">
      <c r="A447" s="1449">
        <v>1</v>
      </c>
      <c r="C447" s="1469" t="s">
        <v>240</v>
      </c>
      <c r="D447" s="1005">
        <v>240</v>
      </c>
      <c r="E447" s="180">
        <f>SUM(E446)</f>
        <v>0</v>
      </c>
      <c r="F447" s="998">
        <f>SUM(F446)</f>
        <v>0</v>
      </c>
      <c r="G447" s="180">
        <f>SUM(G446)</f>
        <v>0</v>
      </c>
      <c r="H447" s="221" t="e">
        <f>G447/F447*100</f>
        <v>#DIV/0!</v>
      </c>
      <c r="I447" s="492">
        <f>SUM(I446)</f>
        <v>8</v>
      </c>
      <c r="J447" s="798" t="e">
        <f>M447/G447</f>
        <v>#DIV/0!</v>
      </c>
      <c r="K447" s="844">
        <f>SUM(K446)</f>
        <v>0</v>
      </c>
      <c r="L447" s="845">
        <f>SUM(L446)</f>
        <v>0</v>
      </c>
      <c r="M447" s="845">
        <f>SUM(M446)</f>
        <v>0</v>
      </c>
      <c r="N447" s="845" t="e">
        <f>M447/L447*100</f>
        <v>#DIV/0!</v>
      </c>
      <c r="O447" s="880">
        <f>ROUND(K447/D447,0)</f>
        <v>0</v>
      </c>
      <c r="P447" s="309" t="e">
        <f>M447/$C$4*12/O447</f>
        <v>#DIV/0!</v>
      </c>
      <c r="Q447" s="230"/>
      <c r="R447" s="230"/>
      <c r="S447" s="230">
        <f t="shared" si="191"/>
        <v>0</v>
      </c>
      <c r="T447" s="230"/>
      <c r="U447" s="230"/>
      <c r="V447" s="230"/>
      <c r="W447" s="230"/>
    </row>
    <row r="448" spans="1:24" ht="30" thickBot="1" x14ac:dyDescent="0.3">
      <c r="A448" s="1449">
        <v>1</v>
      </c>
      <c r="C448" s="810" t="s">
        <v>315</v>
      </c>
      <c r="D448" s="810"/>
      <c r="E448" s="163">
        <f t="shared" ref="E448" si="222">SUM(E447)</f>
        <v>0</v>
      </c>
      <c r="F448" s="1006">
        <f t="shared" ref="F448:G448" si="223">SUM(F447)</f>
        <v>0</v>
      </c>
      <c r="G448" s="163">
        <f t="shared" si="223"/>
        <v>0</v>
      </c>
      <c r="H448" s="163" t="e">
        <f>G448/F448*100</f>
        <v>#DIV/0!</v>
      </c>
      <c r="I448" s="812">
        <f>IF(E448=0,0,K448/E448)</f>
        <v>0</v>
      </c>
      <c r="J448" s="813" t="e">
        <f>M448/G448</f>
        <v>#DIV/0!</v>
      </c>
      <c r="K448" s="1006">
        <f t="shared" ref="K448:M448" si="224">SUM(K447)</f>
        <v>0</v>
      </c>
      <c r="L448" s="163">
        <f t="shared" si="224"/>
        <v>0</v>
      </c>
      <c r="M448" s="163">
        <f t="shared" si="224"/>
        <v>0</v>
      </c>
      <c r="N448" s="770" t="e">
        <f>M448/L448*100</f>
        <v>#DIV/0!</v>
      </c>
      <c r="O448" s="1007">
        <f>O446</f>
        <v>0</v>
      </c>
      <c r="P448" s="770" t="e">
        <f>M448/$C$4*12/O448</f>
        <v>#DIV/0!</v>
      </c>
      <c r="Q448" s="89"/>
      <c r="R448" s="90">
        <f t="shared" ref="R448" si="225">Q448/12*$C$4</f>
        <v>0</v>
      </c>
      <c r="S448" s="89">
        <f t="shared" si="191"/>
        <v>0</v>
      </c>
      <c r="T448" s="89"/>
      <c r="U448" s="89">
        <f>S448-R448</f>
        <v>0</v>
      </c>
      <c r="V448" s="89">
        <v>0</v>
      </c>
      <c r="W448" s="89">
        <v>0</v>
      </c>
    </row>
    <row r="449" spans="1:24" ht="16.5" thickBot="1" x14ac:dyDescent="0.3">
      <c r="A449" s="1449">
        <v>1</v>
      </c>
      <c r="C449" s="1470" t="s">
        <v>17</v>
      </c>
      <c r="D449" s="835"/>
      <c r="E449" s="192"/>
      <c r="F449" s="899"/>
      <c r="G449" s="192"/>
      <c r="H449" s="192"/>
      <c r="I449" s="1008"/>
      <c r="J449" s="1008"/>
      <c r="K449" s="1009"/>
      <c r="L449" s="1010"/>
      <c r="M449" s="1010">
        <f>SUM(M418,M443,M448)</f>
        <v>189</v>
      </c>
      <c r="N449" s="1010"/>
      <c r="O449" s="1010"/>
      <c r="P449" s="1010"/>
      <c r="Q449" s="92">
        <f t="shared" ref="Q449:W449" si="226">SUM(Q418,Q443,Q448)</f>
        <v>1229.1071199999999</v>
      </c>
      <c r="R449" s="92">
        <f t="shared" si="226"/>
        <v>614.55355999999995</v>
      </c>
      <c r="S449" s="92">
        <f t="shared" si="226"/>
        <v>510.45931999999993</v>
      </c>
      <c r="T449" s="92">
        <f t="shared" si="226"/>
        <v>0</v>
      </c>
      <c r="U449" s="92">
        <f t="shared" si="226"/>
        <v>-104.09424000000001</v>
      </c>
      <c r="V449" s="1843">
        <f t="shared" si="226"/>
        <v>0</v>
      </c>
      <c r="W449" s="1843">
        <f t="shared" si="226"/>
        <v>510.45931999999993</v>
      </c>
    </row>
    <row r="450" spans="1:24" x14ac:dyDescent="0.25">
      <c r="A450" s="1449">
        <v>1</v>
      </c>
      <c r="C450" s="415"/>
      <c r="D450" s="415"/>
      <c r="E450" s="190"/>
      <c r="F450" s="823"/>
      <c r="G450" s="190"/>
      <c r="H450" s="190"/>
      <c r="I450" s="994"/>
      <c r="J450" s="994"/>
      <c r="K450" s="823"/>
      <c r="L450" s="190"/>
      <c r="M450" s="190"/>
      <c r="N450" s="190"/>
      <c r="O450" s="190"/>
      <c r="P450" s="190"/>
      <c r="Q450" s="91"/>
      <c r="R450" s="91"/>
      <c r="S450" s="91">
        <f t="shared" si="191"/>
        <v>0</v>
      </c>
      <c r="T450" s="91"/>
      <c r="U450" s="91"/>
      <c r="V450" s="91"/>
      <c r="W450" s="91"/>
    </row>
    <row r="451" spans="1:24" ht="43.5" x14ac:dyDescent="0.25">
      <c r="A451" s="1449">
        <v>1</v>
      </c>
      <c r="C451" s="1842" t="s">
        <v>365</v>
      </c>
      <c r="D451" s="463"/>
      <c r="E451" s="6"/>
      <c r="F451" s="987"/>
      <c r="G451" s="6"/>
      <c r="H451" s="6"/>
      <c r="I451" s="287"/>
      <c r="J451" s="287"/>
      <c r="K451" s="988"/>
      <c r="L451" s="178"/>
      <c r="M451" s="178"/>
      <c r="N451" s="178"/>
      <c r="O451" s="178"/>
      <c r="P451" s="178"/>
      <c r="Q451" s="88"/>
      <c r="R451" s="88"/>
      <c r="S451" s="88">
        <f t="shared" si="191"/>
        <v>0</v>
      </c>
      <c r="T451" s="88"/>
      <c r="U451" s="88"/>
      <c r="V451" s="88"/>
      <c r="W451" s="88"/>
    </row>
    <row r="452" spans="1:24" x14ac:dyDescent="0.25">
      <c r="A452" s="1449">
        <v>1</v>
      </c>
      <c r="C452" s="1011" t="s">
        <v>64</v>
      </c>
      <c r="D452" s="1011"/>
      <c r="E452" s="6"/>
      <c r="F452" s="987"/>
      <c r="G452" s="6"/>
      <c r="H452" s="6"/>
      <c r="I452" s="287"/>
      <c r="J452" s="287"/>
      <c r="K452" s="988"/>
      <c r="L452" s="178"/>
      <c r="M452" s="309"/>
      <c r="N452" s="178"/>
      <c r="O452" s="178"/>
      <c r="P452" s="178"/>
      <c r="Q452" s="88"/>
      <c r="R452" s="88"/>
      <c r="S452" s="88">
        <f t="shared" si="191"/>
        <v>0</v>
      </c>
      <c r="T452" s="88"/>
      <c r="U452" s="88"/>
      <c r="V452" s="88"/>
      <c r="W452" s="88"/>
    </row>
    <row r="453" spans="1:24" s="306" customFormat="1" x14ac:dyDescent="0.25">
      <c r="A453" s="1449">
        <v>1</v>
      </c>
      <c r="B453" s="263"/>
      <c r="C453" s="1012" t="s">
        <v>8</v>
      </c>
      <c r="D453" s="1012">
        <v>340</v>
      </c>
      <c r="E453" s="42">
        <v>600</v>
      </c>
      <c r="F453" s="29">
        <f t="shared" ref="F453:F454" si="227">ROUND(E453/12*$C$4,0)</f>
        <v>300</v>
      </c>
      <c r="G453" s="6">
        <v>308</v>
      </c>
      <c r="H453" s="29">
        <f>G453/F453*100</f>
        <v>102.66666666666666</v>
      </c>
      <c r="I453" s="287">
        <v>7</v>
      </c>
      <c r="J453" s="34">
        <f>M453/G453</f>
        <v>4.0227272727272725</v>
      </c>
      <c r="K453" s="790">
        <f>ROUND(E453*I453,0)</f>
        <v>4200</v>
      </c>
      <c r="L453" s="390">
        <f t="shared" ref="L453:L454" si="228">ROUND(K453/12*$C$4,0)</f>
        <v>2100</v>
      </c>
      <c r="M453" s="1453">
        <v>1239</v>
      </c>
      <c r="N453" s="234">
        <f>M453/L453*100</f>
        <v>59</v>
      </c>
      <c r="O453" s="235">
        <f>ROUND(K453/D453,0)</f>
        <v>12</v>
      </c>
      <c r="P453" s="235">
        <f>M453/$C$4*12/O453</f>
        <v>206.5</v>
      </c>
      <c r="Q453" s="90"/>
      <c r="R453" s="90"/>
      <c r="S453" s="90">
        <f t="shared" si="191"/>
        <v>0</v>
      </c>
      <c r="T453" s="90"/>
      <c r="U453" s="90"/>
      <c r="V453" s="90"/>
      <c r="W453" s="90"/>
      <c r="X453" s="1639"/>
    </row>
    <row r="454" spans="1:24" s="306" customFormat="1" x14ac:dyDescent="0.25">
      <c r="A454" s="1449">
        <v>1</v>
      </c>
      <c r="B454" s="263"/>
      <c r="C454" s="1012" t="s">
        <v>95</v>
      </c>
      <c r="D454" s="1012">
        <v>330</v>
      </c>
      <c r="E454" s="17">
        <v>900</v>
      </c>
      <c r="F454" s="131">
        <f t="shared" si="227"/>
        <v>450</v>
      </c>
      <c r="G454" s="23">
        <v>426</v>
      </c>
      <c r="H454" s="194">
        <f>G454/F454*100</f>
        <v>94.666666666666671</v>
      </c>
      <c r="I454" s="1013">
        <v>4</v>
      </c>
      <c r="J454" s="819">
        <f>M454/G454</f>
        <v>5.4061032863849769</v>
      </c>
      <c r="K454" s="316">
        <f>ROUND(E454*I454,0)</f>
        <v>3600</v>
      </c>
      <c r="L454" s="1014">
        <f t="shared" si="228"/>
        <v>1800</v>
      </c>
      <c r="M454" s="1453">
        <v>2303</v>
      </c>
      <c r="N454" s="318">
        <f>M454/L454*100</f>
        <v>127.94444444444444</v>
      </c>
      <c r="O454" s="341">
        <f>ROUND(K454/D454,0)</f>
        <v>11</v>
      </c>
      <c r="P454" s="341">
        <f>M454/$C$4*12/O454</f>
        <v>418.72727272727275</v>
      </c>
      <c r="Q454" s="90"/>
      <c r="R454" s="90"/>
      <c r="S454" s="90"/>
      <c r="T454" s="90"/>
      <c r="U454" s="90"/>
      <c r="V454" s="90"/>
      <c r="W454" s="90"/>
      <c r="X454" s="1639"/>
    </row>
    <row r="455" spans="1:24" x14ac:dyDescent="0.25">
      <c r="A455" s="1449">
        <v>1</v>
      </c>
      <c r="C455" s="791" t="s">
        <v>7</v>
      </c>
      <c r="D455" s="984"/>
      <c r="E455" s="811">
        <f>SUM(E453:E454)</f>
        <v>1500</v>
      </c>
      <c r="F455" s="811">
        <f t="shared" ref="F455:G455" si="229">SUM(F453:F454)</f>
        <v>750</v>
      </c>
      <c r="G455" s="115">
        <f t="shared" si="229"/>
        <v>734</v>
      </c>
      <c r="H455" s="115">
        <f>G455/F455*100</f>
        <v>97.866666666666674</v>
      </c>
      <c r="I455" s="637">
        <f>IF(E455=0,0,K455/E455)</f>
        <v>5.2</v>
      </c>
      <c r="J455" s="637">
        <f>M455/G455</f>
        <v>4.8256130790190737</v>
      </c>
      <c r="K455" s="115">
        <f t="shared" ref="K455:M455" si="230">SUM(K453:K454)</f>
        <v>7800</v>
      </c>
      <c r="L455" s="115">
        <f t="shared" si="230"/>
        <v>3900</v>
      </c>
      <c r="M455" s="115">
        <f t="shared" si="230"/>
        <v>3542</v>
      </c>
      <c r="N455" s="475">
        <f>M455/L455*100</f>
        <v>90.820512820512818</v>
      </c>
      <c r="O455" s="115">
        <f>SUM(O453:O454)</f>
        <v>23</v>
      </c>
      <c r="P455" s="475">
        <f>M455/$C$4*12/O455</f>
        <v>308</v>
      </c>
      <c r="Q455" s="90">
        <v>106026.20299999999</v>
      </c>
      <c r="R455" s="90">
        <f t="shared" ref="R455:R456" si="231">Q455/12*$C$4</f>
        <v>53013.10149999999</v>
      </c>
      <c r="S455" s="90">
        <f t="shared" si="191"/>
        <v>53962.95667</v>
      </c>
      <c r="T455" s="90"/>
      <c r="U455" s="90">
        <f>S455-R455</f>
        <v>949.85517000000982</v>
      </c>
      <c r="V455" s="90">
        <v>0</v>
      </c>
      <c r="W455" s="90">
        <v>53962.95667</v>
      </c>
    </row>
    <row r="456" spans="1:24" ht="43.5" x14ac:dyDescent="0.25">
      <c r="A456" s="1449">
        <v>1</v>
      </c>
      <c r="C456" s="1506" t="s">
        <v>275</v>
      </c>
      <c r="D456" s="1015"/>
      <c r="E456" s="1015">
        <v>115</v>
      </c>
      <c r="F456" s="1016">
        <f>ROUND(E456/12*$C$4,0)</f>
        <v>58</v>
      </c>
      <c r="G456" s="1016">
        <v>75</v>
      </c>
      <c r="H456" s="141">
        <f>G456/F456*100</f>
        <v>129.31034482758622</v>
      </c>
      <c r="I456" s="978"/>
      <c r="J456" s="978"/>
      <c r="K456" s="1017"/>
      <c r="L456" s="1017"/>
      <c r="M456" s="1017"/>
      <c r="N456" s="887"/>
      <c r="O456" s="729"/>
      <c r="P456" s="887"/>
      <c r="Q456" s="91">
        <v>30957</v>
      </c>
      <c r="R456" s="91">
        <f t="shared" si="231"/>
        <v>15478.5</v>
      </c>
      <c r="S456" s="91">
        <f t="shared" si="191"/>
        <v>17419.935189999997</v>
      </c>
      <c r="T456" s="91"/>
      <c r="U456" s="91">
        <f>S456-R456</f>
        <v>1941.4351899999965</v>
      </c>
      <c r="V456" s="90">
        <v>0</v>
      </c>
      <c r="W456" s="90">
        <v>17419.935189999997</v>
      </c>
    </row>
    <row r="457" spans="1:24" x14ac:dyDescent="0.25">
      <c r="A457" s="1449">
        <v>1</v>
      </c>
      <c r="C457" s="1101" t="s">
        <v>306</v>
      </c>
      <c r="D457" s="1018"/>
      <c r="E457" s="193"/>
      <c r="F457" s="190"/>
      <c r="G457" s="91"/>
      <c r="H457" s="91"/>
      <c r="I457" s="91"/>
      <c r="J457" s="91"/>
      <c r="K457" s="91"/>
      <c r="L457" s="91"/>
      <c r="M457" s="91"/>
      <c r="N457" s="91"/>
      <c r="O457" s="91"/>
      <c r="P457" s="91"/>
      <c r="Q457" s="91"/>
      <c r="R457" s="91"/>
      <c r="S457" s="91">
        <f t="shared" si="191"/>
        <v>0</v>
      </c>
      <c r="T457" s="91"/>
      <c r="U457" s="91"/>
      <c r="V457" s="91"/>
      <c r="W457" s="91"/>
    </row>
    <row r="458" spans="1:24" x14ac:dyDescent="0.25">
      <c r="A458" s="1449">
        <v>1</v>
      </c>
      <c r="C458" s="288" t="s">
        <v>197</v>
      </c>
      <c r="D458" s="1019"/>
      <c r="E458" s="35">
        <f>SUM(E459:E460)</f>
        <v>2042</v>
      </c>
      <c r="F458" s="825">
        <f>SUM(F459:F460)</f>
        <v>1021</v>
      </c>
      <c r="G458" s="126">
        <f>SUM(G459:G460)</f>
        <v>884</v>
      </c>
      <c r="H458" s="126">
        <f>G458/F458*100</f>
        <v>86.581782566111656</v>
      </c>
      <c r="I458" s="88"/>
      <c r="J458" s="88"/>
      <c r="K458" s="88"/>
      <c r="L458" s="88"/>
      <c r="M458" s="88"/>
      <c r="N458" s="88"/>
      <c r="O458" s="88"/>
      <c r="P458" s="88"/>
      <c r="Q458" s="88"/>
      <c r="R458" s="88"/>
      <c r="S458" s="88">
        <f t="shared" si="191"/>
        <v>0</v>
      </c>
      <c r="T458" s="88"/>
      <c r="U458" s="88"/>
      <c r="V458" s="88"/>
      <c r="W458" s="88"/>
    </row>
    <row r="459" spans="1:24" ht="45" x14ac:dyDescent="0.25">
      <c r="A459" s="1449">
        <v>1</v>
      </c>
      <c r="C459" s="288" t="s">
        <v>291</v>
      </c>
      <c r="D459" s="1019"/>
      <c r="E459" s="35"/>
      <c r="F459" s="825">
        <f>ROUND(E459/12*$C$4,0)</f>
        <v>0</v>
      </c>
      <c r="G459" s="126">
        <v>0</v>
      </c>
      <c r="H459" s="126" t="e">
        <f>G459/F459*100</f>
        <v>#DIV/0!</v>
      </c>
      <c r="I459" s="88"/>
      <c r="J459" s="88"/>
      <c r="K459" s="88"/>
      <c r="L459" s="88"/>
      <c r="M459" s="88"/>
      <c r="N459" s="88"/>
      <c r="O459" s="88"/>
      <c r="P459" s="88"/>
      <c r="Q459" s="88"/>
      <c r="R459" s="88"/>
      <c r="S459" s="88">
        <f t="shared" si="191"/>
        <v>0</v>
      </c>
      <c r="T459" s="88"/>
      <c r="U459" s="88"/>
      <c r="V459" s="88"/>
      <c r="W459" s="88"/>
    </row>
    <row r="460" spans="1:24" x14ac:dyDescent="0.25">
      <c r="A460" s="1449">
        <v>1</v>
      </c>
      <c r="C460" s="288" t="s">
        <v>292</v>
      </c>
      <c r="D460" s="487"/>
      <c r="E460" s="825">
        <v>2042</v>
      </c>
      <c r="F460" s="959">
        <f>ROUND(E460/12*$C$4,0)</f>
        <v>1021</v>
      </c>
      <c r="G460" s="126">
        <v>884</v>
      </c>
      <c r="H460" s="126">
        <f>G460/F460*100</f>
        <v>86.581782566111656</v>
      </c>
      <c r="I460" s="88"/>
      <c r="J460" s="230"/>
      <c r="K460" s="88"/>
      <c r="L460" s="88"/>
      <c r="M460" s="88"/>
      <c r="N460" s="88"/>
      <c r="O460" s="88"/>
      <c r="P460" s="88"/>
      <c r="Q460" s="88"/>
      <c r="R460" s="88"/>
      <c r="S460" s="88">
        <f t="shared" si="191"/>
        <v>0</v>
      </c>
      <c r="T460" s="88"/>
      <c r="U460" s="88"/>
      <c r="V460" s="88"/>
      <c r="W460" s="88"/>
    </row>
    <row r="461" spans="1:24" x14ac:dyDescent="0.25">
      <c r="A461" s="1449">
        <v>1</v>
      </c>
      <c r="C461" s="5" t="s">
        <v>157</v>
      </c>
      <c r="D461" s="1020"/>
      <c r="E461" s="190"/>
      <c r="F461" s="191"/>
      <c r="G461" s="191"/>
      <c r="H461" s="1021"/>
      <c r="I461" s="283"/>
      <c r="J461" s="283"/>
      <c r="K461" s="298"/>
      <c r="L461" s="298"/>
      <c r="M461" s="748"/>
      <c r="N461" s="341"/>
      <c r="O461" s="748"/>
      <c r="P461" s="1022"/>
      <c r="Q461" s="88"/>
      <c r="R461" s="88"/>
      <c r="S461" s="88">
        <f t="shared" si="191"/>
        <v>0</v>
      </c>
      <c r="T461" s="88"/>
      <c r="U461" s="88"/>
      <c r="V461" s="88"/>
      <c r="W461" s="88"/>
    </row>
    <row r="462" spans="1:24" ht="30" x14ac:dyDescent="0.25">
      <c r="A462" s="1449">
        <v>1</v>
      </c>
      <c r="C462" s="5" t="s">
        <v>158</v>
      </c>
      <c r="D462" s="487"/>
      <c r="E462" s="193"/>
      <c r="F462" s="896"/>
      <c r="G462" s="193"/>
      <c r="H462" s="1023"/>
      <c r="I462" s="283"/>
      <c r="J462" s="283"/>
      <c r="K462" s="321"/>
      <c r="L462" s="298"/>
      <c r="M462" s="298"/>
      <c r="N462" s="235"/>
      <c r="O462" s="305"/>
      <c r="P462" s="1024"/>
      <c r="Q462" s="230"/>
      <c r="R462" s="230"/>
      <c r="S462" s="230">
        <f t="shared" si="191"/>
        <v>0</v>
      </c>
      <c r="T462" s="230"/>
      <c r="U462" s="230"/>
      <c r="V462" s="230"/>
      <c r="W462" s="88"/>
    </row>
    <row r="463" spans="1:24" ht="15.75" x14ac:dyDescent="0.25">
      <c r="A463" s="1449">
        <v>1</v>
      </c>
      <c r="C463" s="1504" t="s">
        <v>160</v>
      </c>
      <c r="D463" s="1025"/>
      <c r="E463" s="191"/>
      <c r="F463" s="191"/>
      <c r="G463" s="191"/>
      <c r="H463" s="191"/>
      <c r="I463" s="283"/>
      <c r="J463" s="283"/>
      <c r="K463" s="298"/>
      <c r="L463" s="298"/>
      <c r="M463" s="298"/>
      <c r="N463" s="235"/>
      <c r="O463" s="298"/>
      <c r="P463" s="1026"/>
      <c r="Q463" s="230"/>
      <c r="R463" s="230">
        <f t="shared" ref="R463" si="232">Q463/12*$C$4</f>
        <v>0</v>
      </c>
      <c r="S463" s="230">
        <f t="shared" ref="S463" si="233">W463-V463-T463</f>
        <v>1218.7827600000001</v>
      </c>
      <c r="T463" s="88"/>
      <c r="U463" s="88">
        <f>S463-R463</f>
        <v>1218.7827600000001</v>
      </c>
      <c r="V463" s="230">
        <v>0</v>
      </c>
      <c r="W463" s="230">
        <v>1218.7827600000001</v>
      </c>
    </row>
    <row r="464" spans="1:24" ht="30" x14ac:dyDescent="0.25">
      <c r="A464" s="1449">
        <v>1</v>
      </c>
      <c r="C464" s="900" t="s">
        <v>138</v>
      </c>
      <c r="D464" s="35"/>
      <c r="E464" s="35"/>
      <c r="F464" s="29">
        <f t="shared" ref="F464:F470" si="234">ROUND(E464/12*$C$4,0)</f>
        <v>0</v>
      </c>
      <c r="G464" s="825">
        <v>39</v>
      </c>
      <c r="H464" s="35" t="e">
        <f t="shared" ref="H464:H470" si="235">G464/F464*100</f>
        <v>#DIV/0!</v>
      </c>
      <c r="I464" s="283"/>
      <c r="J464" s="283"/>
      <c r="K464" s="298"/>
      <c r="L464" s="298"/>
      <c r="M464" s="298"/>
      <c r="N464" s="235"/>
      <c r="O464" s="298"/>
      <c r="P464" s="1026"/>
      <c r="Q464" s="230"/>
      <c r="R464" s="230"/>
      <c r="S464" s="230"/>
      <c r="T464" s="88"/>
      <c r="U464" s="88"/>
      <c r="V464" s="230"/>
      <c r="W464" s="88"/>
    </row>
    <row r="465" spans="1:23" ht="30" x14ac:dyDescent="0.25">
      <c r="A465" s="1449">
        <v>1</v>
      </c>
      <c r="C465" s="900" t="s">
        <v>139</v>
      </c>
      <c r="D465" s="35"/>
      <c r="E465" s="35"/>
      <c r="F465" s="35">
        <f t="shared" si="234"/>
        <v>0</v>
      </c>
      <c r="G465" s="825">
        <v>49</v>
      </c>
      <c r="H465" s="35" t="e">
        <f t="shared" si="235"/>
        <v>#DIV/0!</v>
      </c>
      <c r="I465" s="283"/>
      <c r="J465" s="283"/>
      <c r="K465" s="298"/>
      <c r="L465" s="298"/>
      <c r="M465" s="298"/>
      <c r="N465" s="235"/>
      <c r="O465" s="298"/>
      <c r="P465" s="1026"/>
      <c r="Q465" s="230"/>
      <c r="R465" s="230"/>
      <c r="S465" s="230"/>
      <c r="T465" s="88"/>
      <c r="U465" s="88"/>
      <c r="V465" s="230"/>
      <c r="W465" s="88"/>
    </row>
    <row r="466" spans="1:23" x14ac:dyDescent="0.25">
      <c r="A466" s="1449">
        <v>1</v>
      </c>
      <c r="C466" s="900" t="s">
        <v>111</v>
      </c>
      <c r="D466" s="35"/>
      <c r="E466" s="35"/>
      <c r="F466" s="35">
        <f t="shared" si="234"/>
        <v>0</v>
      </c>
      <c r="G466" s="825">
        <v>13</v>
      </c>
      <c r="H466" s="35" t="e">
        <f t="shared" si="235"/>
        <v>#DIV/0!</v>
      </c>
      <c r="I466" s="283"/>
      <c r="J466" s="283"/>
      <c r="K466" s="298"/>
      <c r="L466" s="298"/>
      <c r="M466" s="298"/>
      <c r="N466" s="235"/>
      <c r="O466" s="298"/>
      <c r="P466" s="1026"/>
      <c r="Q466" s="230"/>
      <c r="R466" s="230"/>
      <c r="S466" s="230"/>
      <c r="T466" s="88"/>
      <c r="U466" s="88"/>
      <c r="V466" s="230"/>
      <c r="W466" s="88"/>
    </row>
    <row r="467" spans="1:23" ht="45" x14ac:dyDescent="0.25">
      <c r="A467" s="1449">
        <v>1</v>
      </c>
      <c r="C467" s="900" t="s">
        <v>300</v>
      </c>
      <c r="D467" s="35"/>
      <c r="E467" s="35"/>
      <c r="F467" s="35">
        <f t="shared" si="234"/>
        <v>0</v>
      </c>
      <c r="G467" s="825">
        <v>173</v>
      </c>
      <c r="H467" s="35" t="e">
        <f t="shared" si="235"/>
        <v>#DIV/0!</v>
      </c>
      <c r="I467" s="283"/>
      <c r="J467" s="283"/>
      <c r="K467" s="298"/>
      <c r="L467" s="298"/>
      <c r="M467" s="298"/>
      <c r="N467" s="235"/>
      <c r="O467" s="298"/>
      <c r="P467" s="1026"/>
      <c r="Q467" s="230"/>
      <c r="R467" s="230"/>
      <c r="S467" s="230"/>
      <c r="T467" s="88"/>
      <c r="U467" s="88"/>
      <c r="V467" s="230"/>
      <c r="W467" s="88"/>
    </row>
    <row r="468" spans="1:23" x14ac:dyDescent="0.25">
      <c r="A468" s="1449">
        <v>1</v>
      </c>
      <c r="C468" s="900" t="s">
        <v>78</v>
      </c>
      <c r="D468" s="35"/>
      <c r="E468" s="35"/>
      <c r="F468" s="35">
        <f t="shared" si="234"/>
        <v>0</v>
      </c>
      <c r="G468" s="825">
        <v>19</v>
      </c>
      <c r="H468" s="35" t="e">
        <f t="shared" si="235"/>
        <v>#DIV/0!</v>
      </c>
      <c r="I468" s="283"/>
      <c r="J468" s="283"/>
      <c r="K468" s="298"/>
      <c r="L468" s="298"/>
      <c r="M468" s="298"/>
      <c r="N468" s="235"/>
      <c r="O468" s="298"/>
      <c r="P468" s="1026"/>
      <c r="Q468" s="230"/>
      <c r="R468" s="230"/>
      <c r="S468" s="230"/>
      <c r="T468" s="88"/>
      <c r="U468" s="88"/>
      <c r="V468" s="230"/>
      <c r="W468" s="88"/>
    </row>
    <row r="469" spans="1:23" ht="30" x14ac:dyDescent="0.25">
      <c r="A469" s="1449">
        <v>1</v>
      </c>
      <c r="C469" s="900" t="s">
        <v>283</v>
      </c>
      <c r="D469" s="35"/>
      <c r="E469" s="35"/>
      <c r="F469" s="35">
        <f t="shared" si="234"/>
        <v>0</v>
      </c>
      <c r="G469" s="825">
        <v>107</v>
      </c>
      <c r="H469" s="35" t="e">
        <f t="shared" si="235"/>
        <v>#DIV/0!</v>
      </c>
      <c r="I469" s="283"/>
      <c r="J469" s="283"/>
      <c r="K469" s="298"/>
      <c r="L469" s="298"/>
      <c r="M469" s="298"/>
      <c r="N469" s="235"/>
      <c r="O469" s="298"/>
      <c r="P469" s="1026"/>
      <c r="Q469" s="230"/>
      <c r="R469" s="230"/>
      <c r="S469" s="230"/>
      <c r="T469" s="88"/>
      <c r="U469" s="88"/>
      <c r="V469" s="230"/>
      <c r="W469" s="88"/>
    </row>
    <row r="470" spans="1:23" x14ac:dyDescent="0.25">
      <c r="A470" s="1449">
        <v>1</v>
      </c>
      <c r="C470" s="900" t="s">
        <v>134</v>
      </c>
      <c r="D470" s="35"/>
      <c r="E470" s="35"/>
      <c r="F470" s="35">
        <f t="shared" si="234"/>
        <v>0</v>
      </c>
      <c r="G470" s="825">
        <v>53</v>
      </c>
      <c r="H470" s="35" t="e">
        <f t="shared" si="235"/>
        <v>#DIV/0!</v>
      </c>
      <c r="I470" s="283"/>
      <c r="J470" s="283"/>
      <c r="K470" s="298"/>
      <c r="L470" s="298"/>
      <c r="M470" s="298"/>
      <c r="N470" s="235"/>
      <c r="O470" s="298"/>
      <c r="P470" s="1026"/>
      <c r="Q470" s="230"/>
      <c r="R470" s="230"/>
      <c r="S470" s="230"/>
      <c r="T470" s="88"/>
      <c r="U470" s="88"/>
      <c r="V470" s="230"/>
      <c r="W470" s="88"/>
    </row>
    <row r="471" spans="1:23" ht="30" x14ac:dyDescent="0.25">
      <c r="A471" s="1449">
        <v>1</v>
      </c>
      <c r="C471" s="900" t="s">
        <v>431</v>
      </c>
      <c r="D471" s="35"/>
      <c r="E471" s="35"/>
      <c r="F471" s="35"/>
      <c r="G471" s="825">
        <v>0</v>
      </c>
      <c r="H471" s="35"/>
      <c r="I471" s="283"/>
      <c r="J471" s="283"/>
      <c r="K471" s="298"/>
      <c r="L471" s="298"/>
      <c r="M471" s="298"/>
      <c r="N471" s="235"/>
      <c r="O471" s="298"/>
      <c r="P471" s="1026"/>
      <c r="Q471" s="230"/>
      <c r="R471" s="230"/>
      <c r="S471" s="230"/>
      <c r="T471" s="88"/>
      <c r="U471" s="88"/>
      <c r="V471" s="230"/>
      <c r="W471" s="88"/>
    </row>
    <row r="472" spans="1:23" x14ac:dyDescent="0.25">
      <c r="A472" s="1449">
        <v>1</v>
      </c>
      <c r="C472" s="900" t="s">
        <v>81</v>
      </c>
      <c r="D472" s="35"/>
      <c r="E472" s="35"/>
      <c r="F472" s="35">
        <f>ROUND(E472/12*$C$4,0)</f>
        <v>0</v>
      </c>
      <c r="G472" s="825">
        <v>0</v>
      </c>
      <c r="H472" s="35" t="e">
        <f t="shared" ref="H472:H485" si="236">G472/F472*100</f>
        <v>#DIV/0!</v>
      </c>
      <c r="I472" s="283"/>
      <c r="J472" s="283"/>
      <c r="K472" s="298"/>
      <c r="L472" s="298"/>
      <c r="M472" s="298"/>
      <c r="N472" s="235"/>
      <c r="O472" s="298"/>
      <c r="P472" s="1026"/>
      <c r="Q472" s="230"/>
      <c r="R472" s="230"/>
      <c r="S472" s="230"/>
      <c r="T472" s="88"/>
      <c r="U472" s="88"/>
      <c r="V472" s="230"/>
      <c r="W472" s="88"/>
    </row>
    <row r="473" spans="1:23" x14ac:dyDescent="0.25">
      <c r="A473" s="1449">
        <v>1</v>
      </c>
      <c r="C473" s="900" t="s">
        <v>91</v>
      </c>
      <c r="D473" s="35"/>
      <c r="E473" s="35"/>
      <c r="F473" s="35">
        <f>ROUND(E473/12*$C$4,0)</f>
        <v>0</v>
      </c>
      <c r="G473" s="825">
        <v>0</v>
      </c>
      <c r="H473" s="35" t="e">
        <f t="shared" si="236"/>
        <v>#DIV/0!</v>
      </c>
      <c r="I473" s="283"/>
      <c r="J473" s="283"/>
      <c r="K473" s="298"/>
      <c r="L473" s="298"/>
      <c r="M473" s="298"/>
      <c r="N473" s="235"/>
      <c r="O473" s="298"/>
      <c r="P473" s="1026"/>
      <c r="Q473" s="230"/>
      <c r="R473" s="230"/>
      <c r="S473" s="230"/>
      <c r="T473" s="88"/>
      <c r="U473" s="88"/>
      <c r="V473" s="230"/>
      <c r="W473" s="88"/>
    </row>
    <row r="474" spans="1:23" x14ac:dyDescent="0.25">
      <c r="A474" s="1449">
        <v>1</v>
      </c>
      <c r="C474" s="900" t="s">
        <v>141</v>
      </c>
      <c r="D474" s="35"/>
      <c r="E474" s="35"/>
      <c r="F474" s="35">
        <f t="shared" ref="F474:F482" si="237">ROUND(E474/12*$C$4,0)</f>
        <v>0</v>
      </c>
      <c r="G474" s="825">
        <v>162</v>
      </c>
      <c r="H474" s="35" t="e">
        <f t="shared" si="236"/>
        <v>#DIV/0!</v>
      </c>
      <c r="I474" s="283"/>
      <c r="J474" s="283"/>
      <c r="K474" s="298"/>
      <c r="L474" s="298"/>
      <c r="M474" s="298"/>
      <c r="N474" s="235"/>
      <c r="O474" s="298"/>
      <c r="P474" s="1026"/>
      <c r="Q474" s="230"/>
      <c r="R474" s="230"/>
      <c r="S474" s="230"/>
      <c r="T474" s="88"/>
      <c r="U474" s="88"/>
      <c r="V474" s="230"/>
      <c r="W474" s="88"/>
    </row>
    <row r="475" spans="1:23" x14ac:dyDescent="0.25">
      <c r="A475" s="1449">
        <v>1</v>
      </c>
      <c r="C475" s="900" t="s">
        <v>103</v>
      </c>
      <c r="D475" s="35"/>
      <c r="E475" s="35"/>
      <c r="F475" s="35">
        <f t="shared" si="237"/>
        <v>0</v>
      </c>
      <c r="G475" s="825">
        <v>6</v>
      </c>
      <c r="H475" s="35" t="e">
        <f t="shared" si="236"/>
        <v>#DIV/0!</v>
      </c>
      <c r="I475" s="283"/>
      <c r="J475" s="283"/>
      <c r="K475" s="298"/>
      <c r="L475" s="298"/>
      <c r="M475" s="298"/>
      <c r="N475" s="235"/>
      <c r="O475" s="298"/>
      <c r="P475" s="1026"/>
      <c r="Q475" s="230"/>
      <c r="R475" s="230"/>
      <c r="S475" s="230"/>
      <c r="T475" s="88"/>
      <c r="U475" s="88"/>
      <c r="V475" s="230"/>
      <c r="W475" s="88"/>
    </row>
    <row r="476" spans="1:23" x14ac:dyDescent="0.25">
      <c r="A476" s="1449">
        <v>1</v>
      </c>
      <c r="C476" s="900" t="s">
        <v>133</v>
      </c>
      <c r="D476" s="35"/>
      <c r="E476" s="35"/>
      <c r="F476" s="35">
        <f t="shared" si="237"/>
        <v>0</v>
      </c>
      <c r="G476" s="825">
        <v>8</v>
      </c>
      <c r="H476" s="35" t="e">
        <f t="shared" si="236"/>
        <v>#DIV/0!</v>
      </c>
      <c r="I476" s="283"/>
      <c r="J476" s="283"/>
      <c r="K476" s="298"/>
      <c r="L476" s="298"/>
      <c r="M476" s="298"/>
      <c r="N476" s="235"/>
      <c r="O476" s="298"/>
      <c r="P476" s="1026"/>
      <c r="Q476" s="230"/>
      <c r="R476" s="230"/>
      <c r="S476" s="230"/>
      <c r="T476" s="88"/>
      <c r="U476" s="88"/>
      <c r="V476" s="230"/>
      <c r="W476" s="88"/>
    </row>
    <row r="477" spans="1:23" ht="30" x14ac:dyDescent="0.25">
      <c r="A477" s="1449">
        <v>1</v>
      </c>
      <c r="C477" s="900" t="s">
        <v>293</v>
      </c>
      <c r="D477" s="35"/>
      <c r="E477" s="35"/>
      <c r="F477" s="35">
        <f t="shared" si="237"/>
        <v>0</v>
      </c>
      <c r="G477" s="825">
        <v>0</v>
      </c>
      <c r="H477" s="35" t="e">
        <f t="shared" si="236"/>
        <v>#DIV/0!</v>
      </c>
      <c r="I477" s="283"/>
      <c r="J477" s="283"/>
      <c r="K477" s="298"/>
      <c r="L477" s="298"/>
      <c r="M477" s="298"/>
      <c r="N477" s="235"/>
      <c r="O477" s="298"/>
      <c r="P477" s="1026"/>
      <c r="Q477" s="230"/>
      <c r="R477" s="230"/>
      <c r="S477" s="230"/>
      <c r="T477" s="88"/>
      <c r="U477" s="88"/>
      <c r="V477" s="230"/>
      <c r="W477" s="88"/>
    </row>
    <row r="478" spans="1:23" x14ac:dyDescent="0.25">
      <c r="A478" s="1449">
        <v>1</v>
      </c>
      <c r="C478" s="900" t="s">
        <v>107</v>
      </c>
      <c r="D478" s="35"/>
      <c r="E478" s="35"/>
      <c r="F478" s="35">
        <f t="shared" si="237"/>
        <v>0</v>
      </c>
      <c r="G478" s="825">
        <v>187</v>
      </c>
      <c r="H478" s="35" t="e">
        <f t="shared" si="236"/>
        <v>#DIV/0!</v>
      </c>
      <c r="I478" s="283"/>
      <c r="J478" s="283"/>
      <c r="K478" s="298"/>
      <c r="L478" s="298"/>
      <c r="M478" s="298"/>
      <c r="N478" s="235"/>
      <c r="O478" s="298"/>
      <c r="P478" s="1026"/>
      <c r="Q478" s="230"/>
      <c r="R478" s="230"/>
      <c r="S478" s="230"/>
      <c r="T478" s="88"/>
      <c r="U478" s="88"/>
      <c r="V478" s="230"/>
      <c r="W478" s="88"/>
    </row>
    <row r="479" spans="1:23" x14ac:dyDescent="0.25">
      <c r="A479" s="1449">
        <v>1</v>
      </c>
      <c r="C479" s="900" t="s">
        <v>65</v>
      </c>
      <c r="D479" s="35"/>
      <c r="E479" s="35"/>
      <c r="F479" s="35">
        <f t="shared" si="237"/>
        <v>0</v>
      </c>
      <c r="G479" s="825">
        <v>21</v>
      </c>
      <c r="H479" s="35" t="e">
        <f t="shared" si="236"/>
        <v>#DIV/0!</v>
      </c>
      <c r="I479" s="283"/>
      <c r="J479" s="283"/>
      <c r="K479" s="298"/>
      <c r="L479" s="298"/>
      <c r="M479" s="298"/>
      <c r="N479" s="235"/>
      <c r="O479" s="298"/>
      <c r="P479" s="1026"/>
      <c r="Q479" s="230"/>
      <c r="R479" s="230"/>
      <c r="S479" s="230"/>
      <c r="T479" s="88"/>
      <c r="U479" s="88"/>
      <c r="V479" s="230"/>
      <c r="W479" s="88"/>
    </row>
    <row r="480" spans="1:23" x14ac:dyDescent="0.25">
      <c r="A480" s="1449">
        <v>1</v>
      </c>
      <c r="C480" s="900" t="s">
        <v>33</v>
      </c>
      <c r="D480" s="35"/>
      <c r="E480" s="35"/>
      <c r="F480" s="35">
        <f t="shared" si="237"/>
        <v>0</v>
      </c>
      <c r="G480" s="825">
        <v>14</v>
      </c>
      <c r="H480" s="35" t="e">
        <f t="shared" si="236"/>
        <v>#DIV/0!</v>
      </c>
      <c r="I480" s="283"/>
      <c r="J480" s="283"/>
      <c r="K480" s="298"/>
      <c r="L480" s="298"/>
      <c r="M480" s="298"/>
      <c r="N480" s="235"/>
      <c r="O480" s="298"/>
      <c r="P480" s="1026"/>
      <c r="Q480" s="230"/>
      <c r="R480" s="230"/>
      <c r="S480" s="230"/>
      <c r="T480" s="88"/>
      <c r="U480" s="88"/>
      <c r="V480" s="230"/>
      <c r="W480" s="88"/>
    </row>
    <row r="481" spans="1:25" ht="30" x14ac:dyDescent="0.25">
      <c r="A481" s="1449">
        <v>1</v>
      </c>
      <c r="C481" s="900" t="s">
        <v>288</v>
      </c>
      <c r="D481" s="35"/>
      <c r="E481" s="35"/>
      <c r="F481" s="37">
        <f t="shared" si="237"/>
        <v>0</v>
      </c>
      <c r="G481" s="825">
        <v>4</v>
      </c>
      <c r="H481" s="35" t="e">
        <f t="shared" si="236"/>
        <v>#DIV/0!</v>
      </c>
      <c r="I481" s="283"/>
      <c r="J481" s="283"/>
      <c r="K481" s="298"/>
      <c r="L481" s="298"/>
      <c r="M481" s="298"/>
      <c r="N481" s="235"/>
      <c r="O481" s="298"/>
      <c r="P481" s="1026"/>
      <c r="Q481" s="230"/>
      <c r="R481" s="230"/>
      <c r="S481" s="230"/>
      <c r="T481" s="88"/>
      <c r="U481" s="88"/>
      <c r="V481" s="230"/>
      <c r="W481" s="88"/>
    </row>
    <row r="482" spans="1:25" x14ac:dyDescent="0.25">
      <c r="A482" s="1449">
        <v>1</v>
      </c>
      <c r="C482" s="900" t="s">
        <v>106</v>
      </c>
      <c r="D482" s="1025"/>
      <c r="E482" s="36"/>
      <c r="F482" s="31">
        <f t="shared" si="237"/>
        <v>0</v>
      </c>
      <c r="G482" s="825">
        <v>245</v>
      </c>
      <c r="H482" s="35" t="e">
        <f t="shared" si="236"/>
        <v>#DIV/0!</v>
      </c>
      <c r="I482" s="283"/>
      <c r="J482" s="283"/>
      <c r="K482" s="298"/>
      <c r="L482" s="298"/>
      <c r="M482" s="298"/>
      <c r="N482" s="235"/>
      <c r="O482" s="298"/>
      <c r="P482" s="1026"/>
      <c r="Q482" s="230"/>
      <c r="R482" s="230"/>
      <c r="S482" s="230"/>
      <c r="T482" s="88"/>
      <c r="U482" s="88"/>
      <c r="V482" s="230"/>
      <c r="W482" s="88"/>
    </row>
    <row r="483" spans="1:25" ht="30" x14ac:dyDescent="0.25">
      <c r="A483" s="1449">
        <v>1</v>
      </c>
      <c r="C483" s="900" t="s">
        <v>72</v>
      </c>
      <c r="D483" s="35"/>
      <c r="E483" s="35"/>
      <c r="F483" s="37">
        <f>ROUND(E483/12*$C$4,0)</f>
        <v>0</v>
      </c>
      <c r="G483" s="825">
        <v>8</v>
      </c>
      <c r="H483" s="35" t="e">
        <f t="shared" si="236"/>
        <v>#DIV/0!</v>
      </c>
      <c r="I483" s="283"/>
      <c r="J483" s="283"/>
      <c r="K483" s="298"/>
      <c r="L483" s="298"/>
      <c r="M483" s="298"/>
      <c r="N483" s="235"/>
      <c r="O483" s="298"/>
      <c r="P483" s="1026"/>
      <c r="Q483" s="230"/>
      <c r="R483" s="230"/>
      <c r="S483" s="230"/>
      <c r="T483" s="88"/>
      <c r="U483" s="88"/>
      <c r="V483" s="230"/>
      <c r="W483" s="88"/>
    </row>
    <row r="484" spans="1:25" ht="29.25" x14ac:dyDescent="0.25">
      <c r="A484" s="1449">
        <v>1</v>
      </c>
      <c r="C484" s="809" t="s">
        <v>165</v>
      </c>
      <c r="D484" s="1027"/>
      <c r="E484" s="193">
        <f>E458</f>
        <v>2042</v>
      </c>
      <c r="F484" s="1028">
        <f t="shared" ref="F484:G484" si="238">F458</f>
        <v>1021</v>
      </c>
      <c r="G484" s="193">
        <f t="shared" si="238"/>
        <v>884</v>
      </c>
      <c r="H484" s="191">
        <f t="shared" si="236"/>
        <v>86.581782566111656</v>
      </c>
      <c r="I484" s="283"/>
      <c r="J484" s="283"/>
      <c r="K484" s="298"/>
      <c r="L484" s="298"/>
      <c r="M484" s="298"/>
      <c r="N484" s="235"/>
      <c r="O484" s="298"/>
      <c r="P484" s="1026"/>
      <c r="Q484" s="230">
        <v>4258</v>
      </c>
      <c r="R484" s="230">
        <f t="shared" ref="R484" si="239">Q484/12*$C$4</f>
        <v>2129</v>
      </c>
      <c r="S484" s="230">
        <f t="shared" ref="S484" si="240">W484-V484-T484</f>
        <v>522.57659999999998</v>
      </c>
      <c r="T484" s="88"/>
      <c r="U484" s="88">
        <f>S484-R484</f>
        <v>-1606.4234000000001</v>
      </c>
      <c r="V484" s="230">
        <v>0</v>
      </c>
      <c r="W484" s="230">
        <v>522.57659999999998</v>
      </c>
      <c r="X484" s="1639">
        <v>2</v>
      </c>
      <c r="Y484" s="263">
        <f>W484</f>
        <v>522.57659999999998</v>
      </c>
    </row>
    <row r="485" spans="1:25" ht="15.75" thickBot="1" x14ac:dyDescent="0.3">
      <c r="A485" s="1449">
        <v>1</v>
      </c>
      <c r="C485" s="1490" t="s">
        <v>166</v>
      </c>
      <c r="D485" s="1029"/>
      <c r="E485" s="115">
        <f>SUM(E458)</f>
        <v>2042</v>
      </c>
      <c r="F485" s="115">
        <f>SUM(F458)</f>
        <v>1021</v>
      </c>
      <c r="G485" s="115">
        <f>SUM(G458)</f>
        <v>884</v>
      </c>
      <c r="H485" s="115">
        <f t="shared" si="236"/>
        <v>86.581782566111656</v>
      </c>
      <c r="I485" s="637"/>
      <c r="J485" s="637"/>
      <c r="K485" s="991"/>
      <c r="L485" s="992"/>
      <c r="M485" s="992"/>
      <c r="N485" s="242"/>
      <c r="O485" s="992"/>
      <c r="P485" s="242"/>
      <c r="Q485" s="90">
        <f>SUM(Q484,Q463)</f>
        <v>4258</v>
      </c>
      <c r="R485" s="90">
        <f t="shared" ref="R485:W485" si="241">SUM(R484,R463)</f>
        <v>2129</v>
      </c>
      <c r="S485" s="90">
        <f t="shared" si="241"/>
        <v>1741.3593599999999</v>
      </c>
      <c r="T485" s="90">
        <f t="shared" si="241"/>
        <v>0</v>
      </c>
      <c r="U485" s="90">
        <f t="shared" si="241"/>
        <v>-387.64064000000008</v>
      </c>
      <c r="V485" s="90">
        <f t="shared" si="241"/>
        <v>0</v>
      </c>
      <c r="W485" s="90">
        <f t="shared" si="241"/>
        <v>1741.3593599999999</v>
      </c>
    </row>
    <row r="486" spans="1:25" ht="16.5" thickBot="1" x14ac:dyDescent="0.3">
      <c r="A486" s="1449">
        <v>1</v>
      </c>
      <c r="C486" s="1470" t="s">
        <v>17</v>
      </c>
      <c r="D486" s="835"/>
      <c r="E486" s="192"/>
      <c r="F486" s="899"/>
      <c r="G486" s="899"/>
      <c r="H486" s="192"/>
      <c r="I486" s="1030"/>
      <c r="J486" s="1031"/>
      <c r="K486" s="899"/>
      <c r="L486" s="192"/>
      <c r="M486" s="899">
        <f>SUM(M455)+M485</f>
        <v>3542</v>
      </c>
      <c r="N486" s="192"/>
      <c r="O486" s="192"/>
      <c r="P486" s="192"/>
      <c r="Q486" s="92">
        <f>SUM(Q455)+Q485</f>
        <v>110284.20299999999</v>
      </c>
      <c r="R486" s="92">
        <f>SUM(R455)+R485</f>
        <v>55142.10149999999</v>
      </c>
      <c r="S486" s="92">
        <f t="shared" ref="S486:S528" si="242">W486-V486-T486</f>
        <v>55704.316030000002</v>
      </c>
      <c r="T486" s="92">
        <f>SUM(T455)+T485</f>
        <v>0</v>
      </c>
      <c r="U486" s="92">
        <f>SUM(U455)+U485</f>
        <v>562.21453000000974</v>
      </c>
      <c r="V486" s="1843">
        <f>SUM(V455)+V485</f>
        <v>0</v>
      </c>
      <c r="W486" s="1843">
        <f>SUM(W455)+W485</f>
        <v>55704.316030000002</v>
      </c>
    </row>
    <row r="487" spans="1:25" x14ac:dyDescent="0.25">
      <c r="A487" s="1449">
        <v>1</v>
      </c>
      <c r="C487" s="415"/>
      <c r="D487" s="415"/>
      <c r="E487" s="823"/>
      <c r="F487" s="190"/>
      <c r="G487" s="823"/>
      <c r="H487" s="190"/>
      <c r="I487" s="1032"/>
      <c r="J487" s="994"/>
      <c r="K487" s="823"/>
      <c r="L487" s="190"/>
      <c r="M487" s="190"/>
      <c r="N487" s="190"/>
      <c r="O487" s="190"/>
      <c r="P487" s="190"/>
      <c r="Q487" s="91"/>
      <c r="R487" s="91"/>
      <c r="S487" s="91">
        <f t="shared" si="242"/>
        <v>0</v>
      </c>
      <c r="T487" s="91"/>
      <c r="U487" s="91"/>
      <c r="V487" s="91"/>
      <c r="W487" s="91"/>
    </row>
    <row r="488" spans="1:25" x14ac:dyDescent="0.25">
      <c r="A488" s="1449">
        <v>1</v>
      </c>
      <c r="C488" s="1842" t="s">
        <v>202</v>
      </c>
      <c r="D488" s="463"/>
      <c r="E488" s="987"/>
      <c r="F488" s="6"/>
      <c r="G488" s="987"/>
      <c r="H488" s="6"/>
      <c r="I488" s="287"/>
      <c r="J488" s="287"/>
      <c r="K488" s="988"/>
      <c r="L488" s="178"/>
      <c r="M488" s="178"/>
      <c r="N488" s="178"/>
      <c r="O488" s="178"/>
      <c r="P488" s="178"/>
      <c r="Q488" s="88"/>
      <c r="R488" s="88"/>
      <c r="S488" s="88">
        <f t="shared" si="242"/>
        <v>0</v>
      </c>
      <c r="T488" s="88"/>
      <c r="U488" s="88"/>
      <c r="V488" s="88"/>
      <c r="W488" s="88"/>
    </row>
    <row r="489" spans="1:25" x14ac:dyDescent="0.25">
      <c r="A489" s="1449">
        <v>1</v>
      </c>
      <c r="C489" s="1011" t="s">
        <v>5</v>
      </c>
      <c r="D489" s="1011"/>
      <c r="E489" s="987"/>
      <c r="F489" s="6"/>
      <c r="G489" s="987"/>
      <c r="H489" s="6"/>
      <c r="I489" s="287"/>
      <c r="J489" s="287"/>
      <c r="K489" s="988"/>
      <c r="L489" s="178"/>
      <c r="M489" s="178"/>
      <c r="N489" s="178"/>
      <c r="O489" s="178"/>
      <c r="P489" s="178"/>
      <c r="Q489" s="88"/>
      <c r="R489" s="88"/>
      <c r="S489" s="88">
        <f t="shared" si="242"/>
        <v>0</v>
      </c>
      <c r="T489" s="88"/>
      <c r="U489" s="88"/>
      <c r="V489" s="88"/>
      <c r="W489" s="88"/>
    </row>
    <row r="490" spans="1:25" x14ac:dyDescent="0.25">
      <c r="A490" s="1449">
        <v>1</v>
      </c>
      <c r="C490" s="30" t="s">
        <v>155</v>
      </c>
      <c r="D490" s="30">
        <v>365</v>
      </c>
      <c r="E490" s="39">
        <v>100</v>
      </c>
      <c r="F490" s="31">
        <f t="shared" ref="F490" si="243">E490/12*$C$4</f>
        <v>50</v>
      </c>
      <c r="G490" s="39">
        <v>48</v>
      </c>
      <c r="H490" s="31">
        <f>G490/F490*100</f>
        <v>96</v>
      </c>
      <c r="I490" s="34">
        <v>12.5</v>
      </c>
      <c r="J490" s="34">
        <f>M490/G490</f>
        <v>11.625</v>
      </c>
      <c r="K490" s="790">
        <f>ROUND(E490*I490,0)</f>
        <v>1250</v>
      </c>
      <c r="L490" s="309">
        <f t="shared" ref="L490" si="244">ROUND(K490/12*$C$4,0)</f>
        <v>625</v>
      </c>
      <c r="M490" s="309">
        <v>558</v>
      </c>
      <c r="N490" s="309">
        <f>M490/L490*100</f>
        <v>89.28</v>
      </c>
      <c r="O490" s="318">
        <f>ROUND(K490/D490,0)</f>
        <v>3</v>
      </c>
      <c r="P490" s="309">
        <f>M490/$C$4*12/O490</f>
        <v>372</v>
      </c>
      <c r="Q490" s="230"/>
      <c r="R490" s="230"/>
      <c r="S490" s="230">
        <f t="shared" si="242"/>
        <v>0</v>
      </c>
      <c r="T490" s="230"/>
      <c r="U490" s="230">
        <f>S490-R490</f>
        <v>0</v>
      </c>
      <c r="V490" s="230"/>
      <c r="W490" s="230"/>
    </row>
    <row r="491" spans="1:25" ht="15.75" thickBot="1" x14ac:dyDescent="0.3">
      <c r="A491" s="1449">
        <v>1</v>
      </c>
      <c r="C491" s="1507" t="s">
        <v>7</v>
      </c>
      <c r="D491" s="1033"/>
      <c r="E491" s="915">
        <f>SUM(E490:E490)</f>
        <v>100</v>
      </c>
      <c r="F491" s="811">
        <f>SUM(F490:F490)</f>
        <v>50</v>
      </c>
      <c r="G491" s="915">
        <f>SUM(G490:G490)</f>
        <v>48</v>
      </c>
      <c r="H491" s="811">
        <f>G491/F491*100</f>
        <v>96</v>
      </c>
      <c r="I491" s="812">
        <f>IF(E491=0,0,K491/E491)</f>
        <v>12.5</v>
      </c>
      <c r="J491" s="812">
        <f>M491/G491</f>
        <v>11.625</v>
      </c>
      <c r="K491" s="915">
        <f>SUM(K490:K490)</f>
        <v>1250</v>
      </c>
      <c r="L491" s="811">
        <f>SUM(L490:L490)</f>
        <v>625</v>
      </c>
      <c r="M491" s="811">
        <f>SUM(M490:M490)</f>
        <v>558</v>
      </c>
      <c r="N491" s="770">
        <f>M491/L491*100</f>
        <v>89.28</v>
      </c>
      <c r="O491" s="833">
        <f>SUM(O490)</f>
        <v>3</v>
      </c>
      <c r="P491" s="770">
        <f>M491/$C$4*12/O491</f>
        <v>372</v>
      </c>
      <c r="Q491" s="89">
        <v>5000</v>
      </c>
      <c r="R491" s="90">
        <f t="shared" ref="R491" si="245">Q491/12*$C$4</f>
        <v>2500</v>
      </c>
      <c r="S491" s="89">
        <f t="shared" si="242"/>
        <v>1431.8797499999998</v>
      </c>
      <c r="T491" s="89"/>
      <c r="U491" s="89">
        <f>S491-R491</f>
        <v>-1068.1202500000002</v>
      </c>
      <c r="V491" s="89">
        <v>-45.52758</v>
      </c>
      <c r="W491" s="89">
        <v>1386.3521699999999</v>
      </c>
    </row>
    <row r="492" spans="1:25" ht="16.5" thickBot="1" x14ac:dyDescent="0.3">
      <c r="A492" s="1449">
        <v>1</v>
      </c>
      <c r="C492" s="1470" t="s">
        <v>17</v>
      </c>
      <c r="D492" s="835"/>
      <c r="E492" s="899"/>
      <c r="F492" s="192"/>
      <c r="G492" s="899"/>
      <c r="H492" s="192"/>
      <c r="I492" s="1031"/>
      <c r="J492" s="1031"/>
      <c r="K492" s="899"/>
      <c r="L492" s="192"/>
      <c r="M492" s="1951">
        <f>M491</f>
        <v>558</v>
      </c>
      <c r="N492" s="192"/>
      <c r="O492" s="192"/>
      <c r="P492" s="899"/>
      <c r="Q492" s="92">
        <f t="shared" ref="Q492" si="246">Q491</f>
        <v>5000</v>
      </c>
      <c r="R492" s="92">
        <f t="shared" ref="R492" si="247">R491</f>
        <v>2500</v>
      </c>
      <c r="S492" s="92">
        <f t="shared" si="242"/>
        <v>1431.8797499999998</v>
      </c>
      <c r="T492" s="92"/>
      <c r="U492" s="92">
        <f t="shared" ref="U492:W492" si="248">U491</f>
        <v>-1068.1202500000002</v>
      </c>
      <c r="V492" s="1843">
        <f t="shared" si="248"/>
        <v>-45.52758</v>
      </c>
      <c r="W492" s="1843">
        <f t="shared" si="248"/>
        <v>1386.3521699999999</v>
      </c>
    </row>
    <row r="493" spans="1:25" x14ac:dyDescent="0.25">
      <c r="A493" s="1449">
        <v>1</v>
      </c>
      <c r="C493" s="415"/>
      <c r="D493" s="415"/>
      <c r="E493" s="190"/>
      <c r="F493" s="190"/>
      <c r="G493" s="823"/>
      <c r="H493" s="190"/>
      <c r="I493" s="994"/>
      <c r="J493" s="994"/>
      <c r="K493" s="823"/>
      <c r="L493" s="190"/>
      <c r="M493" s="190"/>
      <c r="N493" s="190"/>
      <c r="O493" s="190"/>
      <c r="P493" s="823"/>
      <c r="Q493" s="91"/>
      <c r="R493" s="91"/>
      <c r="S493" s="91">
        <f t="shared" si="242"/>
        <v>0</v>
      </c>
      <c r="T493" s="91"/>
      <c r="U493" s="91"/>
      <c r="V493" s="91"/>
      <c r="W493" s="91"/>
    </row>
    <row r="494" spans="1:25" ht="29.25" x14ac:dyDescent="0.25">
      <c r="A494" s="1449">
        <v>1</v>
      </c>
      <c r="C494" s="1842" t="s">
        <v>377</v>
      </c>
      <c r="D494" s="463"/>
      <c r="E494" s="6"/>
      <c r="F494" s="6"/>
      <c r="G494" s="987"/>
      <c r="H494" s="6"/>
      <c r="I494" s="287"/>
      <c r="J494" s="287"/>
      <c r="K494" s="988"/>
      <c r="L494" s="178"/>
      <c r="M494" s="178"/>
      <c r="N494" s="178"/>
      <c r="O494" s="178"/>
      <c r="P494" s="988"/>
      <c r="Q494" s="88"/>
      <c r="R494" s="88"/>
      <c r="S494" s="88">
        <f t="shared" si="242"/>
        <v>0</v>
      </c>
      <c r="T494" s="88"/>
      <c r="U494" s="88"/>
      <c r="V494" s="88"/>
      <c r="W494" s="88"/>
    </row>
    <row r="495" spans="1:25" x14ac:dyDescent="0.25">
      <c r="A495" s="1449">
        <v>1</v>
      </c>
      <c r="C495" s="1011" t="s">
        <v>5</v>
      </c>
      <c r="D495" s="1011"/>
      <c r="E495" s="6"/>
      <c r="F495" s="6"/>
      <c r="G495" s="987"/>
      <c r="H495" s="6"/>
      <c r="I495" s="287"/>
      <c r="J495" s="287"/>
      <c r="K495" s="988"/>
      <c r="L495" s="178"/>
      <c r="M495" s="178"/>
      <c r="N495" s="178"/>
      <c r="O495" s="178"/>
      <c r="P495" s="988"/>
      <c r="Q495" s="88"/>
      <c r="R495" s="88"/>
      <c r="S495" s="88">
        <f t="shared" si="242"/>
        <v>0</v>
      </c>
      <c r="T495" s="88"/>
      <c r="U495" s="88"/>
      <c r="V495" s="88"/>
      <c r="W495" s="88"/>
    </row>
    <row r="496" spans="1:25" x14ac:dyDescent="0.25">
      <c r="A496" s="1449">
        <v>1</v>
      </c>
      <c r="C496" s="28" t="s">
        <v>77</v>
      </c>
      <c r="D496" s="30">
        <v>320</v>
      </c>
      <c r="E496" s="37">
        <v>10</v>
      </c>
      <c r="F496" s="31">
        <f t="shared" ref="F496" si="249">E496/12*$C$4</f>
        <v>5</v>
      </c>
      <c r="G496" s="39">
        <v>2</v>
      </c>
      <c r="H496" s="31">
        <f>IF(F496=0,0,G496/F496*100)</f>
        <v>40</v>
      </c>
      <c r="I496" s="34">
        <v>10</v>
      </c>
      <c r="J496" s="32">
        <f>M496/G496</f>
        <v>12.5</v>
      </c>
      <c r="K496" s="235">
        <f>ROUND(E496*I496,0)</f>
        <v>100</v>
      </c>
      <c r="L496" s="235">
        <f t="shared" ref="L496" si="250">ROUND(K496/12*$C$4,0)</f>
        <v>50</v>
      </c>
      <c r="M496" s="309">
        <v>25</v>
      </c>
      <c r="N496" s="235">
        <f>M496/L496*100</f>
        <v>50</v>
      </c>
      <c r="O496" s="235">
        <f>ROUND(K496/D496,0)</f>
        <v>0</v>
      </c>
      <c r="P496" s="309" t="e">
        <f>M496/$C$4*12/O496</f>
        <v>#DIV/0!</v>
      </c>
      <c r="Q496" s="230"/>
      <c r="R496" s="90"/>
      <c r="S496" s="90">
        <f t="shared" si="242"/>
        <v>0</v>
      </c>
      <c r="T496" s="90"/>
      <c r="U496" s="90">
        <f>S496-R496</f>
        <v>0</v>
      </c>
      <c r="V496" s="90"/>
      <c r="W496" s="90"/>
    </row>
    <row r="497" spans="1:25" x14ac:dyDescent="0.25">
      <c r="A497" s="1449">
        <v>1</v>
      </c>
      <c r="C497" s="791" t="s">
        <v>7</v>
      </c>
      <c r="D497" s="990"/>
      <c r="E497" s="115">
        <f>SUM(E496:E496)</f>
        <v>10</v>
      </c>
      <c r="F497" s="115">
        <f>SUM(F496:F496)</f>
        <v>5</v>
      </c>
      <c r="G497" s="115">
        <f>SUM(G496:G496)</f>
        <v>2</v>
      </c>
      <c r="H497" s="115">
        <f>G497/F497*100</f>
        <v>40</v>
      </c>
      <c r="I497" s="637">
        <f>IF(E497=0,0,K497/E497)</f>
        <v>10</v>
      </c>
      <c r="J497" s="637">
        <f>M497/G497</f>
        <v>12.5</v>
      </c>
      <c r="K497" s="115">
        <f>SUM(K496:K496)</f>
        <v>100</v>
      </c>
      <c r="L497" s="115">
        <f>SUM(L496:L496)</f>
        <v>50</v>
      </c>
      <c r="M497" s="115">
        <f>SUM(M496:M496)</f>
        <v>25</v>
      </c>
      <c r="N497" s="242">
        <f>M497/L497*100</f>
        <v>50</v>
      </c>
      <c r="O497" s="903">
        <f>SUM(O496:O496)</f>
        <v>0</v>
      </c>
      <c r="P497" s="242" t="e">
        <f>M497/$C$4*12/O497</f>
        <v>#DIV/0!</v>
      </c>
      <c r="Q497" s="90">
        <v>550</v>
      </c>
      <c r="R497" s="90">
        <f t="shared" ref="R497" si="251">Q497/12*$C$4</f>
        <v>275</v>
      </c>
      <c r="S497" s="90">
        <f t="shared" si="242"/>
        <v>68.608399999999989</v>
      </c>
      <c r="T497" s="90"/>
      <c r="U497" s="90">
        <f>S497-R497</f>
        <v>-206.39160000000001</v>
      </c>
      <c r="V497" s="90">
        <v>0</v>
      </c>
      <c r="W497" s="90">
        <v>68.608399999999989</v>
      </c>
    </row>
    <row r="498" spans="1:25" ht="15.75" x14ac:dyDescent="0.25">
      <c r="A498" s="1449">
        <v>1</v>
      </c>
      <c r="C498" s="1508" t="s">
        <v>31</v>
      </c>
      <c r="D498" s="1018"/>
      <c r="E498" s="190"/>
      <c r="F498" s="190"/>
      <c r="G498" s="823"/>
      <c r="H498" s="190"/>
      <c r="I498" s="793"/>
      <c r="J498" s="793"/>
      <c r="K498" s="1034"/>
      <c r="L498" s="729"/>
      <c r="M498" s="729"/>
      <c r="N498" s="432"/>
      <c r="O498" s="905"/>
      <c r="P498" s="341"/>
      <c r="Q498" s="91"/>
      <c r="R498" s="91"/>
      <c r="S498" s="91">
        <f t="shared" si="242"/>
        <v>0</v>
      </c>
      <c r="T498" s="91"/>
      <c r="U498" s="91"/>
      <c r="V498" s="91"/>
      <c r="W498" s="91"/>
    </row>
    <row r="499" spans="1:25" x14ac:dyDescent="0.25">
      <c r="A499" s="1449">
        <v>1</v>
      </c>
      <c r="C499" s="11" t="s">
        <v>182</v>
      </c>
      <c r="D499" s="1035"/>
      <c r="E499" s="35"/>
      <c r="F499" s="29"/>
      <c r="G499" s="877"/>
      <c r="H499" s="191"/>
      <c r="I499" s="283"/>
      <c r="J499" s="283"/>
      <c r="K499" s="1036"/>
      <c r="L499" s="298"/>
      <c r="M499" s="298"/>
      <c r="N499" s="235"/>
      <c r="O499" s="148"/>
      <c r="P499" s="309"/>
      <c r="Q499" s="88"/>
      <c r="R499" s="88"/>
      <c r="S499" s="88">
        <f t="shared" si="242"/>
        <v>0</v>
      </c>
      <c r="T499" s="88"/>
      <c r="U499" s="88"/>
      <c r="V499" s="88"/>
      <c r="W499" s="88"/>
    </row>
    <row r="500" spans="1:25" x14ac:dyDescent="0.25">
      <c r="A500" s="1449">
        <v>1</v>
      </c>
      <c r="C500" s="9" t="s">
        <v>77</v>
      </c>
      <c r="D500" s="1035">
        <v>240</v>
      </c>
      <c r="E500" s="35">
        <v>5</v>
      </c>
      <c r="F500" s="29">
        <f>ROUND(E500/12*$C$4,0)</f>
        <v>3</v>
      </c>
      <c r="G500" s="997">
        <v>0</v>
      </c>
      <c r="H500" s="29">
        <f>G500/F500*100</f>
        <v>0</v>
      </c>
      <c r="I500" s="804">
        <v>10</v>
      </c>
      <c r="J500" s="32" t="e">
        <f>M500/G500</f>
        <v>#DIV/0!</v>
      </c>
      <c r="K500" s="234">
        <f>ROUND(E500*I500,0)</f>
        <v>50</v>
      </c>
      <c r="L500" s="235">
        <f t="shared" ref="L500" si="252">ROUND(K500/12*$C$4,0)</f>
        <v>25</v>
      </c>
      <c r="M500" s="235"/>
      <c r="N500" s="235">
        <f>M500/L500*100</f>
        <v>0</v>
      </c>
      <c r="O500" s="801">
        <f>ROUND(K500/D500,0)</f>
        <v>0</v>
      </c>
      <c r="P500" s="235" t="e">
        <f>M500/$C$4*12/O500</f>
        <v>#DIV/0!</v>
      </c>
      <c r="Q500" s="88"/>
      <c r="R500" s="88"/>
      <c r="S500" s="88">
        <f t="shared" si="242"/>
        <v>0</v>
      </c>
      <c r="T500" s="88"/>
      <c r="U500" s="88">
        <f>S500-R500</f>
        <v>0</v>
      </c>
      <c r="V500" s="88"/>
      <c r="W500" s="88"/>
    </row>
    <row r="501" spans="1:25" x14ac:dyDescent="0.25">
      <c r="A501" s="1449">
        <v>1</v>
      </c>
      <c r="C501" s="1205" t="s">
        <v>90</v>
      </c>
      <c r="D501" s="1019"/>
      <c r="E501" s="221">
        <f>SUM(E500:E500)</f>
        <v>5</v>
      </c>
      <c r="F501" s="221">
        <f>SUM(F500:F500)</f>
        <v>3</v>
      </c>
      <c r="G501" s="221">
        <f>SUM(G500:G500)</f>
        <v>0</v>
      </c>
      <c r="H501" s="221">
        <f>G501/F501*100</f>
        <v>0</v>
      </c>
      <c r="I501" s="798">
        <f>IF(E501=0,0,K501/E501)</f>
        <v>10</v>
      </c>
      <c r="J501" s="34" t="e">
        <f>M501/G501</f>
        <v>#DIV/0!</v>
      </c>
      <c r="K501" s="221">
        <f>SUM(K500:K500)</f>
        <v>50</v>
      </c>
      <c r="L501" s="221">
        <f>SUM(L500:L500)</f>
        <v>25</v>
      </c>
      <c r="M501" s="221">
        <f>SUM(M500:M500)</f>
        <v>0</v>
      </c>
      <c r="N501" s="309">
        <f>M501/L501*100</f>
        <v>0</v>
      </c>
      <c r="O501" s="221">
        <f>SUM(O500:O500)</f>
        <v>0</v>
      </c>
      <c r="P501" s="309" t="e">
        <f>M501/$C$4*12/O501</f>
        <v>#DIV/0!</v>
      </c>
      <c r="Q501" s="230"/>
      <c r="R501" s="230"/>
      <c r="S501" s="230">
        <f t="shared" si="242"/>
        <v>0</v>
      </c>
      <c r="T501" s="230"/>
      <c r="U501" s="230"/>
      <c r="V501" s="230"/>
      <c r="W501" s="230"/>
    </row>
    <row r="502" spans="1:25" ht="29.25" x14ac:dyDescent="0.25">
      <c r="A502" s="1449">
        <v>1</v>
      </c>
      <c r="C502" s="982" t="s">
        <v>315</v>
      </c>
      <c r="D502" s="990"/>
      <c r="E502" s="115">
        <f>SUM(E501)</f>
        <v>5</v>
      </c>
      <c r="F502" s="115">
        <f>SUM(F501)</f>
        <v>3</v>
      </c>
      <c r="G502" s="115">
        <f>SUM(G501)</f>
        <v>0</v>
      </c>
      <c r="H502" s="115">
        <f>G502/F502*100</f>
        <v>0</v>
      </c>
      <c r="I502" s="115">
        <f>IF(E502=0,0,K502/E502)</f>
        <v>10</v>
      </c>
      <c r="J502" s="115" t="e">
        <f>M502/G502</f>
        <v>#DIV/0!</v>
      </c>
      <c r="K502" s="821">
        <f>SUM(K501)</f>
        <v>50</v>
      </c>
      <c r="L502" s="115">
        <f>SUM(L501)</f>
        <v>25</v>
      </c>
      <c r="M502" s="115">
        <f>SUM(M501)</f>
        <v>0</v>
      </c>
      <c r="N502" s="115">
        <f>M502/L502*100</f>
        <v>0</v>
      </c>
      <c r="O502" s="115">
        <f>SUM(O501)</f>
        <v>0</v>
      </c>
      <c r="P502" s="115" t="e">
        <f>SUM(P501)</f>
        <v>#DIV/0!</v>
      </c>
      <c r="Q502" s="90">
        <v>99.252219999999994</v>
      </c>
      <c r="R502" s="90">
        <f t="shared" ref="R502" si="253">Q502/12*$C$4</f>
        <v>49.626109999999997</v>
      </c>
      <c r="S502" s="90">
        <f t="shared" si="242"/>
        <v>0</v>
      </c>
      <c r="T502" s="90"/>
      <c r="U502" s="90">
        <f>S502-R502</f>
        <v>-49.626109999999997</v>
      </c>
      <c r="V502" s="90">
        <v>0</v>
      </c>
      <c r="W502" s="90">
        <v>0</v>
      </c>
    </row>
    <row r="503" spans="1:25" x14ac:dyDescent="0.25">
      <c r="A503" s="1449">
        <v>1</v>
      </c>
      <c r="C503" s="993" t="s">
        <v>14</v>
      </c>
      <c r="D503" s="993"/>
      <c r="E503" s="190"/>
      <c r="F503" s="190"/>
      <c r="G503" s="823"/>
      <c r="H503" s="190"/>
      <c r="I503" s="793"/>
      <c r="J503" s="793"/>
      <c r="K503" s="1034"/>
      <c r="L503" s="729"/>
      <c r="M503" s="729"/>
      <c r="N503" s="729"/>
      <c r="O503" s="729"/>
      <c r="P503" s="729"/>
      <c r="Q503" s="91"/>
      <c r="R503" s="91"/>
      <c r="S503" s="91">
        <f t="shared" si="242"/>
        <v>0</v>
      </c>
      <c r="T503" s="91"/>
      <c r="U503" s="91"/>
      <c r="V503" s="91"/>
      <c r="W503" s="91"/>
    </row>
    <row r="504" spans="1:25" x14ac:dyDescent="0.25">
      <c r="A504" s="1449">
        <v>1</v>
      </c>
      <c r="C504" s="9" t="s">
        <v>197</v>
      </c>
      <c r="D504" s="9"/>
      <c r="E504" s="35">
        <f>SUM(E506)</f>
        <v>108</v>
      </c>
      <c r="F504" s="29">
        <f>SUM(F506)</f>
        <v>54</v>
      </c>
      <c r="G504" s="997">
        <f>SUM(G506)</f>
        <v>151</v>
      </c>
      <c r="H504" s="35">
        <f>G504/F504*100</f>
        <v>279.62962962962962</v>
      </c>
      <c r="I504" s="283"/>
      <c r="J504" s="283"/>
      <c r="K504" s="1036"/>
      <c r="L504" s="298"/>
      <c r="M504" s="298"/>
      <c r="N504" s="298"/>
      <c r="O504" s="298"/>
      <c r="P504" s="1037"/>
      <c r="Q504" s="88"/>
      <c r="R504" s="88"/>
      <c r="S504" s="88">
        <f t="shared" si="242"/>
        <v>0</v>
      </c>
      <c r="T504" s="88"/>
      <c r="U504" s="88">
        <f>S504-R504</f>
        <v>0</v>
      </c>
      <c r="V504" s="88"/>
      <c r="W504" s="88"/>
    </row>
    <row r="505" spans="1:25" x14ac:dyDescent="0.25">
      <c r="A505" s="1449">
        <v>1</v>
      </c>
      <c r="C505" s="9" t="s">
        <v>159</v>
      </c>
      <c r="D505" s="9"/>
      <c r="E505" s="35"/>
      <c r="F505" s="35"/>
      <c r="G505" s="997"/>
      <c r="H505" s="35"/>
      <c r="I505" s="283"/>
      <c r="J505" s="283"/>
      <c r="K505" s="1036"/>
      <c r="L505" s="298"/>
      <c r="M505" s="298"/>
      <c r="N505" s="298"/>
      <c r="O505" s="298"/>
      <c r="P505" s="1037"/>
      <c r="Q505" s="88"/>
      <c r="R505" s="88"/>
      <c r="S505" s="88">
        <f t="shared" si="242"/>
        <v>0</v>
      </c>
      <c r="T505" s="88"/>
      <c r="U505" s="88"/>
      <c r="V505" s="88"/>
      <c r="W505" s="88"/>
    </row>
    <row r="506" spans="1:25" x14ac:dyDescent="0.25">
      <c r="A506" s="1449">
        <v>1</v>
      </c>
      <c r="C506" s="9" t="s">
        <v>292</v>
      </c>
      <c r="D506" s="9"/>
      <c r="E506" s="35">
        <v>108</v>
      </c>
      <c r="F506" s="29">
        <f>ROUND(E506/12*$C$4,0)</f>
        <v>54</v>
      </c>
      <c r="G506" s="38">
        <v>151</v>
      </c>
      <c r="H506" s="29">
        <f>G506/F506*100</f>
        <v>279.62962962962962</v>
      </c>
      <c r="I506" s="283"/>
      <c r="J506" s="283"/>
      <c r="K506" s="1036"/>
      <c r="L506" s="298"/>
      <c r="M506" s="298"/>
      <c r="N506" s="298"/>
      <c r="O506" s="298"/>
      <c r="P506" s="1037"/>
      <c r="Q506" s="88"/>
      <c r="R506" s="88"/>
      <c r="S506" s="88">
        <f t="shared" si="242"/>
        <v>0</v>
      </c>
      <c r="T506" s="88"/>
      <c r="U506" s="88">
        <f>S506-R506</f>
        <v>0</v>
      </c>
      <c r="V506" s="88"/>
      <c r="W506" s="88"/>
    </row>
    <row r="507" spans="1:25" x14ac:dyDescent="0.25">
      <c r="A507" s="1449">
        <v>1</v>
      </c>
      <c r="C507" s="9" t="s">
        <v>157</v>
      </c>
      <c r="D507" s="9"/>
      <c r="E507" s="35"/>
      <c r="F507" s="35"/>
      <c r="G507" s="997"/>
      <c r="H507" s="35"/>
      <c r="I507" s="283"/>
      <c r="J507" s="283"/>
      <c r="K507" s="1036"/>
      <c r="L507" s="298"/>
      <c r="M507" s="298"/>
      <c r="N507" s="298"/>
      <c r="O507" s="298"/>
      <c r="P507" s="1037"/>
      <c r="Q507" s="88"/>
      <c r="R507" s="88"/>
      <c r="S507" s="88">
        <f t="shared" si="242"/>
        <v>0</v>
      </c>
      <c r="T507" s="88"/>
      <c r="U507" s="88"/>
      <c r="V507" s="88"/>
      <c r="W507" s="88"/>
    </row>
    <row r="508" spans="1:25" ht="30" x14ac:dyDescent="0.25">
      <c r="A508" s="1449">
        <v>1</v>
      </c>
      <c r="C508" s="4" t="s">
        <v>158</v>
      </c>
      <c r="D508" s="4"/>
      <c r="E508" s="37"/>
      <c r="F508" s="37"/>
      <c r="G508" s="37"/>
      <c r="H508" s="37"/>
      <c r="I508" s="798"/>
      <c r="J508" s="798"/>
      <c r="K508" s="1038"/>
      <c r="L508" s="305"/>
      <c r="M508" s="305"/>
      <c r="N508" s="305"/>
      <c r="O508" s="305"/>
      <c r="P508" s="1039"/>
      <c r="Q508" s="230"/>
      <c r="R508" s="230"/>
      <c r="S508" s="230">
        <f t="shared" si="242"/>
        <v>0</v>
      </c>
      <c r="T508" s="230"/>
      <c r="U508" s="230"/>
      <c r="V508" s="230"/>
      <c r="W508" s="230"/>
    </row>
    <row r="509" spans="1:25" ht="15.75" thickBot="1" x14ac:dyDescent="0.3">
      <c r="A509" s="1449">
        <v>1</v>
      </c>
      <c r="C509" s="952" t="s">
        <v>166</v>
      </c>
      <c r="D509" s="952"/>
      <c r="E509" s="811">
        <f>E504</f>
        <v>108</v>
      </c>
      <c r="F509" s="811">
        <f>F504</f>
        <v>54</v>
      </c>
      <c r="G509" s="811">
        <f>G504</f>
        <v>151</v>
      </c>
      <c r="H509" s="811">
        <f>G509/F509*100</f>
        <v>279.62962962962962</v>
      </c>
      <c r="I509" s="1040"/>
      <c r="J509" s="1040"/>
      <c r="K509" s="1041"/>
      <c r="L509" s="1042"/>
      <c r="M509" s="1042"/>
      <c r="N509" s="1042"/>
      <c r="O509" s="1042"/>
      <c r="P509" s="1042"/>
      <c r="Q509" s="89">
        <v>53.660879999999999</v>
      </c>
      <c r="R509" s="90">
        <f t="shared" ref="R509" si="254">Q509/12*$C$4</f>
        <v>26.830439999999996</v>
      </c>
      <c r="S509" s="89">
        <f t="shared" si="242"/>
        <v>89.263649999999998</v>
      </c>
      <c r="T509" s="89"/>
      <c r="U509" s="89">
        <f>S509-R509</f>
        <v>62.433210000000003</v>
      </c>
      <c r="V509" s="89">
        <v>0</v>
      </c>
      <c r="W509" s="89">
        <v>89.263649999999998</v>
      </c>
      <c r="X509" s="1639">
        <v>2</v>
      </c>
      <c r="Y509" s="263">
        <f>W509</f>
        <v>89.263649999999998</v>
      </c>
    </row>
    <row r="510" spans="1:25" s="268" customFormat="1" ht="16.5" thickBot="1" x14ac:dyDescent="0.3">
      <c r="A510" s="1449">
        <v>1</v>
      </c>
      <c r="B510" s="263"/>
      <c r="C510" s="1470" t="s">
        <v>17</v>
      </c>
      <c r="D510" s="835"/>
      <c r="E510" s="192"/>
      <c r="F510" s="192"/>
      <c r="G510" s="192"/>
      <c r="H510" s="192"/>
      <c r="I510" s="1031"/>
      <c r="J510" s="1031"/>
      <c r="K510" s="899"/>
      <c r="L510" s="192"/>
      <c r="M510" s="192">
        <f>SUM(M509,M502,M497)</f>
        <v>25</v>
      </c>
      <c r="N510" s="192"/>
      <c r="O510" s="192"/>
      <c r="P510" s="192"/>
      <c r="Q510" s="92">
        <f t="shared" ref="Q510" si="255">SUM(Q509,Q502,Q497)</f>
        <v>702.91309999999999</v>
      </c>
      <c r="R510" s="92">
        <f t="shared" ref="R510" si="256">SUM(R509,R502,R497)</f>
        <v>351.45654999999999</v>
      </c>
      <c r="S510" s="92">
        <f t="shared" si="242"/>
        <v>157.87205</v>
      </c>
      <c r="T510" s="92"/>
      <c r="U510" s="92">
        <f t="shared" ref="U510:W510" si="257">SUM(U509,U502,U497)</f>
        <v>-193.58449999999999</v>
      </c>
      <c r="V510" s="1843">
        <f t="shared" si="257"/>
        <v>0</v>
      </c>
      <c r="W510" s="1843">
        <f t="shared" si="257"/>
        <v>157.87205</v>
      </c>
      <c r="X510" s="1639"/>
    </row>
    <row r="511" spans="1:25" x14ac:dyDescent="0.25">
      <c r="A511" s="1449">
        <v>1</v>
      </c>
      <c r="C511" s="415"/>
      <c r="D511" s="415"/>
      <c r="E511" s="190"/>
      <c r="F511" s="190"/>
      <c r="G511" s="190"/>
      <c r="H511" s="190"/>
      <c r="I511" s="994"/>
      <c r="J511" s="994"/>
      <c r="K511" s="823"/>
      <c r="L511" s="190"/>
      <c r="M511" s="190"/>
      <c r="N511" s="190"/>
      <c r="O511" s="190"/>
      <c r="P511" s="190"/>
      <c r="Q511" s="91"/>
      <c r="R511" s="91"/>
      <c r="S511" s="91">
        <f t="shared" si="242"/>
        <v>0</v>
      </c>
      <c r="T511" s="91"/>
      <c r="U511" s="91"/>
      <c r="V511" s="91"/>
      <c r="W511" s="91"/>
    </row>
    <row r="512" spans="1:25" ht="29.25" x14ac:dyDescent="0.25">
      <c r="A512" s="1449">
        <v>1</v>
      </c>
      <c r="C512" s="1842" t="s">
        <v>203</v>
      </c>
      <c r="D512" s="273"/>
      <c r="E512" s="144"/>
      <c r="F512" s="144"/>
      <c r="G512" s="144"/>
      <c r="H512" s="144"/>
      <c r="I512" s="289"/>
      <c r="J512" s="289"/>
      <c r="K512" s="1043"/>
      <c r="L512" s="155"/>
      <c r="M512" s="155"/>
      <c r="N512" s="155"/>
      <c r="O512" s="155"/>
      <c r="P512" s="155"/>
      <c r="Q512" s="88"/>
      <c r="R512" s="88"/>
      <c r="S512" s="88">
        <f t="shared" si="242"/>
        <v>0</v>
      </c>
      <c r="T512" s="88"/>
      <c r="U512" s="88"/>
      <c r="V512" s="88"/>
      <c r="W512" s="88"/>
    </row>
    <row r="513" spans="1:23" x14ac:dyDescent="0.25">
      <c r="A513" s="1449">
        <v>1</v>
      </c>
      <c r="C513" s="392" t="s">
        <v>5</v>
      </c>
      <c r="D513" s="392"/>
      <c r="E513" s="144"/>
      <c r="F513" s="144"/>
      <c r="G513" s="144"/>
      <c r="H513" s="144"/>
      <c r="I513" s="289"/>
      <c r="J513" s="289"/>
      <c r="K513" s="1043"/>
      <c r="L513" s="155"/>
      <c r="M513" s="155"/>
      <c r="N513" s="155"/>
      <c r="O513" s="155"/>
      <c r="P513" s="155"/>
      <c r="Q513" s="88"/>
      <c r="R513" s="88"/>
      <c r="S513" s="88">
        <f t="shared" si="242"/>
        <v>0</v>
      </c>
      <c r="T513" s="88"/>
      <c r="U513" s="88"/>
      <c r="V513" s="88"/>
      <c r="W513" s="88"/>
    </row>
    <row r="514" spans="1:23" x14ac:dyDescent="0.25">
      <c r="A514" s="1449">
        <v>1</v>
      </c>
      <c r="C514" s="30" t="s">
        <v>18</v>
      </c>
      <c r="D514" s="30">
        <v>340</v>
      </c>
      <c r="E514" s="166">
        <v>65</v>
      </c>
      <c r="F514" s="31">
        <f>ROUND(E514/12*$C$4,0)</f>
        <v>33</v>
      </c>
      <c r="G514" s="31">
        <v>83</v>
      </c>
      <c r="H514" s="31">
        <f>G514/F514*100</f>
        <v>251.5151515151515</v>
      </c>
      <c r="I514" s="478">
        <v>7</v>
      </c>
      <c r="J514" s="34">
        <f>M514/G514</f>
        <v>6.1807228915662646</v>
      </c>
      <c r="K514" s="234">
        <f>ROUND(E514*I514,0)</f>
        <v>455</v>
      </c>
      <c r="L514" s="309">
        <f t="shared" ref="L514" si="258">ROUND(K514/12*$C$4,0)</f>
        <v>228</v>
      </c>
      <c r="M514" s="309">
        <v>513</v>
      </c>
      <c r="N514" s="309">
        <f>M514/L514*100</f>
        <v>225</v>
      </c>
      <c r="O514" s="318">
        <f>ROUND(K514/D514,0)</f>
        <v>1</v>
      </c>
      <c r="P514" s="309">
        <f>M514/$C$4*12/O514</f>
        <v>1026</v>
      </c>
      <c r="Q514" s="88"/>
      <c r="R514" s="88"/>
      <c r="S514" s="88">
        <f t="shared" si="242"/>
        <v>0</v>
      </c>
      <c r="T514" s="88"/>
      <c r="U514" s="88"/>
      <c r="V514" s="88"/>
      <c r="W514" s="88"/>
    </row>
    <row r="515" spans="1:23" x14ac:dyDescent="0.25">
      <c r="A515" s="1449">
        <v>1</v>
      </c>
      <c r="C515" s="791" t="s">
        <v>7</v>
      </c>
      <c r="D515" s="799"/>
      <c r="E515" s="168">
        <f>SUM(E514:E514)</f>
        <v>65</v>
      </c>
      <c r="F515" s="168">
        <f>SUM(F514:F514)</f>
        <v>33</v>
      </c>
      <c r="G515" s="168">
        <f>SUM(G514:G514)</f>
        <v>83</v>
      </c>
      <c r="H515" s="168">
        <f>G515/F515*100</f>
        <v>251.5151515151515</v>
      </c>
      <c r="I515" s="637">
        <f>IF(E515=0,0,K515/E515)</f>
        <v>7</v>
      </c>
      <c r="J515" s="637">
        <f>M515/G515</f>
        <v>6.1807228915662646</v>
      </c>
      <c r="K515" s="1044">
        <f>SUM(K514:K514)</f>
        <v>455</v>
      </c>
      <c r="L515" s="168">
        <f>SUM(L514:L514)</f>
        <v>228</v>
      </c>
      <c r="M515" s="168">
        <f>SUM(M514:M514)</f>
        <v>513</v>
      </c>
      <c r="N515" s="242">
        <f>M515/L515*100</f>
        <v>225</v>
      </c>
      <c r="O515" s="903">
        <f>SUM(O514)</f>
        <v>1</v>
      </c>
      <c r="P515" s="242">
        <f>M515/$C$4*12/O515</f>
        <v>1026</v>
      </c>
      <c r="Q515" s="90">
        <v>13444</v>
      </c>
      <c r="R515" s="90">
        <f t="shared" ref="R515:R516" si="259">Q515/12*$C$4</f>
        <v>6722</v>
      </c>
      <c r="S515" s="90">
        <f t="shared" si="242"/>
        <v>21493.488020000001</v>
      </c>
      <c r="T515" s="90"/>
      <c r="U515" s="90">
        <f>S515-R515</f>
        <v>14771.488020000001</v>
      </c>
      <c r="V515" s="90">
        <v>118.52036</v>
      </c>
      <c r="W515" s="90">
        <v>21612.008379999999</v>
      </c>
    </row>
    <row r="516" spans="1:23" ht="44.25" thickBot="1" x14ac:dyDescent="0.3">
      <c r="A516" s="1449">
        <v>1</v>
      </c>
      <c r="C516" s="1509" t="s">
        <v>275</v>
      </c>
      <c r="D516" s="1045"/>
      <c r="E516" s="514">
        <v>31</v>
      </c>
      <c r="F516" s="1046">
        <f>ROUND(E516/12*$C$4,0)</f>
        <v>16</v>
      </c>
      <c r="G516" s="514">
        <v>21</v>
      </c>
      <c r="H516" s="500">
        <f>G516/F516*100</f>
        <v>131.25</v>
      </c>
      <c r="I516" s="978"/>
      <c r="J516" s="978"/>
      <c r="K516" s="1047"/>
      <c r="L516" s="514"/>
      <c r="M516" s="514"/>
      <c r="N516" s="887"/>
      <c r="O516" s="1048"/>
      <c r="P516" s="1049"/>
      <c r="Q516" s="893">
        <v>3550</v>
      </c>
      <c r="R516" s="90">
        <f t="shared" si="259"/>
        <v>1775</v>
      </c>
      <c r="S516" s="893">
        <f t="shared" si="242"/>
        <v>2256.4300400000002</v>
      </c>
      <c r="T516" s="893"/>
      <c r="U516" s="893">
        <f>S516-R516</f>
        <v>481.43004000000019</v>
      </c>
      <c r="V516" s="90">
        <v>0</v>
      </c>
      <c r="W516" s="90">
        <v>2256.4300400000002</v>
      </c>
    </row>
    <row r="517" spans="1:23" ht="16.5" thickBot="1" x14ac:dyDescent="0.3">
      <c r="A517" s="1449">
        <v>1</v>
      </c>
      <c r="C517" s="1470" t="s">
        <v>17</v>
      </c>
      <c r="D517" s="1050"/>
      <c r="E517" s="164"/>
      <c r="F517" s="164"/>
      <c r="G517" s="164"/>
      <c r="H517" s="164"/>
      <c r="I517" s="1008"/>
      <c r="J517" s="1008"/>
      <c r="K517" s="1051"/>
      <c r="L517" s="164"/>
      <c r="M517" s="164">
        <f>SUM(M515)</f>
        <v>513</v>
      </c>
      <c r="N517" s="1051"/>
      <c r="O517" s="164"/>
      <c r="P517" s="1051"/>
      <c r="Q517" s="92">
        <f t="shared" ref="Q517" si="260">SUM(Q515)</f>
        <v>13444</v>
      </c>
      <c r="R517" s="92">
        <f t="shared" ref="R517" si="261">SUM(R515)</f>
        <v>6722</v>
      </c>
      <c r="S517" s="92">
        <f t="shared" si="242"/>
        <v>21493.488020000001</v>
      </c>
      <c r="T517" s="92"/>
      <c r="U517" s="92">
        <f t="shared" ref="U517:W517" si="262">SUM(U515)</f>
        <v>14771.488020000001</v>
      </c>
      <c r="V517" s="1843">
        <f t="shared" si="262"/>
        <v>118.52036</v>
      </c>
      <c r="W517" s="1843">
        <f t="shared" si="262"/>
        <v>21612.008379999999</v>
      </c>
    </row>
    <row r="518" spans="1:23" ht="30" x14ac:dyDescent="0.25">
      <c r="A518" s="1449">
        <v>1</v>
      </c>
      <c r="C518" s="1844" t="s">
        <v>378</v>
      </c>
      <c r="D518" s="146"/>
      <c r="E518" s="85"/>
      <c r="F518" s="154"/>
      <c r="G518" s="154"/>
      <c r="H518" s="85"/>
      <c r="I518" s="1052"/>
      <c r="J518" s="1052"/>
      <c r="K518" s="1053"/>
      <c r="L518" s="85"/>
      <c r="M518" s="85"/>
      <c r="N518" s="133"/>
      <c r="O518" s="154"/>
      <c r="P518" s="133"/>
      <c r="Q518" s="91"/>
      <c r="R518" s="91"/>
      <c r="S518" s="91">
        <f t="shared" si="242"/>
        <v>0</v>
      </c>
      <c r="T518" s="91"/>
      <c r="U518" s="91"/>
      <c r="V518" s="91"/>
      <c r="W518" s="91"/>
    </row>
    <row r="519" spans="1:23" x14ac:dyDescent="0.25">
      <c r="A519" s="1449">
        <v>1</v>
      </c>
      <c r="C519" s="15"/>
      <c r="D519" s="516"/>
      <c r="E519" s="129"/>
      <c r="F519" s="85"/>
      <c r="G519" s="129"/>
      <c r="H519" s="129"/>
      <c r="I519" s="289"/>
      <c r="J519" s="492"/>
      <c r="K519" s="133"/>
      <c r="L519" s="129"/>
      <c r="M519" s="147"/>
      <c r="N519" s="129"/>
      <c r="O519" s="133"/>
      <c r="P519" s="129"/>
      <c r="Q519" s="88"/>
      <c r="R519" s="230"/>
      <c r="S519" s="88">
        <f t="shared" si="242"/>
        <v>0</v>
      </c>
      <c r="T519" s="88"/>
      <c r="U519" s="88"/>
      <c r="V519" s="88"/>
      <c r="W519" s="88"/>
    </row>
    <row r="520" spans="1:23" ht="31.5" x14ac:dyDescent="0.25">
      <c r="A520" s="1449">
        <v>1</v>
      </c>
      <c r="C520" s="1510" t="s">
        <v>294</v>
      </c>
      <c r="D520" s="1054"/>
      <c r="E520" s="144">
        <v>10</v>
      </c>
      <c r="F520" s="144">
        <f>ROUND(E520/12*$C$4,0)</f>
        <v>5</v>
      </c>
      <c r="G520" s="610">
        <v>1</v>
      </c>
      <c r="H520" s="166">
        <f>G520/F520*100</f>
        <v>20</v>
      </c>
      <c r="I520" s="1052"/>
      <c r="J520" s="492"/>
      <c r="K520" s="129"/>
      <c r="L520" s="129"/>
      <c r="M520" s="147"/>
      <c r="N520" s="129"/>
      <c r="O520" s="129"/>
      <c r="P520" s="129"/>
      <c r="Q520" s="230"/>
      <c r="R520" s="230"/>
      <c r="S520" s="230">
        <f t="shared" si="242"/>
        <v>0</v>
      </c>
      <c r="T520" s="230"/>
      <c r="U520" s="230"/>
      <c r="V520" s="667"/>
      <c r="W520" s="667"/>
    </row>
    <row r="521" spans="1:23" ht="31.5" x14ac:dyDescent="0.25">
      <c r="A521" s="1449">
        <v>1</v>
      </c>
      <c r="C521" s="1510" t="s">
        <v>295</v>
      </c>
      <c r="D521" s="516"/>
      <c r="E521" s="144">
        <v>240</v>
      </c>
      <c r="F521" s="29">
        <f>ROUND(E521/12*$C$4,0)</f>
        <v>120</v>
      </c>
      <c r="G521" s="29">
        <v>155</v>
      </c>
      <c r="H521" s="31">
        <f>G521/F521*100</f>
        <v>129.16666666666669</v>
      </c>
      <c r="I521" s="492"/>
      <c r="J521" s="492"/>
      <c r="K521" s="129"/>
      <c r="L521" s="85"/>
      <c r="M521" s="147"/>
      <c r="N521" s="133"/>
      <c r="O521" s="129"/>
      <c r="P521" s="133"/>
      <c r="Q521" s="230"/>
      <c r="R521" s="90"/>
      <c r="S521" s="88">
        <f t="shared" si="242"/>
        <v>0</v>
      </c>
      <c r="T521" s="230"/>
      <c r="U521" s="230"/>
      <c r="V521" s="257"/>
      <c r="W521" s="667"/>
    </row>
    <row r="522" spans="1:23" ht="16.5" thickBot="1" x14ac:dyDescent="0.3">
      <c r="A522" s="1449">
        <v>1</v>
      </c>
      <c r="C522" s="1510" t="s">
        <v>357</v>
      </c>
      <c r="D522" s="146"/>
      <c r="E522" s="610">
        <v>1</v>
      </c>
      <c r="F522" s="194">
        <f>ROUND(E522/12*$C$4,0)</f>
        <v>1</v>
      </c>
      <c r="G522" s="194">
        <v>0</v>
      </c>
      <c r="H522" s="1055">
        <f>G522/F522*100</f>
        <v>0</v>
      </c>
      <c r="I522" s="1056"/>
      <c r="J522" s="1056"/>
      <c r="K522" s="133"/>
      <c r="L522" s="659"/>
      <c r="M522" s="659"/>
      <c r="N522" s="659"/>
      <c r="O522" s="133"/>
      <c r="P522" s="659"/>
      <c r="Q522" s="897"/>
      <c r="R522" s="897"/>
      <c r="S522" s="127">
        <f t="shared" si="242"/>
        <v>0</v>
      </c>
      <c r="T522" s="127"/>
      <c r="U522" s="897"/>
      <c r="V522" s="683"/>
      <c r="W522" s="1057"/>
    </row>
    <row r="523" spans="1:23" ht="16.5" thickBot="1" x14ac:dyDescent="0.3">
      <c r="A523" s="1449">
        <v>1</v>
      </c>
      <c r="C523" s="1470" t="s">
        <v>17</v>
      </c>
      <c r="D523" s="1050"/>
      <c r="E523" s="164">
        <f>SUM(E520:E522)</f>
        <v>251</v>
      </c>
      <c r="F523" s="164">
        <f t="shared" ref="F523:G523" si="263">SUM(F520:F522)</f>
        <v>126</v>
      </c>
      <c r="G523" s="164">
        <f t="shared" si="263"/>
        <v>156</v>
      </c>
      <c r="H523" s="164">
        <f>G523/F523*100</f>
        <v>123.80952380952381</v>
      </c>
      <c r="I523" s="1008"/>
      <c r="J523" s="1008"/>
      <c r="K523" s="1051"/>
      <c r="L523" s="164"/>
      <c r="M523" s="164"/>
      <c r="N523" s="1051"/>
      <c r="O523" s="1051"/>
      <c r="P523" s="1051"/>
      <c r="Q523" s="92">
        <v>2460</v>
      </c>
      <c r="R523" s="90">
        <f t="shared" ref="R523" si="264">Q523/12*$C$4</f>
        <v>1230</v>
      </c>
      <c r="S523" s="92">
        <f t="shared" si="242"/>
        <v>1052.06053</v>
      </c>
      <c r="T523" s="92"/>
      <c r="U523" s="92">
        <f>S523-R523</f>
        <v>-177.93947000000003</v>
      </c>
      <c r="V523" s="1843"/>
      <c r="W523" s="1843">
        <v>1052.06053</v>
      </c>
    </row>
    <row r="524" spans="1:23" ht="43.5" x14ac:dyDescent="0.25">
      <c r="A524" s="1449">
        <v>1</v>
      </c>
      <c r="C524" s="1842" t="s">
        <v>395</v>
      </c>
      <c r="D524" s="1058"/>
      <c r="E524" s="85"/>
      <c r="F524" s="85"/>
      <c r="G524" s="85"/>
      <c r="H524" s="85"/>
      <c r="I524" s="1052"/>
      <c r="J524" s="1052"/>
      <c r="K524" s="133"/>
      <c r="L524" s="85"/>
      <c r="M524" s="85"/>
      <c r="N524" s="133"/>
      <c r="O524" s="133"/>
      <c r="P524" s="133"/>
      <c r="Q524" s="91"/>
      <c r="R524" s="91"/>
      <c r="S524" s="91">
        <f t="shared" si="242"/>
        <v>0</v>
      </c>
      <c r="T524" s="91"/>
      <c r="U524" s="91"/>
      <c r="V524" s="91"/>
      <c r="W524" s="91"/>
    </row>
    <row r="525" spans="1:23" x14ac:dyDescent="0.25">
      <c r="A525" s="1449">
        <v>1</v>
      </c>
      <c r="C525" s="787" t="s">
        <v>5</v>
      </c>
      <c r="D525" s="146"/>
      <c r="E525" s="144"/>
      <c r="F525" s="144"/>
      <c r="G525" s="144"/>
      <c r="H525" s="144"/>
      <c r="I525" s="144"/>
      <c r="J525" s="144"/>
      <c r="K525" s="145"/>
      <c r="L525" s="144"/>
      <c r="M525" s="144"/>
      <c r="N525" s="144"/>
      <c r="O525" s="144"/>
      <c r="P525" s="144"/>
      <c r="Q525" s="88"/>
      <c r="R525" s="88"/>
      <c r="S525" s="88">
        <f t="shared" si="242"/>
        <v>0</v>
      </c>
      <c r="T525" s="88"/>
      <c r="U525" s="88"/>
      <c r="V525" s="88"/>
      <c r="W525" s="88"/>
    </row>
    <row r="526" spans="1:23" x14ac:dyDescent="0.25">
      <c r="A526" s="1449">
        <v>1</v>
      </c>
      <c r="C526" s="1035" t="s">
        <v>225</v>
      </c>
      <c r="D526" s="28">
        <v>340</v>
      </c>
      <c r="E526" s="144"/>
      <c r="F526" s="144">
        <f t="shared" ref="F526" si="265">E526/12*$C$4</f>
        <v>0</v>
      </c>
      <c r="G526" s="144">
        <v>0</v>
      </c>
      <c r="H526" s="144" t="e">
        <f>G526/F526*100</f>
        <v>#DIV/0!</v>
      </c>
      <c r="I526" s="1059">
        <v>14.5</v>
      </c>
      <c r="J526" s="32" t="e">
        <f>M526/G526</f>
        <v>#DIV/0!</v>
      </c>
      <c r="K526" s="234">
        <f>ROUND(E526*I526,0)</f>
        <v>0</v>
      </c>
      <c r="L526" s="144">
        <f t="shared" ref="L526" si="266">ROUND(K526/12*$C$4,0)</f>
        <v>0</v>
      </c>
      <c r="M526" s="144"/>
      <c r="N526" s="144" t="e">
        <f>M526/L526*100</f>
        <v>#DIV/0!</v>
      </c>
      <c r="O526" s="144">
        <f>ROUND(K526/D526,0)</f>
        <v>0</v>
      </c>
      <c r="P526" s="144" t="e">
        <f>M526/$C$4*12/O526</f>
        <v>#DIV/0!</v>
      </c>
      <c r="Q526" s="230"/>
      <c r="R526" s="88"/>
      <c r="S526" s="88">
        <f t="shared" si="242"/>
        <v>0</v>
      </c>
      <c r="T526" s="88"/>
      <c r="U526" s="88"/>
      <c r="V526" s="88"/>
      <c r="W526" s="88"/>
    </row>
    <row r="527" spans="1:23" ht="43.5" x14ac:dyDescent="0.25">
      <c r="A527" s="1449">
        <v>1</v>
      </c>
      <c r="C527" s="1060" t="s">
        <v>275</v>
      </c>
      <c r="D527" s="1060"/>
      <c r="E527" s="166"/>
      <c r="F527" s="166">
        <f>E527/12*$C$4</f>
        <v>0</v>
      </c>
      <c r="G527" s="166">
        <v>0</v>
      </c>
      <c r="H527" s="166" t="e">
        <f>G527/F527*100</f>
        <v>#DIV/0!</v>
      </c>
      <c r="I527" s="1061"/>
      <c r="J527" s="34"/>
      <c r="K527" s="790"/>
      <c r="L527" s="166"/>
      <c r="M527" s="166"/>
      <c r="N527" s="166"/>
      <c r="O527" s="166"/>
      <c r="P527" s="166"/>
      <c r="Q527" s="1062"/>
      <c r="R527" s="230">
        <f t="shared" ref="R527:R528" si="267">Q527/12*$C$4</f>
        <v>0</v>
      </c>
      <c r="S527" s="230">
        <f t="shared" si="242"/>
        <v>0</v>
      </c>
      <c r="T527" s="230"/>
      <c r="U527" s="230">
        <f>S527-R527</f>
        <v>0</v>
      </c>
      <c r="V527" s="230">
        <v>0</v>
      </c>
      <c r="W527" s="230">
        <v>0</v>
      </c>
    </row>
    <row r="528" spans="1:23" x14ac:dyDescent="0.25">
      <c r="A528" s="1449">
        <v>1</v>
      </c>
      <c r="C528" s="791" t="s">
        <v>7</v>
      </c>
      <c r="D528" s="1063"/>
      <c r="E528" s="174">
        <f>SUM(E526)</f>
        <v>0</v>
      </c>
      <c r="F528" s="174">
        <f>SUM(F526)</f>
        <v>0</v>
      </c>
      <c r="G528" s="174">
        <f>SUM(G526)</f>
        <v>0</v>
      </c>
      <c r="H528" s="174" t="e">
        <f>G528/F528*100</f>
        <v>#DIV/0!</v>
      </c>
      <c r="I528" s="174">
        <f t="shared" ref="I528:P528" si="268">SUM(I526)</f>
        <v>14.5</v>
      </c>
      <c r="J528" s="174" t="e">
        <f t="shared" si="268"/>
        <v>#DIV/0!</v>
      </c>
      <c r="K528" s="1064">
        <f t="shared" si="268"/>
        <v>0</v>
      </c>
      <c r="L528" s="174">
        <f t="shared" si="268"/>
        <v>0</v>
      </c>
      <c r="M528" s="174">
        <f t="shared" si="268"/>
        <v>0</v>
      </c>
      <c r="N528" s="174" t="e">
        <f t="shared" si="268"/>
        <v>#DIV/0!</v>
      </c>
      <c r="O528" s="174">
        <f t="shared" si="268"/>
        <v>0</v>
      </c>
      <c r="P528" s="174" t="e">
        <f t="shared" si="268"/>
        <v>#DIV/0!</v>
      </c>
      <c r="Q528" s="174"/>
      <c r="R528" s="90">
        <f t="shared" si="267"/>
        <v>0</v>
      </c>
      <c r="S528" s="1064">
        <f t="shared" si="242"/>
        <v>0</v>
      </c>
      <c r="T528" s="1064"/>
      <c r="U528" s="174">
        <f>S528-R528</f>
        <v>0</v>
      </c>
      <c r="V528" s="230">
        <v>0</v>
      </c>
      <c r="W528" s="230">
        <v>0</v>
      </c>
    </row>
    <row r="529" spans="1:24" x14ac:dyDescent="0.25">
      <c r="A529" s="1449">
        <v>1</v>
      </c>
      <c r="C529" s="1101" t="s">
        <v>306</v>
      </c>
      <c r="D529" s="29"/>
      <c r="E529" s="132"/>
      <c r="F529" s="85"/>
      <c r="G529" s="85"/>
      <c r="H529" s="85"/>
      <c r="I529" s="85"/>
      <c r="J529" s="85"/>
      <c r="K529" s="133"/>
      <c r="L529" s="85"/>
      <c r="M529" s="85"/>
      <c r="N529" s="85"/>
      <c r="O529" s="85"/>
      <c r="P529" s="85"/>
      <c r="Q529" s="85"/>
      <c r="R529" s="127"/>
      <c r="S529" s="133"/>
      <c r="T529" s="133"/>
      <c r="U529" s="85"/>
      <c r="V529" s="85"/>
      <c r="W529" s="85"/>
    </row>
    <row r="530" spans="1:24" x14ac:dyDescent="0.25">
      <c r="A530" s="1449">
        <v>1</v>
      </c>
      <c r="C530" s="288" t="s">
        <v>197</v>
      </c>
      <c r="D530" s="29"/>
      <c r="E530" s="35">
        <f>E531</f>
        <v>0</v>
      </c>
      <c r="F530" s="29">
        <f>F531</f>
        <v>0</v>
      </c>
      <c r="G530" s="35">
        <f>G531</f>
        <v>0</v>
      </c>
      <c r="H530" s="29" t="e">
        <f>G530/F530*100</f>
        <v>#DIV/0!</v>
      </c>
      <c r="I530" s="35"/>
      <c r="J530" s="29"/>
      <c r="K530" s="35"/>
      <c r="L530" s="29"/>
      <c r="M530" s="35"/>
      <c r="N530" s="29"/>
      <c r="O530" s="35"/>
      <c r="P530" s="29"/>
      <c r="Q530" s="35"/>
      <c r="R530" s="29"/>
      <c r="S530" s="35"/>
      <c r="T530" s="35"/>
      <c r="U530" s="29"/>
      <c r="V530" s="35"/>
      <c r="W530" s="29"/>
    </row>
    <row r="531" spans="1:24" x14ac:dyDescent="0.25">
      <c r="A531" s="1449">
        <v>1</v>
      </c>
      <c r="C531" s="288" t="s">
        <v>292</v>
      </c>
      <c r="D531" s="29"/>
      <c r="E531" s="35"/>
      <c r="F531" s="29">
        <f t="shared" ref="F531:F532" si="269">ROUND(E531/12*$C$4,0)</f>
        <v>0</v>
      </c>
      <c r="G531" s="35">
        <v>0</v>
      </c>
      <c r="H531" s="29" t="e">
        <f>G531/F531*100</f>
        <v>#DIV/0!</v>
      </c>
      <c r="I531" s="35"/>
      <c r="J531" s="29"/>
      <c r="K531" s="35"/>
      <c r="L531" s="29"/>
      <c r="M531" s="35"/>
      <c r="N531" s="29"/>
      <c r="O531" s="35"/>
      <c r="P531" s="29"/>
      <c r="Q531" s="35"/>
      <c r="R531" s="29"/>
      <c r="S531" s="35"/>
      <c r="T531" s="35"/>
      <c r="U531" s="29"/>
      <c r="V531" s="35"/>
      <c r="W531" s="29"/>
    </row>
    <row r="532" spans="1:24" x14ac:dyDescent="0.25">
      <c r="A532" s="1449">
        <v>1</v>
      </c>
      <c r="C532" s="5" t="s">
        <v>157</v>
      </c>
      <c r="D532" s="29"/>
      <c r="E532" s="35"/>
      <c r="F532" s="29">
        <f t="shared" si="269"/>
        <v>0</v>
      </c>
      <c r="G532" s="35">
        <v>0</v>
      </c>
      <c r="H532" s="29" t="e">
        <f>G532/F532*100</f>
        <v>#DIV/0!</v>
      </c>
      <c r="I532" s="35"/>
      <c r="J532" s="29"/>
      <c r="K532" s="35"/>
      <c r="L532" s="29"/>
      <c r="M532" s="35"/>
      <c r="N532" s="29"/>
      <c r="O532" s="35"/>
      <c r="P532" s="29"/>
      <c r="Q532" s="35"/>
      <c r="R532" s="29"/>
      <c r="S532" s="35"/>
      <c r="T532" s="35"/>
      <c r="U532" s="29"/>
      <c r="V532" s="35"/>
      <c r="W532" s="29"/>
    </row>
    <row r="533" spans="1:24" ht="30" x14ac:dyDescent="0.25">
      <c r="A533" s="1449">
        <v>1</v>
      </c>
      <c r="C533" s="1511" t="s">
        <v>158</v>
      </c>
      <c r="D533" s="134"/>
      <c r="E533" s="135"/>
      <c r="F533" s="134"/>
      <c r="G533" s="135"/>
      <c r="H533" s="134"/>
      <c r="I533" s="135"/>
      <c r="J533" s="134"/>
      <c r="K533" s="135"/>
      <c r="L533" s="134"/>
      <c r="M533" s="135"/>
      <c r="N533" s="134"/>
      <c r="O533" s="135"/>
      <c r="P533" s="134"/>
      <c r="Q533" s="135"/>
      <c r="R533" s="134"/>
      <c r="S533" s="136"/>
      <c r="T533" s="136"/>
      <c r="U533" s="31"/>
      <c r="V533" s="136"/>
      <c r="W533" s="31"/>
    </row>
    <row r="534" spans="1:24" x14ac:dyDescent="0.25">
      <c r="A534" s="1449">
        <v>1</v>
      </c>
      <c r="C534" s="1154" t="s">
        <v>165</v>
      </c>
      <c r="D534" s="137"/>
      <c r="E534" s="138">
        <f>E530+ROUND(E532*4.2,0)+E533</f>
        <v>0</v>
      </c>
      <c r="F534" s="138">
        <f t="shared" ref="F534" si="270">F530+ROUND(F532*4.2,0)+F533</f>
        <v>0</v>
      </c>
      <c r="G534" s="138">
        <f>G530+ROUND(G532*4.2,0)+G533</f>
        <v>0</v>
      </c>
      <c r="H534" s="137" t="e">
        <f>G534/F534*100</f>
        <v>#DIV/0!</v>
      </c>
      <c r="I534" s="138"/>
      <c r="J534" s="137"/>
      <c r="K534" s="138"/>
      <c r="L534" s="137"/>
      <c r="M534" s="138"/>
      <c r="N534" s="137"/>
      <c r="O534" s="138"/>
      <c r="P534" s="137"/>
      <c r="Q534" s="138"/>
      <c r="R534" s="139">
        <f t="shared" ref="R534" si="271">Q534/12*$C$4</f>
        <v>0</v>
      </c>
      <c r="S534" s="140">
        <f>W534-V534</f>
        <v>0</v>
      </c>
      <c r="T534" s="140"/>
      <c r="U534" s="139">
        <f>S534-R534</f>
        <v>0</v>
      </c>
      <c r="V534" s="139">
        <v>0</v>
      </c>
      <c r="W534" s="139">
        <v>0</v>
      </c>
    </row>
    <row r="535" spans="1:24" x14ac:dyDescent="0.25">
      <c r="A535" s="1449">
        <v>1</v>
      </c>
      <c r="C535" s="1079"/>
      <c r="D535" s="86"/>
      <c r="E535" s="141"/>
      <c r="F535" s="86"/>
      <c r="G535" s="141"/>
      <c r="H535" s="86"/>
      <c r="I535" s="141"/>
      <c r="J535" s="86"/>
      <c r="K535" s="141"/>
      <c r="L535" s="86"/>
      <c r="M535" s="141"/>
      <c r="N535" s="86"/>
      <c r="O535" s="141"/>
      <c r="P535" s="86"/>
      <c r="Q535" s="141"/>
      <c r="R535" s="86"/>
      <c r="S535" s="142"/>
      <c r="T535" s="141"/>
      <c r="U535" s="86"/>
      <c r="V535" s="141"/>
      <c r="W535" s="86"/>
    </row>
    <row r="536" spans="1:24" x14ac:dyDescent="0.25">
      <c r="A536" s="1449">
        <v>1</v>
      </c>
      <c r="C536" s="1491" t="s">
        <v>31</v>
      </c>
      <c r="D536" s="87"/>
      <c r="E536" s="143"/>
      <c r="F536" s="87"/>
      <c r="G536" s="143"/>
      <c r="H536" s="87"/>
      <c r="I536" s="143"/>
      <c r="J536" s="87"/>
      <c r="K536" s="143"/>
      <c r="L536" s="87"/>
      <c r="M536" s="143"/>
      <c r="N536" s="87"/>
      <c r="O536" s="143"/>
      <c r="P536" s="87"/>
      <c r="Q536" s="143"/>
      <c r="R536" s="87"/>
      <c r="S536" s="143"/>
      <c r="T536" s="143"/>
      <c r="U536" s="87"/>
      <c r="V536" s="143"/>
      <c r="W536" s="87"/>
    </row>
    <row r="537" spans="1:24" x14ac:dyDescent="0.25">
      <c r="A537" s="1449">
        <v>1</v>
      </c>
      <c r="C537" s="11" t="s">
        <v>182</v>
      </c>
      <c r="D537" s="28"/>
      <c r="E537" s="144"/>
      <c r="F537" s="144"/>
      <c r="G537" s="144"/>
      <c r="H537" s="144"/>
      <c r="I537" s="144"/>
      <c r="J537" s="144"/>
      <c r="K537" s="145"/>
      <c r="L537" s="144"/>
      <c r="M537" s="144"/>
      <c r="N537" s="144"/>
      <c r="O537" s="144"/>
      <c r="P537" s="144"/>
      <c r="Q537" s="88"/>
      <c r="R537" s="88"/>
      <c r="S537" s="88"/>
      <c r="T537" s="88"/>
      <c r="U537" s="88"/>
      <c r="V537" s="88"/>
      <c r="W537" s="88"/>
    </row>
    <row r="538" spans="1:24" s="306" customFormat="1" x14ac:dyDescent="0.25">
      <c r="A538" s="1449">
        <v>1</v>
      </c>
      <c r="B538" s="263"/>
      <c r="C538" s="1035" t="s">
        <v>225</v>
      </c>
      <c r="D538" s="28">
        <v>300</v>
      </c>
      <c r="E538" s="144"/>
      <c r="F538" s="144">
        <f t="shared" ref="F538" si="272">E538/12*$C$4</f>
        <v>0</v>
      </c>
      <c r="G538" s="144">
        <v>0</v>
      </c>
      <c r="H538" s="144" t="e">
        <f>G538/F538*100</f>
        <v>#DIV/0!</v>
      </c>
      <c r="I538" s="144">
        <v>14</v>
      </c>
      <c r="J538" s="144" t="e">
        <f>M538/G538</f>
        <v>#DIV/0!</v>
      </c>
      <c r="K538" s="145">
        <f>ROUND(E538*I538,0)</f>
        <v>0</v>
      </c>
      <c r="L538" s="144">
        <f t="shared" ref="L538" si="273">ROUND(K538/12*$C$4,0)</f>
        <v>0</v>
      </c>
      <c r="M538" s="144"/>
      <c r="N538" s="144" t="e">
        <f>M538/L538*100</f>
        <v>#DIV/0!</v>
      </c>
      <c r="O538" s="144">
        <f>ROUND(K538/D538,0)</f>
        <v>0</v>
      </c>
      <c r="P538" s="144" t="e">
        <f>M538/$C$4*12/O538</f>
        <v>#DIV/0!</v>
      </c>
      <c r="Q538" s="88"/>
      <c r="R538" s="88"/>
      <c r="S538" s="88"/>
      <c r="T538" s="88"/>
      <c r="U538" s="88"/>
      <c r="V538" s="88"/>
      <c r="W538" s="88"/>
      <c r="X538" s="1639"/>
    </row>
    <row r="539" spans="1:24" s="306" customFormat="1" x14ac:dyDescent="0.25">
      <c r="A539" s="1449">
        <v>1</v>
      </c>
      <c r="B539" s="263"/>
      <c r="C539" s="1205" t="s">
        <v>90</v>
      </c>
      <c r="D539" s="146"/>
      <c r="E539" s="147">
        <f>SUM(E538)</f>
        <v>0</v>
      </c>
      <c r="F539" s="12">
        <f t="shared" ref="F539:P539" si="274">SUM(F538)</f>
        <v>0</v>
      </c>
      <c r="G539" s="12">
        <f t="shared" si="274"/>
        <v>0</v>
      </c>
      <c r="H539" s="12" t="e">
        <f>G539/F539*100</f>
        <v>#DIV/0!</v>
      </c>
      <c r="I539" s="12">
        <f t="shared" si="274"/>
        <v>14</v>
      </c>
      <c r="J539" s="12" t="e">
        <f t="shared" si="274"/>
        <v>#DIV/0!</v>
      </c>
      <c r="K539" s="12">
        <f t="shared" si="274"/>
        <v>0</v>
      </c>
      <c r="L539" s="12">
        <f t="shared" si="274"/>
        <v>0</v>
      </c>
      <c r="M539" s="12">
        <f t="shared" si="274"/>
        <v>0</v>
      </c>
      <c r="N539" s="12" t="e">
        <f t="shared" si="274"/>
        <v>#DIV/0!</v>
      </c>
      <c r="O539" s="12">
        <f t="shared" si="274"/>
        <v>0</v>
      </c>
      <c r="P539" s="12" t="e">
        <f t="shared" si="274"/>
        <v>#DIV/0!</v>
      </c>
      <c r="Q539" s="12"/>
      <c r="R539" s="12"/>
      <c r="S539" s="12"/>
      <c r="T539" s="12"/>
      <c r="U539" s="12"/>
      <c r="V539" s="12"/>
      <c r="W539" s="12"/>
      <c r="X539" s="1639"/>
    </row>
    <row r="540" spans="1:24" s="306" customFormat="1" x14ac:dyDescent="0.25">
      <c r="A540" s="1449">
        <v>1</v>
      </c>
      <c r="B540" s="263"/>
      <c r="C540" s="11" t="s">
        <v>16</v>
      </c>
      <c r="D540" s="29"/>
      <c r="E540" s="148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P540" s="12"/>
      <c r="Q540" s="12"/>
      <c r="R540" s="12"/>
      <c r="S540" s="12"/>
      <c r="T540" s="12"/>
      <c r="U540" s="12"/>
      <c r="V540" s="12"/>
      <c r="W540" s="12"/>
      <c r="X540" s="1639"/>
    </row>
    <row r="541" spans="1:24" s="306" customFormat="1" x14ac:dyDescent="0.25">
      <c r="A541" s="1449">
        <v>1</v>
      </c>
      <c r="B541" s="263"/>
      <c r="C541" s="4" t="s">
        <v>225</v>
      </c>
      <c r="D541" s="149">
        <v>240</v>
      </c>
      <c r="E541" s="12"/>
      <c r="F541" s="12">
        <f t="shared" ref="F541" si="275">E541/12*$C$4</f>
        <v>0</v>
      </c>
      <c r="G541" s="12">
        <v>0</v>
      </c>
      <c r="H541" s="12" t="e">
        <f>G541/F541*100</f>
        <v>#DIV/0!</v>
      </c>
      <c r="I541" s="12">
        <v>8</v>
      </c>
      <c r="J541" s="12" t="e">
        <f>M541/G541</f>
        <v>#DIV/0!</v>
      </c>
      <c r="K541" s="12">
        <f>ROUND(E541*I541,0)</f>
        <v>0</v>
      </c>
      <c r="L541" s="12">
        <f t="shared" ref="L541" si="276">ROUND(K541/12*$C$4,0)</f>
        <v>0</v>
      </c>
      <c r="M541" s="12"/>
      <c r="N541" s="12" t="e">
        <f>M541/L541*100</f>
        <v>#DIV/0!</v>
      </c>
      <c r="O541" s="12">
        <f>ROUND(K541/D541,0)</f>
        <v>0</v>
      </c>
      <c r="P541" s="12" t="e">
        <f t="shared" ref="P541" si="277">M541/$C$4*12/O541</f>
        <v>#DIV/0!</v>
      </c>
      <c r="Q541" s="12"/>
      <c r="R541" s="12"/>
      <c r="S541" s="12"/>
      <c r="T541" s="12"/>
      <c r="U541" s="12"/>
      <c r="V541" s="12"/>
      <c r="W541" s="12"/>
      <c r="X541" s="1639"/>
    </row>
    <row r="542" spans="1:24" s="293" customFormat="1" x14ac:dyDescent="0.25">
      <c r="A542" s="1449">
        <v>1</v>
      </c>
      <c r="B542" s="263"/>
      <c r="C542" s="1512" t="s">
        <v>240</v>
      </c>
      <c r="D542" s="150"/>
      <c r="E542" s="151">
        <f>SUM(E541)</f>
        <v>0</v>
      </c>
      <c r="F542" s="151">
        <f t="shared" ref="F542:P542" si="278">SUM(F541)</f>
        <v>0</v>
      </c>
      <c r="G542" s="151">
        <f t="shared" si="278"/>
        <v>0</v>
      </c>
      <c r="H542" s="151" t="e">
        <f t="shared" si="278"/>
        <v>#DIV/0!</v>
      </c>
      <c r="I542" s="151">
        <f t="shared" si="278"/>
        <v>8</v>
      </c>
      <c r="J542" s="151" t="e">
        <f t="shared" si="278"/>
        <v>#DIV/0!</v>
      </c>
      <c r="K542" s="151">
        <f t="shared" si="278"/>
        <v>0</v>
      </c>
      <c r="L542" s="151">
        <f t="shared" si="278"/>
        <v>0</v>
      </c>
      <c r="M542" s="151">
        <f t="shared" si="278"/>
        <v>0</v>
      </c>
      <c r="N542" s="151" t="e">
        <f t="shared" si="278"/>
        <v>#DIV/0!</v>
      </c>
      <c r="O542" s="151">
        <f t="shared" si="278"/>
        <v>0</v>
      </c>
      <c r="P542" s="151" t="e">
        <f t="shared" si="278"/>
        <v>#DIV/0!</v>
      </c>
      <c r="Q542" s="12"/>
      <c r="R542" s="12"/>
      <c r="S542" s="12"/>
      <c r="T542" s="12"/>
      <c r="U542" s="12"/>
      <c r="V542" s="12"/>
      <c r="W542" s="12"/>
      <c r="X542" s="1639"/>
    </row>
    <row r="543" spans="1:24" ht="30" thickBot="1" x14ac:dyDescent="0.3">
      <c r="A543" s="1449">
        <v>1</v>
      </c>
      <c r="C543" s="810" t="s">
        <v>315</v>
      </c>
      <c r="D543" s="152"/>
      <c r="E543" s="153">
        <f>E542+E539</f>
        <v>0</v>
      </c>
      <c r="F543" s="153">
        <f>F542+F539</f>
        <v>0</v>
      </c>
      <c r="G543" s="153">
        <f>G542+G539</f>
        <v>0</v>
      </c>
      <c r="H543" s="153" t="e">
        <f>G543/F543*100</f>
        <v>#DIV/0!</v>
      </c>
      <c r="I543" s="153">
        <f>IF(E543=0,0,K543/E543)</f>
        <v>0</v>
      </c>
      <c r="J543" s="153" t="e">
        <f>SUM(J539)</f>
        <v>#DIV/0!</v>
      </c>
      <c r="K543" s="153">
        <f>K542+K539</f>
        <v>0</v>
      </c>
      <c r="L543" s="153">
        <f>L542+L539</f>
        <v>0</v>
      </c>
      <c r="M543" s="153">
        <f>M542+M539</f>
        <v>0</v>
      </c>
      <c r="N543" s="153" t="e">
        <f>M543/L543*100</f>
        <v>#DIV/0!</v>
      </c>
      <c r="O543" s="153">
        <f>O542+O539</f>
        <v>0</v>
      </c>
      <c r="P543" s="153" t="e">
        <f>M543/$C$4*12/O543</f>
        <v>#DIV/0!</v>
      </c>
      <c r="Q543" s="89"/>
      <c r="R543" s="90">
        <f t="shared" ref="R543" si="279">Q543/12*$C$4</f>
        <v>0</v>
      </c>
      <c r="S543" s="89">
        <f>W543-V543</f>
        <v>0</v>
      </c>
      <c r="T543" s="89"/>
      <c r="U543" s="89">
        <f>S543-R543</f>
        <v>0</v>
      </c>
      <c r="V543" s="89">
        <v>0</v>
      </c>
      <c r="W543" s="89">
        <v>0</v>
      </c>
    </row>
    <row r="544" spans="1:24" ht="16.5" thickBot="1" x14ac:dyDescent="0.3">
      <c r="A544" s="1449">
        <v>1</v>
      </c>
      <c r="C544" s="1470" t="s">
        <v>17</v>
      </c>
      <c r="D544" s="1050"/>
      <c r="E544" s="164"/>
      <c r="F544" s="164"/>
      <c r="G544" s="164"/>
      <c r="H544" s="164"/>
      <c r="I544" s="1008"/>
      <c r="J544" s="1008"/>
      <c r="K544" s="1051"/>
      <c r="L544" s="164"/>
      <c r="M544" s="164">
        <f>SUM(M543,M528)</f>
        <v>0</v>
      </c>
      <c r="N544" s="1051"/>
      <c r="O544" s="1051"/>
      <c r="P544" s="1051"/>
      <c r="Q544" s="92">
        <f>SUM(Q543,Q528,Q534)</f>
        <v>0</v>
      </c>
      <c r="R544" s="92">
        <f>SUM(R543,R528,R534)</f>
        <v>0</v>
      </c>
      <c r="S544" s="92">
        <f>SUM(S543,S528,S534)</f>
        <v>0</v>
      </c>
      <c r="T544" s="92"/>
      <c r="U544" s="92">
        <f>SUM(U543,U528,U534)</f>
        <v>0</v>
      </c>
      <c r="V544" s="1843">
        <f>SUM(V543,V528,V534)</f>
        <v>0</v>
      </c>
      <c r="W544" s="1843">
        <f>SUM(W543,W528,W534)</f>
        <v>0</v>
      </c>
    </row>
    <row r="545" spans="1:23" x14ac:dyDescent="0.25">
      <c r="A545" s="1449">
        <v>1</v>
      </c>
      <c r="C545" s="953"/>
      <c r="D545" s="953"/>
      <c r="E545" s="542"/>
      <c r="F545" s="542"/>
      <c r="G545" s="542"/>
      <c r="H545" s="542"/>
      <c r="I545" s="1065"/>
      <c r="J545" s="1065"/>
      <c r="K545" s="1066"/>
      <c r="L545" s="545"/>
      <c r="M545" s="545"/>
      <c r="N545" s="545"/>
      <c r="O545" s="545"/>
      <c r="P545" s="545"/>
      <c r="Q545" s="88">
        <f t="shared" ref="Q545:W545" si="280">Q546-Q547-Q594-Q589-Q601-Q596</f>
        <v>-5.8207660913467407E-11</v>
      </c>
      <c r="R545" s="88">
        <f t="shared" si="280"/>
        <v>-2.9103830456733704E-11</v>
      </c>
      <c r="S545" s="88">
        <f t="shared" si="280"/>
        <v>-3.2741809263825417E-11</v>
      </c>
      <c r="T545" s="88">
        <f t="shared" si="280"/>
        <v>0</v>
      </c>
      <c r="U545" s="88">
        <f t="shared" si="280"/>
        <v>-3.4106051316484809E-12</v>
      </c>
      <c r="V545" s="88">
        <f t="shared" si="280"/>
        <v>1.0880185641326534E-14</v>
      </c>
      <c r="W545" s="88">
        <f t="shared" si="280"/>
        <v>-9.822542779147625E-11</v>
      </c>
    </row>
    <row r="546" spans="1:23" x14ac:dyDescent="0.25">
      <c r="A546" s="1449">
        <v>1</v>
      </c>
      <c r="C546" s="1734" t="s">
        <v>336</v>
      </c>
      <c r="D546" s="221"/>
      <c r="E546" s="221"/>
      <c r="F546" s="221"/>
      <c r="G546" s="221"/>
      <c r="H546" s="221"/>
      <c r="I546" s="798"/>
      <c r="J546" s="798"/>
      <c r="K546" s="828"/>
      <c r="L546" s="221"/>
      <c r="M546" s="221">
        <f>SUM(M544,M523,M517,M510,M492,M486,M449,M404,M396,M370,M360,M349,M330,M279,M238,M174,M118,M83,)</f>
        <v>32210</v>
      </c>
      <c r="N546" s="221"/>
      <c r="O546" s="221"/>
      <c r="P546" s="221"/>
      <c r="Q546" s="230">
        <f t="shared" ref="Q546:W546" si="281">SUM(Q544,Q523,Q517,Q510,Q492,Q486,Q449,Q404,Q396,Q370,Q360,Q349,Q330,Q279,Q238,Q174,Q118,Q83,)</f>
        <v>590162.17785999994</v>
      </c>
      <c r="R546" s="230">
        <f t="shared" si="281"/>
        <v>295081.08892999997</v>
      </c>
      <c r="S546" s="230">
        <f t="shared" si="281"/>
        <v>340731.93927000003</v>
      </c>
      <c r="T546" s="230">
        <f t="shared" si="281"/>
        <v>0</v>
      </c>
      <c r="U546" s="230">
        <f t="shared" si="281"/>
        <v>45650.850340000055</v>
      </c>
      <c r="V546" s="230">
        <f t="shared" si="281"/>
        <v>-108.98291000000002</v>
      </c>
      <c r="W546" s="230">
        <f t="shared" si="281"/>
        <v>340622.95636000001</v>
      </c>
    </row>
    <row r="547" spans="1:23" x14ac:dyDescent="0.25">
      <c r="A547" s="1449">
        <v>1</v>
      </c>
      <c r="C547" s="1735" t="s">
        <v>93</v>
      </c>
      <c r="D547" s="191"/>
      <c r="E547" s="191">
        <f>SUM(E31,E95,E128,E192,E248,E376,E418,E455,E491,E497,E515,E528,)</f>
        <v>8969.4</v>
      </c>
      <c r="F547" s="191">
        <f>SUM(F31,F95,F128,F192,F248,F376,F418,F455,F491,F497,F515,F528,)</f>
        <v>4485.2</v>
      </c>
      <c r="G547" s="191">
        <f>SUM(G31,G95,G128,G192,G248,G376,G418,G455,G491,G497,G515,G528,)</f>
        <v>5216</v>
      </c>
      <c r="H547" s="191">
        <f>G547/F547*100</f>
        <v>116.29358779987516</v>
      </c>
      <c r="I547" s="191">
        <f>SUM(K547/E547)</f>
        <v>4.7615225098668805</v>
      </c>
      <c r="J547" s="191">
        <f>M547/G547</f>
        <v>5.6710122699386503</v>
      </c>
      <c r="K547" s="191">
        <f>SUM(K31,K95,K128,K192,K248,K376,K418,K455,K491,K497,K515,K528,)</f>
        <v>42708</v>
      </c>
      <c r="L547" s="191">
        <f>SUM(L31,L95,L128,L192,L248,L376,L418,L455,L491,L497,L515,L528,)</f>
        <v>21356.5</v>
      </c>
      <c r="M547" s="191">
        <f>SUM(M31,M95,M128,M192,M248,M376,M418,M455,M491,M497,M515,M528,)</f>
        <v>29580</v>
      </c>
      <c r="N547" s="303">
        <f>M547/L547*100</f>
        <v>138.50584131294923</v>
      </c>
      <c r="O547" s="191">
        <f>SUM(O31,O95,O128,O192,O248,O376,O418,O455,O491,O497,O515,O528,)</f>
        <v>124</v>
      </c>
      <c r="P547" s="303">
        <f>M547/$C$4*12/O547</f>
        <v>477.09677419354841</v>
      </c>
      <c r="Q547" s="88">
        <f t="shared" ref="Q547:W547" si="282">SUM(Q31,Q95,Q128,Q192,Q248,Q376,Q418,Q455,Q491,Q497,Q515,Q528,)</f>
        <v>500082.78672999999</v>
      </c>
      <c r="R547" s="88">
        <f t="shared" si="282"/>
        <v>250041.393365</v>
      </c>
      <c r="S547" s="88">
        <f t="shared" si="282"/>
        <v>296963.96012000006</v>
      </c>
      <c r="T547" s="230">
        <f t="shared" si="282"/>
        <v>-7.7565499999999998</v>
      </c>
      <c r="U547" s="88">
        <f t="shared" si="282"/>
        <v>46922.566755000058</v>
      </c>
      <c r="V547" s="88">
        <f t="shared" si="282"/>
        <v>-107.86466000000003</v>
      </c>
      <c r="W547" s="88">
        <f t="shared" si="282"/>
        <v>296848.33891000011</v>
      </c>
    </row>
    <row r="548" spans="1:23" ht="43.5" x14ac:dyDescent="0.25">
      <c r="A548" s="1449">
        <v>1</v>
      </c>
      <c r="C548" s="1708" t="s">
        <v>275</v>
      </c>
      <c r="D548" s="190"/>
      <c r="E548" s="190">
        <f>SUM(E516,E456,E377,E249,E193,E129,E96,E32,E527,)</f>
        <v>620</v>
      </c>
      <c r="F548" s="190">
        <f>SUM(F516,F456,F377,F249,F193,F129,F96,F32,F527,)</f>
        <v>311</v>
      </c>
      <c r="G548" s="190">
        <f>SUM(G516,G456,G377,G249,G193,G129,G96,G32,G527,)</f>
        <v>458</v>
      </c>
      <c r="H548" s="190">
        <f>G548/F548*100</f>
        <v>147.26688102893891</v>
      </c>
      <c r="I548" s="190"/>
      <c r="J548" s="190"/>
      <c r="K548" s="823"/>
      <c r="L548" s="190"/>
      <c r="M548" s="190"/>
      <c r="N548" s="190"/>
      <c r="O548" s="190"/>
      <c r="P548" s="190"/>
      <c r="Q548" s="91">
        <f>SUM(Q516,Q456,Q377,Q249,Q193,Q129,Q96,Q32,Q527,)</f>
        <v>86707</v>
      </c>
      <c r="R548" s="91">
        <f>SUM(R516,R456,R377,R249,R193,R129,R96,R32,R527,)</f>
        <v>43353.5</v>
      </c>
      <c r="S548" s="91">
        <f>SUM(S516,S456,S377,S249,S193,S129,S96,S32,S527,)</f>
        <v>56614.617840000006</v>
      </c>
      <c r="T548" s="91">
        <f>SUM(T32,T96,T129,T193,T249,T377,T419,T456,T492,T498,T516,T529,)</f>
        <v>0</v>
      </c>
      <c r="U548" s="91">
        <f>SUM(U516,U456,U377,U249,U193,U129,U96,U32,U527,)</f>
        <v>13261.117839999999</v>
      </c>
      <c r="V548" s="91">
        <f>SUM(V516,V456,V377,V249,V193,V129,V96,V32,V527,)</f>
        <v>0</v>
      </c>
      <c r="W548" s="91">
        <f>SUM(W516,W456,W377,W249,W193,W129,W96,W32,W527,)</f>
        <v>56614.617840000006</v>
      </c>
    </row>
    <row r="549" spans="1:23" x14ac:dyDescent="0.25">
      <c r="A549" s="1449">
        <v>1</v>
      </c>
      <c r="C549" s="1735" t="s">
        <v>156</v>
      </c>
      <c r="D549" s="191"/>
      <c r="E549" s="191">
        <f>SUM(E491)</f>
        <v>100</v>
      </c>
      <c r="F549" s="191">
        <f>SUM(F491)</f>
        <v>50</v>
      </c>
      <c r="G549" s="191">
        <f>SUM(G491)</f>
        <v>48</v>
      </c>
      <c r="H549" s="191">
        <f>G549/F549*100</f>
        <v>96</v>
      </c>
      <c r="I549" s="283">
        <f>SUM(K549/E549)</f>
        <v>12.5</v>
      </c>
      <c r="J549" s="283">
        <f>M549/G549</f>
        <v>11.625</v>
      </c>
      <c r="K549" s="191">
        <f>SUM(K491)</f>
        <v>1250</v>
      </c>
      <c r="L549" s="191">
        <f>SUM(L491)</f>
        <v>625</v>
      </c>
      <c r="M549" s="191">
        <f>SUM(M491)</f>
        <v>558</v>
      </c>
      <c r="N549" s="191">
        <f>SUM(N491)</f>
        <v>89.28</v>
      </c>
      <c r="O549" s="191">
        <f>SUM(O491)</f>
        <v>3</v>
      </c>
      <c r="P549" s="303">
        <f>M549/$C$4*12/O549</f>
        <v>372</v>
      </c>
      <c r="Q549" s="191">
        <f>SUM(Q491)</f>
        <v>5000</v>
      </c>
      <c r="R549" s="191">
        <f>SUM(R491)</f>
        <v>2500</v>
      </c>
      <c r="S549" s="191">
        <f>SUM(S491)</f>
        <v>1431.8797499999998</v>
      </c>
      <c r="T549" s="191"/>
      <c r="U549" s="191">
        <f>SUM(U491)</f>
        <v>-1068.1202500000002</v>
      </c>
      <c r="V549" s="191">
        <f>SUM(V491)</f>
        <v>-45.52758</v>
      </c>
      <c r="W549" s="191">
        <f>SUM(W491)</f>
        <v>1386.3521699999999</v>
      </c>
    </row>
    <row r="550" spans="1:23" x14ac:dyDescent="0.25">
      <c r="A550" s="1449">
        <v>1</v>
      </c>
      <c r="C550" s="1736" t="s">
        <v>468</v>
      </c>
      <c r="D550" s="191"/>
      <c r="E550" s="191"/>
      <c r="F550" s="191"/>
      <c r="G550" s="191"/>
      <c r="H550" s="191"/>
      <c r="I550" s="283"/>
      <c r="J550" s="283"/>
      <c r="K550" s="877"/>
      <c r="L550" s="191"/>
      <c r="M550" s="191"/>
      <c r="N550" s="191"/>
      <c r="O550" s="191"/>
      <c r="P550" s="191"/>
      <c r="Q550" s="88"/>
      <c r="R550" s="88"/>
      <c r="S550" s="88"/>
      <c r="T550" s="88"/>
      <c r="U550" s="88"/>
      <c r="V550" s="88"/>
      <c r="W550" s="88"/>
    </row>
    <row r="551" spans="1:23" x14ac:dyDescent="0.25">
      <c r="A551" s="1449">
        <v>1</v>
      </c>
      <c r="C551" s="1714" t="s">
        <v>197</v>
      </c>
      <c r="D551" s="191"/>
      <c r="E551" s="191">
        <f>E420</f>
        <v>0</v>
      </c>
      <c r="F551" s="191">
        <f>F420</f>
        <v>0</v>
      </c>
      <c r="G551" s="191">
        <f>G420</f>
        <v>0</v>
      </c>
      <c r="H551" s="191"/>
      <c r="I551" s="283"/>
      <c r="J551" s="283"/>
      <c r="K551" s="877"/>
      <c r="L551" s="191"/>
      <c r="M551" s="191"/>
      <c r="N551" s="191"/>
      <c r="O551" s="191"/>
      <c r="P551" s="191"/>
      <c r="Q551" s="88"/>
      <c r="R551" s="88"/>
      <c r="S551" s="88"/>
      <c r="T551" s="88"/>
      <c r="U551" s="88"/>
      <c r="V551" s="88"/>
      <c r="W551" s="88"/>
    </row>
    <row r="552" spans="1:23" x14ac:dyDescent="0.25">
      <c r="A552" s="1449">
        <v>1</v>
      </c>
      <c r="C552" s="1714" t="s">
        <v>465</v>
      </c>
      <c r="D552" s="191"/>
      <c r="E552" s="191"/>
      <c r="F552" s="191"/>
      <c r="G552" s="191"/>
      <c r="H552" s="191">
        <f t="shared" ref="H552:V552" si="283">H283+H335+H354+H365+H421</f>
        <v>0</v>
      </c>
      <c r="I552" s="191">
        <f t="shared" si="283"/>
        <v>0</v>
      </c>
      <c r="J552" s="191">
        <f t="shared" si="283"/>
        <v>0</v>
      </c>
      <c r="K552" s="191">
        <f t="shared" si="283"/>
        <v>0</v>
      </c>
      <c r="L552" s="191">
        <f t="shared" si="283"/>
        <v>0</v>
      </c>
      <c r="M552" s="191">
        <f t="shared" si="283"/>
        <v>0</v>
      </c>
      <c r="N552" s="191">
        <f t="shared" si="283"/>
        <v>0</v>
      </c>
      <c r="O552" s="191">
        <f t="shared" si="283"/>
        <v>0</v>
      </c>
      <c r="P552" s="191">
        <f t="shared" si="283"/>
        <v>0</v>
      </c>
      <c r="Q552" s="191">
        <f t="shared" si="283"/>
        <v>0</v>
      </c>
      <c r="R552" s="191">
        <f t="shared" si="283"/>
        <v>0</v>
      </c>
      <c r="S552" s="191">
        <f t="shared" si="283"/>
        <v>0</v>
      </c>
      <c r="T552" s="191">
        <f t="shared" si="283"/>
        <v>0</v>
      </c>
      <c r="U552" s="191">
        <f t="shared" si="283"/>
        <v>0</v>
      </c>
      <c r="V552" s="191">
        <f t="shared" si="283"/>
        <v>0</v>
      </c>
      <c r="W552" s="88"/>
    </row>
    <row r="553" spans="1:23" x14ac:dyDescent="0.25">
      <c r="A553" s="1449">
        <v>1</v>
      </c>
      <c r="C553" s="1715" t="s">
        <v>302</v>
      </c>
      <c r="D553" s="191"/>
      <c r="E553" s="191">
        <f t="shared" ref="E553:G556" si="284">E422</f>
        <v>0</v>
      </c>
      <c r="F553" s="191">
        <f t="shared" si="284"/>
        <v>0</v>
      </c>
      <c r="G553" s="191">
        <f t="shared" si="284"/>
        <v>0</v>
      </c>
      <c r="H553" s="191"/>
      <c r="I553" s="283"/>
      <c r="J553" s="283"/>
      <c r="K553" s="877"/>
      <c r="L553" s="191"/>
      <c r="M553" s="191"/>
      <c r="N553" s="191"/>
      <c r="O553" s="191"/>
      <c r="P553" s="191"/>
      <c r="Q553" s="88"/>
      <c r="R553" s="88"/>
      <c r="S553" s="88"/>
      <c r="T553" s="88"/>
      <c r="U553" s="88"/>
      <c r="V553" s="88"/>
      <c r="W553" s="88"/>
    </row>
    <row r="554" spans="1:23" ht="30" x14ac:dyDescent="0.25">
      <c r="A554" s="1449">
        <v>1</v>
      </c>
      <c r="C554" s="1715" t="s">
        <v>303</v>
      </c>
      <c r="D554" s="191"/>
      <c r="E554" s="191">
        <f t="shared" si="284"/>
        <v>0</v>
      </c>
      <c r="F554" s="191">
        <f t="shared" si="284"/>
        <v>0</v>
      </c>
      <c r="G554" s="191">
        <f t="shared" si="284"/>
        <v>0</v>
      </c>
      <c r="H554" s="191"/>
      <c r="I554" s="283"/>
      <c r="J554" s="283"/>
      <c r="K554" s="877"/>
      <c r="L554" s="191"/>
      <c r="M554" s="191"/>
      <c r="N554" s="191"/>
      <c r="O554" s="191"/>
      <c r="P554" s="191"/>
      <c r="Q554" s="88"/>
      <c r="R554" s="88"/>
      <c r="S554" s="88"/>
      <c r="T554" s="88"/>
      <c r="U554" s="88"/>
      <c r="V554" s="88"/>
      <c r="W554" s="88"/>
    </row>
    <row r="555" spans="1:23" ht="30" x14ac:dyDescent="0.25">
      <c r="A555" s="1449">
        <v>1</v>
      </c>
      <c r="C555" s="1715" t="s">
        <v>304</v>
      </c>
      <c r="D555" s="191"/>
      <c r="E555" s="191">
        <f t="shared" si="284"/>
        <v>0</v>
      </c>
      <c r="F555" s="191">
        <f t="shared" si="284"/>
        <v>0</v>
      </c>
      <c r="G555" s="191">
        <f t="shared" si="284"/>
        <v>0</v>
      </c>
      <c r="H555" s="191"/>
      <c r="I555" s="283"/>
      <c r="J555" s="283"/>
      <c r="K555" s="877"/>
      <c r="L555" s="191"/>
      <c r="M555" s="191"/>
      <c r="N555" s="191"/>
      <c r="O555" s="191"/>
      <c r="P555" s="191"/>
      <c r="Q555" s="88"/>
      <c r="R555" s="88"/>
      <c r="S555" s="88"/>
      <c r="T555" s="88"/>
      <c r="U555" s="88"/>
      <c r="V555" s="88"/>
      <c r="W555" s="88"/>
    </row>
    <row r="556" spans="1:23" x14ac:dyDescent="0.25">
      <c r="A556" s="1449">
        <v>1</v>
      </c>
      <c r="C556" s="1715" t="s">
        <v>305</v>
      </c>
      <c r="D556" s="191"/>
      <c r="E556" s="191">
        <f t="shared" si="284"/>
        <v>0</v>
      </c>
      <c r="F556" s="191">
        <f t="shared" si="284"/>
        <v>0</v>
      </c>
      <c r="G556" s="191">
        <f t="shared" si="284"/>
        <v>0</v>
      </c>
      <c r="H556" s="191"/>
      <c r="I556" s="283"/>
      <c r="J556" s="283"/>
      <c r="K556" s="877"/>
      <c r="L556" s="191"/>
      <c r="M556" s="191"/>
      <c r="N556" s="191"/>
      <c r="O556" s="191"/>
      <c r="P556" s="191"/>
      <c r="Q556" s="88"/>
      <c r="R556" s="88"/>
      <c r="S556" s="88"/>
      <c r="T556" s="88"/>
      <c r="U556" s="88"/>
      <c r="V556" s="88"/>
      <c r="W556" s="88"/>
    </row>
    <row r="557" spans="1:23" ht="45" x14ac:dyDescent="0.25">
      <c r="A557" s="1449"/>
      <c r="C557" s="1963" t="s">
        <v>534</v>
      </c>
      <c r="D557" s="191"/>
      <c r="E557" s="191">
        <f t="shared" ref="E557:G557" si="285">E426</f>
        <v>0</v>
      </c>
      <c r="F557" s="191">
        <f t="shared" si="285"/>
        <v>0</v>
      </c>
      <c r="G557" s="191">
        <f t="shared" si="285"/>
        <v>0</v>
      </c>
      <c r="H557" s="191" t="e">
        <f t="shared" ref="H557" si="286">G557/F557*100</f>
        <v>#DIV/0!</v>
      </c>
      <c r="I557" s="283"/>
      <c r="J557" s="283"/>
      <c r="K557" s="877"/>
      <c r="L557" s="191"/>
      <c r="M557" s="191"/>
      <c r="N557" s="191"/>
      <c r="O557" s="191"/>
      <c r="P557" s="191"/>
      <c r="Q557" s="88"/>
      <c r="R557" s="88"/>
      <c r="S557" s="88"/>
      <c r="T557" s="88"/>
      <c r="U557" s="88"/>
      <c r="V557" s="88"/>
      <c r="W557" s="88"/>
    </row>
    <row r="558" spans="1:23" x14ac:dyDescent="0.25">
      <c r="A558" s="1449">
        <v>1</v>
      </c>
      <c r="C558" s="1715" t="s">
        <v>157</v>
      </c>
      <c r="D558" s="191"/>
      <c r="E558" s="191">
        <f t="shared" ref="E558:G561" si="287">E427</f>
        <v>0</v>
      </c>
      <c r="F558" s="191">
        <f t="shared" si="287"/>
        <v>0</v>
      </c>
      <c r="G558" s="191">
        <f t="shared" si="287"/>
        <v>0</v>
      </c>
      <c r="H558" s="191"/>
      <c r="I558" s="283"/>
      <c r="J558" s="283"/>
      <c r="K558" s="877"/>
      <c r="L558" s="191"/>
      <c r="M558" s="191"/>
      <c r="N558" s="191"/>
      <c r="O558" s="191"/>
      <c r="P558" s="191"/>
      <c r="Q558" s="88"/>
      <c r="R558" s="88"/>
      <c r="S558" s="88"/>
      <c r="T558" s="88"/>
      <c r="U558" s="88"/>
      <c r="V558" s="88"/>
      <c r="W558" s="88"/>
    </row>
    <row r="559" spans="1:23" x14ac:dyDescent="0.25">
      <c r="A559" s="1449">
        <v>1</v>
      </c>
      <c r="C559" s="1715" t="s">
        <v>443</v>
      </c>
      <c r="D559" s="191"/>
      <c r="E559" s="191">
        <f t="shared" si="287"/>
        <v>0</v>
      </c>
      <c r="F559" s="191">
        <f t="shared" si="287"/>
        <v>0</v>
      </c>
      <c r="G559" s="191">
        <f t="shared" si="287"/>
        <v>0</v>
      </c>
      <c r="H559" s="191"/>
      <c r="I559" s="283"/>
      <c r="J559" s="283"/>
      <c r="K559" s="877"/>
      <c r="L559" s="191"/>
      <c r="M559" s="191"/>
      <c r="N559" s="191"/>
      <c r="O559" s="191"/>
      <c r="P559" s="191"/>
      <c r="Q559" s="88"/>
      <c r="R559" s="88"/>
      <c r="S559" s="88"/>
      <c r="T559" s="88"/>
      <c r="U559" s="88"/>
      <c r="V559" s="88"/>
      <c r="W559" s="88"/>
    </row>
    <row r="560" spans="1:23" x14ac:dyDescent="0.25">
      <c r="A560" s="1449">
        <v>1</v>
      </c>
      <c r="C560" s="1715" t="s">
        <v>444</v>
      </c>
      <c r="D560" s="191"/>
      <c r="E560" s="191">
        <f t="shared" si="287"/>
        <v>0</v>
      </c>
      <c r="F560" s="191">
        <f t="shared" si="287"/>
        <v>0</v>
      </c>
      <c r="G560" s="191">
        <f t="shared" si="287"/>
        <v>0</v>
      </c>
      <c r="H560" s="191"/>
      <c r="I560" s="283"/>
      <c r="J560" s="283"/>
      <c r="K560" s="877"/>
      <c r="L560" s="191"/>
      <c r="M560" s="191"/>
      <c r="N560" s="191"/>
      <c r="O560" s="191"/>
      <c r="P560" s="191"/>
      <c r="Q560" s="88"/>
      <c r="R560" s="88"/>
      <c r="S560" s="88"/>
      <c r="T560" s="88"/>
      <c r="U560" s="88"/>
      <c r="V560" s="88"/>
      <c r="W560" s="88"/>
    </row>
    <row r="561" spans="1:24" x14ac:dyDescent="0.25">
      <c r="A561" s="1449">
        <v>1</v>
      </c>
      <c r="C561" s="1737" t="s">
        <v>469</v>
      </c>
      <c r="D561" s="191"/>
      <c r="E561" s="191">
        <f t="shared" si="287"/>
        <v>0</v>
      </c>
      <c r="F561" s="191">
        <f t="shared" si="287"/>
        <v>0</v>
      </c>
      <c r="G561" s="191">
        <f t="shared" si="287"/>
        <v>0</v>
      </c>
      <c r="H561" s="191"/>
      <c r="I561" s="283"/>
      <c r="J561" s="283"/>
      <c r="K561" s="877"/>
      <c r="L561" s="191"/>
      <c r="M561" s="191"/>
      <c r="N561" s="191"/>
      <c r="O561" s="191"/>
      <c r="P561" s="191"/>
      <c r="Q561" s="88">
        <f t="shared" ref="Q561:W561" si="288">SUM(Q430)</f>
        <v>0</v>
      </c>
      <c r="R561" s="88">
        <f t="shared" si="288"/>
        <v>0</v>
      </c>
      <c r="S561" s="88">
        <f t="shared" si="288"/>
        <v>0</v>
      </c>
      <c r="T561" s="88">
        <f t="shared" si="288"/>
        <v>0</v>
      </c>
      <c r="U561" s="88">
        <f t="shared" si="288"/>
        <v>0</v>
      </c>
      <c r="V561" s="88">
        <f t="shared" si="288"/>
        <v>0</v>
      </c>
      <c r="W561" s="88">
        <f t="shared" si="288"/>
        <v>0</v>
      </c>
      <c r="X561" s="1639">
        <v>1</v>
      </c>
    </row>
    <row r="562" spans="1:24" ht="30" x14ac:dyDescent="0.25">
      <c r="A562" s="1449">
        <v>1</v>
      </c>
      <c r="C562" s="1738" t="s">
        <v>306</v>
      </c>
      <c r="D562" s="191"/>
      <c r="E562" s="191"/>
      <c r="F562" s="191"/>
      <c r="G562" s="191"/>
      <c r="H562" s="191"/>
      <c r="I562" s="283"/>
      <c r="J562" s="283"/>
      <c r="K562" s="877"/>
      <c r="L562" s="191"/>
      <c r="M562" s="191"/>
      <c r="N562" s="191"/>
      <c r="O562" s="191"/>
      <c r="P562" s="191"/>
      <c r="Q562" s="88"/>
      <c r="R562" s="88"/>
      <c r="S562" s="88"/>
      <c r="T562" s="88"/>
      <c r="U562" s="88"/>
      <c r="V562" s="88"/>
      <c r="W562" s="88"/>
    </row>
    <row r="563" spans="1:24" x14ac:dyDescent="0.25">
      <c r="A563" s="1449">
        <v>1</v>
      </c>
      <c r="C563" s="1714" t="s">
        <v>197</v>
      </c>
      <c r="D563" s="191"/>
      <c r="E563" s="191">
        <f>E530+E504+E458+E379+E364+E353+E334+E282+E251+E195+E131+E98+E34+E432</f>
        <v>12213</v>
      </c>
      <c r="F563" s="191">
        <f>F530+F504+F458+F379+F364+F353+F334+F282+F251+F195+F131+F98+F34+F432</f>
        <v>6109</v>
      </c>
      <c r="G563" s="191">
        <f>G530+G504+G458+G379+G364+G353+G334+G282+G251+G195+G131+G98+G34+G432</f>
        <v>4220.3814814814814</v>
      </c>
      <c r="H563" s="191">
        <f>G563/F563*100</f>
        <v>69.08465348635589</v>
      </c>
      <c r="I563" s="283"/>
      <c r="J563" s="283"/>
      <c r="K563" s="877"/>
      <c r="L563" s="191"/>
      <c r="M563" s="191"/>
      <c r="N563" s="191"/>
      <c r="O563" s="191"/>
      <c r="P563" s="191"/>
      <c r="Q563" s="88"/>
      <c r="R563" s="88"/>
      <c r="S563" s="88"/>
      <c r="T563" s="88"/>
      <c r="U563" s="88"/>
      <c r="V563" s="88"/>
      <c r="W563" s="88"/>
    </row>
    <row r="564" spans="1:24" x14ac:dyDescent="0.25">
      <c r="A564" s="1449">
        <v>1</v>
      </c>
      <c r="C564" s="1715" t="s">
        <v>463</v>
      </c>
      <c r="D564" s="191"/>
      <c r="E564" s="191">
        <f>SUM(E283,E335,E354,E365,E421)</f>
        <v>0</v>
      </c>
      <c r="F564" s="191">
        <f>SUM(F283,F335,F354,F365,F421)</f>
        <v>0</v>
      </c>
      <c r="G564" s="1067">
        <f>SUM(G283,G335,G354,G365,G421)</f>
        <v>138.72999999999999</v>
      </c>
      <c r="H564" s="191"/>
      <c r="I564" s="283"/>
      <c r="J564" s="283"/>
      <c r="K564" s="877"/>
      <c r="L564" s="191"/>
      <c r="M564" s="191"/>
      <c r="N564" s="191"/>
      <c r="O564" s="191"/>
      <c r="P564" s="191"/>
      <c r="Q564" s="88"/>
      <c r="R564" s="88"/>
      <c r="S564" s="88"/>
      <c r="T564" s="88"/>
      <c r="U564" s="88"/>
      <c r="V564" s="88"/>
      <c r="W564" s="88"/>
    </row>
    <row r="565" spans="1:24" x14ac:dyDescent="0.25">
      <c r="A565" s="1449">
        <v>1</v>
      </c>
      <c r="C565" s="1714" t="s">
        <v>302</v>
      </c>
      <c r="D565" s="191"/>
      <c r="E565" s="191">
        <f>E336+E284+E196</f>
        <v>0</v>
      </c>
      <c r="F565" s="191">
        <f>F336+F284+F196</f>
        <v>0</v>
      </c>
      <c r="G565" s="191">
        <f>G336+G284+G196</f>
        <v>336</v>
      </c>
      <c r="H565" s="191"/>
      <c r="I565" s="283"/>
      <c r="J565" s="283"/>
      <c r="K565" s="877"/>
      <c r="L565" s="191"/>
      <c r="M565" s="191"/>
      <c r="N565" s="191"/>
      <c r="O565" s="191"/>
      <c r="P565" s="191"/>
      <c r="Q565" s="88"/>
      <c r="R565" s="88"/>
      <c r="S565" s="88"/>
      <c r="T565" s="88"/>
      <c r="U565" s="88"/>
      <c r="V565" s="88"/>
      <c r="W565" s="88"/>
    </row>
    <row r="566" spans="1:24" ht="45" x14ac:dyDescent="0.25">
      <c r="A566" s="1449">
        <v>1</v>
      </c>
      <c r="C566" s="1715" t="s">
        <v>291</v>
      </c>
      <c r="D566" s="156"/>
      <c r="E566" s="156">
        <f>SUM(E459,E285,E197,E132,E99,E35)</f>
        <v>0</v>
      </c>
      <c r="F566" s="156">
        <f>SUM(F459,F285,F197,F132,F99,F35)</f>
        <v>0</v>
      </c>
      <c r="G566" s="156">
        <f>SUM(G459,G285,G197,G132,G99,G35)</f>
        <v>0</v>
      </c>
      <c r="H566" s="191"/>
      <c r="I566" s="289"/>
      <c r="J566" s="289"/>
      <c r="K566" s="1068"/>
      <c r="L566" s="129"/>
      <c r="M566" s="129"/>
      <c r="N566" s="129"/>
      <c r="O566" s="129"/>
      <c r="P566" s="129"/>
      <c r="Q566" s="88"/>
      <c r="R566" s="88"/>
      <c r="S566" s="88"/>
      <c r="T566" s="88"/>
      <c r="U566" s="88"/>
      <c r="V566" s="88"/>
      <c r="W566" s="88"/>
    </row>
    <row r="567" spans="1:24" ht="30" x14ac:dyDescent="0.25">
      <c r="A567" s="1449">
        <v>1</v>
      </c>
      <c r="C567" s="1715" t="s">
        <v>313</v>
      </c>
      <c r="D567" s="156"/>
      <c r="E567" s="156"/>
      <c r="F567" s="156"/>
      <c r="G567" s="156"/>
      <c r="H567" s="156"/>
      <c r="I567" s="289"/>
      <c r="J567" s="289"/>
      <c r="K567" s="1068"/>
      <c r="L567" s="129"/>
      <c r="M567" s="129"/>
      <c r="N567" s="129"/>
      <c r="O567" s="129"/>
      <c r="P567" s="129"/>
      <c r="Q567" s="88"/>
      <c r="R567" s="88"/>
      <c r="S567" s="88"/>
      <c r="T567" s="88"/>
      <c r="U567" s="88"/>
      <c r="V567" s="88"/>
      <c r="W567" s="88"/>
    </row>
    <row r="568" spans="1:24" ht="30" x14ac:dyDescent="0.25">
      <c r="A568" s="1449">
        <v>1</v>
      </c>
      <c r="C568" s="1715" t="s">
        <v>314</v>
      </c>
      <c r="D568" s="191"/>
      <c r="E568" s="191"/>
      <c r="F568" s="191"/>
      <c r="G568" s="191"/>
      <c r="H568" s="191"/>
      <c r="I568" s="283"/>
      <c r="J568" s="283"/>
      <c r="K568" s="877"/>
      <c r="L568" s="191"/>
      <c r="M568" s="191"/>
      <c r="N568" s="191"/>
      <c r="O568" s="191"/>
      <c r="P568" s="191"/>
      <c r="Q568" s="88"/>
      <c r="R568" s="88"/>
      <c r="S568" s="88"/>
      <c r="T568" s="88"/>
      <c r="U568" s="88"/>
      <c r="V568" s="88"/>
      <c r="W568" s="88"/>
    </row>
    <row r="569" spans="1:24" ht="45" x14ac:dyDescent="0.25">
      <c r="A569" s="1449">
        <v>1</v>
      </c>
      <c r="C569" s="1739" t="s">
        <v>307</v>
      </c>
      <c r="D569" s="132"/>
      <c r="E569" s="132">
        <f t="shared" ref="E569:G571" si="289">SUM(E434)</f>
        <v>0</v>
      </c>
      <c r="F569" s="132">
        <f t="shared" si="289"/>
        <v>0</v>
      </c>
      <c r="G569" s="132">
        <f t="shared" si="289"/>
        <v>0</v>
      </c>
      <c r="H569" s="132"/>
      <c r="I569" s="191"/>
      <c r="J569" s="388"/>
      <c r="K569" s="906"/>
      <c r="L569" s="388"/>
      <c r="M569" s="388"/>
      <c r="N569" s="388"/>
      <c r="O569" s="388"/>
      <c r="P569" s="388"/>
      <c r="Q569" s="88"/>
      <c r="R569" s="88"/>
      <c r="S569" s="88"/>
      <c r="T569" s="88"/>
      <c r="U569" s="88"/>
      <c r="V569" s="88"/>
      <c r="W569" s="88"/>
    </row>
    <row r="570" spans="1:24" ht="30" x14ac:dyDescent="0.25">
      <c r="A570" s="1449">
        <v>1</v>
      </c>
      <c r="C570" s="1715" t="s">
        <v>308</v>
      </c>
      <c r="D570" s="132"/>
      <c r="E570" s="132">
        <f t="shared" si="289"/>
        <v>0</v>
      </c>
      <c r="F570" s="132">
        <f t="shared" si="289"/>
        <v>0</v>
      </c>
      <c r="G570" s="132">
        <f t="shared" si="289"/>
        <v>0</v>
      </c>
      <c r="H570" s="132"/>
      <c r="I570" s="283"/>
      <c r="J570" s="283"/>
      <c r="K570" s="795"/>
      <c r="L570" s="303"/>
      <c r="M570" s="303"/>
      <c r="N570" s="303"/>
      <c r="O570" s="303"/>
      <c r="P570" s="303"/>
      <c r="Q570" s="88"/>
      <c r="R570" s="88"/>
      <c r="S570" s="88"/>
      <c r="T570" s="88"/>
      <c r="U570" s="88"/>
      <c r="V570" s="88"/>
      <c r="W570" s="88"/>
    </row>
    <row r="571" spans="1:24" ht="30" x14ac:dyDescent="0.25">
      <c r="A571" s="1449">
        <v>1</v>
      </c>
      <c r="C571" s="1715" t="s">
        <v>309</v>
      </c>
      <c r="D571" s="132"/>
      <c r="E571" s="132">
        <f t="shared" si="289"/>
        <v>0</v>
      </c>
      <c r="F571" s="132">
        <f t="shared" si="289"/>
        <v>0</v>
      </c>
      <c r="G571" s="132">
        <f t="shared" si="289"/>
        <v>0</v>
      </c>
      <c r="H571" s="132"/>
      <c r="I571" s="283"/>
      <c r="J571" s="283"/>
      <c r="K571" s="795"/>
      <c r="L571" s="303"/>
      <c r="M571" s="303"/>
      <c r="N571" s="303"/>
      <c r="O571" s="303"/>
      <c r="P571" s="303"/>
      <c r="Q571" s="88"/>
      <c r="R571" s="88"/>
      <c r="S571" s="88"/>
      <c r="T571" s="88"/>
      <c r="U571" s="88"/>
      <c r="V571" s="88"/>
      <c r="W571" s="88"/>
    </row>
    <row r="572" spans="1:24" ht="45" x14ac:dyDescent="0.25">
      <c r="A572" s="1449">
        <v>1</v>
      </c>
      <c r="C572" s="1739" t="s">
        <v>310</v>
      </c>
      <c r="D572" s="132"/>
      <c r="E572" s="132"/>
      <c r="F572" s="132"/>
      <c r="G572" s="132"/>
      <c r="H572" s="132"/>
      <c r="I572" s="283"/>
      <c r="J572" s="283"/>
      <c r="K572" s="795"/>
      <c r="L572" s="303"/>
      <c r="M572" s="303"/>
      <c r="N572" s="303"/>
      <c r="O572" s="303"/>
      <c r="P572" s="303"/>
      <c r="Q572" s="88"/>
      <c r="R572" s="88"/>
      <c r="S572" s="88"/>
      <c r="T572" s="88"/>
      <c r="U572" s="88"/>
      <c r="V572" s="88"/>
      <c r="W572" s="88"/>
    </row>
    <row r="573" spans="1:24" ht="30" x14ac:dyDescent="0.25">
      <c r="A573" s="1449">
        <v>1</v>
      </c>
      <c r="C573" s="1715" t="s">
        <v>311</v>
      </c>
      <c r="D573" s="132"/>
      <c r="E573" s="132"/>
      <c r="F573" s="132"/>
      <c r="G573" s="132"/>
      <c r="H573" s="132"/>
      <c r="I573" s="283"/>
      <c r="J573" s="283"/>
      <c r="K573" s="795"/>
      <c r="L573" s="303"/>
      <c r="M573" s="303"/>
      <c r="N573" s="303"/>
      <c r="O573" s="303"/>
      <c r="P573" s="303"/>
      <c r="Q573" s="88"/>
      <c r="R573" s="88"/>
      <c r="S573" s="88"/>
      <c r="T573" s="88"/>
      <c r="U573" s="88"/>
      <c r="V573" s="88"/>
      <c r="W573" s="88"/>
    </row>
    <row r="574" spans="1:24" s="306" customFormat="1" x14ac:dyDescent="0.25">
      <c r="A574" s="1449">
        <v>1</v>
      </c>
      <c r="B574" s="263"/>
      <c r="C574" s="1715" t="s">
        <v>292</v>
      </c>
      <c r="D574" s="132"/>
      <c r="E574" s="132">
        <f>SUM(E506,E460,E439,E380,E337,E286,E253,E198,E133,E100,E36,E531)</f>
        <v>12213</v>
      </c>
      <c r="F574" s="132">
        <f>SUM(F506,F460,F439,F380,F337,F286,F253,F198,F133,F100,F36,F531)</f>
        <v>6109</v>
      </c>
      <c r="G574" s="132">
        <f>SUM(G506,G460,G439,G380,G337,G286,G253,G198,G133,G100,G36,G531)</f>
        <v>3833</v>
      </c>
      <c r="H574" s="132">
        <f>G574/F574*100</f>
        <v>62.743493206744148</v>
      </c>
      <c r="I574" s="283"/>
      <c r="J574" s="283"/>
      <c r="K574" s="795"/>
      <c r="L574" s="303"/>
      <c r="M574" s="303"/>
      <c r="N574" s="303"/>
      <c r="O574" s="303"/>
      <c r="P574" s="303"/>
      <c r="Q574" s="88"/>
      <c r="R574" s="88"/>
      <c r="S574" s="88"/>
      <c r="T574" s="88"/>
      <c r="U574" s="88"/>
      <c r="V574" s="88"/>
      <c r="W574" s="88"/>
      <c r="X574" s="1639"/>
    </row>
    <row r="575" spans="1:24" s="306" customFormat="1" x14ac:dyDescent="0.25">
      <c r="A575" s="1449">
        <v>1</v>
      </c>
      <c r="B575" s="263"/>
      <c r="C575" s="1715" t="s">
        <v>157</v>
      </c>
      <c r="D575" s="132"/>
      <c r="E575" s="132">
        <f>SUM(E507,E461,E440,E381,E338,E287,E254,E199,E134,E101,E37,E532,E355,E366,)</f>
        <v>1989.5294117647059</v>
      </c>
      <c r="F575" s="132">
        <f>SUM(F507,F461,F440,F381,F338,F287,F254,F199,F134,F101,F37,F532,F355,F366,)</f>
        <v>996.76470588235293</v>
      </c>
      <c r="G575" s="132">
        <f>SUM(G507,G461,G440,G381,G338,G287,G254,G199,G134,G101,G37,G532,G355,G366,)</f>
        <v>804.4588235294118</v>
      </c>
      <c r="H575" s="132">
        <f>G575/F575*100</f>
        <v>80.70699321333727</v>
      </c>
      <c r="I575" s="283"/>
      <c r="J575" s="283"/>
      <c r="K575" s="795"/>
      <c r="L575" s="303"/>
      <c r="M575" s="303"/>
      <c r="N575" s="303"/>
      <c r="O575" s="303"/>
      <c r="P575" s="303"/>
      <c r="Q575" s="88"/>
      <c r="R575" s="88"/>
      <c r="S575" s="88"/>
      <c r="T575" s="88"/>
      <c r="U575" s="88"/>
      <c r="V575" s="88"/>
      <c r="W575" s="88"/>
      <c r="X575" s="1639"/>
    </row>
    <row r="576" spans="1:24" s="306" customFormat="1" x14ac:dyDescent="0.25">
      <c r="A576" s="1449">
        <v>1</v>
      </c>
      <c r="B576" s="263"/>
      <c r="C576" s="1715" t="s">
        <v>443</v>
      </c>
      <c r="D576" s="132"/>
      <c r="E576" s="132">
        <f>SUM(E532,E507,E461,E381,E339,E199,E101,E288,E134)</f>
        <v>1466</v>
      </c>
      <c r="F576" s="132">
        <f>SUM(F532,F507,F461,F381,F339,F199,F101,F288,F134)</f>
        <v>735</v>
      </c>
      <c r="G576" s="132">
        <f>SUM(G532,G507,G461,G381,G339,G199,G101,G288,G134)</f>
        <v>514</v>
      </c>
      <c r="H576" s="132">
        <f>G576/F576*100</f>
        <v>69.931972789115648</v>
      </c>
      <c r="I576" s="283"/>
      <c r="J576" s="283"/>
      <c r="K576" s="795"/>
      <c r="L576" s="303"/>
      <c r="M576" s="303"/>
      <c r="N576" s="303"/>
      <c r="O576" s="303"/>
      <c r="P576" s="303"/>
      <c r="Q576" s="88"/>
      <c r="R576" s="88"/>
      <c r="S576" s="88"/>
      <c r="T576" s="88"/>
      <c r="U576" s="88"/>
      <c r="V576" s="88"/>
      <c r="W576" s="88"/>
      <c r="X576" s="1639"/>
    </row>
    <row r="577" spans="1:25" s="306" customFormat="1" x14ac:dyDescent="0.25">
      <c r="A577" s="1449">
        <v>1</v>
      </c>
      <c r="B577" s="263"/>
      <c r="C577" s="1715" t="s">
        <v>444</v>
      </c>
      <c r="D577" s="132"/>
      <c r="E577" s="132">
        <f>SUM(E289,E135,E340,E356,E367)</f>
        <v>4450</v>
      </c>
      <c r="F577" s="132">
        <f>SUM(F289,F135,F340,F356,F367)</f>
        <v>2225</v>
      </c>
      <c r="G577" s="132">
        <f>SUM(G289,G135,G340,G356,G367)</f>
        <v>2468.9</v>
      </c>
      <c r="H577" s="132">
        <f>G577/F577*100</f>
        <v>110.96179775280899</v>
      </c>
      <c r="I577" s="283"/>
      <c r="J577" s="283"/>
      <c r="K577" s="795"/>
      <c r="L577" s="303"/>
      <c r="M577" s="303"/>
      <c r="N577" s="303"/>
      <c r="O577" s="303"/>
      <c r="P577" s="303"/>
      <c r="Q577" s="88"/>
      <c r="R577" s="88"/>
      <c r="S577" s="88"/>
      <c r="T577" s="88"/>
      <c r="U577" s="88"/>
      <c r="V577" s="88"/>
      <c r="W577" s="88"/>
      <c r="X577" s="1639"/>
    </row>
    <row r="578" spans="1:25" s="306" customFormat="1" x14ac:dyDescent="0.25">
      <c r="A578" s="1449">
        <v>1</v>
      </c>
      <c r="B578" s="263"/>
      <c r="C578" s="1715" t="s">
        <v>448</v>
      </c>
      <c r="D578" s="132"/>
      <c r="E578" s="132">
        <f>E357</f>
        <v>0</v>
      </c>
      <c r="F578" s="132">
        <f>F357</f>
        <v>0</v>
      </c>
      <c r="G578" s="132">
        <f>G357</f>
        <v>0</v>
      </c>
      <c r="H578" s="132"/>
      <c r="I578" s="283"/>
      <c r="J578" s="283"/>
      <c r="K578" s="795"/>
      <c r="L578" s="303"/>
      <c r="M578" s="303"/>
      <c r="N578" s="303"/>
      <c r="O578" s="303"/>
      <c r="P578" s="303"/>
      <c r="Q578" s="88"/>
      <c r="R578" s="88"/>
      <c r="S578" s="88"/>
      <c r="T578" s="88"/>
      <c r="U578" s="88"/>
      <c r="V578" s="88"/>
      <c r="W578" s="88"/>
      <c r="X578" s="1639"/>
    </row>
    <row r="579" spans="1:25" s="306" customFormat="1" ht="30" x14ac:dyDescent="0.25">
      <c r="A579" s="1449">
        <v>1</v>
      </c>
      <c r="B579" s="263"/>
      <c r="C579" s="1715" t="s">
        <v>158</v>
      </c>
      <c r="D579" s="132"/>
      <c r="E579" s="132">
        <f>SUM(E441,E382,E341,E290,E255,E200,E136,E102,E38,E368)</f>
        <v>1943</v>
      </c>
      <c r="F579" s="132">
        <f>SUM(F441,F382,F341,F290,F255,F200,F136,F102,F38,F368)</f>
        <v>961</v>
      </c>
      <c r="G579" s="191">
        <f>SUM(G441,G382,G341,G290,G255,G200,G136,G102,G38,G368)</f>
        <v>1218</v>
      </c>
      <c r="H579" s="132">
        <f>G579/F579*100</f>
        <v>126.74297606659731</v>
      </c>
      <c r="I579" s="283"/>
      <c r="J579" s="283"/>
      <c r="K579" s="795"/>
      <c r="L579" s="303"/>
      <c r="M579" s="303"/>
      <c r="N579" s="303"/>
      <c r="O579" s="303"/>
      <c r="P579" s="303"/>
      <c r="Q579" s="88"/>
      <c r="R579" s="88"/>
      <c r="S579" s="88"/>
      <c r="T579" s="88"/>
      <c r="U579" s="88"/>
      <c r="V579" s="88"/>
      <c r="W579" s="88"/>
      <c r="X579" s="1639"/>
    </row>
    <row r="580" spans="1:25" s="306" customFormat="1" ht="30" x14ac:dyDescent="0.25">
      <c r="A580" s="1449">
        <v>1</v>
      </c>
      <c r="B580" s="263"/>
      <c r="C580" s="1740" t="s">
        <v>298</v>
      </c>
      <c r="D580" s="16"/>
      <c r="E580" s="132">
        <f>E201+E103</f>
        <v>0</v>
      </c>
      <c r="F580" s="132">
        <f>F201+F103</f>
        <v>0</v>
      </c>
      <c r="G580" s="132">
        <f>G201+G103</f>
        <v>681</v>
      </c>
      <c r="H580" s="132"/>
      <c r="I580" s="283"/>
      <c r="J580" s="283"/>
      <c r="K580" s="795"/>
      <c r="L580" s="303"/>
      <c r="M580" s="303"/>
      <c r="N580" s="303"/>
      <c r="O580" s="303"/>
      <c r="P580" s="303"/>
      <c r="Q580" s="88"/>
      <c r="R580" s="88"/>
      <c r="S580" s="88"/>
      <c r="T580" s="88"/>
      <c r="U580" s="88"/>
      <c r="V580" s="88"/>
      <c r="W580" s="88"/>
      <c r="X580" s="1639"/>
    </row>
    <row r="581" spans="1:25" s="306" customFormat="1" ht="30" x14ac:dyDescent="0.25">
      <c r="A581" s="1449">
        <v>1</v>
      </c>
      <c r="B581" s="263"/>
      <c r="C581" s="1740" t="s">
        <v>356</v>
      </c>
      <c r="D581" s="16"/>
      <c r="E581" s="132">
        <f>SUM(E39,E104,E202)</f>
        <v>0</v>
      </c>
      <c r="F581" s="132">
        <f>SUM(F39,F104,F202)</f>
        <v>0</v>
      </c>
      <c r="G581" s="132">
        <f>SUM(G39,G104,G202)</f>
        <v>537</v>
      </c>
      <c r="H581" s="132"/>
      <c r="I581" s="283"/>
      <c r="J581" s="283"/>
      <c r="K581" s="795"/>
      <c r="L581" s="303"/>
      <c r="M581" s="303"/>
      <c r="N581" s="303"/>
      <c r="O581" s="303"/>
      <c r="P581" s="303"/>
      <c r="Q581" s="88"/>
      <c r="R581" s="88"/>
      <c r="S581" s="88"/>
      <c r="T581" s="88"/>
      <c r="U581" s="88"/>
      <c r="V581" s="88"/>
      <c r="W581" s="88"/>
      <c r="X581" s="1639"/>
    </row>
    <row r="582" spans="1:25" s="306" customFormat="1" ht="30" x14ac:dyDescent="0.25">
      <c r="A582" s="1449">
        <v>1</v>
      </c>
      <c r="B582" s="263"/>
      <c r="C582" s="1740" t="s">
        <v>367</v>
      </c>
      <c r="D582" s="132"/>
      <c r="E582" s="132">
        <f>SUM(E137)</f>
        <v>0</v>
      </c>
      <c r="F582" s="132">
        <f>SUM(F137)</f>
        <v>0</v>
      </c>
      <c r="G582" s="132">
        <f>SUM(G137)</f>
        <v>15</v>
      </c>
      <c r="H582" s="132"/>
      <c r="I582" s="283"/>
      <c r="J582" s="283"/>
      <c r="K582" s="795"/>
      <c r="L582" s="303"/>
      <c r="M582" s="303"/>
      <c r="N582" s="303"/>
      <c r="O582" s="303"/>
      <c r="P582" s="303"/>
      <c r="Q582" s="88"/>
      <c r="R582" s="88"/>
      <c r="S582" s="88"/>
      <c r="T582" s="88"/>
      <c r="U582" s="88"/>
      <c r="V582" s="88"/>
      <c r="W582" s="88"/>
      <c r="X582" s="1639"/>
    </row>
    <row r="583" spans="1:25" s="306" customFormat="1" x14ac:dyDescent="0.25">
      <c r="A583" s="1449">
        <v>1</v>
      </c>
      <c r="B583" s="263"/>
      <c r="C583" s="1741" t="s">
        <v>318</v>
      </c>
      <c r="D583" s="136"/>
      <c r="E583" s="136">
        <f>SUM(E464:E483,E400:E402,E384:E385,E292:E321,E257:E268,E205:E223,E139:E160,E106:E110,E41:E58)</f>
        <v>743</v>
      </c>
      <c r="F583" s="136">
        <f>SUM(F464:F483,F400:F402,F384:F385,F292:F321,F257:F268,F205:F223,F139:F160,F106:F110,F41:F58)</f>
        <v>372</v>
      </c>
      <c r="G583" s="136">
        <f>SUM(G464:G483,G400:G402,G384:G385,G292:G321,G257:G268,G205:G223,G139:G160,G106:G110,G41:G58)</f>
        <v>6452</v>
      </c>
      <c r="H583" s="136">
        <f>G583/F583*100</f>
        <v>1734.4086021505377</v>
      </c>
      <c r="I583" s="798"/>
      <c r="J583" s="798"/>
      <c r="K583" s="844"/>
      <c r="L583" s="845"/>
      <c r="M583" s="845"/>
      <c r="N583" s="845"/>
      <c r="O583" s="845"/>
      <c r="P583" s="845"/>
      <c r="Q583" s="230">
        <f t="shared" ref="Q583:W583" si="290">SUM(Q463,Q399,Q383,Q291,Q256,Q204,Q138,Q105,Q40)</f>
        <v>0</v>
      </c>
      <c r="R583" s="230">
        <f t="shared" si="290"/>
        <v>0</v>
      </c>
      <c r="S583" s="230">
        <f t="shared" si="290"/>
        <v>10378.35837</v>
      </c>
      <c r="T583" s="230">
        <f t="shared" si="290"/>
        <v>7.7565499999999998</v>
      </c>
      <c r="U583" s="230">
        <f t="shared" si="290"/>
        <v>10378.35837</v>
      </c>
      <c r="V583" s="230">
        <f t="shared" si="290"/>
        <v>-0.70323999999999998</v>
      </c>
      <c r="W583" s="230">
        <f t="shared" si="290"/>
        <v>10385.411680000001</v>
      </c>
      <c r="X583" s="1639"/>
    </row>
    <row r="584" spans="1:25" s="306" customFormat="1" ht="29.25" x14ac:dyDescent="0.25">
      <c r="A584" s="1449">
        <v>1</v>
      </c>
      <c r="B584" s="263"/>
      <c r="C584" s="1742" t="s">
        <v>165</v>
      </c>
      <c r="D584" s="139"/>
      <c r="E584" s="139">
        <f>SUM(E534,E509,E485,E442,E387,E343,E323,E270,E225,E162,E113,E60,E359,E369)</f>
        <v>19988.225641025638</v>
      </c>
      <c r="F584" s="139">
        <f>SUM(F534,F509,F485,F442,F387,F343,F323,F270,F225,F162,F113,F60,F359,F369)</f>
        <v>9992.5128205128203</v>
      </c>
      <c r="G584" s="139">
        <f>SUM(G534,G509,G485,G442,G387,G343,G323,G270,G225,G162,G113,G60,G359,G369)</f>
        <v>7731.2327635327647</v>
      </c>
      <c r="H584" s="132">
        <f>G584/F584*100</f>
        <v>77.370256134792669</v>
      </c>
      <c r="I584" s="637"/>
      <c r="J584" s="637"/>
      <c r="K584" s="792"/>
      <c r="L584" s="475"/>
      <c r="M584" s="475"/>
      <c r="N584" s="475"/>
      <c r="O584" s="475"/>
      <c r="P584" s="475"/>
      <c r="Q584" s="90">
        <f t="shared" ref="Q584:W584" si="291">SUM(Q534,Q509,Q484,Q442,Q386,Q369,Q359,Q342,Q322,Q269,Q224,Q161,Q112,Q59)</f>
        <v>42091.789230000002</v>
      </c>
      <c r="R584" s="90">
        <f t="shared" si="291"/>
        <v>21045.894615000001</v>
      </c>
      <c r="S584" s="90">
        <f t="shared" si="291"/>
        <v>5546.641779999999</v>
      </c>
      <c r="T584" s="90">
        <f t="shared" si="291"/>
        <v>0</v>
      </c>
      <c r="U584" s="90">
        <f t="shared" si="291"/>
        <v>-15499.252834999999</v>
      </c>
      <c r="V584" s="90">
        <f t="shared" si="291"/>
        <v>-0.41500999999999999</v>
      </c>
      <c r="W584" s="90">
        <f t="shared" si="291"/>
        <v>5546.2267699999993</v>
      </c>
      <c r="X584" s="1639">
        <v>2</v>
      </c>
      <c r="Y584" s="306">
        <f>W584</f>
        <v>5546.2267699999993</v>
      </c>
    </row>
    <row r="585" spans="1:25" s="306" customFormat="1" x14ac:dyDescent="0.25">
      <c r="A585" s="1449">
        <v>1</v>
      </c>
      <c r="B585" s="263"/>
      <c r="C585" s="1743" t="s">
        <v>14</v>
      </c>
      <c r="D585" s="139"/>
      <c r="E585" s="139"/>
      <c r="F585" s="139"/>
      <c r="G585" s="139"/>
      <c r="H585" s="139"/>
      <c r="I585" s="637"/>
      <c r="J585" s="637"/>
      <c r="K585" s="792"/>
      <c r="L585" s="475"/>
      <c r="M585" s="475"/>
      <c r="N585" s="475"/>
      <c r="O585" s="475"/>
      <c r="P585" s="475"/>
      <c r="Q585" s="90"/>
      <c r="R585" s="90"/>
      <c r="S585" s="90"/>
      <c r="T585" s="90"/>
      <c r="U585" s="90"/>
      <c r="V585" s="90"/>
      <c r="W585" s="90"/>
      <c r="X585" s="1639"/>
    </row>
    <row r="586" spans="1:25" s="306" customFormat="1" ht="29.25" x14ac:dyDescent="0.25">
      <c r="A586" s="1449">
        <v>1</v>
      </c>
      <c r="B586" s="263"/>
      <c r="C586" s="1742" t="s">
        <v>197</v>
      </c>
      <c r="D586" s="139"/>
      <c r="E586" s="139">
        <f>SUM(E530,E504,E458,E432,E420,E379,E364,E353,E334,E282,E251,E195,E131,E98,E34)</f>
        <v>12213</v>
      </c>
      <c r="F586" s="139">
        <f>SUM(F530,F504,F458,F432,F420,F379,F364,F353,F334,F282,F251,F195,F131,F98,F34)</f>
        <v>6109</v>
      </c>
      <c r="G586" s="139">
        <f>SUM(G530,G504,G458,G432,G420,G379,G364,G353,G334,G282,G251,G195,G131,G98,G34)</f>
        <v>4220.3814814814814</v>
      </c>
      <c r="H586" s="139">
        <f>G586/F586*100</f>
        <v>69.08465348635589</v>
      </c>
      <c r="I586" s="637"/>
      <c r="J586" s="637"/>
      <c r="K586" s="792"/>
      <c r="L586" s="475"/>
      <c r="M586" s="475"/>
      <c r="N586" s="475"/>
      <c r="O586" s="475"/>
      <c r="P586" s="475"/>
      <c r="Q586" s="90"/>
      <c r="R586" s="90"/>
      <c r="S586" s="90"/>
      <c r="T586" s="90"/>
      <c r="U586" s="90"/>
      <c r="V586" s="90"/>
      <c r="W586" s="90"/>
      <c r="X586" s="1639"/>
    </row>
    <row r="587" spans="1:25" s="306" customFormat="1" x14ac:dyDescent="0.25">
      <c r="A587" s="1449">
        <v>1</v>
      </c>
      <c r="B587" s="263"/>
      <c r="C587" s="1742" t="s">
        <v>157</v>
      </c>
      <c r="D587" s="139"/>
      <c r="E587" s="139">
        <f>SUM(E532,E427,E355,E338,E287,E199,E134,E101,E37,E440,E461,E507,E366)</f>
        <v>1989.5294117647059</v>
      </c>
      <c r="F587" s="139">
        <f>SUM(F532,F427,F355,F338,F287,F199,F134,F101,F37,F440,F461,F507,F366)</f>
        <v>996.76470588235293</v>
      </c>
      <c r="G587" s="139">
        <f>SUM(G532,G427,G355,G338,G287,G199,G134,G101,G37,G440,G461,G507,G366)</f>
        <v>804.4588235294118</v>
      </c>
      <c r="H587" s="139">
        <f>G587/F587*100</f>
        <v>80.70699321333727</v>
      </c>
      <c r="I587" s="637"/>
      <c r="J587" s="637"/>
      <c r="K587" s="792"/>
      <c r="L587" s="475"/>
      <c r="M587" s="475"/>
      <c r="N587" s="475"/>
      <c r="O587" s="475"/>
      <c r="P587" s="475"/>
      <c r="Q587" s="90"/>
      <c r="R587" s="90"/>
      <c r="S587" s="90"/>
      <c r="T587" s="90"/>
      <c r="U587" s="90"/>
      <c r="V587" s="90"/>
      <c r="W587" s="90"/>
      <c r="X587" s="1639"/>
    </row>
    <row r="588" spans="1:25" s="306" customFormat="1" ht="29.25" x14ac:dyDescent="0.25">
      <c r="A588" s="1449">
        <v>1</v>
      </c>
      <c r="B588" s="263"/>
      <c r="C588" s="1742" t="s">
        <v>158</v>
      </c>
      <c r="D588" s="139"/>
      <c r="E588" s="139">
        <f>SUM(E533,E508,E462,E441,E382,E368,E358,E341,E290,E255,E200,E136,E102,E38)</f>
        <v>1943</v>
      </c>
      <c r="F588" s="139">
        <f>SUM(F533,F508,F462,F441,F382,F368,F358,F341,F290,F255,F200,F136,F102,F38)</f>
        <v>961</v>
      </c>
      <c r="G588" s="139">
        <f>SUM(G533,G508,G462,G441,G382,G368,G358,G341,G290,G255,G200,G136,G102,G38)</f>
        <v>1218</v>
      </c>
      <c r="H588" s="132">
        <f>G588/F588*100</f>
        <v>126.74297606659731</v>
      </c>
      <c r="I588" s="637"/>
      <c r="J588" s="637"/>
      <c r="K588" s="792"/>
      <c r="L588" s="475"/>
      <c r="M588" s="475"/>
      <c r="N588" s="475"/>
      <c r="O588" s="475"/>
      <c r="P588" s="475"/>
      <c r="Q588" s="90"/>
      <c r="R588" s="90"/>
      <c r="S588" s="90"/>
      <c r="T588" s="90"/>
      <c r="U588" s="90"/>
      <c r="V588" s="90"/>
      <c r="W588" s="90"/>
      <c r="X588" s="1639"/>
    </row>
    <row r="589" spans="1:25" s="306" customFormat="1" x14ac:dyDescent="0.25">
      <c r="A589" s="1449">
        <v>1</v>
      </c>
      <c r="B589" s="263"/>
      <c r="C589" s="1722" t="s">
        <v>166</v>
      </c>
      <c r="D589" s="139"/>
      <c r="E589" s="139">
        <f>E534+E509+E485+E443+E387+E369+E359+E343+E323+E270+E225+E162+E113+E60</f>
        <v>19988.225641025641</v>
      </c>
      <c r="F589" s="139">
        <f>F534+F509+F485+F443+F387+F369+F359+F343+F323+F270+F225+F162+F113+F60</f>
        <v>9992.5128205128203</v>
      </c>
      <c r="G589" s="139">
        <f>G534+G509+G485+G443+G387+G369+G359+G343+G323+G270+G225+G162+G113+G60</f>
        <v>7731.2327635327638</v>
      </c>
      <c r="H589" s="139">
        <f>G589/F589*100</f>
        <v>77.370256134792655</v>
      </c>
      <c r="I589" s="637"/>
      <c r="J589" s="637"/>
      <c r="K589" s="792"/>
      <c r="L589" s="475"/>
      <c r="M589" s="475"/>
      <c r="N589" s="475"/>
      <c r="O589" s="475"/>
      <c r="P589" s="475"/>
      <c r="Q589" s="90">
        <f t="shared" ref="Q589:W589" si="292">SUM(Q509,Q485,Q443,Q387,Q369,Q359,Q343,Q323,Q270,Q225,Q162,Q113,Q60,Q403,Q534)</f>
        <v>42141.789230000002</v>
      </c>
      <c r="R589" s="90">
        <f t="shared" si="292"/>
        <v>21070.894615000001</v>
      </c>
      <c r="S589" s="90">
        <f t="shared" si="292"/>
        <v>15925.00015</v>
      </c>
      <c r="T589" s="90">
        <f t="shared" si="292"/>
        <v>7.7565499999999998</v>
      </c>
      <c r="U589" s="90">
        <f t="shared" si="292"/>
        <v>-5145.8944649999985</v>
      </c>
      <c r="V589" s="90">
        <f t="shared" si="292"/>
        <v>-1.11825</v>
      </c>
      <c r="W589" s="90">
        <f t="shared" si="292"/>
        <v>15931.638449999999</v>
      </c>
      <c r="X589" s="1639"/>
    </row>
    <row r="590" spans="1:25" s="306" customFormat="1" x14ac:dyDescent="0.25">
      <c r="A590" s="1449">
        <v>1</v>
      </c>
      <c r="B590" s="263"/>
      <c r="C590" s="1744" t="s">
        <v>317</v>
      </c>
      <c r="D590" s="141"/>
      <c r="E590" s="141">
        <f>E586+E588+E576*3.2+E577/3.9+E578/3.9+E559*3.2+E560/3.9</f>
        <v>19988.225641025641</v>
      </c>
      <c r="F590" s="141">
        <f>F586+F588+F576*3.2+F577/3.9+F578/3.9+F559*3.2+F560/3.9</f>
        <v>9992.5128205128203</v>
      </c>
      <c r="G590" s="141">
        <f>G586+G588+G576*3.2+G577/3.9+G578/3.9+G559*3.2+G560/3.9</f>
        <v>7716.2327635327638</v>
      </c>
      <c r="H590" s="141">
        <f>G590/F590*100</f>
        <v>77.220143742950569</v>
      </c>
      <c r="I590" s="793"/>
      <c r="J590" s="793"/>
      <c r="K590" s="842"/>
      <c r="L590" s="440"/>
      <c r="M590" s="440"/>
      <c r="N590" s="440"/>
      <c r="O590" s="440"/>
      <c r="P590" s="440"/>
      <c r="Q590" s="91"/>
      <c r="R590" s="91"/>
      <c r="S590" s="91"/>
      <c r="T590" s="91"/>
      <c r="U590" s="91"/>
      <c r="V590" s="91"/>
      <c r="W590" s="91"/>
      <c r="X590" s="1639"/>
    </row>
    <row r="591" spans="1:25" x14ac:dyDescent="0.25">
      <c r="A591" s="1449">
        <v>1</v>
      </c>
      <c r="C591" s="1745" t="s">
        <v>31</v>
      </c>
      <c r="D591" s="132"/>
      <c r="E591" s="132"/>
      <c r="F591" s="132"/>
      <c r="G591" s="132"/>
      <c r="H591" s="132"/>
      <c r="I591" s="283"/>
      <c r="J591" s="283"/>
      <c r="K591" s="795"/>
      <c r="L591" s="303"/>
      <c r="M591" s="303"/>
      <c r="N591" s="303"/>
      <c r="O591" s="303"/>
      <c r="P591" s="303"/>
      <c r="Q591" s="88"/>
      <c r="R591" s="88"/>
      <c r="S591" s="88"/>
      <c r="T591" s="88"/>
      <c r="U591" s="88"/>
      <c r="V591" s="88"/>
      <c r="W591" s="88">
        <f>SUM(W538,W500,W390,W273,W229,W115,W76,)</f>
        <v>0</v>
      </c>
    </row>
    <row r="592" spans="1:25" x14ac:dyDescent="0.25">
      <c r="A592" s="1449">
        <v>1</v>
      </c>
      <c r="C592" s="1735" t="s">
        <v>204</v>
      </c>
      <c r="D592" s="191"/>
      <c r="E592" s="191">
        <f>SUM(E539,E501,E391,E274,E230,E116,E77,)</f>
        <v>65.2</v>
      </c>
      <c r="F592" s="191">
        <f>SUM(F539,F501,F391,F274,F230,F116,F77,)</f>
        <v>33.1</v>
      </c>
      <c r="G592" s="191">
        <f t="shared" ref="G592:W592" si="293">SUM(G539,G501,G391,G274,G230,G172,G116,G77,)</f>
        <v>62</v>
      </c>
      <c r="H592" s="191" t="e">
        <f t="shared" si="293"/>
        <v>#DIV/0!</v>
      </c>
      <c r="I592" s="191">
        <f t="shared" si="293"/>
        <v>60.911764705882348</v>
      </c>
      <c r="J592" s="191" t="e">
        <f t="shared" si="293"/>
        <v>#DIV/0!</v>
      </c>
      <c r="K592" s="191">
        <f t="shared" si="293"/>
        <v>679</v>
      </c>
      <c r="L592" s="191">
        <f t="shared" si="293"/>
        <v>339.5</v>
      </c>
      <c r="M592" s="191">
        <f t="shared" si="293"/>
        <v>682</v>
      </c>
      <c r="N592" s="191" t="e">
        <f t="shared" si="293"/>
        <v>#DIV/0!</v>
      </c>
      <c r="O592" s="191">
        <f t="shared" si="293"/>
        <v>2</v>
      </c>
      <c r="P592" s="191" t="e">
        <f t="shared" si="293"/>
        <v>#DIV/0!</v>
      </c>
      <c r="Q592" s="191">
        <f t="shared" si="293"/>
        <v>0</v>
      </c>
      <c r="R592" s="191">
        <f t="shared" si="293"/>
        <v>0</v>
      </c>
      <c r="S592" s="191">
        <f t="shared" si="293"/>
        <v>414.01472000000001</v>
      </c>
      <c r="T592" s="191">
        <f t="shared" si="293"/>
        <v>0</v>
      </c>
      <c r="U592" s="191">
        <f t="shared" si="293"/>
        <v>0</v>
      </c>
      <c r="V592" s="191">
        <f t="shared" si="293"/>
        <v>0</v>
      </c>
      <c r="W592" s="191">
        <f t="shared" si="293"/>
        <v>4476.815450000001</v>
      </c>
      <c r="X592" s="1639">
        <f>SUM(X539,X501,X391,X274,X230,X116,X77,)</f>
        <v>0</v>
      </c>
      <c r="Y592" s="263">
        <f>SUM(Y539,Y501,Y391,Y274,Y230,Y116,Y77,)</f>
        <v>0</v>
      </c>
    </row>
    <row r="593" spans="1:24" x14ac:dyDescent="0.25">
      <c r="A593" s="1449">
        <v>1</v>
      </c>
      <c r="C593" s="1746" t="s">
        <v>16</v>
      </c>
      <c r="D593" s="221"/>
      <c r="E593" s="221">
        <f>SUM(E447,E394,E328,E277,E234,E169,E81,E542,E347)</f>
        <v>1042</v>
      </c>
      <c r="F593" s="221">
        <f>SUM(F447,F394,F328,F277,F234,F169,F81,F542,F347)</f>
        <v>524</v>
      </c>
      <c r="G593" s="221">
        <f>SUM(G447,G394,G328,G277,G234,G169,G81,G542,G347)</f>
        <v>999</v>
      </c>
      <c r="H593" s="221">
        <f>G593/F593*100</f>
        <v>190.64885496183206</v>
      </c>
      <c r="I593" s="798">
        <f>K593/E593</f>
        <v>4.6324376199616122</v>
      </c>
      <c r="J593" s="798">
        <f>M593/G593</f>
        <v>1.94994994994995</v>
      </c>
      <c r="K593" s="221">
        <f t="shared" ref="K593:W593" si="294">SUM(K447,K394,K328,K277,K234,K169,K81,K542,K348)</f>
        <v>4827</v>
      </c>
      <c r="L593" s="221">
        <f t="shared" si="294"/>
        <v>2435.5</v>
      </c>
      <c r="M593" s="221">
        <f t="shared" si="294"/>
        <v>1948</v>
      </c>
      <c r="N593" s="221" t="e">
        <f t="shared" si="294"/>
        <v>#DIV/0!</v>
      </c>
      <c r="O593" s="221" t="e">
        <f t="shared" si="294"/>
        <v>#DIV/0!</v>
      </c>
      <c r="P593" s="221" t="e">
        <f t="shared" si="294"/>
        <v>#DIV/0!</v>
      </c>
      <c r="Q593" s="221">
        <f t="shared" si="294"/>
        <v>100</v>
      </c>
      <c r="R593" s="221">
        <f t="shared" si="294"/>
        <v>50</v>
      </c>
      <c r="S593" s="221">
        <f t="shared" si="294"/>
        <v>16149.091620000001</v>
      </c>
      <c r="T593" s="221">
        <f t="shared" si="294"/>
        <v>0</v>
      </c>
      <c r="U593" s="221">
        <f t="shared" si="294"/>
        <v>71.022159999999985</v>
      </c>
      <c r="V593" s="221">
        <f t="shared" si="294"/>
        <v>0</v>
      </c>
      <c r="W593" s="221">
        <f t="shared" si="294"/>
        <v>20406.326580000001</v>
      </c>
    </row>
    <row r="594" spans="1:24" ht="29.25" x14ac:dyDescent="0.25">
      <c r="A594" s="1449">
        <v>1</v>
      </c>
      <c r="C594" s="1747" t="s">
        <v>315</v>
      </c>
      <c r="D594" s="115"/>
      <c r="E594" s="115">
        <f>SUM(E543,E502,E448,E329,E278,E235,E173,E117,E82,E395,E348)</f>
        <v>1107.2</v>
      </c>
      <c r="F594" s="115">
        <f>SUM(F543,F502,F448,F329,F278,F235,F173,F117,F82,F395,F348)</f>
        <v>557.1</v>
      </c>
      <c r="G594" s="115">
        <f>SUM(G543,G502,G448,G329,G278,G235,G173,G117,G82,G395,G348)</f>
        <v>1061</v>
      </c>
      <c r="H594" s="115">
        <f>G594/F594*100</f>
        <v>190.45054747801112</v>
      </c>
      <c r="I594" s="115">
        <f>K594/E594</f>
        <v>4.9729046242774562</v>
      </c>
      <c r="J594" s="115">
        <f>M594/G594</f>
        <v>2.4787935909519323</v>
      </c>
      <c r="K594" s="115">
        <f>SUM(K543,K502,K448,K329,K278,K235,K173,K117,K82,K395,K348)</f>
        <v>5506</v>
      </c>
      <c r="L594" s="115">
        <f>SUM(L543,L502,L448,L329,L278,L235,L173,L117,L82,L395,L348)</f>
        <v>2775</v>
      </c>
      <c r="M594" s="115">
        <f>SUM(M543,M502,M448,M329,M278,M235,M173,M117,M82,M395,M348)</f>
        <v>2630</v>
      </c>
      <c r="N594" s="903">
        <f>M594/L594*100</f>
        <v>94.77477477477477</v>
      </c>
      <c r="O594" s="115" t="e">
        <f>SUM(O543,O502,O448,O329,O278,O235,O173,O117,O82,O395,O348)</f>
        <v>#DIV/0!</v>
      </c>
      <c r="P594" s="475" t="e">
        <f>M594/$C$4*12/O594</f>
        <v>#DIV/0!</v>
      </c>
      <c r="Q594" s="90">
        <f t="shared" ref="Q594:W594" si="295">SUM(Q543,Q502,Q448,Q329,Q278,Q235,Q173,Q117,Q82,Q395,Q348)</f>
        <v>42672.601900000001</v>
      </c>
      <c r="R594" s="90">
        <f t="shared" si="295"/>
        <v>21336.300950000001</v>
      </c>
      <c r="S594" s="90">
        <f t="shared" si="295"/>
        <v>24883.142030000003</v>
      </c>
      <c r="T594" s="90">
        <f t="shared" si="295"/>
        <v>0</v>
      </c>
      <c r="U594" s="90">
        <f t="shared" si="295"/>
        <v>3546.8410799999992</v>
      </c>
      <c r="V594" s="90">
        <f t="shared" si="295"/>
        <v>0</v>
      </c>
      <c r="W594" s="90">
        <f t="shared" si="295"/>
        <v>24883.142030000003</v>
      </c>
    </row>
    <row r="595" spans="1:24" ht="30" x14ac:dyDescent="0.25">
      <c r="A595" s="1449">
        <v>1</v>
      </c>
      <c r="C595" s="1748" t="s">
        <v>370</v>
      </c>
      <c r="D595" s="1069"/>
      <c r="E595" s="1069">
        <f>E165</f>
        <v>80</v>
      </c>
      <c r="F595" s="1069">
        <f>F165</f>
        <v>40</v>
      </c>
      <c r="G595" s="1069">
        <f>G165+G171</f>
        <v>58</v>
      </c>
      <c r="H595" s="190">
        <f>H165</f>
        <v>77.5</v>
      </c>
      <c r="I595" s="190">
        <f>I165</f>
        <v>21</v>
      </c>
      <c r="J595" s="793">
        <f>J165</f>
        <v>16.903225806451612</v>
      </c>
      <c r="K595" s="1069">
        <f>K165</f>
        <v>1680</v>
      </c>
      <c r="L595" s="1069">
        <f>L165</f>
        <v>840</v>
      </c>
      <c r="M595" s="1069">
        <f>M165+M171</f>
        <v>941</v>
      </c>
      <c r="N595" s="957">
        <f t="shared" ref="N595:W595" si="296">N165</f>
        <v>62.38095238095238</v>
      </c>
      <c r="O595" s="1069">
        <f t="shared" si="296"/>
        <v>6</v>
      </c>
      <c r="P595" s="957">
        <f t="shared" si="296"/>
        <v>174.66666666666666</v>
      </c>
      <c r="Q595" s="91">
        <f t="shared" si="296"/>
        <v>0</v>
      </c>
      <c r="R595" s="91">
        <f t="shared" si="296"/>
        <v>0</v>
      </c>
      <c r="S595" s="91">
        <f t="shared" si="296"/>
        <v>0</v>
      </c>
      <c r="T595" s="91">
        <f t="shared" si="296"/>
        <v>0</v>
      </c>
      <c r="U595" s="91">
        <f t="shared" si="296"/>
        <v>0</v>
      </c>
      <c r="V595" s="91">
        <f t="shared" si="296"/>
        <v>0</v>
      </c>
      <c r="W595" s="91">
        <f t="shared" si="296"/>
        <v>0</v>
      </c>
    </row>
    <row r="596" spans="1:24" x14ac:dyDescent="0.25">
      <c r="A596" s="1449">
        <v>1</v>
      </c>
      <c r="C596" s="1748" t="s">
        <v>327</v>
      </c>
      <c r="D596" s="1069"/>
      <c r="E596" s="1069">
        <f>SUM(E236)</f>
        <v>0</v>
      </c>
      <c r="F596" s="1069">
        <f>SUM(F236)</f>
        <v>0</v>
      </c>
      <c r="G596" s="1069">
        <f>SUM(G236)</f>
        <v>0</v>
      </c>
      <c r="H596" s="190"/>
      <c r="I596" s="190"/>
      <c r="J596" s="793"/>
      <c r="K596" s="1070"/>
      <c r="L596" s="1069"/>
      <c r="M596" s="1069"/>
      <c r="N596" s="957"/>
      <c r="O596" s="1069"/>
      <c r="P596" s="957"/>
      <c r="Q596" s="91">
        <f t="shared" ref="Q596:W596" si="297">SUM(Q236)</f>
        <v>0</v>
      </c>
      <c r="R596" s="91">
        <f t="shared" si="297"/>
        <v>0</v>
      </c>
      <c r="S596" s="91">
        <f t="shared" si="297"/>
        <v>0</v>
      </c>
      <c r="T596" s="91">
        <f t="shared" si="297"/>
        <v>0</v>
      </c>
      <c r="U596" s="91">
        <f t="shared" si="297"/>
        <v>0</v>
      </c>
      <c r="V596" s="91">
        <f t="shared" si="297"/>
        <v>0</v>
      </c>
      <c r="W596" s="91">
        <f t="shared" si="297"/>
        <v>0</v>
      </c>
    </row>
    <row r="597" spans="1:24" ht="30" x14ac:dyDescent="0.25">
      <c r="A597" s="1449">
        <v>1</v>
      </c>
      <c r="C597" s="1749" t="s">
        <v>294</v>
      </c>
      <c r="D597" s="1071"/>
      <c r="E597" s="1071">
        <f>SUM(E62,E520)</f>
        <v>183</v>
      </c>
      <c r="F597" s="1071">
        <f>SUM(F62,F520)</f>
        <v>92</v>
      </c>
      <c r="G597" s="1071">
        <f>SUM(G62,G520)</f>
        <v>65</v>
      </c>
      <c r="H597" s="191">
        <f>G597/F597*100</f>
        <v>70.652173913043484</v>
      </c>
      <c r="I597" s="283">
        <f>K597/E597</f>
        <v>0</v>
      </c>
      <c r="J597" s="283"/>
      <c r="K597" s="1072"/>
      <c r="L597" s="1071"/>
      <c r="M597" s="1071"/>
      <c r="N597" s="148"/>
      <c r="O597" s="1071"/>
      <c r="P597" s="303"/>
      <c r="Q597" s="88"/>
      <c r="R597" s="88"/>
      <c r="S597" s="88"/>
      <c r="T597" s="88"/>
      <c r="U597" s="88"/>
      <c r="V597" s="88"/>
      <c r="W597" s="88"/>
    </row>
    <row r="598" spans="1:24" ht="30" x14ac:dyDescent="0.25">
      <c r="A598" s="1449">
        <v>1</v>
      </c>
      <c r="C598" s="1749" t="s">
        <v>295</v>
      </c>
      <c r="D598" s="1071"/>
      <c r="E598" s="1071">
        <f>SUM(E521,E63)</f>
        <v>460</v>
      </c>
      <c r="F598" s="1071">
        <f>SUM(F521,F63)</f>
        <v>230</v>
      </c>
      <c r="G598" s="1071">
        <f>SUM(G521,G63)</f>
        <v>331</v>
      </c>
      <c r="H598" s="191">
        <f>G598/F598*100</f>
        <v>143.91304347826087</v>
      </c>
      <c r="I598" s="283"/>
      <c r="J598" s="283"/>
      <c r="K598" s="1072"/>
      <c r="L598" s="1071"/>
      <c r="M598" s="1071"/>
      <c r="N598" s="303"/>
      <c r="O598" s="1071"/>
      <c r="P598" s="303"/>
      <c r="Q598" s="88"/>
      <c r="R598" s="88"/>
      <c r="S598" s="88"/>
      <c r="T598" s="88"/>
      <c r="U598" s="88"/>
      <c r="V598" s="88"/>
      <c r="W598" s="88"/>
    </row>
    <row r="599" spans="1:24" x14ac:dyDescent="0.25">
      <c r="A599" s="1449">
        <v>1</v>
      </c>
      <c r="C599" s="1749" t="s">
        <v>357</v>
      </c>
      <c r="D599" s="1071"/>
      <c r="E599" s="1071">
        <f>E522</f>
        <v>1</v>
      </c>
      <c r="F599" s="1071">
        <f>F522</f>
        <v>1</v>
      </c>
      <c r="G599" s="1071">
        <f>G522</f>
        <v>0</v>
      </c>
      <c r="H599" s="191"/>
      <c r="I599" s="283"/>
      <c r="J599" s="283"/>
      <c r="K599" s="1072"/>
      <c r="L599" s="1071"/>
      <c r="M599" s="1071"/>
      <c r="N599" s="303"/>
      <c r="O599" s="1071"/>
      <c r="P599" s="303"/>
      <c r="Q599" s="88"/>
      <c r="R599" s="88"/>
      <c r="S599" s="88"/>
      <c r="T599" s="88"/>
      <c r="U599" s="88"/>
      <c r="V599" s="88"/>
      <c r="W599" s="88"/>
    </row>
    <row r="600" spans="1:24" x14ac:dyDescent="0.25">
      <c r="A600" s="1449">
        <v>1</v>
      </c>
      <c r="C600" s="1750" t="s">
        <v>296</v>
      </c>
      <c r="D600" s="1071"/>
      <c r="E600" s="1071">
        <f>SUM(E64)</f>
        <v>2</v>
      </c>
      <c r="F600" s="1071">
        <f>SUM(F64)</f>
        <v>1</v>
      </c>
      <c r="G600" s="1071">
        <f>SUM(G64)</f>
        <v>62</v>
      </c>
      <c r="H600" s="191">
        <f>G600/F600*100</f>
        <v>6200</v>
      </c>
      <c r="I600" s="283"/>
      <c r="J600" s="283"/>
      <c r="K600" s="877"/>
      <c r="L600" s="191"/>
      <c r="M600" s="191"/>
      <c r="N600" s="191"/>
      <c r="O600" s="191"/>
      <c r="P600" s="191"/>
      <c r="Q600" s="88"/>
      <c r="R600" s="88"/>
      <c r="S600" s="88"/>
      <c r="T600" s="88"/>
      <c r="U600" s="88"/>
      <c r="V600" s="88"/>
      <c r="W600" s="88"/>
    </row>
    <row r="601" spans="1:24" ht="15.75" thickBot="1" x14ac:dyDescent="0.3">
      <c r="A601" s="1449">
        <v>1</v>
      </c>
      <c r="B601" s="263">
        <v>1</v>
      </c>
      <c r="C601" s="1751" t="s">
        <v>353</v>
      </c>
      <c r="D601" s="894"/>
      <c r="E601" s="894"/>
      <c r="F601" s="894"/>
      <c r="G601" s="894"/>
      <c r="H601" s="894"/>
      <c r="I601" s="1073"/>
      <c r="J601" s="1073"/>
      <c r="K601" s="1074">
        <f>E601/12</f>
        <v>0</v>
      </c>
      <c r="L601" s="1073"/>
      <c r="M601" s="1073"/>
      <c r="N601" s="1073"/>
      <c r="O601" s="1073"/>
      <c r="P601" s="1073"/>
      <c r="Q601" s="897">
        <f t="shared" ref="Q601:W601" si="298">Q523+Q65</f>
        <v>5265</v>
      </c>
      <c r="R601" s="897">
        <f t="shared" si="298"/>
        <v>2632.5</v>
      </c>
      <c r="S601" s="897">
        <f t="shared" si="298"/>
        <v>2959.8369700000003</v>
      </c>
      <c r="T601" s="897">
        <f t="shared" si="298"/>
        <v>0</v>
      </c>
      <c r="U601" s="897">
        <f t="shared" si="298"/>
        <v>327.33697000000006</v>
      </c>
      <c r="V601" s="897">
        <f t="shared" si="298"/>
        <v>0</v>
      </c>
      <c r="W601" s="897">
        <f t="shared" si="298"/>
        <v>2959.8369700000003</v>
      </c>
    </row>
    <row r="602" spans="1:24" x14ac:dyDescent="0.25">
      <c r="A602" s="1449">
        <v>1</v>
      </c>
      <c r="B602" s="263">
        <v>1</v>
      </c>
      <c r="C602" s="1075" t="s">
        <v>11</v>
      </c>
      <c r="D602" s="1075"/>
      <c r="E602" s="206"/>
      <c r="F602" s="206"/>
      <c r="G602" s="206"/>
      <c r="H602" s="206"/>
      <c r="I602" s="1076"/>
      <c r="J602" s="1076"/>
      <c r="K602" s="1077"/>
      <c r="L602" s="23"/>
      <c r="M602" s="23"/>
      <c r="N602" s="23"/>
      <c r="O602" s="23"/>
      <c r="P602" s="23"/>
      <c r="Q602" s="91"/>
      <c r="R602" s="91"/>
      <c r="S602" s="91"/>
      <c r="T602" s="91"/>
      <c r="U602" s="91"/>
      <c r="V602" s="91"/>
      <c r="W602" s="91"/>
    </row>
    <row r="603" spans="1:24" x14ac:dyDescent="0.25">
      <c r="A603" s="1449">
        <v>1</v>
      </c>
      <c r="B603" s="263">
        <v>1</v>
      </c>
      <c r="C603" s="403"/>
      <c r="D603" s="403"/>
      <c r="E603" s="144"/>
      <c r="F603" s="144"/>
      <c r="G603" s="144"/>
      <c r="H603" s="144"/>
      <c r="I603" s="289"/>
      <c r="J603" s="289"/>
      <c r="K603" s="1043"/>
      <c r="L603" s="155"/>
      <c r="M603" s="155"/>
      <c r="N603" s="155"/>
      <c r="O603" s="155"/>
      <c r="P603" s="155"/>
      <c r="Q603" s="88"/>
      <c r="R603" s="88"/>
      <c r="S603" s="88"/>
      <c r="T603" s="88"/>
      <c r="U603" s="88"/>
      <c r="V603" s="88"/>
      <c r="W603" s="88"/>
    </row>
    <row r="604" spans="1:24" ht="29.25" x14ac:dyDescent="0.25">
      <c r="A604" s="1449">
        <v>1</v>
      </c>
      <c r="B604" s="263">
        <v>1</v>
      </c>
      <c r="C604" s="1842" t="s">
        <v>379</v>
      </c>
      <c r="D604" s="403"/>
      <c r="E604" s="144"/>
      <c r="F604" s="144"/>
      <c r="G604" s="144"/>
      <c r="H604" s="144"/>
      <c r="I604" s="289"/>
      <c r="J604" s="289"/>
      <c r="K604" s="1043"/>
      <c r="L604" s="155"/>
      <c r="M604" s="155"/>
      <c r="N604" s="155"/>
      <c r="O604" s="155"/>
      <c r="P604" s="155"/>
      <c r="Q604" s="88"/>
      <c r="R604" s="88"/>
      <c r="S604" s="88"/>
      <c r="T604" s="88"/>
      <c r="U604" s="88"/>
      <c r="V604" s="88"/>
      <c r="W604" s="88"/>
    </row>
    <row r="605" spans="1:24" x14ac:dyDescent="0.25">
      <c r="A605" s="1449">
        <v>1</v>
      </c>
      <c r="B605" s="263">
        <v>1</v>
      </c>
      <c r="C605" s="392" t="s">
        <v>5</v>
      </c>
      <c r="D605" s="392"/>
      <c r="E605" s="144"/>
      <c r="F605" s="144"/>
      <c r="G605" s="144"/>
      <c r="H605" s="144"/>
      <c r="I605" s="289"/>
      <c r="J605" s="289"/>
      <c r="K605" s="1043"/>
      <c r="L605" s="155"/>
      <c r="M605" s="155"/>
      <c r="N605" s="155"/>
      <c r="O605" s="155"/>
      <c r="P605" s="155"/>
      <c r="Q605" s="88"/>
      <c r="R605" s="88"/>
      <c r="S605" s="88"/>
      <c r="T605" s="88"/>
      <c r="U605" s="88"/>
      <c r="V605" s="88"/>
      <c r="W605" s="88"/>
    </row>
    <row r="606" spans="1:24" x14ac:dyDescent="0.25">
      <c r="A606" s="1449">
        <v>1</v>
      </c>
      <c r="B606" s="263">
        <v>1</v>
      </c>
      <c r="C606" s="338" t="s">
        <v>18</v>
      </c>
      <c r="D606" s="6">
        <v>340</v>
      </c>
      <c r="E606" s="144">
        <v>115</v>
      </c>
      <c r="F606" s="29">
        <f>E606/12*$C$4</f>
        <v>57.5</v>
      </c>
      <c r="G606" s="29">
        <v>44</v>
      </c>
      <c r="H606" s="29">
        <f>G606/F606*100</f>
        <v>76.521739130434781</v>
      </c>
      <c r="I606" s="287">
        <v>7</v>
      </c>
      <c r="J606" s="32">
        <f>M606/G606</f>
        <v>6.6590909090909092</v>
      </c>
      <c r="K606" s="234">
        <f>ROUND(E606*I606,0)</f>
        <v>805</v>
      </c>
      <c r="L606" s="235">
        <f t="shared" ref="L606:L607" si="299">ROUND(K606/12*$C$4,0)</f>
        <v>403</v>
      </c>
      <c r="M606" s="235">
        <v>293</v>
      </c>
      <c r="N606" s="235">
        <f>M606/L606*100</f>
        <v>72.704714640198503</v>
      </c>
      <c r="O606" s="801">
        <f>ROUND(K606/D606,0)</f>
        <v>2</v>
      </c>
      <c r="P606" s="235">
        <f t="shared" ref="P606:P619" si="300">M606/$C$4*12/O606</f>
        <v>293</v>
      </c>
      <c r="Q606" s="88"/>
      <c r="R606" s="88"/>
      <c r="S606" s="88"/>
      <c r="T606" s="88"/>
      <c r="U606" s="88"/>
      <c r="V606" s="88"/>
      <c r="W606" s="88"/>
    </row>
    <row r="607" spans="1:24" s="306" customFormat="1" x14ac:dyDescent="0.25">
      <c r="A607" s="1449">
        <v>1</v>
      </c>
      <c r="B607" s="263">
        <v>1</v>
      </c>
      <c r="C607" s="84" t="s">
        <v>205</v>
      </c>
      <c r="D607" s="7">
        <v>340</v>
      </c>
      <c r="E607" s="166">
        <v>55</v>
      </c>
      <c r="F607" s="31">
        <f>E607/12*$C$4</f>
        <v>27.5</v>
      </c>
      <c r="G607" s="31">
        <v>30</v>
      </c>
      <c r="H607" s="31">
        <f>G607/F607*100</f>
        <v>109.09090909090908</v>
      </c>
      <c r="I607" s="478">
        <v>7</v>
      </c>
      <c r="J607" s="34">
        <f>M607/G607</f>
        <v>6.2333333333333334</v>
      </c>
      <c r="K607" s="790">
        <f>ROUND(E607*I607,0)</f>
        <v>385</v>
      </c>
      <c r="L607" s="309">
        <f t="shared" si="299"/>
        <v>193</v>
      </c>
      <c r="M607" s="309">
        <v>187</v>
      </c>
      <c r="N607" s="309">
        <f>M607/L607*100</f>
        <v>96.891191709844563</v>
      </c>
      <c r="O607" s="318">
        <f>ROUND(K607/D607,0)</f>
        <v>1</v>
      </c>
      <c r="P607" s="309">
        <f t="shared" si="300"/>
        <v>374</v>
      </c>
      <c r="Q607" s="230"/>
      <c r="R607" s="230"/>
      <c r="S607" s="230"/>
      <c r="T607" s="230"/>
      <c r="U607" s="230"/>
      <c r="V607" s="230"/>
      <c r="W607" s="230"/>
      <c r="X607" s="1639"/>
    </row>
    <row r="608" spans="1:24" s="306" customFormat="1" x14ac:dyDescent="0.25">
      <c r="A608" s="1449">
        <v>1</v>
      </c>
      <c r="B608" s="263">
        <v>1</v>
      </c>
      <c r="C608" s="799" t="s">
        <v>7</v>
      </c>
      <c r="D608" s="799"/>
      <c r="E608" s="168">
        <f>SUM(E606:E607)</f>
        <v>170</v>
      </c>
      <c r="F608" s="168">
        <f>SUM(F606:F607)</f>
        <v>85</v>
      </c>
      <c r="G608" s="168">
        <f>SUM(G606:G607)</f>
        <v>74</v>
      </c>
      <c r="H608" s="168">
        <f>G608/F608*100</f>
        <v>87.058823529411768</v>
      </c>
      <c r="I608" s="637">
        <f>IF(E608=0,0,K608/E608)</f>
        <v>7</v>
      </c>
      <c r="J608" s="637">
        <f>M608/G608</f>
        <v>6.4864864864864868</v>
      </c>
      <c r="K608" s="1044">
        <f>SUM(K606:K607)</f>
        <v>1190</v>
      </c>
      <c r="L608" s="168">
        <f>SUM(L606:L607)</f>
        <v>596</v>
      </c>
      <c r="M608" s="168">
        <f>SUM(M606:M607)</f>
        <v>480</v>
      </c>
      <c r="N608" s="475">
        <f>M608/L608*100</f>
        <v>80.536912751677846</v>
      </c>
      <c r="O608" s="1078">
        <f>SUM(O606:O607)</f>
        <v>3</v>
      </c>
      <c r="P608" s="475">
        <f t="shared" si="300"/>
        <v>320</v>
      </c>
      <c r="Q608" s="90">
        <v>4600</v>
      </c>
      <c r="R608" s="90">
        <f t="shared" ref="R608:R609" si="301">Q608/12*$C$4</f>
        <v>2300</v>
      </c>
      <c r="S608" s="90">
        <f t="shared" ref="S608:S675" si="302">W608-V608-T608</f>
        <v>2353.2857699999995</v>
      </c>
      <c r="T608" s="90"/>
      <c r="U608" s="90">
        <f>S608-R608</f>
        <v>53.285769999999502</v>
      </c>
      <c r="V608" s="90">
        <v>0</v>
      </c>
      <c r="W608" s="90">
        <v>2353.2857699999995</v>
      </c>
      <c r="X608" s="1639"/>
    </row>
    <row r="609" spans="1:25" s="306" customFormat="1" ht="43.5" x14ac:dyDescent="0.25">
      <c r="A609" s="1449">
        <v>1</v>
      </c>
      <c r="B609" s="263">
        <v>1</v>
      </c>
      <c r="C609" s="840" t="s">
        <v>275</v>
      </c>
      <c r="D609" s="1079"/>
      <c r="E609" s="169">
        <v>0</v>
      </c>
      <c r="F609" s="169">
        <f>ROUND(E609/12*$C$4,0)</f>
        <v>0</v>
      </c>
      <c r="G609" s="169">
        <v>0</v>
      </c>
      <c r="H609" s="169" t="e">
        <f>G609/F609*100</f>
        <v>#DIV/0!</v>
      </c>
      <c r="I609" s="793"/>
      <c r="J609" s="793"/>
      <c r="K609" s="1080"/>
      <c r="L609" s="169"/>
      <c r="M609" s="169"/>
      <c r="N609" s="440"/>
      <c r="O609" s="440"/>
      <c r="P609" s="440"/>
      <c r="Q609" s="91"/>
      <c r="R609" s="91">
        <f t="shared" si="301"/>
        <v>0</v>
      </c>
      <c r="S609" s="91">
        <f t="shared" si="302"/>
        <v>0</v>
      </c>
      <c r="T609" s="91"/>
      <c r="U609" s="91">
        <f>S609-R609</f>
        <v>0</v>
      </c>
      <c r="V609" s="90">
        <v>0</v>
      </c>
      <c r="W609" s="90">
        <v>0</v>
      </c>
      <c r="X609" s="1639"/>
    </row>
    <row r="610" spans="1:25" s="306" customFormat="1" x14ac:dyDescent="0.25">
      <c r="A610" s="1449">
        <v>1</v>
      </c>
      <c r="B610" s="263">
        <v>1</v>
      </c>
      <c r="C610" s="1514" t="s">
        <v>312</v>
      </c>
      <c r="D610" s="1079"/>
      <c r="E610" s="169"/>
      <c r="F610" s="169"/>
      <c r="G610" s="169"/>
      <c r="H610" s="169"/>
      <c r="I610" s="793"/>
      <c r="J610" s="793"/>
      <c r="K610" s="1080"/>
      <c r="L610" s="169"/>
      <c r="M610" s="169"/>
      <c r="N610" s="440"/>
      <c r="O610" s="440"/>
      <c r="P610" s="440"/>
      <c r="Q610" s="91"/>
      <c r="R610" s="91"/>
      <c r="S610" s="91">
        <f t="shared" si="302"/>
        <v>0</v>
      </c>
      <c r="T610" s="91"/>
      <c r="U610" s="91"/>
      <c r="V610" s="91"/>
      <c r="W610" s="91"/>
      <c r="X610" s="1639"/>
    </row>
    <row r="611" spans="1:25" s="306" customFormat="1" ht="30" x14ac:dyDescent="0.25">
      <c r="A611" s="1449">
        <v>1</v>
      </c>
      <c r="B611" s="263">
        <v>1</v>
      </c>
      <c r="C611" s="1515" t="s">
        <v>158</v>
      </c>
      <c r="D611" s="1079"/>
      <c r="E611" s="173">
        <v>36</v>
      </c>
      <c r="F611" s="173">
        <f t="shared" ref="F611:F612" si="303">ROUND(E611/12*$C$4,0)</f>
        <v>18</v>
      </c>
      <c r="G611" s="173">
        <v>2</v>
      </c>
      <c r="H611" s="173">
        <f>G611/F611*100</f>
        <v>11.111111111111111</v>
      </c>
      <c r="I611" s="793"/>
      <c r="J611" s="793"/>
      <c r="K611" s="1080"/>
      <c r="L611" s="169"/>
      <c r="M611" s="169"/>
      <c r="N611" s="440"/>
      <c r="O611" s="440"/>
      <c r="P611" s="440"/>
      <c r="Q611" s="91"/>
      <c r="R611" s="91"/>
      <c r="S611" s="91">
        <f t="shared" si="302"/>
        <v>0</v>
      </c>
      <c r="T611" s="91"/>
      <c r="U611" s="91"/>
      <c r="V611" s="91"/>
      <c r="W611" s="91"/>
      <c r="X611" s="1639"/>
    </row>
    <row r="612" spans="1:25" s="306" customFormat="1" x14ac:dyDescent="0.25">
      <c r="A612" s="1449">
        <v>1</v>
      </c>
      <c r="B612" s="263">
        <v>1</v>
      </c>
      <c r="C612" s="1515" t="s">
        <v>356</v>
      </c>
      <c r="D612" s="1079"/>
      <c r="E612" s="173"/>
      <c r="F612" s="173">
        <f t="shared" si="303"/>
        <v>0</v>
      </c>
      <c r="G612" s="173">
        <v>2</v>
      </c>
      <c r="H612" s="173" t="e">
        <f>G612/F612*100</f>
        <v>#DIV/0!</v>
      </c>
      <c r="I612" s="793"/>
      <c r="J612" s="793"/>
      <c r="K612" s="1080"/>
      <c r="L612" s="169"/>
      <c r="M612" s="169"/>
      <c r="N612" s="440"/>
      <c r="O612" s="440"/>
      <c r="P612" s="440"/>
      <c r="Q612" s="91"/>
      <c r="R612" s="91"/>
      <c r="S612" s="91">
        <f t="shared" si="302"/>
        <v>0</v>
      </c>
      <c r="T612" s="91"/>
      <c r="U612" s="91"/>
      <c r="V612" s="91"/>
      <c r="W612" s="91"/>
      <c r="X612" s="1639"/>
    </row>
    <row r="613" spans="1:25" s="306" customFormat="1" x14ac:dyDescent="0.25">
      <c r="A613" s="1449">
        <v>1</v>
      </c>
      <c r="B613" s="263"/>
      <c r="C613" s="1154" t="s">
        <v>165</v>
      </c>
      <c r="D613" s="1079"/>
      <c r="E613" s="173">
        <f>E611</f>
        <v>36</v>
      </c>
      <c r="F613" s="173">
        <f t="shared" ref="F613:G613" si="304">F611</f>
        <v>18</v>
      </c>
      <c r="G613" s="173">
        <f t="shared" si="304"/>
        <v>2</v>
      </c>
      <c r="H613" s="173"/>
      <c r="I613" s="793"/>
      <c r="J613" s="793"/>
      <c r="K613" s="1080"/>
      <c r="L613" s="169"/>
      <c r="M613" s="169"/>
      <c r="N613" s="440"/>
      <c r="O613" s="440"/>
      <c r="P613" s="440"/>
      <c r="Q613" s="91">
        <v>23.14368</v>
      </c>
      <c r="R613" s="88">
        <f t="shared" ref="R613" si="305">Q613/12*$C$4</f>
        <v>11.57184</v>
      </c>
      <c r="S613" s="91">
        <f t="shared" ref="S613" si="306">W613-V613-T613</f>
        <v>1.6220399999999999</v>
      </c>
      <c r="T613" s="91"/>
      <c r="U613" s="91">
        <f>S613-R613</f>
        <v>-9.9497999999999998</v>
      </c>
      <c r="V613" s="91">
        <v>0</v>
      </c>
      <c r="W613" s="91">
        <v>1.6220399999999999</v>
      </c>
      <c r="X613" s="1639">
        <v>2</v>
      </c>
      <c r="Y613" s="306">
        <f>W613</f>
        <v>1.6220399999999999</v>
      </c>
    </row>
    <row r="614" spans="1:25" x14ac:dyDescent="0.25">
      <c r="A614" s="1449">
        <v>1</v>
      </c>
      <c r="B614" s="263">
        <v>1</v>
      </c>
      <c r="C614" s="840" t="s">
        <v>166</v>
      </c>
      <c r="D614" s="1079"/>
      <c r="E614" s="169">
        <f>SUM(E611)</f>
        <v>36</v>
      </c>
      <c r="F614" s="169">
        <f>SUM(F611)</f>
        <v>18</v>
      </c>
      <c r="G614" s="169">
        <f>SUM(G611)</f>
        <v>2</v>
      </c>
      <c r="H614" s="169">
        <f>G614/F614*100</f>
        <v>11.111111111111111</v>
      </c>
      <c r="I614" s="793"/>
      <c r="J614" s="793"/>
      <c r="K614" s="1080"/>
      <c r="L614" s="169"/>
      <c r="M614" s="169"/>
      <c r="N614" s="440"/>
      <c r="O614" s="440"/>
      <c r="P614" s="440"/>
      <c r="Q614" s="91">
        <f>Q613</f>
        <v>23.14368</v>
      </c>
      <c r="R614" s="88">
        <f t="shared" ref="R614" si="307">Q614/12*$C$4</f>
        <v>11.57184</v>
      </c>
      <c r="S614" s="91">
        <f t="shared" si="302"/>
        <v>1.6220399999999999</v>
      </c>
      <c r="T614" s="91"/>
      <c r="U614" s="91">
        <f>S614-R614</f>
        <v>-9.9497999999999998</v>
      </c>
      <c r="V614" s="91">
        <f>V613</f>
        <v>0</v>
      </c>
      <c r="W614" s="91">
        <f>W613</f>
        <v>1.6220399999999999</v>
      </c>
    </row>
    <row r="615" spans="1:25" x14ac:dyDescent="0.25">
      <c r="A615" s="1449">
        <v>1</v>
      </c>
      <c r="B615" s="263">
        <v>1</v>
      </c>
      <c r="C615" s="15" t="s">
        <v>31</v>
      </c>
      <c r="D615" s="11"/>
      <c r="E615" s="6"/>
      <c r="F615" s="6"/>
      <c r="G615" s="6"/>
      <c r="H615" s="6"/>
      <c r="I615" s="289"/>
      <c r="J615" s="289"/>
      <c r="K615" s="1043"/>
      <c r="L615" s="155"/>
      <c r="M615" s="155"/>
      <c r="N615" s="155"/>
      <c r="O615" s="155"/>
      <c r="P615" s="235"/>
      <c r="Q615" s="88"/>
      <c r="R615" s="91"/>
      <c r="S615" s="88">
        <f t="shared" si="302"/>
        <v>0</v>
      </c>
      <c r="T615" s="88"/>
      <c r="U615" s="88"/>
      <c r="V615" s="88"/>
      <c r="W615" s="88"/>
    </row>
    <row r="616" spans="1:25" x14ac:dyDescent="0.25">
      <c r="A616" s="1449">
        <v>1</v>
      </c>
      <c r="B616" s="263">
        <v>1</v>
      </c>
      <c r="C616" s="338" t="s">
        <v>18</v>
      </c>
      <c r="D616" s="338">
        <v>300</v>
      </c>
      <c r="E616" s="6">
        <v>10</v>
      </c>
      <c r="F616" s="29">
        <f>ROUND(E616/12*$C$4,0)</f>
        <v>5</v>
      </c>
      <c r="G616" s="29">
        <v>8</v>
      </c>
      <c r="H616" s="29">
        <f>G616/F616*100</f>
        <v>160</v>
      </c>
      <c r="I616" s="300">
        <v>7</v>
      </c>
      <c r="J616" s="32">
        <f>M616/G616</f>
        <v>7.25</v>
      </c>
      <c r="K616" s="234">
        <f>ROUND(E616*I616,0)</f>
        <v>70</v>
      </c>
      <c r="L616" s="235">
        <f>ROUND(F616*I616,0)</f>
        <v>35</v>
      </c>
      <c r="M616" s="235">
        <v>58</v>
      </c>
      <c r="N616" s="235">
        <f>M616/L616*100</f>
        <v>165.71428571428572</v>
      </c>
      <c r="O616" s="801">
        <f>ROUND(K616/D616,0)</f>
        <v>0</v>
      </c>
      <c r="P616" s="235" t="e">
        <f t="shared" si="300"/>
        <v>#DIV/0!</v>
      </c>
      <c r="Q616" s="88"/>
      <c r="R616" s="88"/>
      <c r="S616" s="88">
        <f t="shared" si="302"/>
        <v>0</v>
      </c>
      <c r="T616" s="88"/>
      <c r="U616" s="88"/>
      <c r="V616" s="88"/>
      <c r="W616" s="88"/>
    </row>
    <row r="617" spans="1:25" x14ac:dyDescent="0.25">
      <c r="A617" s="1449">
        <v>1</v>
      </c>
      <c r="B617" s="263">
        <v>1</v>
      </c>
      <c r="C617" s="338" t="s">
        <v>19</v>
      </c>
      <c r="D617" s="338">
        <v>300</v>
      </c>
      <c r="E617" s="6">
        <v>7</v>
      </c>
      <c r="F617" s="29">
        <f>ROUND(E617/12*$C$4,0)</f>
        <v>4</v>
      </c>
      <c r="G617" s="29">
        <v>3</v>
      </c>
      <c r="H617" s="29">
        <f>G617/F617*100</f>
        <v>75</v>
      </c>
      <c r="I617" s="1081">
        <v>7.1</v>
      </c>
      <c r="J617" s="32">
        <f>M617/G617</f>
        <v>7.333333333333333</v>
      </c>
      <c r="K617" s="234">
        <f>ROUND(E617*I617,0)</f>
        <v>50</v>
      </c>
      <c r="L617" s="235">
        <f>ROUND(F617*I617,0)</f>
        <v>28</v>
      </c>
      <c r="M617" s="235">
        <v>22</v>
      </c>
      <c r="N617" s="235">
        <f>M617/L617*100</f>
        <v>78.571428571428569</v>
      </c>
      <c r="O617" s="801">
        <f>ROUND(K617/D617,0)</f>
        <v>0</v>
      </c>
      <c r="P617" s="235" t="e">
        <f t="shared" si="300"/>
        <v>#DIV/0!</v>
      </c>
      <c r="Q617" s="88"/>
      <c r="R617" s="88"/>
      <c r="S617" s="88">
        <f t="shared" si="302"/>
        <v>0</v>
      </c>
      <c r="T617" s="88"/>
      <c r="U617" s="88"/>
      <c r="V617" s="88"/>
      <c r="W617" s="88"/>
    </row>
    <row r="618" spans="1:25" x14ac:dyDescent="0.25">
      <c r="A618" s="1449">
        <v>1</v>
      </c>
      <c r="B618" s="263">
        <v>1</v>
      </c>
      <c r="C618" s="1205" t="s">
        <v>90</v>
      </c>
      <c r="D618" s="1082"/>
      <c r="E618" s="147">
        <f>SUM(E616:E617)</f>
        <v>17</v>
      </c>
      <c r="F618" s="147">
        <f>SUM(F616:F617)</f>
        <v>9</v>
      </c>
      <c r="G618" s="147">
        <f>SUM(G616:G617)</f>
        <v>11</v>
      </c>
      <c r="H618" s="147">
        <f>G618/F618*100</f>
        <v>122.22222222222223</v>
      </c>
      <c r="I618" s="221">
        <f>IF(E618=0,0,K618/E618)</f>
        <v>7.0588235294117645</v>
      </c>
      <c r="J618" s="798">
        <f>M618/G618</f>
        <v>7.2727272727272725</v>
      </c>
      <c r="K618" s="1083">
        <f>SUM(K616:K617)</f>
        <v>120</v>
      </c>
      <c r="L618" s="147">
        <f>SUM(L616:L617)</f>
        <v>63</v>
      </c>
      <c r="M618" s="147">
        <f>SUM(M616:M617)</f>
        <v>80</v>
      </c>
      <c r="N618" s="309">
        <f>M618/L618*100</f>
        <v>126.98412698412697</v>
      </c>
      <c r="O618" s="1084">
        <f>SUM(O616:O617)</f>
        <v>0</v>
      </c>
      <c r="P618" s="309" t="e">
        <f t="shared" si="300"/>
        <v>#DIV/0!</v>
      </c>
      <c r="Q618" s="230"/>
      <c r="R618" s="230"/>
      <c r="S618" s="230">
        <f t="shared" si="302"/>
        <v>154.45191999999997</v>
      </c>
      <c r="T618" s="230"/>
      <c r="U618" s="230"/>
      <c r="V618" s="230"/>
      <c r="W618" s="230">
        <v>154.45191999999997</v>
      </c>
    </row>
    <row r="619" spans="1:25" ht="30" thickBot="1" x14ac:dyDescent="0.3">
      <c r="A619" s="1449">
        <v>1</v>
      </c>
      <c r="B619" s="263">
        <v>1</v>
      </c>
      <c r="C619" s="810" t="s">
        <v>340</v>
      </c>
      <c r="D619" s="810"/>
      <c r="E619" s="163">
        <f>E618</f>
        <v>17</v>
      </c>
      <c r="F619" s="163">
        <f>F618</f>
        <v>9</v>
      </c>
      <c r="G619" s="163">
        <f>G618</f>
        <v>11</v>
      </c>
      <c r="H619" s="163">
        <f>G619/F619*100</f>
        <v>122.22222222222223</v>
      </c>
      <c r="I619" s="798">
        <f>IF(E619=0,0,K619/E619)</f>
        <v>7.0588235294117645</v>
      </c>
      <c r="J619" s="798">
        <f>M619/G619</f>
        <v>7.2727272727272725</v>
      </c>
      <c r="K619" s="1007">
        <f>K618</f>
        <v>120</v>
      </c>
      <c r="L619" s="187">
        <f>L618</f>
        <v>63</v>
      </c>
      <c r="M619" s="187">
        <f>M618</f>
        <v>80</v>
      </c>
      <c r="N619" s="814">
        <f>M619/L619*100</f>
        <v>126.98412698412697</v>
      </c>
      <c r="O619" s="814">
        <f>SUM(O618)</f>
        <v>0</v>
      </c>
      <c r="P619" s="770" t="e">
        <f t="shared" si="300"/>
        <v>#DIV/0!</v>
      </c>
      <c r="Q619" s="89">
        <v>279.71197999999998</v>
      </c>
      <c r="R619" s="90">
        <f t="shared" ref="R619" si="308">Q619/12*$C$4</f>
        <v>139.85598999999999</v>
      </c>
      <c r="S619" s="89">
        <f t="shared" si="302"/>
        <v>154.45191999999997</v>
      </c>
      <c r="T619" s="89"/>
      <c r="U619" s="89">
        <f>S619-R619</f>
        <v>14.595929999999981</v>
      </c>
      <c r="V619" s="89">
        <f>V618</f>
        <v>0</v>
      </c>
      <c r="W619" s="89">
        <f>W618</f>
        <v>154.45191999999997</v>
      </c>
    </row>
    <row r="620" spans="1:25" ht="15.75" thickBot="1" x14ac:dyDescent="0.3">
      <c r="A620" s="1449">
        <v>1</v>
      </c>
      <c r="B620" s="263">
        <v>1</v>
      </c>
      <c r="C620" s="1050" t="s">
        <v>17</v>
      </c>
      <c r="D620" s="1050"/>
      <c r="E620" s="164"/>
      <c r="F620" s="164"/>
      <c r="G620" s="164"/>
      <c r="H620" s="164"/>
      <c r="I620" s="1008"/>
      <c r="J620" s="1008"/>
      <c r="K620" s="1051"/>
      <c r="L620" s="164"/>
      <c r="M620" s="164">
        <f>SUM(M608,M619,M614)</f>
        <v>560</v>
      </c>
      <c r="N620" s="164"/>
      <c r="O620" s="164"/>
      <c r="P620" s="164"/>
      <c r="Q620" s="92">
        <f t="shared" ref="Q620" si="309">SUM(Q608,Q619,Q614)</f>
        <v>4902.8556600000002</v>
      </c>
      <c r="R620" s="92">
        <f t="shared" ref="R620" si="310">SUM(R608,R619,R614)</f>
        <v>2451.4278300000001</v>
      </c>
      <c r="S620" s="92">
        <f t="shared" si="302"/>
        <v>2509.3597299999997</v>
      </c>
      <c r="T620" s="92"/>
      <c r="U620" s="92">
        <f t="shared" ref="U620:W620" si="311">SUM(U608,U619,U614)</f>
        <v>57.931899999999487</v>
      </c>
      <c r="V620" s="1843">
        <f t="shared" si="311"/>
        <v>0</v>
      </c>
      <c r="W620" s="1843">
        <f t="shared" si="311"/>
        <v>2509.3597299999997</v>
      </c>
    </row>
    <row r="621" spans="1:25" x14ac:dyDescent="0.25">
      <c r="A621" s="1449">
        <v>1</v>
      </c>
      <c r="B621" s="263">
        <v>1</v>
      </c>
      <c r="C621" s="146"/>
      <c r="D621" s="146"/>
      <c r="E621" s="23"/>
      <c r="F621" s="23"/>
      <c r="G621" s="23"/>
      <c r="H621" s="23"/>
      <c r="I621" s="1085"/>
      <c r="J621" s="1085"/>
      <c r="K621" s="1086"/>
      <c r="L621" s="151"/>
      <c r="M621" s="151"/>
      <c r="N621" s="151"/>
      <c r="O621" s="151"/>
      <c r="P621" s="151"/>
      <c r="Q621" s="91"/>
      <c r="R621" s="91"/>
      <c r="S621" s="91">
        <f t="shared" si="302"/>
        <v>0</v>
      </c>
      <c r="T621" s="91"/>
      <c r="U621" s="91"/>
      <c r="V621" s="91"/>
      <c r="W621" s="91"/>
    </row>
    <row r="622" spans="1:25" ht="29.25" x14ac:dyDescent="0.25">
      <c r="A622" s="1449">
        <v>1</v>
      </c>
      <c r="B622" s="263">
        <v>1</v>
      </c>
      <c r="C622" s="1842" t="s">
        <v>251</v>
      </c>
      <c r="D622" s="403"/>
      <c r="E622" s="6"/>
      <c r="F622" s="6"/>
      <c r="G622" s="6"/>
      <c r="H622" s="6"/>
      <c r="I622" s="289"/>
      <c r="J622" s="289"/>
      <c r="K622" s="1043"/>
      <c r="L622" s="155"/>
      <c r="M622" s="155"/>
      <c r="N622" s="155"/>
      <c r="O622" s="155"/>
      <c r="P622" s="155"/>
      <c r="Q622" s="88"/>
      <c r="R622" s="88"/>
      <c r="S622" s="88">
        <f t="shared" si="302"/>
        <v>0</v>
      </c>
      <c r="T622" s="88"/>
      <c r="U622" s="88"/>
      <c r="V622" s="88"/>
      <c r="W622" s="88"/>
    </row>
    <row r="623" spans="1:25" x14ac:dyDescent="0.25">
      <c r="A623" s="1449">
        <v>1</v>
      </c>
      <c r="B623" s="263">
        <v>1</v>
      </c>
      <c r="C623" s="392" t="s">
        <v>5</v>
      </c>
      <c r="D623" s="392"/>
      <c r="E623" s="6"/>
      <c r="F623" s="6"/>
      <c r="G623" s="6"/>
      <c r="H623" s="6"/>
      <c r="I623" s="287"/>
      <c r="J623" s="287"/>
      <c r="K623" s="1043"/>
      <c r="L623" s="155"/>
      <c r="M623" s="155"/>
      <c r="N623" s="155"/>
      <c r="O623" s="155"/>
      <c r="P623" s="155"/>
      <c r="Q623" s="88"/>
      <c r="R623" s="88"/>
      <c r="S623" s="88">
        <f t="shared" si="302"/>
        <v>0</v>
      </c>
      <c r="T623" s="88"/>
      <c r="U623" s="88"/>
      <c r="V623" s="88"/>
      <c r="W623" s="88"/>
    </row>
    <row r="624" spans="1:25" x14ac:dyDescent="0.25">
      <c r="A624" s="1449">
        <v>1</v>
      </c>
      <c r="B624" s="263">
        <v>1</v>
      </c>
      <c r="C624" s="338" t="s">
        <v>20</v>
      </c>
      <c r="D624" s="6">
        <v>340</v>
      </c>
      <c r="E624" s="12">
        <v>24</v>
      </c>
      <c r="F624" s="29">
        <f t="shared" ref="F624:F632" si="312">E624/12*$C$4</f>
        <v>12</v>
      </c>
      <c r="G624" s="29">
        <v>15</v>
      </c>
      <c r="H624" s="29">
        <f t="shared" ref="H624:H634" si="313">G624/F624*100</f>
        <v>125</v>
      </c>
      <c r="I624" s="287">
        <v>11</v>
      </c>
      <c r="J624" s="32">
        <f t="shared" ref="J624:J633" si="314">M624/G624</f>
        <v>16.333333333333332</v>
      </c>
      <c r="K624" s="234">
        <f t="shared" ref="K624:K632" si="315">ROUND(E624*I624,0)</f>
        <v>264</v>
      </c>
      <c r="L624" s="235">
        <f t="shared" ref="L624:L632" si="316">ROUND(K624/12*$C$4,0)</f>
        <v>132</v>
      </c>
      <c r="M624" s="235">
        <v>245</v>
      </c>
      <c r="N624" s="235">
        <f t="shared" ref="N624:N633" si="317">M624/L624*100</f>
        <v>185.60606060606059</v>
      </c>
      <c r="O624" s="801">
        <f t="shared" ref="O624:O632" si="318">ROUND(K624/D624,0)</f>
        <v>1</v>
      </c>
      <c r="P624" s="235">
        <f t="shared" ref="P624:P633" si="319">M624/$C$4*12/O624</f>
        <v>490</v>
      </c>
      <c r="Q624" s="88"/>
      <c r="R624" s="88"/>
      <c r="S624" s="88">
        <f t="shared" si="302"/>
        <v>0</v>
      </c>
      <c r="T624" s="88"/>
      <c r="U624" s="88"/>
      <c r="V624" s="88"/>
      <c r="W624" s="88"/>
    </row>
    <row r="625" spans="1:24" x14ac:dyDescent="0.25">
      <c r="A625" s="1449">
        <v>1</v>
      </c>
      <c r="B625" s="263">
        <v>1</v>
      </c>
      <c r="C625" s="338" t="s">
        <v>6</v>
      </c>
      <c r="D625" s="6">
        <v>340</v>
      </c>
      <c r="E625" s="12">
        <v>40</v>
      </c>
      <c r="F625" s="29">
        <f t="shared" si="312"/>
        <v>20</v>
      </c>
      <c r="G625" s="29">
        <v>36</v>
      </c>
      <c r="H625" s="29">
        <f t="shared" si="313"/>
        <v>180</v>
      </c>
      <c r="I625" s="287">
        <v>9</v>
      </c>
      <c r="J625" s="32">
        <f t="shared" si="314"/>
        <v>9.8333333333333339</v>
      </c>
      <c r="K625" s="234">
        <f t="shared" si="315"/>
        <v>360</v>
      </c>
      <c r="L625" s="235">
        <f t="shared" si="316"/>
        <v>180</v>
      </c>
      <c r="M625" s="235">
        <v>354</v>
      </c>
      <c r="N625" s="235">
        <f t="shared" si="317"/>
        <v>196.66666666666666</v>
      </c>
      <c r="O625" s="801">
        <f t="shared" si="318"/>
        <v>1</v>
      </c>
      <c r="P625" s="235">
        <f t="shared" si="319"/>
        <v>708</v>
      </c>
      <c r="Q625" s="88"/>
      <c r="R625" s="88"/>
      <c r="S625" s="88">
        <f t="shared" si="302"/>
        <v>0</v>
      </c>
      <c r="T625" s="88"/>
      <c r="U625" s="88"/>
      <c r="V625" s="88"/>
      <c r="W625" s="88"/>
    </row>
    <row r="626" spans="1:24" x14ac:dyDescent="0.25">
      <c r="A626" s="1449">
        <v>1</v>
      </c>
      <c r="B626" s="263">
        <v>1</v>
      </c>
      <c r="C626" s="338" t="s">
        <v>25</v>
      </c>
      <c r="D626" s="6">
        <v>270</v>
      </c>
      <c r="E626" s="12">
        <v>100</v>
      </c>
      <c r="F626" s="29">
        <f t="shared" si="312"/>
        <v>50</v>
      </c>
      <c r="G626" s="29">
        <v>59</v>
      </c>
      <c r="H626" s="29">
        <f t="shared" si="313"/>
        <v>118</v>
      </c>
      <c r="I626" s="287">
        <v>8</v>
      </c>
      <c r="J626" s="32">
        <f t="shared" si="314"/>
        <v>7.2033898305084749</v>
      </c>
      <c r="K626" s="234">
        <f t="shared" si="315"/>
        <v>800</v>
      </c>
      <c r="L626" s="235">
        <f t="shared" si="316"/>
        <v>400</v>
      </c>
      <c r="M626" s="235">
        <v>425</v>
      </c>
      <c r="N626" s="235">
        <f t="shared" si="317"/>
        <v>106.25</v>
      </c>
      <c r="O626" s="801">
        <f t="shared" si="318"/>
        <v>3</v>
      </c>
      <c r="P626" s="235">
        <f t="shared" si="319"/>
        <v>283.33333333333331</v>
      </c>
      <c r="Q626" s="88"/>
      <c r="R626" s="88"/>
      <c r="S626" s="88">
        <f t="shared" si="302"/>
        <v>0</v>
      </c>
      <c r="T626" s="88"/>
      <c r="U626" s="88"/>
      <c r="V626" s="88"/>
      <c r="W626" s="88"/>
    </row>
    <row r="627" spans="1:24" x14ac:dyDescent="0.25">
      <c r="A627" s="1449">
        <v>1</v>
      </c>
      <c r="B627" s="263">
        <v>1</v>
      </c>
      <c r="C627" s="338" t="s">
        <v>21</v>
      </c>
      <c r="D627" s="6">
        <v>340</v>
      </c>
      <c r="E627" s="12">
        <v>50</v>
      </c>
      <c r="F627" s="29">
        <f t="shared" si="312"/>
        <v>25</v>
      </c>
      <c r="G627" s="29">
        <v>35</v>
      </c>
      <c r="H627" s="29">
        <f t="shared" si="313"/>
        <v>140</v>
      </c>
      <c r="I627" s="287">
        <v>10</v>
      </c>
      <c r="J627" s="32">
        <f t="shared" si="314"/>
        <v>9.1999999999999993</v>
      </c>
      <c r="K627" s="234">
        <f t="shared" si="315"/>
        <v>500</v>
      </c>
      <c r="L627" s="235">
        <f t="shared" si="316"/>
        <v>250</v>
      </c>
      <c r="M627" s="235">
        <v>322</v>
      </c>
      <c r="N627" s="235">
        <f t="shared" si="317"/>
        <v>128.80000000000001</v>
      </c>
      <c r="O627" s="801">
        <f t="shared" si="318"/>
        <v>1</v>
      </c>
      <c r="P627" s="235">
        <f t="shared" si="319"/>
        <v>644</v>
      </c>
      <c r="Q627" s="88"/>
      <c r="R627" s="88"/>
      <c r="S627" s="88">
        <f t="shared" si="302"/>
        <v>0</v>
      </c>
      <c r="T627" s="88"/>
      <c r="U627" s="88"/>
      <c r="V627" s="88"/>
      <c r="W627" s="88"/>
    </row>
    <row r="628" spans="1:24" x14ac:dyDescent="0.25">
      <c r="A628" s="1449">
        <v>1</v>
      </c>
      <c r="B628" s="263">
        <v>1</v>
      </c>
      <c r="C628" s="338" t="s">
        <v>26</v>
      </c>
      <c r="D628" s="6">
        <v>340</v>
      </c>
      <c r="E628" s="12">
        <v>50</v>
      </c>
      <c r="F628" s="29">
        <f t="shared" si="312"/>
        <v>25</v>
      </c>
      <c r="G628" s="29">
        <v>26</v>
      </c>
      <c r="H628" s="29">
        <f t="shared" si="313"/>
        <v>104</v>
      </c>
      <c r="I628" s="287">
        <v>6.5</v>
      </c>
      <c r="J628" s="32">
        <f t="shared" si="314"/>
        <v>6.7307692307692308</v>
      </c>
      <c r="K628" s="234">
        <f t="shared" si="315"/>
        <v>325</v>
      </c>
      <c r="L628" s="235">
        <f t="shared" si="316"/>
        <v>163</v>
      </c>
      <c r="M628" s="235">
        <v>175</v>
      </c>
      <c r="N628" s="235">
        <f t="shared" si="317"/>
        <v>107.36196319018406</v>
      </c>
      <c r="O628" s="801">
        <f t="shared" si="318"/>
        <v>1</v>
      </c>
      <c r="P628" s="235">
        <f t="shared" si="319"/>
        <v>350</v>
      </c>
      <c r="Q628" s="88"/>
      <c r="R628" s="88"/>
      <c r="S628" s="88">
        <f t="shared" si="302"/>
        <v>0</v>
      </c>
      <c r="T628" s="88"/>
      <c r="U628" s="88"/>
      <c r="V628" s="88"/>
      <c r="W628" s="88"/>
    </row>
    <row r="629" spans="1:24" x14ac:dyDescent="0.25">
      <c r="A629" s="1449">
        <v>1</v>
      </c>
      <c r="B629" s="263">
        <v>1</v>
      </c>
      <c r="C629" s="338" t="s">
        <v>206</v>
      </c>
      <c r="D629" s="6">
        <v>340</v>
      </c>
      <c r="E629" s="12">
        <v>140</v>
      </c>
      <c r="F629" s="29">
        <f t="shared" si="312"/>
        <v>70</v>
      </c>
      <c r="G629" s="29">
        <v>53</v>
      </c>
      <c r="H629" s="29">
        <f t="shared" si="313"/>
        <v>75.714285714285708</v>
      </c>
      <c r="I629" s="287">
        <v>10</v>
      </c>
      <c r="J629" s="32">
        <f t="shared" si="314"/>
        <v>9.1320754716981138</v>
      </c>
      <c r="K629" s="234">
        <f t="shared" si="315"/>
        <v>1400</v>
      </c>
      <c r="L629" s="235">
        <f t="shared" si="316"/>
        <v>700</v>
      </c>
      <c r="M629" s="235">
        <v>484</v>
      </c>
      <c r="N629" s="235">
        <f t="shared" si="317"/>
        <v>69.142857142857139</v>
      </c>
      <c r="O629" s="801">
        <f t="shared" si="318"/>
        <v>4</v>
      </c>
      <c r="P629" s="235">
        <f t="shared" si="319"/>
        <v>242</v>
      </c>
      <c r="Q629" s="88"/>
      <c r="R629" s="88"/>
      <c r="S629" s="88">
        <f t="shared" si="302"/>
        <v>0</v>
      </c>
      <c r="T629" s="88"/>
      <c r="U629" s="88"/>
      <c r="V629" s="88"/>
      <c r="W629" s="88"/>
    </row>
    <row r="630" spans="1:24" x14ac:dyDescent="0.25">
      <c r="A630" s="1449">
        <v>1</v>
      </c>
      <c r="B630" s="263">
        <v>1</v>
      </c>
      <c r="C630" s="338" t="s">
        <v>22</v>
      </c>
      <c r="D630" s="6">
        <v>340</v>
      </c>
      <c r="E630" s="12">
        <v>30</v>
      </c>
      <c r="F630" s="29">
        <f t="shared" si="312"/>
        <v>15</v>
      </c>
      <c r="G630" s="29">
        <v>15</v>
      </c>
      <c r="H630" s="29">
        <f t="shared" si="313"/>
        <v>100</v>
      </c>
      <c r="I630" s="287">
        <v>10.6</v>
      </c>
      <c r="J630" s="32">
        <f t="shared" si="314"/>
        <v>13.533333333333333</v>
      </c>
      <c r="K630" s="234">
        <f t="shared" si="315"/>
        <v>318</v>
      </c>
      <c r="L630" s="235">
        <f t="shared" si="316"/>
        <v>159</v>
      </c>
      <c r="M630" s="235">
        <v>203</v>
      </c>
      <c r="N630" s="235">
        <f t="shared" si="317"/>
        <v>127.67295597484276</v>
      </c>
      <c r="O630" s="801">
        <f t="shared" si="318"/>
        <v>1</v>
      </c>
      <c r="P630" s="235">
        <f t="shared" si="319"/>
        <v>406</v>
      </c>
      <c r="Q630" s="88"/>
      <c r="R630" s="88"/>
      <c r="S630" s="88">
        <f t="shared" si="302"/>
        <v>0</v>
      </c>
      <c r="T630" s="88"/>
      <c r="U630" s="88"/>
      <c r="V630" s="88"/>
      <c r="W630" s="88"/>
    </row>
    <row r="631" spans="1:24" x14ac:dyDescent="0.25">
      <c r="A631" s="1449">
        <v>1</v>
      </c>
      <c r="B631" s="263">
        <v>1</v>
      </c>
      <c r="C631" s="338" t="s">
        <v>23</v>
      </c>
      <c r="D631" s="6">
        <v>340</v>
      </c>
      <c r="E631" s="12">
        <v>15</v>
      </c>
      <c r="F631" s="29">
        <f t="shared" si="312"/>
        <v>7.5</v>
      </c>
      <c r="G631" s="29">
        <v>10</v>
      </c>
      <c r="H631" s="29">
        <f t="shared" si="313"/>
        <v>133.33333333333331</v>
      </c>
      <c r="I631" s="287">
        <v>13</v>
      </c>
      <c r="J631" s="32">
        <f t="shared" si="314"/>
        <v>14.9</v>
      </c>
      <c r="K631" s="234">
        <f t="shared" si="315"/>
        <v>195</v>
      </c>
      <c r="L631" s="235">
        <f t="shared" si="316"/>
        <v>98</v>
      </c>
      <c r="M631" s="235">
        <v>149</v>
      </c>
      <c r="N631" s="235">
        <f t="shared" si="317"/>
        <v>152.0408163265306</v>
      </c>
      <c r="O631" s="801">
        <f t="shared" si="318"/>
        <v>1</v>
      </c>
      <c r="P631" s="235">
        <f t="shared" si="319"/>
        <v>298</v>
      </c>
      <c r="Q631" s="88"/>
      <c r="R631" s="88"/>
      <c r="S631" s="88">
        <f t="shared" si="302"/>
        <v>0</v>
      </c>
      <c r="T631" s="88"/>
      <c r="U631" s="88"/>
      <c r="V631" s="88"/>
      <c r="W631" s="88"/>
    </row>
    <row r="632" spans="1:24" s="306" customFormat="1" x14ac:dyDescent="0.25">
      <c r="A632" s="1449">
        <v>1</v>
      </c>
      <c r="B632" s="263">
        <v>1</v>
      </c>
      <c r="C632" s="1107" t="s">
        <v>24</v>
      </c>
      <c r="D632" s="7">
        <v>340</v>
      </c>
      <c r="E632" s="12">
        <v>45</v>
      </c>
      <c r="F632" s="31">
        <f t="shared" si="312"/>
        <v>22.5</v>
      </c>
      <c r="G632" s="29">
        <v>10</v>
      </c>
      <c r="H632" s="31">
        <f t="shared" si="313"/>
        <v>44.444444444444443</v>
      </c>
      <c r="I632" s="478">
        <v>6</v>
      </c>
      <c r="J632" s="34">
        <f t="shared" si="314"/>
        <v>5.5</v>
      </c>
      <c r="K632" s="790">
        <f t="shared" si="315"/>
        <v>270</v>
      </c>
      <c r="L632" s="309">
        <f t="shared" si="316"/>
        <v>135</v>
      </c>
      <c r="M632" s="309">
        <v>55</v>
      </c>
      <c r="N632" s="309">
        <f t="shared" si="317"/>
        <v>40.74074074074074</v>
      </c>
      <c r="O632" s="318">
        <f t="shared" si="318"/>
        <v>1</v>
      </c>
      <c r="P632" s="309">
        <f t="shared" si="319"/>
        <v>110</v>
      </c>
      <c r="Q632" s="230"/>
      <c r="R632" s="230"/>
      <c r="S632" s="230">
        <f t="shared" si="302"/>
        <v>0</v>
      </c>
      <c r="T632" s="230"/>
      <c r="U632" s="230"/>
      <c r="V632" s="230"/>
      <c r="W632" s="230"/>
      <c r="X632" s="1639"/>
    </row>
    <row r="633" spans="1:24" s="306" customFormat="1" x14ac:dyDescent="0.25">
      <c r="A633" s="1449">
        <v>1</v>
      </c>
      <c r="B633" s="263">
        <v>1</v>
      </c>
      <c r="C633" s="799" t="s">
        <v>7</v>
      </c>
      <c r="D633" s="799"/>
      <c r="E633" s="174">
        <f>SUM(E624:E632)</f>
        <v>494</v>
      </c>
      <c r="F633" s="174">
        <f>SUM(F624:F632)</f>
        <v>247</v>
      </c>
      <c r="G633" s="174">
        <f>SUM(G624:G632)</f>
        <v>259</v>
      </c>
      <c r="H633" s="174">
        <f t="shared" si="313"/>
        <v>104.8582995951417</v>
      </c>
      <c r="I633" s="637">
        <f>IF(E633=0,0,K633/E633)</f>
        <v>8.9716599190283404</v>
      </c>
      <c r="J633" s="637">
        <f t="shared" si="314"/>
        <v>9.3127413127413128</v>
      </c>
      <c r="K633" s="1064">
        <f>SUM(K624:K632)</f>
        <v>4432</v>
      </c>
      <c r="L633" s="174">
        <f>SUM(L624:L632)</f>
        <v>2217</v>
      </c>
      <c r="M633" s="174">
        <f>SUM(M624:M632)</f>
        <v>2412</v>
      </c>
      <c r="N633" s="475">
        <f t="shared" si="317"/>
        <v>108.79566982408659</v>
      </c>
      <c r="O633" s="1078">
        <f>SUM(O624:O632)</f>
        <v>14</v>
      </c>
      <c r="P633" s="475">
        <f t="shared" si="319"/>
        <v>344.57142857142856</v>
      </c>
      <c r="Q633" s="90">
        <v>12148.87</v>
      </c>
      <c r="R633" s="90">
        <f t="shared" ref="R633:R634" si="320">Q633/12*$C$4</f>
        <v>6074.4350000000004</v>
      </c>
      <c r="S633" s="90">
        <f t="shared" si="302"/>
        <v>8870.8287099999998</v>
      </c>
      <c r="T633" s="90"/>
      <c r="U633" s="90">
        <f>S633-R633</f>
        <v>2796.3937099999994</v>
      </c>
      <c r="V633" s="90">
        <v>-29.795459999999999</v>
      </c>
      <c r="W633" s="90">
        <v>8841.0332500000004</v>
      </c>
      <c r="X633" s="1639"/>
    </row>
    <row r="634" spans="1:24" ht="43.5" x14ac:dyDescent="0.25">
      <c r="A634" s="1449">
        <v>1</v>
      </c>
      <c r="B634" s="263">
        <v>1</v>
      </c>
      <c r="C634" s="840" t="s">
        <v>275</v>
      </c>
      <c r="D634" s="154"/>
      <c r="E634" s="154">
        <v>12</v>
      </c>
      <c r="F634" s="154">
        <f t="shared" ref="F634" si="321">ROUND(E634/12*$C$4,0)</f>
        <v>6</v>
      </c>
      <c r="G634" s="154">
        <v>7</v>
      </c>
      <c r="H634" s="154">
        <f t="shared" si="313"/>
        <v>116.66666666666667</v>
      </c>
      <c r="I634" s="793"/>
      <c r="J634" s="793"/>
      <c r="K634" s="1053"/>
      <c r="L634" s="154"/>
      <c r="M634" s="154"/>
      <c r="N634" s="440"/>
      <c r="O634" s="1084"/>
      <c r="P634" s="440"/>
      <c r="Q634" s="91">
        <v>1606.87</v>
      </c>
      <c r="R634" s="91">
        <f t="shared" si="320"/>
        <v>803.43499999999995</v>
      </c>
      <c r="S634" s="91">
        <f t="shared" si="302"/>
        <v>802.63957000000005</v>
      </c>
      <c r="T634" s="91"/>
      <c r="U634" s="91">
        <f>S634-R634</f>
        <v>-0.79542999999989661</v>
      </c>
      <c r="V634" s="90">
        <v>0</v>
      </c>
      <c r="W634" s="90">
        <v>802.63957000000005</v>
      </c>
    </row>
    <row r="635" spans="1:24" x14ac:dyDescent="0.25">
      <c r="A635" s="1449">
        <v>1</v>
      </c>
      <c r="B635" s="263">
        <v>1</v>
      </c>
      <c r="C635" s="401" t="s">
        <v>468</v>
      </c>
      <c r="D635" s="401"/>
      <c r="E635" s="6"/>
      <c r="F635" s="6"/>
      <c r="G635" s="6"/>
      <c r="H635" s="6"/>
      <c r="I635" s="289"/>
      <c r="J635" s="289"/>
      <c r="K635" s="1043"/>
      <c r="L635" s="155"/>
      <c r="M635" s="155"/>
      <c r="N635" s="155"/>
      <c r="O635" s="155"/>
      <c r="P635" s="155"/>
      <c r="Q635" s="88"/>
      <c r="R635" s="88"/>
      <c r="S635" s="88">
        <f t="shared" si="302"/>
        <v>0</v>
      </c>
      <c r="T635" s="88"/>
      <c r="U635" s="88"/>
      <c r="V635" s="88"/>
      <c r="W635" s="88"/>
    </row>
    <row r="636" spans="1:24" x14ac:dyDescent="0.25">
      <c r="A636" s="1449">
        <v>1</v>
      </c>
      <c r="B636" s="263">
        <v>1</v>
      </c>
      <c r="C636" s="288" t="s">
        <v>361</v>
      </c>
      <c r="D636" s="288"/>
      <c r="E636" s="155">
        <f>SUM(E638,E637,E639,E640)</f>
        <v>0</v>
      </c>
      <c r="F636" s="155">
        <f>SUM(F638,F637,F639,F640)</f>
        <v>0</v>
      </c>
      <c r="G636" s="155">
        <f>SUM(G638,G637,G639,G640)</f>
        <v>26</v>
      </c>
      <c r="H636" s="155" t="e">
        <f>G636/F636*100</f>
        <v>#DIV/0!</v>
      </c>
      <c r="I636" s="289"/>
      <c r="J636" s="289"/>
      <c r="K636" s="1043"/>
      <c r="L636" s="155"/>
      <c r="M636" s="155"/>
      <c r="N636" s="155"/>
      <c r="O636" s="155"/>
      <c r="P636" s="155"/>
      <c r="Q636" s="88"/>
      <c r="R636" s="88"/>
      <c r="S636" s="88">
        <f t="shared" si="302"/>
        <v>0</v>
      </c>
      <c r="T636" s="88"/>
      <c r="U636" s="88"/>
      <c r="V636" s="88"/>
      <c r="W636" s="88"/>
    </row>
    <row r="637" spans="1:24" x14ac:dyDescent="0.25">
      <c r="A637" s="1449">
        <v>1</v>
      </c>
      <c r="B637" s="263">
        <v>1</v>
      </c>
      <c r="C637" s="288" t="s">
        <v>302</v>
      </c>
      <c r="D637" s="288"/>
      <c r="E637" s="155"/>
      <c r="F637" s="29"/>
      <c r="G637" s="155"/>
      <c r="H637" s="155"/>
      <c r="I637" s="289"/>
      <c r="J637" s="289"/>
      <c r="K637" s="1043"/>
      <c r="L637" s="155"/>
      <c r="M637" s="155"/>
      <c r="N637" s="155"/>
      <c r="O637" s="155"/>
      <c r="P637" s="155"/>
      <c r="Q637" s="88"/>
      <c r="R637" s="88"/>
      <c r="S637" s="88">
        <f t="shared" si="302"/>
        <v>0</v>
      </c>
      <c r="T637" s="88"/>
      <c r="U637" s="88"/>
      <c r="V637" s="88"/>
      <c r="W637" s="88"/>
    </row>
    <row r="638" spans="1:24" ht="30" x14ac:dyDescent="0.25">
      <c r="A638" s="1449">
        <v>1</v>
      </c>
      <c r="B638" s="263">
        <v>1</v>
      </c>
      <c r="C638" s="288" t="s">
        <v>303</v>
      </c>
      <c r="D638" s="288"/>
      <c r="E638" s="155"/>
      <c r="F638" s="29">
        <f t="shared" ref="F638:F656" si="322">ROUND(E638/12*$C$4,0)</f>
        <v>0</v>
      </c>
      <c r="G638" s="155">
        <v>0</v>
      </c>
      <c r="H638" s="155" t="e">
        <f>G638/F638*100</f>
        <v>#DIV/0!</v>
      </c>
      <c r="I638" s="289"/>
      <c r="J638" s="289"/>
      <c r="K638" s="1043"/>
      <c r="L638" s="155"/>
      <c r="M638" s="155"/>
      <c r="N638" s="155"/>
      <c r="O638" s="155"/>
      <c r="P638" s="155"/>
      <c r="Q638" s="88"/>
      <c r="R638" s="88"/>
      <c r="S638" s="88">
        <f t="shared" si="302"/>
        <v>0</v>
      </c>
      <c r="T638" s="88"/>
      <c r="U638" s="88"/>
      <c r="V638" s="88"/>
      <c r="W638" s="88"/>
    </row>
    <row r="639" spans="1:24" ht="30" x14ac:dyDescent="0.25">
      <c r="A639" s="1449">
        <v>1</v>
      </c>
      <c r="B639" s="263">
        <v>1</v>
      </c>
      <c r="C639" s="288" t="s">
        <v>304</v>
      </c>
      <c r="D639" s="288"/>
      <c r="E639" s="155"/>
      <c r="F639" s="29"/>
      <c r="G639" s="155"/>
      <c r="H639" s="155"/>
      <c r="I639" s="289"/>
      <c r="J639" s="289"/>
      <c r="K639" s="1043"/>
      <c r="L639" s="155"/>
      <c r="M639" s="155"/>
      <c r="N639" s="155"/>
      <c r="O639" s="155"/>
      <c r="P639" s="155"/>
      <c r="Q639" s="88"/>
      <c r="R639" s="88"/>
      <c r="S639" s="88">
        <f t="shared" si="302"/>
        <v>0</v>
      </c>
      <c r="T639" s="88"/>
      <c r="U639" s="88"/>
      <c r="V639" s="88"/>
      <c r="W639" s="88"/>
    </row>
    <row r="640" spans="1:24" x14ac:dyDescent="0.25">
      <c r="A640" s="1449">
        <v>1</v>
      </c>
      <c r="B640" s="263">
        <v>1</v>
      </c>
      <c r="C640" s="288" t="s">
        <v>305</v>
      </c>
      <c r="D640" s="288"/>
      <c r="E640" s="155"/>
      <c r="F640" s="29">
        <f t="shared" si="322"/>
        <v>0</v>
      </c>
      <c r="G640" s="155">
        <v>26</v>
      </c>
      <c r="H640" s="155" t="e">
        <f>G640/F640*100</f>
        <v>#DIV/0!</v>
      </c>
      <c r="I640" s="289"/>
      <c r="J640" s="289"/>
      <c r="K640" s="1043"/>
      <c r="L640" s="155"/>
      <c r="M640" s="155"/>
      <c r="N640" s="155"/>
      <c r="O640" s="155"/>
      <c r="P640" s="155"/>
      <c r="Q640" s="88"/>
      <c r="R640" s="88"/>
      <c r="S640" s="88">
        <f t="shared" si="302"/>
        <v>0</v>
      </c>
      <c r="T640" s="88"/>
      <c r="U640" s="88"/>
      <c r="V640" s="88"/>
      <c r="W640" s="88"/>
    </row>
    <row r="641" spans="1:25" ht="45" x14ac:dyDescent="0.25">
      <c r="A641" s="1449"/>
      <c r="C641" s="1711" t="s">
        <v>534</v>
      </c>
      <c r="D641" s="288"/>
      <c r="E641" s="155"/>
      <c r="F641" s="29"/>
      <c r="G641" s="155"/>
      <c r="H641" s="155"/>
      <c r="I641" s="289"/>
      <c r="J641" s="289"/>
      <c r="K641" s="1043"/>
      <c r="L641" s="155"/>
      <c r="M641" s="155"/>
      <c r="N641" s="155"/>
      <c r="O641" s="155"/>
      <c r="P641" s="155"/>
      <c r="Q641" s="88"/>
      <c r="R641" s="88"/>
      <c r="S641" s="88"/>
      <c r="T641" s="88"/>
      <c r="U641" s="88"/>
      <c r="V641" s="88"/>
      <c r="W641" s="88"/>
    </row>
    <row r="642" spans="1:25" s="293" customFormat="1" x14ac:dyDescent="0.25">
      <c r="A642" s="1449">
        <v>1</v>
      </c>
      <c r="B642" s="263">
        <v>1</v>
      </c>
      <c r="C642" s="288" t="s">
        <v>360</v>
      </c>
      <c r="D642" s="288"/>
      <c r="E642" s="155"/>
      <c r="F642" s="29">
        <f t="shared" si="322"/>
        <v>0</v>
      </c>
      <c r="G642" s="155">
        <v>41</v>
      </c>
      <c r="H642" s="155" t="e">
        <f>G642/F642*100</f>
        <v>#DIV/0!</v>
      </c>
      <c r="I642" s="289"/>
      <c r="J642" s="289"/>
      <c r="K642" s="1043"/>
      <c r="L642" s="155"/>
      <c r="M642" s="155"/>
      <c r="N642" s="155"/>
      <c r="O642" s="155"/>
      <c r="P642" s="155"/>
      <c r="Q642" s="88"/>
      <c r="R642" s="88"/>
      <c r="S642" s="88">
        <f t="shared" si="302"/>
        <v>0</v>
      </c>
      <c r="T642" s="88"/>
      <c r="U642" s="88"/>
      <c r="V642" s="88"/>
      <c r="W642" s="88"/>
      <c r="X642" s="1639"/>
    </row>
    <row r="643" spans="1:25" x14ac:dyDescent="0.25">
      <c r="A643" s="1449">
        <v>1</v>
      </c>
      <c r="B643" s="263">
        <v>1</v>
      </c>
      <c r="C643" s="850" t="s">
        <v>469</v>
      </c>
      <c r="D643" s="291"/>
      <c r="E643" s="156">
        <f>SUM(E636+E642*3.2)</f>
        <v>0</v>
      </c>
      <c r="F643" s="156">
        <f>SUM(F636+F642*3.2)</f>
        <v>0</v>
      </c>
      <c r="G643" s="156">
        <f>SUM(G636+G642*3.2)</f>
        <v>157.20000000000002</v>
      </c>
      <c r="H643" s="156" t="e">
        <f>G643/F643*100</f>
        <v>#DIV/0!</v>
      </c>
      <c r="I643" s="289"/>
      <c r="J643" s="289"/>
      <c r="K643" s="1004"/>
      <c r="L643" s="156"/>
      <c r="M643" s="156"/>
      <c r="N643" s="156"/>
      <c r="O643" s="156"/>
      <c r="P643" s="156"/>
      <c r="Q643" s="90"/>
      <c r="R643" s="90">
        <f t="shared" ref="R643" si="323">Q643/12*$C$4</f>
        <v>0</v>
      </c>
      <c r="S643" s="90">
        <f t="shared" ref="S643" si="324">W643-V643-T643</f>
        <v>82.994659999999996</v>
      </c>
      <c r="T643" s="90"/>
      <c r="U643" s="90">
        <f>S643-R643</f>
        <v>82.994659999999996</v>
      </c>
      <c r="V643" s="90">
        <v>0</v>
      </c>
      <c r="W643" s="90">
        <v>82.994659999999996</v>
      </c>
      <c r="X643" s="1639">
        <v>1</v>
      </c>
      <c r="Y643" s="1659">
        <f>W643</f>
        <v>82.994659999999996</v>
      </c>
    </row>
    <row r="644" spans="1:25" x14ac:dyDescent="0.25">
      <c r="A644" s="1449">
        <v>1</v>
      </c>
      <c r="B644" s="263">
        <v>1</v>
      </c>
      <c r="C644" s="401" t="s">
        <v>306</v>
      </c>
      <c r="D644" s="288"/>
      <c r="E644" s="155"/>
      <c r="F644" s="29"/>
      <c r="G644" s="155"/>
      <c r="H644" s="155"/>
      <c r="I644" s="289"/>
      <c r="J644" s="289"/>
      <c r="K644" s="1043"/>
      <c r="L644" s="155"/>
      <c r="M644" s="155"/>
      <c r="N644" s="155"/>
      <c r="O644" s="155"/>
      <c r="P644" s="155"/>
      <c r="Q644" s="88"/>
      <c r="R644" s="88"/>
      <c r="S644" s="88">
        <f t="shared" si="302"/>
        <v>0</v>
      </c>
      <c r="T644" s="88"/>
      <c r="U644" s="88"/>
      <c r="V644" s="88"/>
      <c r="W644" s="88"/>
    </row>
    <row r="645" spans="1:25" x14ac:dyDescent="0.25">
      <c r="A645" s="1449">
        <v>1</v>
      </c>
      <c r="B645" s="263">
        <v>1</v>
      </c>
      <c r="C645" s="288" t="s">
        <v>197</v>
      </c>
      <c r="D645" s="288"/>
      <c r="E645" s="155">
        <f>SUM(E647,E650,E652)</f>
        <v>85</v>
      </c>
      <c r="F645" s="155">
        <f t="shared" ref="F645:G645" si="325">SUM(F647,F650,F652)</f>
        <v>43</v>
      </c>
      <c r="G645" s="155">
        <f t="shared" si="325"/>
        <v>14</v>
      </c>
      <c r="H645" s="155">
        <f>G645/F645*100</f>
        <v>32.558139534883722</v>
      </c>
      <c r="I645" s="289"/>
      <c r="J645" s="289"/>
      <c r="K645" s="1043"/>
      <c r="L645" s="155"/>
      <c r="M645" s="155"/>
      <c r="N645" s="155"/>
      <c r="O645" s="155"/>
      <c r="P645" s="155"/>
      <c r="Q645" s="88"/>
      <c r="R645" s="88"/>
      <c r="S645" s="88">
        <f t="shared" si="302"/>
        <v>0</v>
      </c>
      <c r="T645" s="88"/>
      <c r="U645" s="88"/>
      <c r="V645" s="88"/>
      <c r="W645" s="88"/>
    </row>
    <row r="646" spans="1:25" x14ac:dyDescent="0.25">
      <c r="A646" s="1449">
        <v>1</v>
      </c>
      <c r="B646" s="263">
        <v>1</v>
      </c>
      <c r="C646" s="288" t="s">
        <v>302</v>
      </c>
      <c r="D646" s="288"/>
      <c r="E646" s="155"/>
      <c r="F646" s="29"/>
      <c r="G646" s="155"/>
      <c r="H646" s="155"/>
      <c r="I646" s="289"/>
      <c r="J646" s="289"/>
      <c r="K646" s="1043"/>
      <c r="L646" s="155"/>
      <c r="M646" s="155"/>
      <c r="N646" s="155"/>
      <c r="O646" s="155"/>
      <c r="P646" s="155"/>
      <c r="Q646" s="88"/>
      <c r="R646" s="88"/>
      <c r="S646" s="88">
        <f t="shared" si="302"/>
        <v>0</v>
      </c>
      <c r="T646" s="88"/>
      <c r="U646" s="88"/>
      <c r="V646" s="88"/>
      <c r="W646" s="88"/>
    </row>
    <row r="647" spans="1:25" ht="45" x14ac:dyDescent="0.25">
      <c r="A647" s="1449">
        <v>1</v>
      </c>
      <c r="B647" s="263">
        <v>1</v>
      </c>
      <c r="C647" s="1128" t="s">
        <v>307</v>
      </c>
      <c r="D647" s="288"/>
      <c r="E647" s="155">
        <f>SUM(E648,E649)</f>
        <v>23</v>
      </c>
      <c r="F647" s="155">
        <f>SUM(F648,F649)</f>
        <v>12</v>
      </c>
      <c r="G647" s="155">
        <f>SUM(G648,G649)</f>
        <v>0</v>
      </c>
      <c r="H647" s="155">
        <f t="shared" ref="H647:H652" si="326">G647/F647*100</f>
        <v>0</v>
      </c>
      <c r="I647" s="289"/>
      <c r="J647" s="289"/>
      <c r="K647" s="1043"/>
      <c r="L647" s="155"/>
      <c r="M647" s="155"/>
      <c r="N647" s="155"/>
      <c r="O647" s="155"/>
      <c r="P647" s="155"/>
      <c r="Q647" s="88"/>
      <c r="R647" s="88"/>
      <c r="S647" s="88">
        <f t="shared" si="302"/>
        <v>0</v>
      </c>
      <c r="T647" s="88"/>
      <c r="U647" s="88"/>
      <c r="V647" s="88"/>
      <c r="W647" s="88"/>
    </row>
    <row r="648" spans="1:25" ht="30" x14ac:dyDescent="0.25">
      <c r="A648" s="1449">
        <v>1</v>
      </c>
      <c r="B648" s="263">
        <v>1</v>
      </c>
      <c r="C648" s="288" t="s">
        <v>308</v>
      </c>
      <c r="D648" s="288"/>
      <c r="E648" s="155">
        <v>18</v>
      </c>
      <c r="F648" s="29">
        <f t="shared" si="322"/>
        <v>9</v>
      </c>
      <c r="G648" s="155">
        <v>0</v>
      </c>
      <c r="H648" s="155">
        <f t="shared" si="326"/>
        <v>0</v>
      </c>
      <c r="I648" s="289"/>
      <c r="J648" s="289"/>
      <c r="K648" s="1043"/>
      <c r="L648" s="155"/>
      <c r="M648" s="155"/>
      <c r="N648" s="155"/>
      <c r="O648" s="155"/>
      <c r="P648" s="155"/>
      <c r="Q648" s="88"/>
      <c r="R648" s="88"/>
      <c r="S648" s="88">
        <f t="shared" si="302"/>
        <v>0</v>
      </c>
      <c r="T648" s="88"/>
      <c r="U648" s="88"/>
      <c r="V648" s="88"/>
      <c r="W648" s="88"/>
    </row>
    <row r="649" spans="1:25" ht="30" x14ac:dyDescent="0.25">
      <c r="A649" s="1449">
        <v>1</v>
      </c>
      <c r="B649" s="263">
        <v>1</v>
      </c>
      <c r="C649" s="288" t="s">
        <v>309</v>
      </c>
      <c r="D649" s="288"/>
      <c r="E649" s="155">
        <v>5</v>
      </c>
      <c r="F649" s="29">
        <f t="shared" si="322"/>
        <v>3</v>
      </c>
      <c r="G649" s="29">
        <v>0</v>
      </c>
      <c r="H649" s="155">
        <f t="shared" si="326"/>
        <v>0</v>
      </c>
      <c r="I649" s="289"/>
      <c r="J649" s="289"/>
      <c r="K649" s="1043"/>
      <c r="L649" s="155"/>
      <c r="M649" s="155"/>
      <c r="N649" s="155"/>
      <c r="O649" s="155"/>
      <c r="P649" s="155"/>
      <c r="Q649" s="88"/>
      <c r="R649" s="88"/>
      <c r="S649" s="88">
        <f t="shared" si="302"/>
        <v>0</v>
      </c>
      <c r="T649" s="88"/>
      <c r="U649" s="88"/>
      <c r="V649" s="88"/>
      <c r="W649" s="88"/>
    </row>
    <row r="650" spans="1:25" ht="45" x14ac:dyDescent="0.25">
      <c r="A650" s="1449">
        <v>1</v>
      </c>
      <c r="B650" s="263">
        <v>1</v>
      </c>
      <c r="C650" s="288" t="s">
        <v>310</v>
      </c>
      <c r="D650" s="288"/>
      <c r="E650" s="155"/>
      <c r="F650" s="155">
        <f>SUM(F651)</f>
        <v>0</v>
      </c>
      <c r="G650" s="155">
        <v>0</v>
      </c>
      <c r="H650" s="155" t="e">
        <f t="shared" si="326"/>
        <v>#DIV/0!</v>
      </c>
      <c r="I650" s="289"/>
      <c r="J650" s="289"/>
      <c r="K650" s="1043"/>
      <c r="L650" s="155"/>
      <c r="M650" s="155"/>
      <c r="N650" s="155"/>
      <c r="O650" s="155"/>
      <c r="P650" s="155"/>
      <c r="Q650" s="88"/>
      <c r="R650" s="88"/>
      <c r="S650" s="88">
        <f t="shared" si="302"/>
        <v>0</v>
      </c>
      <c r="T650" s="88"/>
      <c r="U650" s="88"/>
      <c r="V650" s="88"/>
      <c r="W650" s="88"/>
    </row>
    <row r="651" spans="1:25" ht="30" x14ac:dyDescent="0.25">
      <c r="A651" s="1449">
        <v>1</v>
      </c>
      <c r="B651" s="263">
        <v>1</v>
      </c>
      <c r="C651" s="288" t="s">
        <v>311</v>
      </c>
      <c r="D651" s="288"/>
      <c r="E651" s="155"/>
      <c r="F651" s="29">
        <f t="shared" si="322"/>
        <v>0</v>
      </c>
      <c r="G651" s="155">
        <v>0</v>
      </c>
      <c r="H651" s="155" t="e">
        <f t="shared" si="326"/>
        <v>#DIV/0!</v>
      </c>
      <c r="I651" s="289"/>
      <c r="J651" s="289"/>
      <c r="K651" s="1043"/>
      <c r="L651" s="155"/>
      <c r="M651" s="155"/>
      <c r="N651" s="155"/>
      <c r="O651" s="155"/>
      <c r="P651" s="155"/>
      <c r="Q651" s="88"/>
      <c r="R651" s="88"/>
      <c r="S651" s="88">
        <f t="shared" si="302"/>
        <v>0</v>
      </c>
      <c r="T651" s="88"/>
      <c r="U651" s="88"/>
      <c r="V651" s="88"/>
      <c r="W651" s="88"/>
    </row>
    <row r="652" spans="1:25" x14ac:dyDescent="0.25">
      <c r="A652" s="1449">
        <v>1</v>
      </c>
      <c r="B652" s="263">
        <v>1</v>
      </c>
      <c r="C652" s="288" t="s">
        <v>292</v>
      </c>
      <c r="D652" s="288"/>
      <c r="E652" s="155">
        <v>62</v>
      </c>
      <c r="F652" s="29">
        <f t="shared" si="322"/>
        <v>31</v>
      </c>
      <c r="G652" s="29">
        <v>14</v>
      </c>
      <c r="H652" s="155">
        <f t="shared" si="326"/>
        <v>45.161290322580641</v>
      </c>
      <c r="I652" s="289"/>
      <c r="J652" s="289"/>
      <c r="K652" s="1043"/>
      <c r="L652" s="155"/>
      <c r="M652" s="155"/>
      <c r="N652" s="155"/>
      <c r="O652" s="155"/>
      <c r="P652" s="155"/>
      <c r="Q652" s="88"/>
      <c r="R652" s="88"/>
      <c r="S652" s="88">
        <f t="shared" si="302"/>
        <v>0</v>
      </c>
      <c r="T652" s="88"/>
      <c r="U652" s="88"/>
      <c r="V652" s="88"/>
      <c r="W652" s="88"/>
    </row>
    <row r="653" spans="1:25" x14ac:dyDescent="0.25">
      <c r="A653" s="1449">
        <v>1</v>
      </c>
      <c r="B653" s="263">
        <v>1</v>
      </c>
      <c r="C653" s="288" t="s">
        <v>157</v>
      </c>
      <c r="D653" s="288"/>
      <c r="E653" s="155"/>
      <c r="F653" s="29">
        <f t="shared" si="322"/>
        <v>0</v>
      </c>
      <c r="G653" s="29"/>
      <c r="H653" s="155"/>
      <c r="I653" s="289"/>
      <c r="J653" s="289"/>
      <c r="K653" s="1043"/>
      <c r="L653" s="155"/>
      <c r="M653" s="155"/>
      <c r="N653" s="155"/>
      <c r="O653" s="155"/>
      <c r="P653" s="155"/>
      <c r="Q653" s="88"/>
      <c r="R653" s="88"/>
      <c r="S653" s="88">
        <f t="shared" si="302"/>
        <v>0</v>
      </c>
      <c r="T653" s="88"/>
      <c r="U653" s="88"/>
      <c r="V653" s="88"/>
      <c r="W653" s="88"/>
    </row>
    <row r="654" spans="1:25" ht="30" x14ac:dyDescent="0.25">
      <c r="A654" s="1449">
        <v>1</v>
      </c>
      <c r="B654" s="263">
        <v>1</v>
      </c>
      <c r="C654" s="288" t="s">
        <v>158</v>
      </c>
      <c r="D654" s="288"/>
      <c r="E654" s="155">
        <v>157</v>
      </c>
      <c r="F654" s="29">
        <f t="shared" si="322"/>
        <v>79</v>
      </c>
      <c r="G654" s="29">
        <v>62</v>
      </c>
      <c r="H654" s="155">
        <f>G654/F654*100</f>
        <v>78.48101265822784</v>
      </c>
      <c r="I654" s="289"/>
      <c r="J654" s="289"/>
      <c r="K654" s="1043"/>
      <c r="L654" s="155"/>
      <c r="M654" s="155"/>
      <c r="N654" s="155"/>
      <c r="O654" s="155"/>
      <c r="P654" s="155"/>
      <c r="Q654" s="88"/>
      <c r="R654" s="88"/>
      <c r="S654" s="88">
        <f t="shared" si="302"/>
        <v>0</v>
      </c>
      <c r="T654" s="88"/>
      <c r="U654" s="88"/>
      <c r="V654" s="88"/>
      <c r="W654" s="88"/>
    </row>
    <row r="655" spans="1:25" ht="30" x14ac:dyDescent="0.25">
      <c r="A655" s="1449">
        <v>1</v>
      </c>
      <c r="B655" s="263">
        <v>1</v>
      </c>
      <c r="C655" s="288" t="s">
        <v>319</v>
      </c>
      <c r="D655" s="288"/>
      <c r="E655" s="155">
        <v>136</v>
      </c>
      <c r="F655" s="29">
        <f t="shared" si="322"/>
        <v>68</v>
      </c>
      <c r="G655" s="29">
        <v>55</v>
      </c>
      <c r="H655" s="155">
        <f>G655/F655*100</f>
        <v>80.882352941176478</v>
      </c>
      <c r="I655" s="289"/>
      <c r="J655" s="289"/>
      <c r="K655" s="1043"/>
      <c r="L655" s="155"/>
      <c r="M655" s="155"/>
      <c r="N655" s="155"/>
      <c r="O655" s="155"/>
      <c r="P655" s="155"/>
      <c r="Q655" s="88"/>
      <c r="R655" s="88"/>
      <c r="S655" s="88">
        <f t="shared" si="302"/>
        <v>0</v>
      </c>
      <c r="T655" s="88"/>
      <c r="U655" s="88"/>
      <c r="V655" s="88"/>
      <c r="W655" s="88"/>
    </row>
    <row r="656" spans="1:25" x14ac:dyDescent="0.25">
      <c r="A656" s="1449">
        <v>1</v>
      </c>
      <c r="B656" s="263">
        <v>1</v>
      </c>
      <c r="C656" s="1115" t="s">
        <v>356</v>
      </c>
      <c r="D656" s="288"/>
      <c r="E656" s="157">
        <v>14</v>
      </c>
      <c r="F656" s="31">
        <f t="shared" si="322"/>
        <v>7</v>
      </c>
      <c r="G656" s="29">
        <v>2</v>
      </c>
      <c r="H656" s="157">
        <f>G656/F656*100</f>
        <v>28.571428571428569</v>
      </c>
      <c r="I656" s="492"/>
      <c r="J656" s="492"/>
      <c r="K656" s="1087"/>
      <c r="L656" s="157"/>
      <c r="M656" s="157"/>
      <c r="N656" s="157"/>
      <c r="O656" s="157"/>
      <c r="P656" s="157"/>
      <c r="Q656" s="88"/>
      <c r="R656" s="230"/>
      <c r="S656" s="88">
        <f t="shared" si="302"/>
        <v>0</v>
      </c>
      <c r="T656" s="230"/>
      <c r="U656" s="88"/>
      <c r="V656" s="88"/>
      <c r="W656" s="88"/>
    </row>
    <row r="657" spans="1:25" x14ac:dyDescent="0.25">
      <c r="A657" s="1449">
        <v>1</v>
      </c>
      <c r="C657" s="10" t="s">
        <v>160</v>
      </c>
      <c r="D657" s="1088"/>
      <c r="E657" s="155"/>
      <c r="F657" s="29">
        <f t="shared" ref="F657:F660" si="327">ROUND(E657/12*$C$4,0)</f>
        <v>0</v>
      </c>
      <c r="G657" s="12"/>
      <c r="H657" s="155"/>
      <c r="I657" s="492"/>
      <c r="J657" s="492"/>
      <c r="K657" s="1087"/>
      <c r="L657" s="157"/>
      <c r="M657" s="157"/>
      <c r="N657" s="157"/>
      <c r="O657" s="157"/>
      <c r="P657" s="157"/>
      <c r="Q657" s="88"/>
      <c r="R657" s="230">
        <f t="shared" ref="R657" si="328">Q657/12*$C$4</f>
        <v>0</v>
      </c>
      <c r="S657" s="127">
        <f t="shared" si="302"/>
        <v>2.1142399999999997</v>
      </c>
      <c r="T657" s="230"/>
      <c r="U657" s="88">
        <f>S657-R657</f>
        <v>2.1142399999999997</v>
      </c>
      <c r="V657" s="88">
        <v>0</v>
      </c>
      <c r="W657" s="88">
        <v>2.1142399999999997</v>
      </c>
    </row>
    <row r="658" spans="1:25" x14ac:dyDescent="0.25">
      <c r="A658" s="1449">
        <v>1</v>
      </c>
      <c r="C658" s="3" t="s">
        <v>78</v>
      </c>
      <c r="D658" s="3"/>
      <c r="E658" s="29"/>
      <c r="F658" s="29">
        <f t="shared" si="327"/>
        <v>0</v>
      </c>
      <c r="G658" s="29">
        <v>0</v>
      </c>
      <c r="H658" s="29" t="e">
        <f>G658/F658*100</f>
        <v>#DIV/0!</v>
      </c>
      <c r="I658" s="492"/>
      <c r="J658" s="492"/>
      <c r="K658" s="1087"/>
      <c r="L658" s="157"/>
      <c r="M658" s="157"/>
      <c r="N658" s="157"/>
      <c r="O658" s="157"/>
      <c r="P658" s="157"/>
      <c r="Q658" s="127"/>
      <c r="R658" s="88"/>
      <c r="S658" s="88"/>
      <c r="T658" s="230"/>
      <c r="U658" s="88"/>
      <c r="V658" s="88"/>
      <c r="W658" s="88"/>
    </row>
    <row r="659" spans="1:25" ht="30" x14ac:dyDescent="0.25">
      <c r="A659" s="1449">
        <v>1</v>
      </c>
      <c r="C659" s="9" t="s">
        <v>144</v>
      </c>
      <c r="D659" s="9"/>
      <c r="E659" s="29"/>
      <c r="F659" s="29">
        <f t="shared" si="327"/>
        <v>0</v>
      </c>
      <c r="G659" s="29">
        <v>0</v>
      </c>
      <c r="H659" s="29" t="e">
        <f>G659/F659*100</f>
        <v>#DIV/0!</v>
      </c>
      <c r="I659" s="492"/>
      <c r="J659" s="492"/>
      <c r="K659" s="1087"/>
      <c r="L659" s="157"/>
      <c r="M659" s="157"/>
      <c r="N659" s="157"/>
      <c r="O659" s="157"/>
      <c r="P659" s="157"/>
      <c r="Q659" s="88"/>
      <c r="R659" s="88"/>
      <c r="S659" s="127"/>
      <c r="T659" s="230"/>
      <c r="U659" s="127"/>
      <c r="V659" s="127"/>
      <c r="W659" s="88"/>
    </row>
    <row r="660" spans="1:25" x14ac:dyDescent="0.25">
      <c r="A660" s="1449">
        <v>1</v>
      </c>
      <c r="C660" s="9" t="s">
        <v>85</v>
      </c>
      <c r="D660" s="9"/>
      <c r="E660" s="29"/>
      <c r="F660" s="29">
        <f t="shared" si="327"/>
        <v>0</v>
      </c>
      <c r="G660" s="29">
        <v>4</v>
      </c>
      <c r="H660" s="29" t="e">
        <f>G660/F660*100</f>
        <v>#DIV/0!</v>
      </c>
      <c r="I660" s="492"/>
      <c r="J660" s="492"/>
      <c r="K660" s="1087"/>
      <c r="L660" s="157"/>
      <c r="M660" s="157"/>
      <c r="N660" s="157"/>
      <c r="O660" s="157"/>
      <c r="P660" s="157"/>
      <c r="Q660" s="230"/>
      <c r="R660" s="88"/>
      <c r="S660" s="230"/>
      <c r="T660" s="230"/>
      <c r="U660" s="88"/>
      <c r="V660" s="88"/>
      <c r="W660" s="88"/>
    </row>
    <row r="661" spans="1:25" x14ac:dyDescent="0.25">
      <c r="A661" s="1449">
        <v>1</v>
      </c>
      <c r="B661" s="263">
        <v>1</v>
      </c>
      <c r="C661" s="490" t="s">
        <v>165</v>
      </c>
      <c r="D661" s="521"/>
      <c r="E661" s="158">
        <f>SUM(E645+E653*3.2+E654)</f>
        <v>242</v>
      </c>
      <c r="F661" s="158">
        <f>SUM(F645+F653*3.2+F654)</f>
        <v>122</v>
      </c>
      <c r="G661" s="158">
        <f>SUM(G645+G653*3.2+G654)</f>
        <v>76</v>
      </c>
      <c r="H661" s="158">
        <f>G661/F661*100</f>
        <v>62.295081967213115</v>
      </c>
      <c r="I661" s="492"/>
      <c r="J661" s="492"/>
      <c r="K661" s="1087"/>
      <c r="L661" s="157"/>
      <c r="M661" s="157"/>
      <c r="N661" s="157"/>
      <c r="O661" s="157"/>
      <c r="P661" s="157"/>
      <c r="Q661" s="964">
        <v>200</v>
      </c>
      <c r="R661" s="975">
        <f t="shared" ref="R661" si="329">Q661/12*$C$4</f>
        <v>100</v>
      </c>
      <c r="S661" s="964">
        <f t="shared" ref="S661" si="330">W661-V661-T661</f>
        <v>57.812719999999985</v>
      </c>
      <c r="T661" s="964"/>
      <c r="U661" s="975">
        <f>S661-R661</f>
        <v>-42.187280000000015</v>
      </c>
      <c r="V661" s="975">
        <v>-0.16219999999999998</v>
      </c>
      <c r="W661" s="975">
        <v>57.650519999999986</v>
      </c>
      <c r="X661" s="1639">
        <v>2</v>
      </c>
      <c r="Y661" s="263">
        <f>W661</f>
        <v>57.650519999999986</v>
      </c>
    </row>
    <row r="662" spans="1:25" x14ac:dyDescent="0.25">
      <c r="A662" s="1449">
        <v>1</v>
      </c>
      <c r="B662" s="263">
        <v>1</v>
      </c>
      <c r="C662" s="799" t="s">
        <v>166</v>
      </c>
      <c r="D662" s="1089"/>
      <c r="E662" s="159">
        <f>SUM(E661,E643)</f>
        <v>242</v>
      </c>
      <c r="F662" s="159">
        <f>SUM(F661,F643)</f>
        <v>122</v>
      </c>
      <c r="G662" s="159">
        <f>SUM(G661,G643)</f>
        <v>233.20000000000002</v>
      </c>
      <c r="H662" s="159">
        <f>G662/F662*100</f>
        <v>191.14754098360658</v>
      </c>
      <c r="I662" s="482"/>
      <c r="J662" s="482"/>
      <c r="K662" s="1090"/>
      <c r="L662" s="1091"/>
      <c r="M662" s="1091"/>
      <c r="N662" s="1091"/>
      <c r="O662" s="1091"/>
      <c r="P662" s="1091"/>
      <c r="Q662" s="90">
        <f>SUM(Q661,Q657,Q643)</f>
        <v>200</v>
      </c>
      <c r="R662" s="90">
        <f t="shared" ref="R662:W662" si="331">SUM(R661,R657,R643)</f>
        <v>100</v>
      </c>
      <c r="S662" s="90">
        <f t="shared" si="331"/>
        <v>142.92161999999999</v>
      </c>
      <c r="T662" s="90">
        <f t="shared" si="331"/>
        <v>0</v>
      </c>
      <c r="U662" s="90">
        <f t="shared" si="331"/>
        <v>42.921619999999983</v>
      </c>
      <c r="V662" s="90">
        <f t="shared" si="331"/>
        <v>-0.16219999999999998</v>
      </c>
      <c r="W662" s="90">
        <f t="shared" si="331"/>
        <v>142.75941999999998</v>
      </c>
    </row>
    <row r="663" spans="1:25" x14ac:dyDescent="0.25">
      <c r="A663" s="1449">
        <v>1</v>
      </c>
      <c r="B663" s="263">
        <v>1</v>
      </c>
      <c r="C663" s="11" t="s">
        <v>31</v>
      </c>
      <c r="D663" s="11"/>
      <c r="E663" s="6"/>
      <c r="F663" s="6"/>
      <c r="G663" s="6"/>
      <c r="H663" s="6"/>
      <c r="I663" s="289"/>
      <c r="J663" s="289"/>
      <c r="K663" s="1043"/>
      <c r="L663" s="155"/>
      <c r="M663" s="155"/>
      <c r="N663" s="155"/>
      <c r="O663" s="155"/>
      <c r="P663" s="155"/>
      <c r="Q663" s="88"/>
      <c r="R663" s="88"/>
      <c r="S663" s="88">
        <f t="shared" si="302"/>
        <v>0</v>
      </c>
      <c r="T663" s="88"/>
      <c r="U663" s="88"/>
      <c r="V663" s="88"/>
      <c r="W663" s="88"/>
    </row>
    <row r="664" spans="1:25" x14ac:dyDescent="0.25">
      <c r="A664" s="1449">
        <v>1</v>
      </c>
      <c r="B664" s="263">
        <v>1</v>
      </c>
      <c r="C664" s="338" t="s">
        <v>23</v>
      </c>
      <c r="D664" s="6">
        <v>300</v>
      </c>
      <c r="E664" s="144"/>
      <c r="F664" s="29">
        <f t="shared" ref="F664:F671" si="332">ROUND(E664/12*$C$4,0)</f>
        <v>0</v>
      </c>
      <c r="G664" s="29">
        <v>0</v>
      </c>
      <c r="H664" s="29" t="e">
        <f t="shared" ref="H664:H672" si="333">G664/F664*100</f>
        <v>#DIV/0!</v>
      </c>
      <c r="I664" s="287">
        <v>9.8000000000000007</v>
      </c>
      <c r="J664" s="32" t="e">
        <f t="shared" ref="J664:J669" si="334">M664/G664</f>
        <v>#DIV/0!</v>
      </c>
      <c r="K664" s="234">
        <f t="shared" ref="K664:K671" si="335">ROUND(E664*I664,0)</f>
        <v>0</v>
      </c>
      <c r="L664" s="235">
        <f t="shared" ref="L664:L671" si="336">ROUND(K664/12*$C$4,0)</f>
        <v>0</v>
      </c>
      <c r="M664" s="235"/>
      <c r="N664" s="235" t="e">
        <f t="shared" ref="N664:N672" si="337">M664/L664*100</f>
        <v>#DIV/0!</v>
      </c>
      <c r="O664" s="801">
        <f t="shared" ref="O664:O671" si="338">ROUND(K664/D664,0)</f>
        <v>0</v>
      </c>
      <c r="P664" s="235" t="e">
        <f t="shared" ref="P664:P676" si="339">M664/$C$4*12/O664</f>
        <v>#DIV/0!</v>
      </c>
      <c r="Q664" s="88"/>
      <c r="R664" s="88"/>
      <c r="S664" s="88">
        <f t="shared" si="302"/>
        <v>0</v>
      </c>
      <c r="T664" s="88"/>
      <c r="U664" s="88"/>
      <c r="V664" s="88"/>
      <c r="W664" s="88"/>
    </row>
    <row r="665" spans="1:25" x14ac:dyDescent="0.25">
      <c r="A665" s="1449">
        <v>1</v>
      </c>
      <c r="B665" s="263">
        <v>1</v>
      </c>
      <c r="C665" s="338" t="s">
        <v>21</v>
      </c>
      <c r="D665" s="6">
        <v>300</v>
      </c>
      <c r="E665" s="144">
        <v>2</v>
      </c>
      <c r="F665" s="29">
        <f t="shared" si="332"/>
        <v>1</v>
      </c>
      <c r="G665" s="29">
        <v>1</v>
      </c>
      <c r="H665" s="29">
        <f t="shared" si="333"/>
        <v>100</v>
      </c>
      <c r="I665" s="287">
        <v>8.35</v>
      </c>
      <c r="J665" s="32">
        <f t="shared" si="334"/>
        <v>8</v>
      </c>
      <c r="K665" s="234">
        <f t="shared" si="335"/>
        <v>17</v>
      </c>
      <c r="L665" s="235">
        <f t="shared" si="336"/>
        <v>9</v>
      </c>
      <c r="M665" s="235">
        <v>8</v>
      </c>
      <c r="N665" s="235">
        <f t="shared" si="337"/>
        <v>88.888888888888886</v>
      </c>
      <c r="O665" s="801">
        <f t="shared" si="338"/>
        <v>0</v>
      </c>
      <c r="P665" s="235" t="e">
        <f t="shared" si="339"/>
        <v>#DIV/0!</v>
      </c>
      <c r="Q665" s="88"/>
      <c r="R665" s="88"/>
      <c r="S665" s="88">
        <f t="shared" si="302"/>
        <v>0</v>
      </c>
      <c r="T665" s="88"/>
      <c r="U665" s="88"/>
      <c r="V665" s="88"/>
      <c r="W665" s="88"/>
    </row>
    <row r="666" spans="1:25" x14ac:dyDescent="0.25">
      <c r="A666" s="1449">
        <v>1</v>
      </c>
      <c r="B666" s="263">
        <v>1</v>
      </c>
      <c r="C666" s="338" t="s">
        <v>206</v>
      </c>
      <c r="D666" s="6">
        <v>300</v>
      </c>
      <c r="E666" s="144">
        <v>5</v>
      </c>
      <c r="F666" s="29">
        <f t="shared" si="332"/>
        <v>3</v>
      </c>
      <c r="G666" s="29">
        <v>2</v>
      </c>
      <c r="H666" s="29">
        <f t="shared" si="333"/>
        <v>66.666666666666657</v>
      </c>
      <c r="I666" s="287">
        <v>8</v>
      </c>
      <c r="J666" s="32">
        <f t="shared" si="334"/>
        <v>10</v>
      </c>
      <c r="K666" s="234">
        <f t="shared" si="335"/>
        <v>40</v>
      </c>
      <c r="L666" s="235">
        <f t="shared" si="336"/>
        <v>20</v>
      </c>
      <c r="M666" s="235">
        <v>20</v>
      </c>
      <c r="N666" s="235">
        <f t="shared" si="337"/>
        <v>100</v>
      </c>
      <c r="O666" s="801">
        <f t="shared" si="338"/>
        <v>0</v>
      </c>
      <c r="P666" s="235" t="e">
        <f t="shared" si="339"/>
        <v>#DIV/0!</v>
      </c>
      <c r="Q666" s="88"/>
      <c r="R666" s="88"/>
      <c r="S666" s="88">
        <f t="shared" si="302"/>
        <v>0</v>
      </c>
      <c r="T666" s="88"/>
      <c r="U666" s="88"/>
      <c r="V666" s="88"/>
      <c r="W666" s="88"/>
    </row>
    <row r="667" spans="1:25" x14ac:dyDescent="0.25">
      <c r="A667" s="1449">
        <v>1</v>
      </c>
      <c r="B667" s="263">
        <v>1</v>
      </c>
      <c r="C667" s="338" t="s">
        <v>22</v>
      </c>
      <c r="D667" s="6">
        <v>300</v>
      </c>
      <c r="E667" s="144">
        <v>4</v>
      </c>
      <c r="F667" s="29">
        <f t="shared" si="332"/>
        <v>2</v>
      </c>
      <c r="G667" s="29">
        <v>1</v>
      </c>
      <c r="H667" s="29">
        <f t="shared" si="333"/>
        <v>50</v>
      </c>
      <c r="I667" s="287">
        <v>9.15</v>
      </c>
      <c r="J667" s="32">
        <f t="shared" si="334"/>
        <v>5</v>
      </c>
      <c r="K667" s="234">
        <v>33</v>
      </c>
      <c r="L667" s="235">
        <f t="shared" si="336"/>
        <v>17</v>
      </c>
      <c r="M667" s="235">
        <v>5</v>
      </c>
      <c r="N667" s="235">
        <f t="shared" si="337"/>
        <v>29.411764705882355</v>
      </c>
      <c r="O667" s="801">
        <f t="shared" si="338"/>
        <v>0</v>
      </c>
      <c r="P667" s="235" t="e">
        <f t="shared" si="339"/>
        <v>#DIV/0!</v>
      </c>
      <c r="Q667" s="88"/>
      <c r="R667" s="88"/>
      <c r="S667" s="88">
        <f t="shared" si="302"/>
        <v>0</v>
      </c>
      <c r="T667" s="88"/>
      <c r="U667" s="88"/>
      <c r="V667" s="88"/>
      <c r="W667" s="88"/>
    </row>
    <row r="668" spans="1:25" x14ac:dyDescent="0.25">
      <c r="A668" s="1449">
        <v>1</v>
      </c>
      <c r="B668" s="263">
        <v>1</v>
      </c>
      <c r="C668" s="338" t="s">
        <v>6</v>
      </c>
      <c r="D668" s="6">
        <v>300</v>
      </c>
      <c r="E668" s="6">
        <v>0</v>
      </c>
      <c r="F668" s="29">
        <f t="shared" si="332"/>
        <v>0</v>
      </c>
      <c r="G668" s="29">
        <v>0</v>
      </c>
      <c r="H668" s="29" t="e">
        <f t="shared" si="333"/>
        <v>#DIV/0!</v>
      </c>
      <c r="I668" s="287">
        <v>10.4</v>
      </c>
      <c r="J668" s="32" t="e">
        <f t="shared" si="334"/>
        <v>#DIV/0!</v>
      </c>
      <c r="K668" s="234">
        <f t="shared" si="335"/>
        <v>0</v>
      </c>
      <c r="L668" s="235">
        <f t="shared" si="336"/>
        <v>0</v>
      </c>
      <c r="M668" s="235"/>
      <c r="N668" s="235" t="e">
        <f t="shared" si="337"/>
        <v>#DIV/0!</v>
      </c>
      <c r="O668" s="801">
        <f t="shared" si="338"/>
        <v>0</v>
      </c>
      <c r="P668" s="235" t="e">
        <f t="shared" si="339"/>
        <v>#DIV/0!</v>
      </c>
      <c r="Q668" s="88"/>
      <c r="R668" s="88"/>
      <c r="S668" s="88">
        <f t="shared" si="302"/>
        <v>0</v>
      </c>
      <c r="T668" s="88"/>
      <c r="U668" s="88"/>
      <c r="V668" s="88"/>
      <c r="W668" s="88"/>
    </row>
    <row r="669" spans="1:25" x14ac:dyDescent="0.25">
      <c r="A669" s="1449">
        <v>1</v>
      </c>
      <c r="B669" s="263">
        <v>1</v>
      </c>
      <c r="C669" s="338" t="s">
        <v>26</v>
      </c>
      <c r="D669" s="6">
        <v>300</v>
      </c>
      <c r="E669" s="6">
        <v>1</v>
      </c>
      <c r="F669" s="29">
        <f t="shared" si="332"/>
        <v>1</v>
      </c>
      <c r="G669" s="29">
        <v>1</v>
      </c>
      <c r="H669" s="29">
        <f t="shared" si="333"/>
        <v>100</v>
      </c>
      <c r="I669" s="287">
        <v>8.1999999999999993</v>
      </c>
      <c r="J669" s="32">
        <f t="shared" si="334"/>
        <v>7</v>
      </c>
      <c r="K669" s="234">
        <v>10</v>
      </c>
      <c r="L669" s="235">
        <f t="shared" si="336"/>
        <v>5</v>
      </c>
      <c r="M669" s="235">
        <v>7</v>
      </c>
      <c r="N669" s="235">
        <f t="shared" si="337"/>
        <v>140</v>
      </c>
      <c r="O669" s="235">
        <f t="shared" si="338"/>
        <v>0</v>
      </c>
      <c r="P669" s="235" t="e">
        <f t="shared" si="339"/>
        <v>#DIV/0!</v>
      </c>
      <c r="Q669" s="88"/>
      <c r="R669" s="88"/>
      <c r="S669" s="88">
        <f t="shared" si="302"/>
        <v>0</v>
      </c>
      <c r="T669" s="88"/>
      <c r="U669" s="88"/>
      <c r="V669" s="88"/>
      <c r="W669" s="88"/>
    </row>
    <row r="670" spans="1:25" x14ac:dyDescent="0.25">
      <c r="A670" s="1449">
        <v>1</v>
      </c>
      <c r="B670" s="263">
        <v>1</v>
      </c>
      <c r="C670" s="338" t="s">
        <v>25</v>
      </c>
      <c r="D670" s="6">
        <v>300</v>
      </c>
      <c r="E670" s="6"/>
      <c r="F670" s="29">
        <f t="shared" si="332"/>
        <v>0</v>
      </c>
      <c r="G670" s="29">
        <v>0</v>
      </c>
      <c r="H670" s="29" t="e">
        <f t="shared" si="333"/>
        <v>#DIV/0!</v>
      </c>
      <c r="I670" s="287">
        <v>4.5</v>
      </c>
      <c r="J670" s="32"/>
      <c r="K670" s="234">
        <f t="shared" si="335"/>
        <v>0</v>
      </c>
      <c r="L670" s="235">
        <f t="shared" si="336"/>
        <v>0</v>
      </c>
      <c r="M670" s="235"/>
      <c r="N670" s="235" t="e">
        <f t="shared" si="337"/>
        <v>#DIV/0!</v>
      </c>
      <c r="O670" s="341">
        <f t="shared" si="338"/>
        <v>0</v>
      </c>
      <c r="P670" s="235" t="e">
        <f t="shared" si="339"/>
        <v>#DIV/0!</v>
      </c>
      <c r="Q670" s="88"/>
      <c r="R670" s="88"/>
      <c r="S670" s="88"/>
      <c r="T670" s="88"/>
      <c r="U670" s="88"/>
      <c r="V670" s="88"/>
      <c r="W670" s="88"/>
    </row>
    <row r="671" spans="1:25" x14ac:dyDescent="0.25">
      <c r="A671" s="1449">
        <v>1</v>
      </c>
      <c r="B671" s="263">
        <v>1</v>
      </c>
      <c r="C671" s="338" t="s">
        <v>10</v>
      </c>
      <c r="D671" s="6">
        <v>300</v>
      </c>
      <c r="E671" s="6"/>
      <c r="F671" s="29">
        <f t="shared" si="332"/>
        <v>0</v>
      </c>
      <c r="G671" s="29">
        <v>2</v>
      </c>
      <c r="H671" s="29" t="e">
        <f t="shared" si="333"/>
        <v>#DIV/0!</v>
      </c>
      <c r="I671" s="287">
        <v>30</v>
      </c>
      <c r="J671" s="32"/>
      <c r="K671" s="234">
        <f t="shared" si="335"/>
        <v>0</v>
      </c>
      <c r="L671" s="235">
        <f t="shared" si="336"/>
        <v>0</v>
      </c>
      <c r="M671" s="235">
        <v>17</v>
      </c>
      <c r="N671" s="235" t="e">
        <f t="shared" si="337"/>
        <v>#DIV/0!</v>
      </c>
      <c r="O671" s="341">
        <f t="shared" si="338"/>
        <v>0</v>
      </c>
      <c r="P671" s="235" t="e">
        <f t="shared" si="339"/>
        <v>#DIV/0!</v>
      </c>
      <c r="Q671" s="88"/>
      <c r="R671" s="88"/>
      <c r="S671" s="88"/>
      <c r="T671" s="88"/>
      <c r="U671" s="88"/>
      <c r="V671" s="88"/>
      <c r="W671" s="88"/>
    </row>
    <row r="672" spans="1:25" x14ac:dyDescent="0.25">
      <c r="A672" s="1449">
        <v>1</v>
      </c>
      <c r="B672" s="263">
        <v>1</v>
      </c>
      <c r="C672" s="1205" t="s">
        <v>90</v>
      </c>
      <c r="D672" s="286"/>
      <c r="E672" s="160">
        <f>SUM(E664:E671)</f>
        <v>12</v>
      </c>
      <c r="F672" s="160">
        <f>SUM(F664:F671)</f>
        <v>7</v>
      </c>
      <c r="G672" s="160">
        <f>SUM(G664:G671)</f>
        <v>7</v>
      </c>
      <c r="H672" s="160">
        <f t="shared" si="333"/>
        <v>100</v>
      </c>
      <c r="I672" s="283">
        <f>IF(E672=0,0,K672/E672)</f>
        <v>8.3333333333333339</v>
      </c>
      <c r="J672" s="283">
        <f>M672/G672</f>
        <v>8.1428571428571423</v>
      </c>
      <c r="K672" s="1092">
        <f>SUM(K664:K671)</f>
        <v>100</v>
      </c>
      <c r="L672" s="160">
        <f>SUM(L664:L671)</f>
        <v>51</v>
      </c>
      <c r="M672" s="160">
        <f>SUM(M664:M671)</f>
        <v>57</v>
      </c>
      <c r="N672" s="235">
        <f t="shared" si="337"/>
        <v>111.76470588235294</v>
      </c>
      <c r="O672" s="905">
        <f>SUM(O664:O671)</f>
        <v>0</v>
      </c>
      <c r="P672" s="235" t="e">
        <f t="shared" si="339"/>
        <v>#DIV/0!</v>
      </c>
      <c r="Q672" s="88"/>
      <c r="R672" s="88"/>
      <c r="S672" s="88">
        <f t="shared" si="302"/>
        <v>84.410150000000016</v>
      </c>
      <c r="T672" s="88"/>
      <c r="U672" s="88"/>
      <c r="V672" s="88">
        <v>0</v>
      </c>
      <c r="W672" s="88">
        <v>84.410150000000016</v>
      </c>
    </row>
    <row r="673" spans="1:24" x14ac:dyDescent="0.25">
      <c r="A673" s="1449">
        <v>1</v>
      </c>
      <c r="B673" s="263">
        <v>1</v>
      </c>
      <c r="C673" s="15" t="s">
        <v>16</v>
      </c>
      <c r="D673" s="286"/>
      <c r="E673" s="160"/>
      <c r="F673" s="160"/>
      <c r="G673" s="160"/>
      <c r="H673" s="160"/>
      <c r="I673" s="283"/>
      <c r="J673" s="283"/>
      <c r="K673" s="1092"/>
      <c r="L673" s="160"/>
      <c r="M673" s="160"/>
      <c r="N673" s="235"/>
      <c r="O673" s="235"/>
      <c r="P673" s="235"/>
      <c r="Q673" s="88"/>
      <c r="R673" s="88"/>
      <c r="S673" s="88">
        <f t="shared" si="302"/>
        <v>0</v>
      </c>
      <c r="T673" s="88"/>
      <c r="U673" s="88"/>
      <c r="V673" s="88"/>
      <c r="W673" s="88"/>
    </row>
    <row r="674" spans="1:24" s="306" customFormat="1" x14ac:dyDescent="0.25">
      <c r="A674" s="1449">
        <v>1</v>
      </c>
      <c r="B674" s="263">
        <v>1</v>
      </c>
      <c r="C674" s="4" t="s">
        <v>10</v>
      </c>
      <c r="D674" s="338">
        <v>240</v>
      </c>
      <c r="E674" s="161"/>
      <c r="F674" s="29">
        <f>ROUND(E674/12*$C$4,0)</f>
        <v>0</v>
      </c>
      <c r="G674" s="29">
        <v>0</v>
      </c>
      <c r="H674" s="29" t="e">
        <f>G674/F674*100</f>
        <v>#DIV/0!</v>
      </c>
      <c r="I674" s="289">
        <v>8</v>
      </c>
      <c r="J674" s="32" t="e">
        <f>M674/G674</f>
        <v>#DIV/0!</v>
      </c>
      <c r="K674" s="234">
        <f>ROUND(E674*I674,0)</f>
        <v>0</v>
      </c>
      <c r="L674" s="235">
        <f t="shared" ref="L674" si="340">ROUND(K674/12*$C$4,0)</f>
        <v>0</v>
      </c>
      <c r="M674" s="235"/>
      <c r="N674" s="235" t="e">
        <f>M674/L674*100</f>
        <v>#DIV/0!</v>
      </c>
      <c r="O674" s="432">
        <f>ROUND(K674/D674,0)</f>
        <v>0</v>
      </c>
      <c r="P674" s="235" t="e">
        <f t="shared" si="339"/>
        <v>#DIV/0!</v>
      </c>
      <c r="Q674" s="88"/>
      <c r="R674" s="88"/>
      <c r="S674" s="88">
        <f t="shared" si="302"/>
        <v>0</v>
      </c>
      <c r="T674" s="88"/>
      <c r="U674" s="88"/>
      <c r="V674" s="88"/>
      <c r="W674" s="88"/>
      <c r="X674" s="1639"/>
    </row>
    <row r="675" spans="1:24" x14ac:dyDescent="0.25">
      <c r="A675" s="1449">
        <v>1</v>
      </c>
      <c r="B675" s="263">
        <v>1</v>
      </c>
      <c r="C675" s="1469" t="s">
        <v>240</v>
      </c>
      <c r="D675" s="1005"/>
      <c r="E675" s="162">
        <f>SUM(E674)</f>
        <v>0</v>
      </c>
      <c r="F675" s="162">
        <f>SUM(F674)</f>
        <v>0</v>
      </c>
      <c r="G675" s="162">
        <f>SUM(G674)</f>
        <v>0</v>
      </c>
      <c r="H675" s="31" t="e">
        <f>G675/F675*100</f>
        <v>#DIV/0!</v>
      </c>
      <c r="I675" s="289">
        <f>IF(E675=0,0,K675/E675)</f>
        <v>0</v>
      </c>
      <c r="J675" s="34" t="e">
        <f>M675/G675</f>
        <v>#DIV/0!</v>
      </c>
      <c r="K675" s="1093">
        <f>SUM(K674)</f>
        <v>0</v>
      </c>
      <c r="L675" s="162">
        <f>SUM(L674)</f>
        <v>0</v>
      </c>
      <c r="M675" s="162">
        <f>SUM(M674)</f>
        <v>0</v>
      </c>
      <c r="N675" s="309" t="e">
        <f>M675/L675*100</f>
        <v>#DIV/0!</v>
      </c>
      <c r="O675" s="341">
        <f>SUM(O674)</f>
        <v>0</v>
      </c>
      <c r="P675" s="309" t="e">
        <f t="shared" si="339"/>
        <v>#DIV/0!</v>
      </c>
      <c r="Q675" s="230"/>
      <c r="R675" s="230"/>
      <c r="S675" s="230">
        <f t="shared" si="302"/>
        <v>0</v>
      </c>
      <c r="T675" s="230"/>
      <c r="U675" s="230"/>
      <c r="V675" s="230"/>
      <c r="W675" s="230">
        <v>0</v>
      </c>
    </row>
    <row r="676" spans="1:24" ht="30" thickBot="1" x14ac:dyDescent="0.3">
      <c r="A676" s="1449">
        <v>1</v>
      </c>
      <c r="B676" s="263">
        <v>1</v>
      </c>
      <c r="C676" s="810" t="s">
        <v>340</v>
      </c>
      <c r="D676" s="810"/>
      <c r="E676" s="163">
        <f>SUM(E675,E672)</f>
        <v>12</v>
      </c>
      <c r="F676" s="163">
        <f>SUM(F675,F672)</f>
        <v>7</v>
      </c>
      <c r="G676" s="187">
        <f>SUM(G675,G672)</f>
        <v>7</v>
      </c>
      <c r="H676" s="163">
        <f>G676/F676*100</f>
        <v>100</v>
      </c>
      <c r="I676" s="812">
        <f>IF(E676=0,0,K676/E676)</f>
        <v>8.3333333333333339</v>
      </c>
      <c r="J676" s="1094"/>
      <c r="K676" s="1006">
        <f>SUM(K675,K672)</f>
        <v>100</v>
      </c>
      <c r="L676" s="163">
        <f>SUM(L675,L672)</f>
        <v>51</v>
      </c>
      <c r="M676" s="163">
        <f>SUM(M675,M672)</f>
        <v>57</v>
      </c>
      <c r="N676" s="770">
        <f>M676/L676*100</f>
        <v>111.76470588235294</v>
      </c>
      <c r="O676" s="833">
        <f>SUM(O674,O672)</f>
        <v>0</v>
      </c>
      <c r="P676" s="770" t="e">
        <f t="shared" si="339"/>
        <v>#DIV/0!</v>
      </c>
      <c r="Q676" s="89">
        <v>179.06742000000003</v>
      </c>
      <c r="R676" s="90">
        <f t="shared" ref="R676" si="341">Q676/12*$C$4</f>
        <v>89.533710000000013</v>
      </c>
      <c r="S676" s="89">
        <f t="shared" ref="S676:S742" si="342">W676-V676-T676</f>
        <v>84.410150000000016</v>
      </c>
      <c r="T676" s="89"/>
      <c r="U676" s="89">
        <f>S676-R676</f>
        <v>-5.1235599999999977</v>
      </c>
      <c r="V676" s="89">
        <f>V675+V672</f>
        <v>0</v>
      </c>
      <c r="W676" s="89">
        <f>W675+W672</f>
        <v>84.410150000000016</v>
      </c>
    </row>
    <row r="677" spans="1:24" ht="15.75" thickBot="1" x14ac:dyDescent="0.3">
      <c r="A677" s="1449">
        <v>1</v>
      </c>
      <c r="B677" s="263">
        <v>1</v>
      </c>
      <c r="C677" s="684" t="s">
        <v>17</v>
      </c>
      <c r="D677" s="684"/>
      <c r="E677" s="164"/>
      <c r="F677" s="164"/>
      <c r="G677" s="164"/>
      <c r="H677" s="164"/>
      <c r="I677" s="1008"/>
      <c r="J677" s="1008"/>
      <c r="K677" s="1051"/>
      <c r="L677" s="164"/>
      <c r="M677" s="164">
        <f>SUM(M676,M662,M633)</f>
        <v>2469</v>
      </c>
      <c r="N677" s="164"/>
      <c r="O677" s="164"/>
      <c r="P677" s="164"/>
      <c r="Q677" s="92">
        <f>SUM(Q676,Q662,Q633)</f>
        <v>12527.93742</v>
      </c>
      <c r="R677" s="92">
        <f>SUM(R676,R662,R633)</f>
        <v>6263.9687100000001</v>
      </c>
      <c r="S677" s="92">
        <f t="shared" si="342"/>
        <v>9098.1604800000005</v>
      </c>
      <c r="T677" s="92"/>
      <c r="U677" s="92">
        <f>SUM(U676,U662,U633)</f>
        <v>2834.1917699999995</v>
      </c>
      <c r="V677" s="1843">
        <f>SUM(V676,V662,V633)</f>
        <v>-29.957659999999997</v>
      </c>
      <c r="W677" s="1843">
        <f>SUM(W676,W662,W633)</f>
        <v>9068.2028200000004</v>
      </c>
    </row>
    <row r="678" spans="1:24" x14ac:dyDescent="0.25">
      <c r="A678" s="1449">
        <v>1</v>
      </c>
      <c r="B678" s="263">
        <v>1</v>
      </c>
      <c r="C678" s="1095"/>
      <c r="D678" s="1095"/>
      <c r="E678" s="165"/>
      <c r="F678" s="165"/>
      <c r="G678" s="165"/>
      <c r="H678" s="165"/>
      <c r="I678" s="1096"/>
      <c r="J678" s="1096"/>
      <c r="K678" s="1097"/>
      <c r="L678" s="1098"/>
      <c r="M678" s="1098"/>
      <c r="N678" s="1098"/>
      <c r="O678" s="1098"/>
      <c r="P678" s="1098"/>
      <c r="Q678" s="91"/>
      <c r="R678" s="91"/>
      <c r="S678" s="91">
        <f t="shared" si="342"/>
        <v>0</v>
      </c>
      <c r="T678" s="91"/>
      <c r="U678" s="91"/>
      <c r="V678" s="91"/>
      <c r="W678" s="91"/>
    </row>
    <row r="679" spans="1:24" ht="29.25" x14ac:dyDescent="0.25">
      <c r="A679" s="1449">
        <v>1</v>
      </c>
      <c r="B679" s="263">
        <v>1</v>
      </c>
      <c r="C679" s="1842" t="s">
        <v>252</v>
      </c>
      <c r="D679" s="273"/>
      <c r="E679" s="22"/>
      <c r="F679" s="22"/>
      <c r="G679" s="22"/>
      <c r="H679" s="22"/>
      <c r="I679" s="289"/>
      <c r="J679" s="289"/>
      <c r="K679" s="1068"/>
      <c r="L679" s="129"/>
      <c r="M679" s="129"/>
      <c r="N679" s="129"/>
      <c r="O679" s="129"/>
      <c r="P679" s="129"/>
      <c r="Q679" s="88"/>
      <c r="R679" s="88"/>
      <c r="S679" s="88">
        <f t="shared" si="342"/>
        <v>0</v>
      </c>
      <c r="T679" s="88"/>
      <c r="U679" s="88"/>
      <c r="V679" s="88"/>
      <c r="W679" s="88"/>
    </row>
    <row r="680" spans="1:24" x14ac:dyDescent="0.25">
      <c r="A680" s="1449">
        <v>1</v>
      </c>
      <c r="B680" s="263">
        <v>1</v>
      </c>
      <c r="C680" s="392" t="s">
        <v>5</v>
      </c>
      <c r="D680" s="392"/>
      <c r="E680" s="129"/>
      <c r="F680" s="129"/>
      <c r="G680" s="129"/>
      <c r="H680" s="129"/>
      <c r="I680" s="289"/>
      <c r="J680" s="289"/>
      <c r="K680" s="22"/>
      <c r="L680" s="22"/>
      <c r="M680" s="22"/>
      <c r="N680" s="22"/>
      <c r="O680" s="22"/>
      <c r="P680" s="22"/>
      <c r="Q680" s="88"/>
      <c r="R680" s="88"/>
      <c r="S680" s="88">
        <f t="shared" si="342"/>
        <v>0</v>
      </c>
      <c r="T680" s="88"/>
      <c r="U680" s="88"/>
      <c r="V680" s="88"/>
      <c r="W680" s="88"/>
    </row>
    <row r="681" spans="1:24" x14ac:dyDescent="0.25">
      <c r="A681" s="1449">
        <v>1</v>
      </c>
      <c r="B681" s="263">
        <v>1</v>
      </c>
      <c r="C681" s="338" t="s">
        <v>10</v>
      </c>
      <c r="D681" s="178">
        <v>340</v>
      </c>
      <c r="E681" s="144">
        <v>15</v>
      </c>
      <c r="F681" s="29">
        <f t="shared" ref="F681:F689" si="343">E681/12*$C$4</f>
        <v>7.5</v>
      </c>
      <c r="G681" s="29">
        <v>8</v>
      </c>
      <c r="H681" s="29">
        <f t="shared" ref="H681:H688" si="344">G681/F681*100</f>
        <v>106.66666666666667</v>
      </c>
      <c r="I681" s="287">
        <v>11.7</v>
      </c>
      <c r="J681" s="32">
        <f t="shared" ref="J681:J690" si="345">M681/G681</f>
        <v>9.25</v>
      </c>
      <c r="K681" s="235">
        <f t="shared" ref="K681:K689" si="346">ROUND(E681*I681,0)</f>
        <v>176</v>
      </c>
      <c r="L681" s="235">
        <f t="shared" ref="L681:L689" si="347">ROUND(K681/12*$C$4,0)</f>
        <v>88</v>
      </c>
      <c r="M681" s="235">
        <v>74</v>
      </c>
      <c r="N681" s="235">
        <f t="shared" ref="N681:N690" si="348">M681/L681*100</f>
        <v>84.090909090909093</v>
      </c>
      <c r="O681" s="801">
        <f t="shared" ref="O681:O689" si="349">ROUND(K681/D681,0)</f>
        <v>1</v>
      </c>
      <c r="P681" s="235">
        <f t="shared" ref="P681:P690" si="350">M681/$C$4*12/O681</f>
        <v>148</v>
      </c>
      <c r="Q681" s="88"/>
      <c r="R681" s="88"/>
      <c r="S681" s="88">
        <f t="shared" si="342"/>
        <v>0</v>
      </c>
      <c r="T681" s="88"/>
      <c r="U681" s="88"/>
      <c r="V681" s="88"/>
      <c r="W681" s="88"/>
    </row>
    <row r="682" spans="1:24" x14ac:dyDescent="0.25">
      <c r="A682" s="1449">
        <v>1</v>
      </c>
      <c r="B682" s="263">
        <v>1</v>
      </c>
      <c r="C682" s="18" t="s">
        <v>8</v>
      </c>
      <c r="D682" s="178">
        <v>340</v>
      </c>
      <c r="E682" s="144">
        <v>15</v>
      </c>
      <c r="F682" s="29">
        <f t="shared" si="343"/>
        <v>7.5</v>
      </c>
      <c r="G682" s="29">
        <v>13</v>
      </c>
      <c r="H682" s="29">
        <f t="shared" si="344"/>
        <v>173.33333333333334</v>
      </c>
      <c r="I682" s="287">
        <v>11</v>
      </c>
      <c r="J682" s="32">
        <f t="shared" si="345"/>
        <v>8.7692307692307701</v>
      </c>
      <c r="K682" s="235">
        <f t="shared" si="346"/>
        <v>165</v>
      </c>
      <c r="L682" s="235">
        <f t="shared" si="347"/>
        <v>83</v>
      </c>
      <c r="M682" s="235">
        <v>114</v>
      </c>
      <c r="N682" s="235">
        <f t="shared" si="348"/>
        <v>137.34939759036143</v>
      </c>
      <c r="O682" s="801">
        <f t="shared" si="349"/>
        <v>0</v>
      </c>
      <c r="P682" s="235" t="e">
        <f t="shared" si="350"/>
        <v>#DIV/0!</v>
      </c>
      <c r="Q682" s="88"/>
      <c r="R682" s="88"/>
      <c r="S682" s="88">
        <f t="shared" si="342"/>
        <v>0</v>
      </c>
      <c r="T682" s="88"/>
      <c r="U682" s="88">
        <f>S679-S682</f>
        <v>0</v>
      </c>
      <c r="V682" s="88"/>
      <c r="W682" s="88"/>
    </row>
    <row r="683" spans="1:24" x14ac:dyDescent="0.25">
      <c r="A683" s="1449">
        <v>1</v>
      </c>
      <c r="B683" s="263">
        <v>1</v>
      </c>
      <c r="C683" s="18" t="s">
        <v>6</v>
      </c>
      <c r="D683" s="178">
        <v>340</v>
      </c>
      <c r="E683" s="144">
        <v>50</v>
      </c>
      <c r="F683" s="29">
        <f t="shared" si="343"/>
        <v>25</v>
      </c>
      <c r="G683" s="29">
        <v>24</v>
      </c>
      <c r="H683" s="29">
        <f t="shared" si="344"/>
        <v>96</v>
      </c>
      <c r="I683" s="287">
        <v>8.6999999999999993</v>
      </c>
      <c r="J683" s="32">
        <f t="shared" si="345"/>
        <v>6.708333333333333</v>
      </c>
      <c r="K683" s="235">
        <f t="shared" si="346"/>
        <v>435</v>
      </c>
      <c r="L683" s="235">
        <f t="shared" si="347"/>
        <v>218</v>
      </c>
      <c r="M683" s="235">
        <v>161</v>
      </c>
      <c r="N683" s="235">
        <f t="shared" si="348"/>
        <v>73.853211009174316</v>
      </c>
      <c r="O683" s="801">
        <f t="shared" si="349"/>
        <v>1</v>
      </c>
      <c r="P683" s="235">
        <f t="shared" si="350"/>
        <v>322</v>
      </c>
      <c r="Q683" s="88"/>
      <c r="R683" s="88"/>
      <c r="S683" s="88">
        <f t="shared" si="342"/>
        <v>0</v>
      </c>
      <c r="T683" s="88"/>
      <c r="U683" s="88"/>
      <c r="V683" s="88"/>
      <c r="W683" s="88"/>
    </row>
    <row r="684" spans="1:24" x14ac:dyDescent="0.25">
      <c r="A684" s="1449">
        <v>1</v>
      </c>
      <c r="B684" s="263">
        <v>1</v>
      </c>
      <c r="C684" s="18" t="s">
        <v>207</v>
      </c>
      <c r="D684" s="178">
        <v>340</v>
      </c>
      <c r="E684" s="144">
        <v>15</v>
      </c>
      <c r="F684" s="29">
        <f t="shared" si="343"/>
        <v>7.5</v>
      </c>
      <c r="G684" s="29">
        <v>5</v>
      </c>
      <c r="H684" s="29">
        <f t="shared" si="344"/>
        <v>66.666666666666657</v>
      </c>
      <c r="I684" s="287">
        <v>10.3</v>
      </c>
      <c r="J684" s="32">
        <f t="shared" si="345"/>
        <v>10.199999999999999</v>
      </c>
      <c r="K684" s="235">
        <f t="shared" si="346"/>
        <v>155</v>
      </c>
      <c r="L684" s="235">
        <f t="shared" si="347"/>
        <v>78</v>
      </c>
      <c r="M684" s="235">
        <v>51</v>
      </c>
      <c r="N684" s="235">
        <f t="shared" si="348"/>
        <v>65.384615384615387</v>
      </c>
      <c r="O684" s="801">
        <f t="shared" si="349"/>
        <v>0</v>
      </c>
      <c r="P684" s="235" t="e">
        <f t="shared" si="350"/>
        <v>#DIV/0!</v>
      </c>
      <c r="Q684" s="88"/>
      <c r="R684" s="88"/>
      <c r="S684" s="88">
        <f t="shared" si="342"/>
        <v>0</v>
      </c>
      <c r="T684" s="88"/>
      <c r="U684" s="88"/>
      <c r="V684" s="88"/>
      <c r="W684" s="88"/>
    </row>
    <row r="685" spans="1:24" x14ac:dyDescent="0.25">
      <c r="A685" s="1449">
        <v>1</v>
      </c>
      <c r="B685" s="263">
        <v>1</v>
      </c>
      <c r="C685" s="338" t="s">
        <v>26</v>
      </c>
      <c r="D685" s="6">
        <v>340</v>
      </c>
      <c r="E685" s="144">
        <v>20</v>
      </c>
      <c r="F685" s="29">
        <f t="shared" si="343"/>
        <v>10</v>
      </c>
      <c r="G685" s="29">
        <v>14</v>
      </c>
      <c r="H685" s="29">
        <f t="shared" si="344"/>
        <v>140</v>
      </c>
      <c r="I685" s="287">
        <v>6</v>
      </c>
      <c r="J685" s="32">
        <f t="shared" si="345"/>
        <v>8</v>
      </c>
      <c r="K685" s="235">
        <f t="shared" si="346"/>
        <v>120</v>
      </c>
      <c r="L685" s="235">
        <f t="shared" si="347"/>
        <v>60</v>
      </c>
      <c r="M685" s="235">
        <v>112</v>
      </c>
      <c r="N685" s="235">
        <f t="shared" si="348"/>
        <v>186.66666666666666</v>
      </c>
      <c r="O685" s="801">
        <f t="shared" si="349"/>
        <v>0</v>
      </c>
      <c r="P685" s="235" t="e">
        <f t="shared" si="350"/>
        <v>#DIV/0!</v>
      </c>
      <c r="Q685" s="88"/>
      <c r="R685" s="88"/>
      <c r="S685" s="88">
        <f t="shared" si="342"/>
        <v>0</v>
      </c>
      <c r="T685" s="88"/>
      <c r="U685" s="88"/>
      <c r="V685" s="88"/>
      <c r="W685" s="88"/>
    </row>
    <row r="686" spans="1:24" x14ac:dyDescent="0.25">
      <c r="A686" s="1449">
        <v>1</v>
      </c>
      <c r="B686" s="263">
        <v>1</v>
      </c>
      <c r="C686" s="1203" t="s">
        <v>362</v>
      </c>
      <c r="D686" s="7">
        <v>300</v>
      </c>
      <c r="E686" s="144">
        <v>15</v>
      </c>
      <c r="F686" s="31">
        <f t="shared" ref="F686" si="351">E686/12*$C$4</f>
        <v>7.5</v>
      </c>
      <c r="G686" s="29">
        <v>1</v>
      </c>
      <c r="H686" s="194">
        <f t="shared" si="344"/>
        <v>13.333333333333334</v>
      </c>
      <c r="I686" s="287">
        <v>7.5</v>
      </c>
      <c r="J686" s="818">
        <f t="shared" si="345"/>
        <v>3</v>
      </c>
      <c r="K686" s="341">
        <f t="shared" si="346"/>
        <v>113</v>
      </c>
      <c r="L686" s="316">
        <f t="shared" si="347"/>
        <v>57</v>
      </c>
      <c r="M686" s="341">
        <v>3</v>
      </c>
      <c r="N686" s="235">
        <f t="shared" si="348"/>
        <v>5.2631578947368416</v>
      </c>
      <c r="O686" s="235">
        <f t="shared" si="349"/>
        <v>0</v>
      </c>
      <c r="P686" s="235" t="e">
        <f>M686/$C$4*12/O686</f>
        <v>#DIV/0!</v>
      </c>
      <c r="Q686" s="127"/>
      <c r="R686" s="127"/>
      <c r="S686" s="230">
        <f t="shared" ref="S686" si="352">W686-V686-T686</f>
        <v>0</v>
      </c>
      <c r="T686" s="230"/>
      <c r="U686" s="230"/>
      <c r="V686" s="127"/>
      <c r="W686" s="230"/>
    </row>
    <row r="687" spans="1:24" x14ac:dyDescent="0.25">
      <c r="A687" s="1449">
        <v>1</v>
      </c>
      <c r="B687" s="263">
        <v>1</v>
      </c>
      <c r="C687" s="407" t="s">
        <v>59</v>
      </c>
      <c r="D687" s="6">
        <v>280</v>
      </c>
      <c r="E687" s="143">
        <v>50</v>
      </c>
      <c r="F687" s="29">
        <f t="shared" si="343"/>
        <v>25</v>
      </c>
      <c r="G687" s="29">
        <v>3</v>
      </c>
      <c r="H687" s="29">
        <f t="shared" si="344"/>
        <v>12</v>
      </c>
      <c r="I687" s="287">
        <v>5.7</v>
      </c>
      <c r="J687" s="32">
        <f t="shared" si="345"/>
        <v>6</v>
      </c>
      <c r="K687" s="235">
        <f t="shared" si="346"/>
        <v>285</v>
      </c>
      <c r="L687" s="235">
        <f t="shared" si="347"/>
        <v>143</v>
      </c>
      <c r="M687" s="235">
        <v>18</v>
      </c>
      <c r="N687" s="432">
        <f t="shared" si="348"/>
        <v>12.587412587412588</v>
      </c>
      <c r="O687" s="801">
        <f t="shared" si="349"/>
        <v>1</v>
      </c>
      <c r="P687" s="432">
        <f t="shared" si="350"/>
        <v>36</v>
      </c>
      <c r="Q687" s="88"/>
      <c r="R687" s="88"/>
      <c r="S687" s="88">
        <f t="shared" si="342"/>
        <v>0</v>
      </c>
      <c r="T687" s="88"/>
      <c r="U687" s="88"/>
      <c r="V687" s="88"/>
      <c r="W687" s="88"/>
    </row>
    <row r="688" spans="1:24" x14ac:dyDescent="0.25">
      <c r="A688" s="1449">
        <v>1</v>
      </c>
      <c r="B688" s="263">
        <v>1</v>
      </c>
      <c r="C688" s="338" t="s">
        <v>28</v>
      </c>
      <c r="D688" s="7">
        <v>300</v>
      </c>
      <c r="E688" s="166">
        <v>50</v>
      </c>
      <c r="F688" s="29">
        <f t="shared" si="343"/>
        <v>25</v>
      </c>
      <c r="G688" s="29">
        <v>0</v>
      </c>
      <c r="H688" s="29">
        <f t="shared" si="344"/>
        <v>0</v>
      </c>
      <c r="I688" s="287">
        <v>7.5</v>
      </c>
      <c r="J688" s="32" t="e">
        <f t="shared" si="345"/>
        <v>#DIV/0!</v>
      </c>
      <c r="K688" s="235">
        <f t="shared" si="346"/>
        <v>375</v>
      </c>
      <c r="L688" s="309">
        <f t="shared" si="347"/>
        <v>188</v>
      </c>
      <c r="M688" s="235"/>
      <c r="N688" s="235">
        <f t="shared" si="348"/>
        <v>0</v>
      </c>
      <c r="O688" s="235">
        <f t="shared" si="349"/>
        <v>1</v>
      </c>
      <c r="P688" s="309">
        <f t="shared" si="350"/>
        <v>0</v>
      </c>
      <c r="Q688" s="88"/>
      <c r="R688" s="88"/>
      <c r="S688" s="88">
        <f t="shared" si="342"/>
        <v>0</v>
      </c>
      <c r="T688" s="230"/>
      <c r="U688" s="88"/>
      <c r="V688" s="88"/>
      <c r="W688" s="88"/>
    </row>
    <row r="689" spans="1:25" x14ac:dyDescent="0.25">
      <c r="A689" s="1449">
        <v>1</v>
      </c>
      <c r="B689" s="263">
        <v>1</v>
      </c>
      <c r="C689" s="1203" t="s">
        <v>9</v>
      </c>
      <c r="D689" s="1099">
        <v>340</v>
      </c>
      <c r="E689" s="167"/>
      <c r="F689" s="194">
        <f t="shared" si="343"/>
        <v>0</v>
      </c>
      <c r="G689" s="29">
        <v>0</v>
      </c>
      <c r="H689" s="194"/>
      <c r="I689" s="1013">
        <v>12</v>
      </c>
      <c r="J689" s="818" t="e">
        <f t="shared" si="345"/>
        <v>#DIV/0!</v>
      </c>
      <c r="K689" s="235">
        <f t="shared" si="346"/>
        <v>0</v>
      </c>
      <c r="L689" s="309">
        <f t="shared" si="347"/>
        <v>0</v>
      </c>
      <c r="M689" s="341"/>
      <c r="N689" s="341" t="e">
        <f t="shared" si="348"/>
        <v>#DIV/0!</v>
      </c>
      <c r="O689" s="318">
        <f t="shared" si="349"/>
        <v>0</v>
      </c>
      <c r="P689" s="316" t="e">
        <f t="shared" si="350"/>
        <v>#DIV/0!</v>
      </c>
      <c r="Q689" s="127"/>
      <c r="R689" s="127"/>
      <c r="S689" s="127"/>
      <c r="T689" s="964"/>
      <c r="U689" s="127"/>
      <c r="V689" s="127"/>
      <c r="W689" s="127"/>
    </row>
    <row r="690" spans="1:25" x14ac:dyDescent="0.25">
      <c r="A690" s="1449">
        <v>1</v>
      </c>
      <c r="B690" s="263">
        <v>1</v>
      </c>
      <c r="C690" s="799" t="s">
        <v>7</v>
      </c>
      <c r="D690" s="799"/>
      <c r="E690" s="168">
        <f>SUM(E681:E689)</f>
        <v>230</v>
      </c>
      <c r="F690" s="168">
        <f t="shared" ref="F690:G690" si="353">SUM(F681:F689)</f>
        <v>115</v>
      </c>
      <c r="G690" s="168">
        <f t="shared" si="353"/>
        <v>68</v>
      </c>
      <c r="H690" s="168">
        <f>G690/F690*100</f>
        <v>59.130434782608695</v>
      </c>
      <c r="I690" s="637">
        <f>IF(E690=0,0,K690/E690)</f>
        <v>7.9304347826086961</v>
      </c>
      <c r="J690" s="637">
        <f t="shared" si="345"/>
        <v>7.8382352941176467</v>
      </c>
      <c r="K690" s="168">
        <f>SUM(K681:K689)</f>
        <v>1824</v>
      </c>
      <c r="L690" s="168">
        <f t="shared" ref="L690:M690" si="354">SUM(L681:L689)</f>
        <v>915</v>
      </c>
      <c r="M690" s="168">
        <f t="shared" si="354"/>
        <v>533</v>
      </c>
      <c r="N690" s="903">
        <f t="shared" si="348"/>
        <v>58.251366120218584</v>
      </c>
      <c r="O690" s="1100">
        <f>SUM(O681:O689)</f>
        <v>4</v>
      </c>
      <c r="P690" s="903">
        <f t="shared" si="350"/>
        <v>266.5</v>
      </c>
      <c r="Q690" s="90">
        <v>5300</v>
      </c>
      <c r="R690" s="90">
        <f t="shared" ref="R690" si="355">Q690/12*$C$4</f>
        <v>2650</v>
      </c>
      <c r="S690" s="90">
        <f t="shared" si="342"/>
        <v>2273.6190699999997</v>
      </c>
      <c r="T690" s="90"/>
      <c r="U690" s="90">
        <f>S690-R690</f>
        <v>-376.38093000000026</v>
      </c>
      <c r="V690" s="90">
        <v>-60.485990000000001</v>
      </c>
      <c r="W690" s="90">
        <v>2213.1330799999996</v>
      </c>
    </row>
    <row r="691" spans="1:25" x14ac:dyDescent="0.25">
      <c r="A691" s="1449">
        <v>1</v>
      </c>
      <c r="B691" s="263">
        <v>1</v>
      </c>
      <c r="C691" s="1514" t="s">
        <v>312</v>
      </c>
      <c r="D691" s="1079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88"/>
      <c r="S691" s="22">
        <f t="shared" si="342"/>
        <v>0</v>
      </c>
      <c r="T691" s="22"/>
      <c r="U691" s="22"/>
      <c r="V691" s="22"/>
      <c r="W691" s="22"/>
    </row>
    <row r="692" spans="1:25" ht="30" x14ac:dyDescent="0.25">
      <c r="A692" s="1449">
        <v>1</v>
      </c>
      <c r="B692" s="263">
        <v>1</v>
      </c>
      <c r="C692" s="1515" t="s">
        <v>158</v>
      </c>
      <c r="D692" s="1079"/>
      <c r="E692" s="6"/>
      <c r="F692" s="29">
        <f>F693</f>
        <v>0</v>
      </c>
      <c r="G692" s="6">
        <f>G693</f>
        <v>5</v>
      </c>
      <c r="H692" s="29" t="e">
        <f>G692/F692*100</f>
        <v>#DIV/0!</v>
      </c>
      <c r="I692" s="22"/>
      <c r="J692" s="22"/>
      <c r="K692" s="22"/>
      <c r="L692" s="22"/>
      <c r="M692" s="22"/>
      <c r="N692" s="22"/>
      <c r="O692" s="22"/>
      <c r="P692" s="22"/>
      <c r="Q692" s="22"/>
      <c r="R692" s="88"/>
      <c r="S692" s="22">
        <f t="shared" si="342"/>
        <v>0</v>
      </c>
      <c r="T692" s="22"/>
      <c r="U692" s="22"/>
      <c r="V692" s="22"/>
      <c r="W692" s="22"/>
    </row>
    <row r="693" spans="1:25" s="306" customFormat="1" x14ac:dyDescent="0.25">
      <c r="A693" s="1449">
        <v>1</v>
      </c>
      <c r="B693" s="263">
        <v>1</v>
      </c>
      <c r="C693" s="802" t="s">
        <v>356</v>
      </c>
      <c r="D693" s="336"/>
      <c r="E693" s="6"/>
      <c r="F693" s="29">
        <f t="shared" ref="F693" si="356">E693/12*$C$4</f>
        <v>0</v>
      </c>
      <c r="G693" s="6">
        <v>5</v>
      </c>
      <c r="H693" s="29" t="e">
        <f>G693/F693*100</f>
        <v>#DIV/0!</v>
      </c>
      <c r="I693" s="22"/>
      <c r="J693" s="171"/>
      <c r="K693" s="171"/>
      <c r="L693" s="171"/>
      <c r="M693" s="171"/>
      <c r="N693" s="22"/>
      <c r="O693" s="22"/>
      <c r="P693" s="22"/>
      <c r="Q693" s="22"/>
      <c r="R693" s="88"/>
      <c r="S693" s="22">
        <f t="shared" si="342"/>
        <v>0</v>
      </c>
      <c r="T693" s="171"/>
      <c r="U693" s="171"/>
      <c r="V693" s="22"/>
      <c r="W693" s="22"/>
      <c r="X693" s="1639"/>
    </row>
    <row r="694" spans="1:25" s="306" customFormat="1" x14ac:dyDescent="0.25">
      <c r="A694" s="1449">
        <v>1</v>
      </c>
      <c r="B694" s="263"/>
      <c r="C694" s="10" t="s">
        <v>160</v>
      </c>
      <c r="D694" s="1101"/>
      <c r="E694" s="169"/>
      <c r="F694" s="169"/>
      <c r="G694" s="169"/>
      <c r="H694" s="169"/>
      <c r="I694" s="22"/>
      <c r="J694" s="171"/>
      <c r="K694" s="171"/>
      <c r="L694" s="171"/>
      <c r="M694" s="171"/>
      <c r="N694" s="24"/>
      <c r="O694" s="22"/>
      <c r="P694" s="22"/>
      <c r="Q694" s="22"/>
      <c r="R694" s="127">
        <f t="shared" ref="R694" si="357">Q694/12*$C$4</f>
        <v>0</v>
      </c>
      <c r="S694" s="22">
        <f t="shared" ref="S694" si="358">W694-V694-T694</f>
        <v>0</v>
      </c>
      <c r="T694" s="171"/>
      <c r="U694" s="171">
        <f>S694-R694</f>
        <v>0</v>
      </c>
      <c r="V694" s="22"/>
      <c r="W694" s="24"/>
      <c r="X694" s="1639"/>
    </row>
    <row r="695" spans="1:25" s="306" customFormat="1" x14ac:dyDescent="0.25">
      <c r="A695" s="1449">
        <v>1</v>
      </c>
      <c r="B695" s="263"/>
      <c r="C695" s="3" t="s">
        <v>78</v>
      </c>
      <c r="D695" s="3"/>
      <c r="E695" s="29"/>
      <c r="F695" s="29">
        <f t="shared" ref="F695:F696" si="359">ROUND(E695/12*$C$4,0)</f>
        <v>0</v>
      </c>
      <c r="G695" s="29">
        <v>0</v>
      </c>
      <c r="H695" s="29" t="e">
        <f>G695/F695*100</f>
        <v>#DIV/0!</v>
      </c>
      <c r="I695" s="24"/>
      <c r="J695" s="171"/>
      <c r="K695" s="171"/>
      <c r="L695" s="171"/>
      <c r="M695" s="171"/>
      <c r="N695" s="171"/>
      <c r="O695" s="169"/>
      <c r="P695" s="22"/>
      <c r="Q695" s="169"/>
      <c r="R695" s="88"/>
      <c r="S695" s="22"/>
      <c r="T695" s="171"/>
      <c r="U695" s="171"/>
      <c r="V695" s="24"/>
      <c r="W695" s="22"/>
      <c r="X695" s="1639"/>
    </row>
    <row r="696" spans="1:25" s="306" customFormat="1" ht="30" x14ac:dyDescent="0.25">
      <c r="A696" s="1449">
        <v>1</v>
      </c>
      <c r="B696" s="263"/>
      <c r="C696" s="4" t="s">
        <v>144</v>
      </c>
      <c r="D696" s="4"/>
      <c r="E696" s="31"/>
      <c r="F696" s="31">
        <f t="shared" si="359"/>
        <v>0</v>
      </c>
      <c r="G696" s="29">
        <v>0</v>
      </c>
      <c r="H696" s="31" t="e">
        <f>G696/F696*100</f>
        <v>#DIV/0!</v>
      </c>
      <c r="I696" s="171"/>
      <c r="J696" s="171"/>
      <c r="K696" s="171"/>
      <c r="L696" s="171"/>
      <c r="M696" s="171"/>
      <c r="N696" s="22"/>
      <c r="O696" s="24"/>
      <c r="P696" s="24"/>
      <c r="Q696" s="24"/>
      <c r="R696" s="127"/>
      <c r="S696" s="22"/>
      <c r="T696" s="171"/>
      <c r="U696" s="171"/>
      <c r="V696" s="22"/>
      <c r="W696" s="24"/>
      <c r="X696" s="1639"/>
    </row>
    <row r="697" spans="1:25" s="306" customFormat="1" ht="29.25" x14ac:dyDescent="0.25">
      <c r="A697" s="1449">
        <v>1</v>
      </c>
      <c r="B697" s="263"/>
      <c r="C697" s="1516" t="s">
        <v>165</v>
      </c>
      <c r="D697" s="490"/>
      <c r="E697" s="170">
        <f>E692</f>
        <v>0</v>
      </c>
      <c r="F697" s="170">
        <f t="shared" ref="F697:G697" si="360">F692</f>
        <v>0</v>
      </c>
      <c r="G697" s="170">
        <f t="shared" si="360"/>
        <v>5</v>
      </c>
      <c r="H697" s="191" t="e">
        <f>G697/F697*100</f>
        <v>#DIV/0!</v>
      </c>
      <c r="I697" s="170"/>
      <c r="J697" s="22"/>
      <c r="K697" s="170"/>
      <c r="L697" s="170"/>
      <c r="M697" s="170"/>
      <c r="N697" s="24"/>
      <c r="O697" s="170"/>
      <c r="P697" s="170"/>
      <c r="Q697" s="170"/>
      <c r="R697" s="964">
        <f t="shared" ref="R697" si="361">Q697/12*$C$4</f>
        <v>0</v>
      </c>
      <c r="S697" s="24">
        <f t="shared" ref="S697" si="362">W697-V697-T697</f>
        <v>4.0550999999999995</v>
      </c>
      <c r="T697" s="22"/>
      <c r="U697" s="22">
        <f>S697-R697</f>
        <v>4.0550999999999995</v>
      </c>
      <c r="V697" s="24">
        <v>0</v>
      </c>
      <c r="W697" s="1700">
        <v>4.0550999999999995</v>
      </c>
      <c r="X697" s="1639">
        <v>2</v>
      </c>
      <c r="Y697" s="306">
        <f>W697</f>
        <v>4.0550999999999995</v>
      </c>
    </row>
    <row r="698" spans="1:25" x14ac:dyDescent="0.25">
      <c r="A698" s="1449">
        <v>1</v>
      </c>
      <c r="B698" s="263">
        <v>1</v>
      </c>
      <c r="C698" s="1507" t="s">
        <v>166</v>
      </c>
      <c r="D698" s="799"/>
      <c r="E698" s="168">
        <f>SUM(E692)</f>
        <v>0</v>
      </c>
      <c r="F698" s="168">
        <f>SUM(F692)</f>
        <v>0</v>
      </c>
      <c r="G698" s="187">
        <f>SUM(G692)</f>
        <v>5</v>
      </c>
      <c r="H698" s="116" t="e">
        <f>G698/F698*100</f>
        <v>#DIV/0!</v>
      </c>
      <c r="I698" s="187"/>
      <c r="J698" s="170"/>
      <c r="K698" s="187"/>
      <c r="L698" s="187"/>
      <c r="M698" s="168"/>
      <c r="N698" s="168"/>
      <c r="O698" s="168"/>
      <c r="P698" s="168"/>
      <c r="Q698" s="168">
        <f>SUM(Q697,Q694)</f>
        <v>0</v>
      </c>
      <c r="R698" s="90">
        <f t="shared" ref="R698:V698" si="363">SUM(R697,R694)</f>
        <v>0</v>
      </c>
      <c r="S698" s="1102">
        <f t="shared" si="363"/>
        <v>4.0550999999999995</v>
      </c>
      <c r="T698" s="1102">
        <f t="shared" si="363"/>
        <v>0</v>
      </c>
      <c r="U698" s="1102">
        <f t="shared" si="363"/>
        <v>4.0550999999999995</v>
      </c>
      <c r="V698" s="1103">
        <f t="shared" si="363"/>
        <v>0</v>
      </c>
      <c r="W698" s="1103">
        <f>SUM(W697,W694)</f>
        <v>4.0550999999999995</v>
      </c>
    </row>
    <row r="699" spans="1:25" x14ac:dyDescent="0.25">
      <c r="A699" s="1449">
        <v>1</v>
      </c>
      <c r="B699" s="263">
        <v>1</v>
      </c>
      <c r="C699" s="1517" t="s">
        <v>31</v>
      </c>
      <c r="D699" s="1045"/>
      <c r="E699" s="169"/>
      <c r="F699" s="169"/>
      <c r="G699" s="514"/>
      <c r="H699" s="169"/>
      <c r="I699" s="978"/>
      <c r="J699" s="978"/>
      <c r="K699" s="514"/>
      <c r="L699" s="514"/>
      <c r="M699" s="514"/>
      <c r="N699" s="432"/>
      <c r="O699" s="1104"/>
      <c r="P699" s="318"/>
      <c r="Q699" s="91"/>
      <c r="R699" s="91"/>
      <c r="S699" s="893">
        <f t="shared" si="342"/>
        <v>0</v>
      </c>
      <c r="T699" s="91"/>
      <c r="U699" s="893"/>
      <c r="V699" s="893"/>
      <c r="W699" s="893"/>
    </row>
    <row r="700" spans="1:25" x14ac:dyDescent="0.25">
      <c r="A700" s="1449">
        <v>1</v>
      </c>
      <c r="B700" s="263">
        <v>1</v>
      </c>
      <c r="C700" s="11" t="s">
        <v>182</v>
      </c>
      <c r="D700" s="336"/>
      <c r="E700" s="22"/>
      <c r="F700" s="22"/>
      <c r="G700" s="22"/>
      <c r="H700" s="22"/>
      <c r="I700" s="283"/>
      <c r="J700" s="283"/>
      <c r="K700" s="22"/>
      <c r="L700" s="22"/>
      <c r="M700" s="22"/>
      <c r="N700" s="235"/>
      <c r="O700" s="479"/>
      <c r="P700" s="235"/>
      <c r="Q700" s="88"/>
      <c r="R700" s="88"/>
      <c r="S700" s="88">
        <f t="shared" si="342"/>
        <v>0</v>
      </c>
      <c r="T700" s="88"/>
      <c r="U700" s="88"/>
      <c r="V700" s="88"/>
      <c r="W700" s="88"/>
    </row>
    <row r="701" spans="1:25" x14ac:dyDescent="0.25">
      <c r="A701" s="1449">
        <v>1</v>
      </c>
      <c r="B701" s="263">
        <v>1</v>
      </c>
      <c r="C701" s="338" t="s">
        <v>20</v>
      </c>
      <c r="D701" s="6">
        <v>300</v>
      </c>
      <c r="E701" s="6">
        <v>1</v>
      </c>
      <c r="F701" s="29">
        <f>ROUND(E701/12*$C$4,0)</f>
        <v>1</v>
      </c>
      <c r="G701" s="6">
        <v>1</v>
      </c>
      <c r="H701" s="31">
        <f>G701/F701*100</f>
        <v>100</v>
      </c>
      <c r="I701" s="287">
        <v>9</v>
      </c>
      <c r="J701" s="32">
        <f>M701/G701</f>
        <v>8</v>
      </c>
      <c r="K701" s="235">
        <f>ROUND(E701*I701,0)</f>
        <v>9</v>
      </c>
      <c r="L701" s="235">
        <f t="shared" ref="L701:L702" si="364">ROUND(K701/12*$C$4,0)</f>
        <v>5</v>
      </c>
      <c r="M701" s="6">
        <v>8</v>
      </c>
      <c r="N701" s="235">
        <f>M701/L701*100</f>
        <v>160</v>
      </c>
      <c r="O701" s="309">
        <f>ROUND(K701/D701,0)</f>
        <v>0</v>
      </c>
      <c r="P701" s="432" t="e">
        <f>M701/$C$4*12/O701</f>
        <v>#DIV/0!</v>
      </c>
      <c r="Q701" s="88"/>
      <c r="R701" s="88"/>
      <c r="S701" s="88">
        <f t="shared" si="342"/>
        <v>0</v>
      </c>
      <c r="T701" s="88"/>
      <c r="U701" s="88"/>
      <c r="V701" s="88"/>
      <c r="W701" s="88"/>
    </row>
    <row r="702" spans="1:25" x14ac:dyDescent="0.25">
      <c r="A702" s="1449">
        <v>1</v>
      </c>
      <c r="B702" s="263">
        <v>1</v>
      </c>
      <c r="C702" s="338" t="s">
        <v>26</v>
      </c>
      <c r="D702" s="7">
        <v>300</v>
      </c>
      <c r="E702" s="7">
        <v>1</v>
      </c>
      <c r="F702" s="31">
        <f>ROUND(E702/12*$C$4,0)</f>
        <v>1</v>
      </c>
      <c r="G702" s="6">
        <v>4</v>
      </c>
      <c r="H702" s="31">
        <f>G702/F702*100</f>
        <v>400</v>
      </c>
      <c r="I702" s="478">
        <v>4</v>
      </c>
      <c r="J702" s="32">
        <f>M702/G702</f>
        <v>4</v>
      </c>
      <c r="K702" s="235">
        <f>ROUND(E702*I702,0)</f>
        <v>4</v>
      </c>
      <c r="L702" s="309">
        <f t="shared" si="364"/>
        <v>2</v>
      </c>
      <c r="M702" s="7">
        <v>16</v>
      </c>
      <c r="N702" s="309">
        <f>M702/L702*100</f>
        <v>800</v>
      </c>
      <c r="O702" s="309">
        <f>ROUND(K702/D702,0)</f>
        <v>0</v>
      </c>
      <c r="P702" s="341" t="e">
        <f>M702/$C$4*12/O702</f>
        <v>#DIV/0!</v>
      </c>
      <c r="Q702" s="230"/>
      <c r="R702" s="230"/>
      <c r="S702" s="230">
        <f t="shared" si="342"/>
        <v>0</v>
      </c>
      <c r="T702" s="230"/>
      <c r="U702" s="230"/>
      <c r="V702" s="230"/>
      <c r="W702" s="230"/>
    </row>
    <row r="703" spans="1:25" x14ac:dyDescent="0.25">
      <c r="A703" s="1449">
        <v>1</v>
      </c>
      <c r="B703" s="263">
        <v>1</v>
      </c>
      <c r="C703" s="1205" t="s">
        <v>90</v>
      </c>
      <c r="D703" s="490"/>
      <c r="E703" s="171">
        <f>SUM(E701:E702)</f>
        <v>2</v>
      </c>
      <c r="F703" s="171">
        <f>SUM(F701:F702)</f>
        <v>2</v>
      </c>
      <c r="G703" s="171">
        <f>SUM(G701:G702)</f>
        <v>5</v>
      </c>
      <c r="H703" s="31">
        <f>G703/F703*100</f>
        <v>250</v>
      </c>
      <c r="I703" s="798">
        <f>IF(E703=0,0,K703/E703)</f>
        <v>6.5</v>
      </c>
      <c r="J703" s="171">
        <f>SUM(J701:J701)</f>
        <v>8</v>
      </c>
      <c r="K703" s="171">
        <f>SUM(K701:K702)</f>
        <v>13</v>
      </c>
      <c r="L703" s="171">
        <f>SUM(L701:L702)</f>
        <v>7</v>
      </c>
      <c r="M703" s="171">
        <f>SUM(M701:M702)</f>
        <v>24</v>
      </c>
      <c r="N703" s="309">
        <f>M703/L703*100</f>
        <v>342.85714285714283</v>
      </c>
      <c r="O703" s="1105">
        <f>SUM(O701:O702)</f>
        <v>0</v>
      </c>
      <c r="P703" s="309" t="e">
        <f>M703/$C$4*12/O703</f>
        <v>#DIV/0!</v>
      </c>
      <c r="Q703" s="230"/>
      <c r="R703" s="230"/>
      <c r="S703" s="230">
        <f t="shared" si="342"/>
        <v>65.895200000000003</v>
      </c>
      <c r="T703" s="230"/>
      <c r="U703" s="230"/>
      <c r="V703" s="230">
        <v>0</v>
      </c>
      <c r="W703" s="230">
        <v>65.895200000000003</v>
      </c>
    </row>
    <row r="704" spans="1:25" ht="29.25" x14ac:dyDescent="0.25">
      <c r="A704" s="1449">
        <v>1</v>
      </c>
      <c r="B704" s="263">
        <v>1</v>
      </c>
      <c r="C704" s="982" t="s">
        <v>340</v>
      </c>
      <c r="D704" s="799"/>
      <c r="E704" s="168">
        <f>SUM(E703)</f>
        <v>2</v>
      </c>
      <c r="F704" s="168">
        <f>SUM(F703)</f>
        <v>2</v>
      </c>
      <c r="G704" s="168">
        <f>SUM(G703)</f>
        <v>5</v>
      </c>
      <c r="H704" s="116">
        <f>G704/F704*100</f>
        <v>250</v>
      </c>
      <c r="I704" s="637">
        <f>IF(E704=0,0,K704/E704)</f>
        <v>6.5</v>
      </c>
      <c r="J704" s="168">
        <f>SUM(J703:J703)</f>
        <v>8</v>
      </c>
      <c r="K704" s="168">
        <f>SUM(K703)</f>
        <v>13</v>
      </c>
      <c r="L704" s="168">
        <f>SUM(L703)</f>
        <v>7</v>
      </c>
      <c r="M704" s="168">
        <f>SUM(M703)</f>
        <v>24</v>
      </c>
      <c r="N704" s="903">
        <f>M704/L704*100</f>
        <v>342.85714285714283</v>
      </c>
      <c r="O704" s="1100">
        <f>SUM(O703)</f>
        <v>0</v>
      </c>
      <c r="P704" s="1100" t="e">
        <f>M704/$C$4*12/O704</f>
        <v>#DIV/0!</v>
      </c>
      <c r="Q704" s="90">
        <v>38.787839999999996</v>
      </c>
      <c r="R704" s="90">
        <f t="shared" ref="R704" si="365">Q704/12*$C$4</f>
        <v>19.393919999999998</v>
      </c>
      <c r="S704" s="90">
        <f t="shared" si="342"/>
        <v>65.895200000000003</v>
      </c>
      <c r="T704" s="90"/>
      <c r="U704" s="90">
        <f>S704-R704</f>
        <v>46.501280000000008</v>
      </c>
      <c r="V704" s="90">
        <f>V703</f>
        <v>0</v>
      </c>
      <c r="W704" s="90">
        <f>W703</f>
        <v>65.895200000000003</v>
      </c>
    </row>
    <row r="705" spans="1:23" x14ac:dyDescent="0.25">
      <c r="A705" s="1449">
        <v>1</v>
      </c>
      <c r="B705" s="263">
        <v>1</v>
      </c>
      <c r="C705" s="1101"/>
      <c r="D705" s="1101"/>
      <c r="E705" s="169"/>
      <c r="F705" s="169"/>
      <c r="G705" s="169"/>
      <c r="H705" s="169"/>
      <c r="I705" s="1001"/>
      <c r="J705" s="1001"/>
      <c r="K705" s="169"/>
      <c r="L705" s="169"/>
      <c r="M705" s="169"/>
      <c r="N705" s="169"/>
      <c r="O705" s="1080"/>
      <c r="P705" s="169"/>
      <c r="Q705" s="91"/>
      <c r="R705" s="91"/>
      <c r="S705" s="91">
        <f t="shared" si="342"/>
        <v>0</v>
      </c>
      <c r="T705" s="91"/>
      <c r="U705" s="91"/>
      <c r="V705" s="91"/>
      <c r="W705" s="91"/>
    </row>
    <row r="706" spans="1:23" ht="15.75" thickBot="1" x14ac:dyDescent="0.3">
      <c r="A706" s="1449">
        <v>1</v>
      </c>
      <c r="B706" s="263">
        <v>1</v>
      </c>
      <c r="C706" s="952"/>
      <c r="D706" s="952"/>
      <c r="E706" s="163"/>
      <c r="F706" s="163"/>
      <c r="G706" s="163"/>
      <c r="H706" s="163"/>
      <c r="I706" s="1040"/>
      <c r="J706" s="1040"/>
      <c r="K706" s="254"/>
      <c r="L706" s="254"/>
      <c r="M706" s="254"/>
      <c r="N706" s="254"/>
      <c r="O706" s="254"/>
      <c r="P706" s="254"/>
      <c r="Q706" s="89"/>
      <c r="R706" s="89"/>
      <c r="S706" s="89">
        <f t="shared" si="342"/>
        <v>0</v>
      </c>
      <c r="T706" s="89"/>
      <c r="U706" s="89"/>
      <c r="V706" s="89"/>
      <c r="W706" s="89"/>
    </row>
    <row r="707" spans="1:23" ht="15.75" thickBot="1" x14ac:dyDescent="0.3">
      <c r="A707" s="1449">
        <v>1</v>
      </c>
      <c r="B707" s="263">
        <v>1</v>
      </c>
      <c r="C707" s="1106" t="s">
        <v>17</v>
      </c>
      <c r="D707" s="1106"/>
      <c r="E707" s="172"/>
      <c r="F707" s="172"/>
      <c r="G707" s="172"/>
      <c r="H707" s="172"/>
      <c r="I707" s="1008"/>
      <c r="J707" s="1008"/>
      <c r="K707" s="172"/>
      <c r="L707" s="172"/>
      <c r="M707" s="172">
        <f>SUM(M704,M698,M690)</f>
        <v>557</v>
      </c>
      <c r="N707" s="172"/>
      <c r="O707" s="172"/>
      <c r="P707" s="172"/>
      <c r="Q707" s="92">
        <f>SUM(Q690,Q704,Q706,Q698)</f>
        <v>5338.78784</v>
      </c>
      <c r="R707" s="92">
        <f>SUM(R690,R704,R706,R698)</f>
        <v>2669.39392</v>
      </c>
      <c r="S707" s="92">
        <f t="shared" si="342"/>
        <v>2343.5693699999997</v>
      </c>
      <c r="T707" s="92">
        <f>SUM(T690,T704,T706,T698)</f>
        <v>0</v>
      </c>
      <c r="U707" s="92">
        <f>SUM(U690,U704,U706,U698)</f>
        <v>-325.82455000000027</v>
      </c>
      <c r="V707" s="1843">
        <f>SUM(V690,V704,V706,V698)</f>
        <v>-60.485990000000001</v>
      </c>
      <c r="W707" s="1843">
        <f>SUM(W690,W704,W706,W698)</f>
        <v>2283.0833799999996</v>
      </c>
    </row>
    <row r="708" spans="1:23" x14ac:dyDescent="0.25">
      <c r="A708" s="1449">
        <v>1</v>
      </c>
      <c r="B708" s="263">
        <v>1</v>
      </c>
      <c r="C708" s="582"/>
      <c r="D708" s="582"/>
      <c r="E708" s="173"/>
      <c r="F708" s="173"/>
      <c r="G708" s="173"/>
      <c r="H708" s="173"/>
      <c r="I708" s="994"/>
      <c r="J708" s="994"/>
      <c r="K708" s="173"/>
      <c r="L708" s="173"/>
      <c r="M708" s="173"/>
      <c r="N708" s="173"/>
      <c r="O708" s="173"/>
      <c r="P708" s="173"/>
      <c r="Q708" s="91"/>
      <c r="R708" s="91"/>
      <c r="S708" s="91">
        <f t="shared" si="342"/>
        <v>0</v>
      </c>
      <c r="T708" s="91"/>
      <c r="U708" s="91"/>
      <c r="V708" s="91"/>
      <c r="W708" s="91"/>
    </row>
    <row r="709" spans="1:23" ht="43.5" x14ac:dyDescent="0.25">
      <c r="A709" s="1449">
        <v>1</v>
      </c>
      <c r="B709" s="263">
        <v>1</v>
      </c>
      <c r="C709" s="1842" t="s">
        <v>253</v>
      </c>
      <c r="D709" s="273"/>
      <c r="E709" s="6"/>
      <c r="F709" s="6"/>
      <c r="G709" s="6"/>
      <c r="H709" s="6"/>
      <c r="I709" s="287"/>
      <c r="J709" s="287"/>
      <c r="K709" s="6"/>
      <c r="L709" s="6"/>
      <c r="M709" s="6"/>
      <c r="N709" s="6"/>
      <c r="O709" s="6"/>
      <c r="P709" s="6"/>
      <c r="Q709" s="88" t="s">
        <v>86</v>
      </c>
      <c r="R709" s="88" t="s">
        <v>86</v>
      </c>
      <c r="S709" s="88"/>
      <c r="T709" s="88"/>
      <c r="U709" s="88" t="s">
        <v>86</v>
      </c>
      <c r="V709" s="88"/>
      <c r="W709" s="88" t="s">
        <v>86</v>
      </c>
    </row>
    <row r="710" spans="1:23" x14ac:dyDescent="0.25">
      <c r="A710" s="1449">
        <v>1</v>
      </c>
      <c r="B710" s="263">
        <v>1</v>
      </c>
      <c r="C710" s="392" t="s">
        <v>5</v>
      </c>
      <c r="D710" s="392"/>
      <c r="E710" s="6"/>
      <c r="F710" s="6"/>
      <c r="G710" s="6"/>
      <c r="H710" s="6"/>
      <c r="I710" s="287"/>
      <c r="J710" s="287"/>
      <c r="K710" s="6"/>
      <c r="L710" s="6"/>
      <c r="M710" s="6"/>
      <c r="N710" s="6"/>
      <c r="O710" s="6"/>
      <c r="P710" s="6"/>
      <c r="Q710" s="88"/>
      <c r="R710" s="88"/>
      <c r="S710" s="88">
        <f t="shared" si="342"/>
        <v>0</v>
      </c>
      <c r="T710" s="88"/>
      <c r="U710" s="88"/>
      <c r="V710" s="88"/>
      <c r="W710" s="88"/>
    </row>
    <row r="711" spans="1:23" x14ac:dyDescent="0.25">
      <c r="A711" s="1449">
        <v>1</v>
      </c>
      <c r="B711" s="263">
        <v>1</v>
      </c>
      <c r="C711" s="338" t="s">
        <v>23</v>
      </c>
      <c r="D711" s="6">
        <v>320</v>
      </c>
      <c r="E711" s="6">
        <v>5</v>
      </c>
      <c r="F711" s="29">
        <f t="shared" ref="F711:F713" si="366">E711/12*$C$4</f>
        <v>2.5</v>
      </c>
      <c r="G711" s="29">
        <v>3</v>
      </c>
      <c r="H711" s="29">
        <f>G711/F711*100</f>
        <v>120</v>
      </c>
      <c r="I711" s="287">
        <v>12.7</v>
      </c>
      <c r="J711" s="32">
        <f>M711/G711</f>
        <v>11.333333333333334</v>
      </c>
      <c r="K711" s="235">
        <f>ROUND(E711*I711,0)</f>
        <v>64</v>
      </c>
      <c r="L711" s="235">
        <f t="shared" ref="L711:L713" si="367">ROUND(K711/12*$C$4,0)</f>
        <v>32</v>
      </c>
      <c r="M711" s="235">
        <v>34</v>
      </c>
      <c r="N711" s="235">
        <f>M711/L711*100</f>
        <v>106.25</v>
      </c>
      <c r="O711" s="801">
        <f>ROUND(K711/D711,0)</f>
        <v>0</v>
      </c>
      <c r="P711" s="235" t="e">
        <f>M711/$C$4*12/O711</f>
        <v>#DIV/0!</v>
      </c>
      <c r="Q711" s="88"/>
      <c r="R711" s="88"/>
      <c r="S711" s="88">
        <f t="shared" si="342"/>
        <v>0</v>
      </c>
      <c r="T711" s="88"/>
      <c r="U711" s="88"/>
      <c r="V711" s="88"/>
      <c r="W711" s="88"/>
    </row>
    <row r="712" spans="1:23" x14ac:dyDescent="0.25">
      <c r="A712" s="1449">
        <v>1</v>
      </c>
      <c r="B712" s="263">
        <v>1</v>
      </c>
      <c r="C712" s="338" t="s">
        <v>32</v>
      </c>
      <c r="D712" s="6">
        <v>320</v>
      </c>
      <c r="E712" s="6">
        <v>2</v>
      </c>
      <c r="F712" s="29">
        <f t="shared" si="366"/>
        <v>1</v>
      </c>
      <c r="G712" s="29">
        <v>1</v>
      </c>
      <c r="H712" s="29">
        <f>G712/F712*100</f>
        <v>100</v>
      </c>
      <c r="I712" s="287">
        <v>10.9</v>
      </c>
      <c r="J712" s="32">
        <f>M712/G712</f>
        <v>13</v>
      </c>
      <c r="K712" s="235">
        <f>ROUND(E712*I712,0)</f>
        <v>22</v>
      </c>
      <c r="L712" s="235">
        <f t="shared" si="367"/>
        <v>11</v>
      </c>
      <c r="M712" s="235">
        <v>13</v>
      </c>
      <c r="N712" s="235">
        <f>M712/L712*100</f>
        <v>118.18181818181819</v>
      </c>
      <c r="O712" s="801">
        <f>ROUND(K712/D712,0)</f>
        <v>0</v>
      </c>
      <c r="P712" s="235" t="e">
        <f>M712/$C$4*12/O712</f>
        <v>#DIV/0!</v>
      </c>
      <c r="Q712" s="88"/>
      <c r="R712" s="88"/>
      <c r="S712" s="88">
        <f t="shared" si="342"/>
        <v>0</v>
      </c>
      <c r="T712" s="88"/>
      <c r="U712" s="88"/>
      <c r="V712" s="88"/>
      <c r="W712" s="88"/>
    </row>
    <row r="713" spans="1:23" x14ac:dyDescent="0.25">
      <c r="A713" s="1449">
        <v>1</v>
      </c>
      <c r="B713" s="263">
        <v>1</v>
      </c>
      <c r="C713" s="1107" t="s">
        <v>77</v>
      </c>
      <c r="D713" s="7">
        <v>320</v>
      </c>
      <c r="E713" s="7">
        <v>5</v>
      </c>
      <c r="F713" s="31">
        <f t="shared" si="366"/>
        <v>2.5</v>
      </c>
      <c r="G713" s="29">
        <v>3</v>
      </c>
      <c r="H713" s="31">
        <f>G713/F713*100</f>
        <v>120</v>
      </c>
      <c r="I713" s="478">
        <v>11.3</v>
      </c>
      <c r="J713" s="34">
        <f>M713/G713</f>
        <v>10.666666666666666</v>
      </c>
      <c r="K713" s="309">
        <f>ROUND(E713*I713,0)</f>
        <v>57</v>
      </c>
      <c r="L713" s="309">
        <f t="shared" si="367"/>
        <v>29</v>
      </c>
      <c r="M713" s="309">
        <v>32</v>
      </c>
      <c r="N713" s="309">
        <f>M713/L713*100</f>
        <v>110.34482758620689</v>
      </c>
      <c r="O713" s="318">
        <f>ROUND(K713/D713,0)</f>
        <v>0</v>
      </c>
      <c r="P713" s="309" t="e">
        <f>M713/$C$4*12/O713</f>
        <v>#DIV/0!</v>
      </c>
      <c r="Q713" s="230"/>
      <c r="R713" s="230"/>
      <c r="S713" s="230">
        <f t="shared" si="342"/>
        <v>0</v>
      </c>
      <c r="T713" s="230"/>
      <c r="U713" s="230"/>
      <c r="V713" s="230"/>
      <c r="W713" s="230"/>
    </row>
    <row r="714" spans="1:23" x14ac:dyDescent="0.25">
      <c r="A714" s="1449">
        <v>1</v>
      </c>
      <c r="B714" s="263">
        <v>1</v>
      </c>
      <c r="C714" s="799" t="s">
        <v>7</v>
      </c>
      <c r="D714" s="799"/>
      <c r="E714" s="174">
        <f>SUM(E711:E713)</f>
        <v>12</v>
      </c>
      <c r="F714" s="174">
        <f>SUM(F711:F713)</f>
        <v>6</v>
      </c>
      <c r="G714" s="174">
        <f>SUM(G711:G713)</f>
        <v>7</v>
      </c>
      <c r="H714" s="174">
        <f>G714/F714*100</f>
        <v>116.66666666666667</v>
      </c>
      <c r="I714" s="637">
        <f>IF(E714=0,0,K714/E714)</f>
        <v>11.916666666666666</v>
      </c>
      <c r="J714" s="637">
        <f>M714/G714</f>
        <v>11.285714285714286</v>
      </c>
      <c r="K714" s="174">
        <f>SUM(K711:K713)</f>
        <v>143</v>
      </c>
      <c r="L714" s="174">
        <f>SUM(L711:L713)</f>
        <v>72</v>
      </c>
      <c r="M714" s="174">
        <f>SUM(M711:M713)</f>
        <v>79</v>
      </c>
      <c r="N714" s="242">
        <f>M714/L714*100</f>
        <v>109.72222222222223</v>
      </c>
      <c r="O714" s="903">
        <f>SUM(O711:O713)</f>
        <v>0</v>
      </c>
      <c r="P714" s="242" t="e">
        <f>M714/$C$4*12/O714</f>
        <v>#DIV/0!</v>
      </c>
      <c r="Q714" s="90">
        <v>490.50738999999999</v>
      </c>
      <c r="R714" s="90">
        <f t="shared" ref="R714" si="368">Q714/12*$C$4</f>
        <v>245.25369499999999</v>
      </c>
      <c r="S714" s="90">
        <f t="shared" si="342"/>
        <v>237.69603999999998</v>
      </c>
      <c r="T714" s="90"/>
      <c r="U714" s="90">
        <f>S714-R714</f>
        <v>-7.5576550000000111</v>
      </c>
      <c r="V714" s="90">
        <v>0</v>
      </c>
      <c r="W714" s="90">
        <v>237.69603999999998</v>
      </c>
    </row>
    <row r="715" spans="1:23" x14ac:dyDescent="0.25">
      <c r="A715" s="1449">
        <v>1</v>
      </c>
      <c r="B715" s="263">
        <v>1</v>
      </c>
      <c r="C715" s="1101" t="s">
        <v>468</v>
      </c>
      <c r="D715" s="1101"/>
      <c r="E715" s="143"/>
      <c r="F715" s="143"/>
      <c r="G715" s="143"/>
      <c r="H715" s="143"/>
      <c r="I715" s="1001"/>
      <c r="J715" s="1001"/>
      <c r="K715" s="154"/>
      <c r="L715" s="154"/>
      <c r="M715" s="154"/>
      <c r="N715" s="154"/>
      <c r="O715" s="154"/>
      <c r="P715" s="154"/>
      <c r="Q715" s="91"/>
      <c r="R715" s="91"/>
      <c r="S715" s="91">
        <f t="shared" si="342"/>
        <v>0</v>
      </c>
      <c r="T715" s="91"/>
      <c r="U715" s="91"/>
      <c r="V715" s="91"/>
      <c r="W715" s="91"/>
    </row>
    <row r="716" spans="1:23" x14ac:dyDescent="0.25">
      <c r="A716" s="1449">
        <v>1</v>
      </c>
      <c r="B716" s="263">
        <v>1</v>
      </c>
      <c r="C716" s="288" t="s">
        <v>361</v>
      </c>
      <c r="D716" s="288"/>
      <c r="E716" s="155">
        <f>SUM(E718,E719,E720)</f>
        <v>0</v>
      </c>
      <c r="F716" s="155">
        <f>SUM(F718,F719,F720)</f>
        <v>0</v>
      </c>
      <c r="G716" s="155">
        <f>SUM(G718,G719,G720)</f>
        <v>0</v>
      </c>
      <c r="H716" s="155" t="e">
        <f>G716/F716*100</f>
        <v>#DIV/0!</v>
      </c>
      <c r="I716" s="289"/>
      <c r="J716" s="289"/>
      <c r="K716" s="129"/>
      <c r="L716" s="129"/>
      <c r="M716" s="129"/>
      <c r="N716" s="129"/>
      <c r="O716" s="129"/>
      <c r="P716" s="129"/>
      <c r="Q716" s="88"/>
      <c r="R716" s="88"/>
      <c r="S716" s="88">
        <f t="shared" si="342"/>
        <v>0</v>
      </c>
      <c r="T716" s="88"/>
      <c r="U716" s="88"/>
      <c r="V716" s="88"/>
      <c r="W716" s="88"/>
    </row>
    <row r="717" spans="1:23" x14ac:dyDescent="0.25">
      <c r="A717" s="1449">
        <v>1</v>
      </c>
      <c r="B717" s="263">
        <v>1</v>
      </c>
      <c r="C717" s="288" t="s">
        <v>302</v>
      </c>
      <c r="D717" s="288"/>
      <c r="E717" s="155"/>
      <c r="F717" s="29">
        <f t="shared" ref="F717:F734" si="369">ROUND(E717/12*$C$4,0)</f>
        <v>0</v>
      </c>
      <c r="G717" s="155"/>
      <c r="H717" s="155"/>
      <c r="I717" s="289"/>
      <c r="J717" s="289"/>
      <c r="K717" s="129"/>
      <c r="L717" s="129"/>
      <c r="M717" s="129"/>
      <c r="N717" s="129"/>
      <c r="O717" s="129"/>
      <c r="P717" s="129"/>
      <c r="Q717" s="88"/>
      <c r="R717" s="88"/>
      <c r="S717" s="88">
        <f t="shared" si="342"/>
        <v>0</v>
      </c>
      <c r="T717" s="88"/>
      <c r="U717" s="88"/>
      <c r="V717" s="88"/>
      <c r="W717" s="88"/>
    </row>
    <row r="718" spans="1:23" ht="30" x14ac:dyDescent="0.25">
      <c r="A718" s="1449">
        <v>1</v>
      </c>
      <c r="B718" s="263">
        <v>1</v>
      </c>
      <c r="C718" s="288" t="s">
        <v>303</v>
      </c>
      <c r="D718" s="288"/>
      <c r="E718" s="155"/>
      <c r="F718" s="29">
        <f t="shared" si="369"/>
        <v>0</v>
      </c>
      <c r="G718" s="155">
        <v>0</v>
      </c>
      <c r="H718" s="155" t="e">
        <f>G718/F718*100</f>
        <v>#DIV/0!</v>
      </c>
      <c r="I718" s="289"/>
      <c r="J718" s="289"/>
      <c r="K718" s="129"/>
      <c r="L718" s="129"/>
      <c r="M718" s="129"/>
      <c r="N718" s="129"/>
      <c r="O718" s="129"/>
      <c r="P718" s="129"/>
      <c r="Q718" s="88"/>
      <c r="R718" s="88"/>
      <c r="S718" s="88">
        <f t="shared" si="342"/>
        <v>0</v>
      </c>
      <c r="T718" s="88"/>
      <c r="U718" s="88"/>
      <c r="V718" s="88"/>
      <c r="W718" s="88"/>
    </row>
    <row r="719" spans="1:23" ht="30" x14ac:dyDescent="0.25">
      <c r="A719" s="1449">
        <v>1</v>
      </c>
      <c r="B719" s="263">
        <v>1</v>
      </c>
      <c r="C719" s="288" t="s">
        <v>304</v>
      </c>
      <c r="D719" s="288"/>
      <c r="E719" s="155"/>
      <c r="F719" s="29">
        <f t="shared" si="369"/>
        <v>0</v>
      </c>
      <c r="G719" s="29">
        <v>0</v>
      </c>
      <c r="H719" s="155" t="e">
        <f>G719/F719*100</f>
        <v>#DIV/0!</v>
      </c>
      <c r="I719" s="289"/>
      <c r="J719" s="289"/>
      <c r="K719" s="129"/>
      <c r="L719" s="129"/>
      <c r="M719" s="129"/>
      <c r="N719" s="129"/>
      <c r="O719" s="129"/>
      <c r="P719" s="129"/>
      <c r="Q719" s="88"/>
      <c r="R719" s="88"/>
      <c r="S719" s="88">
        <f t="shared" si="342"/>
        <v>0</v>
      </c>
      <c r="T719" s="88"/>
      <c r="U719" s="88"/>
      <c r="V719" s="88"/>
      <c r="W719" s="88"/>
    </row>
    <row r="720" spans="1:23" x14ac:dyDescent="0.25">
      <c r="A720" s="1449">
        <v>1</v>
      </c>
      <c r="B720" s="263">
        <v>1</v>
      </c>
      <c r="C720" s="288" t="s">
        <v>305</v>
      </c>
      <c r="D720" s="288"/>
      <c r="E720" s="155"/>
      <c r="F720" s="29">
        <f t="shared" si="369"/>
        <v>0</v>
      </c>
      <c r="G720" s="155">
        <v>0</v>
      </c>
      <c r="H720" s="155" t="e">
        <f>G720/F720*100</f>
        <v>#DIV/0!</v>
      </c>
      <c r="I720" s="289"/>
      <c r="J720" s="289"/>
      <c r="K720" s="129"/>
      <c r="L720" s="129"/>
      <c r="M720" s="129"/>
      <c r="N720" s="129"/>
      <c r="O720" s="129"/>
      <c r="P720" s="129"/>
      <c r="Q720" s="88"/>
      <c r="R720" s="88"/>
      <c r="S720" s="88">
        <f t="shared" si="342"/>
        <v>0</v>
      </c>
      <c r="T720" s="88"/>
      <c r="U720" s="88"/>
      <c r="V720" s="88"/>
      <c r="W720" s="88"/>
    </row>
    <row r="721" spans="1:24" s="293" customFormat="1" x14ac:dyDescent="0.25">
      <c r="A721" s="1449">
        <v>1</v>
      </c>
      <c r="B721" s="263">
        <v>1</v>
      </c>
      <c r="C721" s="288" t="s">
        <v>360</v>
      </c>
      <c r="D721" s="288"/>
      <c r="E721" s="155"/>
      <c r="F721" s="29">
        <f t="shared" si="369"/>
        <v>0</v>
      </c>
      <c r="G721" s="155">
        <v>0</v>
      </c>
      <c r="H721" s="155" t="e">
        <f>G721/F721*100</f>
        <v>#DIV/0!</v>
      </c>
      <c r="I721" s="289"/>
      <c r="J721" s="289"/>
      <c r="K721" s="129"/>
      <c r="L721" s="129"/>
      <c r="M721" s="129"/>
      <c r="N721" s="129"/>
      <c r="O721" s="129"/>
      <c r="P721" s="129"/>
      <c r="Q721" s="88"/>
      <c r="R721" s="88"/>
      <c r="S721" s="230">
        <f t="shared" si="342"/>
        <v>0</v>
      </c>
      <c r="T721" s="88"/>
      <c r="U721" s="230"/>
      <c r="V721" s="88"/>
      <c r="W721" s="230"/>
      <c r="X721" s="1639"/>
    </row>
    <row r="722" spans="1:24" x14ac:dyDescent="0.25">
      <c r="A722" s="1449">
        <v>1</v>
      </c>
      <c r="B722" s="263">
        <v>1</v>
      </c>
      <c r="C722" s="850" t="s">
        <v>469</v>
      </c>
      <c r="D722" s="291"/>
      <c r="E722" s="156">
        <f>SUM(E716+E721*3.2)</f>
        <v>0</v>
      </c>
      <c r="F722" s="156">
        <f>SUM(F716+F721*3.2)</f>
        <v>0</v>
      </c>
      <c r="G722" s="156">
        <f>SUM(G716+G721*3.2)</f>
        <v>0</v>
      </c>
      <c r="H722" s="156" t="e">
        <f>G722/F722*100</f>
        <v>#DIV/0!</v>
      </c>
      <c r="I722" s="289"/>
      <c r="J722" s="289"/>
      <c r="K722" s="129"/>
      <c r="L722" s="129"/>
      <c r="M722" s="129"/>
      <c r="N722" s="129"/>
      <c r="O722" s="129"/>
      <c r="P722" s="129"/>
      <c r="Q722" s="127"/>
      <c r="R722" s="88">
        <f t="shared" ref="R722" si="370">Q722/12*$C$4</f>
        <v>0</v>
      </c>
      <c r="S722" s="88">
        <f t="shared" ref="S722" si="371">W722-V722-T722</f>
        <v>0</v>
      </c>
      <c r="T722" s="91"/>
      <c r="U722" s="230">
        <f>S722-R722</f>
        <v>0</v>
      </c>
      <c r="V722" s="127">
        <v>0</v>
      </c>
      <c r="W722" s="127">
        <v>0</v>
      </c>
    </row>
    <row r="723" spans="1:24" x14ac:dyDescent="0.25">
      <c r="A723" s="1449">
        <v>1</v>
      </c>
      <c r="B723" s="263">
        <v>1</v>
      </c>
      <c r="C723" s="401" t="s">
        <v>306</v>
      </c>
      <c r="D723" s="288"/>
      <c r="E723" s="155"/>
      <c r="F723" s="29"/>
      <c r="G723" s="155"/>
      <c r="H723" s="155"/>
      <c r="I723" s="289"/>
      <c r="J723" s="289"/>
      <c r="K723" s="129"/>
      <c r="L723" s="129"/>
      <c r="M723" s="129"/>
      <c r="N723" s="129"/>
      <c r="O723" s="129"/>
      <c r="P723" s="129"/>
      <c r="Q723" s="88"/>
      <c r="R723" s="91"/>
      <c r="S723" s="91">
        <f t="shared" si="342"/>
        <v>0</v>
      </c>
      <c r="T723" s="91"/>
      <c r="U723" s="88"/>
      <c r="V723" s="88"/>
      <c r="W723" s="91"/>
    </row>
    <row r="724" spans="1:24" x14ac:dyDescent="0.25">
      <c r="A724" s="1449">
        <v>1</v>
      </c>
      <c r="B724" s="263">
        <v>1</v>
      </c>
      <c r="C724" s="288" t="s">
        <v>197</v>
      </c>
      <c r="D724" s="288"/>
      <c r="E724" s="155">
        <f>E725+E728+E731+E732</f>
        <v>65</v>
      </c>
      <c r="F724" s="155">
        <f>F725+F728+F731+F732</f>
        <v>33</v>
      </c>
      <c r="G724" s="155">
        <f>G725+G728+G731+G732</f>
        <v>28</v>
      </c>
      <c r="H724" s="155">
        <f t="shared" ref="H724:H734" si="372">G724/F724*100</f>
        <v>84.848484848484844</v>
      </c>
      <c r="I724" s="289"/>
      <c r="J724" s="289"/>
      <c r="K724" s="129"/>
      <c r="L724" s="129"/>
      <c r="M724" s="129"/>
      <c r="N724" s="129"/>
      <c r="O724" s="129"/>
      <c r="P724" s="129"/>
      <c r="Q724" s="88"/>
      <c r="R724" s="88"/>
      <c r="S724" s="88">
        <f t="shared" si="342"/>
        <v>0</v>
      </c>
      <c r="T724" s="88"/>
      <c r="U724" s="88"/>
      <c r="V724" s="88"/>
      <c r="W724" s="88"/>
    </row>
    <row r="725" spans="1:24" ht="45" x14ac:dyDescent="0.25">
      <c r="A725" s="1449">
        <v>1</v>
      </c>
      <c r="B725" s="263">
        <v>1</v>
      </c>
      <c r="C725" s="1128" t="s">
        <v>307</v>
      </c>
      <c r="D725" s="288"/>
      <c r="E725" s="155"/>
      <c r="F725" s="155">
        <f>SUM(F726,F727)</f>
        <v>0</v>
      </c>
      <c r="G725" s="155">
        <f>SUM(G726,G727)</f>
        <v>0</v>
      </c>
      <c r="H725" s="155" t="e">
        <f t="shared" si="372"/>
        <v>#DIV/0!</v>
      </c>
      <c r="I725" s="289"/>
      <c r="J725" s="289"/>
      <c r="K725" s="129"/>
      <c r="L725" s="129"/>
      <c r="M725" s="129"/>
      <c r="N725" s="129"/>
      <c r="O725" s="129"/>
      <c r="P725" s="129"/>
      <c r="Q725" s="88"/>
      <c r="R725" s="88"/>
      <c r="S725" s="88">
        <f t="shared" si="342"/>
        <v>0</v>
      </c>
      <c r="T725" s="88"/>
      <c r="U725" s="88"/>
      <c r="V725" s="88"/>
      <c r="W725" s="88"/>
    </row>
    <row r="726" spans="1:24" ht="45" x14ac:dyDescent="0.25">
      <c r="A726" s="1449">
        <v>1</v>
      </c>
      <c r="B726" s="263">
        <v>1</v>
      </c>
      <c r="C726" s="288" t="s">
        <v>354</v>
      </c>
      <c r="D726" s="288"/>
      <c r="E726" s="155"/>
      <c r="F726" s="29">
        <f t="shared" si="369"/>
        <v>0</v>
      </c>
      <c r="G726" s="155">
        <v>0</v>
      </c>
      <c r="H726" s="155" t="e">
        <f t="shared" si="372"/>
        <v>#DIV/0!</v>
      </c>
      <c r="I726" s="289"/>
      <c r="J726" s="289"/>
      <c r="K726" s="129"/>
      <c r="L726" s="129"/>
      <c r="M726" s="129"/>
      <c r="N726" s="129"/>
      <c r="O726" s="129"/>
      <c r="P726" s="129"/>
      <c r="Q726" s="88"/>
      <c r="R726" s="88"/>
      <c r="S726" s="88">
        <f t="shared" si="342"/>
        <v>0</v>
      </c>
      <c r="T726" s="88"/>
      <c r="U726" s="88"/>
      <c r="V726" s="88"/>
      <c r="W726" s="88"/>
    </row>
    <row r="727" spans="1:24" ht="30" x14ac:dyDescent="0.25">
      <c r="A727" s="1449">
        <v>1</v>
      </c>
      <c r="B727" s="263">
        <v>1</v>
      </c>
      <c r="C727" s="288" t="s">
        <v>355</v>
      </c>
      <c r="D727" s="288"/>
      <c r="E727" s="155"/>
      <c r="F727" s="29">
        <f t="shared" si="369"/>
        <v>0</v>
      </c>
      <c r="G727" s="155">
        <v>0</v>
      </c>
      <c r="H727" s="155" t="e">
        <f t="shared" si="372"/>
        <v>#DIV/0!</v>
      </c>
      <c r="I727" s="289"/>
      <c r="J727" s="289"/>
      <c r="K727" s="129"/>
      <c r="L727" s="129"/>
      <c r="M727" s="129"/>
      <c r="N727" s="129"/>
      <c r="O727" s="129"/>
      <c r="P727" s="129"/>
      <c r="Q727" s="88"/>
      <c r="R727" s="88"/>
      <c r="S727" s="88">
        <f t="shared" si="342"/>
        <v>0</v>
      </c>
      <c r="T727" s="88"/>
      <c r="U727" s="88"/>
      <c r="V727" s="88"/>
      <c r="W727" s="88"/>
    </row>
    <row r="728" spans="1:24" ht="45" x14ac:dyDescent="0.25">
      <c r="A728" s="1449">
        <v>1</v>
      </c>
      <c r="B728" s="263">
        <v>1</v>
      </c>
      <c r="C728" s="288" t="s">
        <v>310</v>
      </c>
      <c r="D728" s="288"/>
      <c r="E728" s="155"/>
      <c r="F728" s="155">
        <f>SUM(F729:F730)</f>
        <v>0</v>
      </c>
      <c r="G728" s="155">
        <f>SUM(G729:G730)</f>
        <v>0</v>
      </c>
      <c r="H728" s="155" t="e">
        <f t="shared" si="372"/>
        <v>#DIV/0!</v>
      </c>
      <c r="I728" s="289"/>
      <c r="J728" s="289"/>
      <c r="K728" s="129"/>
      <c r="L728" s="129"/>
      <c r="M728" s="129"/>
      <c r="N728" s="129"/>
      <c r="O728" s="129"/>
      <c r="P728" s="129"/>
      <c r="Q728" s="88"/>
      <c r="R728" s="88"/>
      <c r="S728" s="88">
        <f t="shared" si="342"/>
        <v>0</v>
      </c>
      <c r="T728" s="88"/>
      <c r="U728" s="88"/>
      <c r="V728" s="88"/>
      <c r="W728" s="88"/>
    </row>
    <row r="729" spans="1:24" ht="60" x14ac:dyDescent="0.25">
      <c r="A729" s="1449">
        <v>1</v>
      </c>
      <c r="B729" s="263">
        <v>1</v>
      </c>
      <c r="C729" s="288" t="s">
        <v>320</v>
      </c>
      <c r="D729" s="288"/>
      <c r="E729" s="155"/>
      <c r="F729" s="29">
        <f t="shared" si="369"/>
        <v>0</v>
      </c>
      <c r="G729" s="29">
        <v>0</v>
      </c>
      <c r="H729" s="155" t="e">
        <f t="shared" si="372"/>
        <v>#DIV/0!</v>
      </c>
      <c r="I729" s="289"/>
      <c r="J729" s="289"/>
      <c r="K729" s="129"/>
      <c r="L729" s="129"/>
      <c r="M729" s="129"/>
      <c r="N729" s="129"/>
      <c r="O729" s="129"/>
      <c r="P729" s="129"/>
      <c r="Q729" s="88"/>
      <c r="R729" s="88"/>
      <c r="S729" s="88">
        <f t="shared" si="342"/>
        <v>0</v>
      </c>
      <c r="T729" s="88"/>
      <c r="U729" s="88"/>
      <c r="V729" s="88"/>
      <c r="W729" s="88"/>
    </row>
    <row r="730" spans="1:24" ht="45" x14ac:dyDescent="0.25">
      <c r="A730" s="1449">
        <v>1</v>
      </c>
      <c r="B730" s="263">
        <v>1</v>
      </c>
      <c r="C730" s="288" t="s">
        <v>321</v>
      </c>
      <c r="D730" s="288"/>
      <c r="E730" s="155"/>
      <c r="F730" s="29">
        <f t="shared" si="369"/>
        <v>0</v>
      </c>
      <c r="G730" s="29">
        <v>0</v>
      </c>
      <c r="H730" s="155" t="e">
        <f t="shared" si="372"/>
        <v>#DIV/0!</v>
      </c>
      <c r="I730" s="289"/>
      <c r="J730" s="289"/>
      <c r="K730" s="129"/>
      <c r="L730" s="129"/>
      <c r="M730" s="129"/>
      <c r="N730" s="129"/>
      <c r="O730" s="129"/>
      <c r="P730" s="129"/>
      <c r="Q730" s="88"/>
      <c r="R730" s="88"/>
      <c r="S730" s="88">
        <f t="shared" si="342"/>
        <v>0</v>
      </c>
      <c r="T730" s="88"/>
      <c r="U730" s="88"/>
      <c r="V730" s="88"/>
      <c r="W730" s="88"/>
    </row>
    <row r="731" spans="1:24" ht="45" x14ac:dyDescent="0.25">
      <c r="A731" s="1449">
        <v>1</v>
      </c>
      <c r="B731" s="263">
        <v>1</v>
      </c>
      <c r="C731" s="288" t="s">
        <v>291</v>
      </c>
      <c r="D731" s="288"/>
      <c r="E731" s="155"/>
      <c r="F731" s="29">
        <f t="shared" si="369"/>
        <v>0</v>
      </c>
      <c r="G731" s="29">
        <v>0</v>
      </c>
      <c r="H731" s="29" t="e">
        <f t="shared" si="372"/>
        <v>#DIV/0!</v>
      </c>
      <c r="I731" s="289"/>
      <c r="J731" s="289"/>
      <c r="K731" s="129"/>
      <c r="L731" s="129"/>
      <c r="M731" s="129"/>
      <c r="N731" s="129"/>
      <c r="O731" s="129"/>
      <c r="P731" s="129"/>
      <c r="Q731" s="88"/>
      <c r="R731" s="88"/>
      <c r="S731" s="88">
        <f t="shared" si="342"/>
        <v>0</v>
      </c>
      <c r="T731" s="88"/>
      <c r="U731" s="88"/>
      <c r="V731" s="88"/>
      <c r="W731" s="88"/>
    </row>
    <row r="732" spans="1:24" x14ac:dyDescent="0.25">
      <c r="A732" s="1449">
        <v>1</v>
      </c>
      <c r="B732" s="263">
        <v>1</v>
      </c>
      <c r="C732" s="488" t="s">
        <v>292</v>
      </c>
      <c r="D732" s="286"/>
      <c r="E732" s="155">
        <v>65</v>
      </c>
      <c r="F732" s="29">
        <f t="shared" si="369"/>
        <v>33</v>
      </c>
      <c r="G732" s="155">
        <v>28</v>
      </c>
      <c r="H732" s="29">
        <f t="shared" si="372"/>
        <v>84.848484848484844</v>
      </c>
      <c r="I732" s="289"/>
      <c r="J732" s="289"/>
      <c r="K732" s="129"/>
      <c r="L732" s="129"/>
      <c r="M732" s="129"/>
      <c r="N732" s="129"/>
      <c r="O732" s="129"/>
      <c r="P732" s="129"/>
      <c r="Q732" s="88"/>
      <c r="R732" s="88"/>
      <c r="S732" s="88">
        <f t="shared" si="342"/>
        <v>0</v>
      </c>
      <c r="T732" s="88"/>
      <c r="U732" s="88"/>
      <c r="V732" s="88"/>
      <c r="W732" s="88"/>
    </row>
    <row r="733" spans="1:24" x14ac:dyDescent="0.25">
      <c r="A733" s="1449">
        <v>1</v>
      </c>
      <c r="B733" s="263">
        <v>1</v>
      </c>
      <c r="C733" s="288" t="s">
        <v>157</v>
      </c>
      <c r="D733" s="288"/>
      <c r="E733" s="12">
        <v>38</v>
      </c>
      <c r="F733" s="29">
        <f t="shared" si="369"/>
        <v>19</v>
      </c>
      <c r="G733" s="29">
        <v>16</v>
      </c>
      <c r="H733" s="29">
        <f t="shared" si="372"/>
        <v>84.210526315789465</v>
      </c>
      <c r="I733" s="289"/>
      <c r="J733" s="289"/>
      <c r="K733" s="129"/>
      <c r="L733" s="129"/>
      <c r="M733" s="129"/>
      <c r="N733" s="129"/>
      <c r="O733" s="129"/>
      <c r="P733" s="129"/>
      <c r="Q733" s="88"/>
      <c r="R733" s="88"/>
      <c r="S733" s="88">
        <f t="shared" si="342"/>
        <v>0</v>
      </c>
      <c r="T733" s="88"/>
      <c r="U733" s="88"/>
      <c r="V733" s="88"/>
      <c r="W733" s="88"/>
    </row>
    <row r="734" spans="1:24" ht="30" x14ac:dyDescent="0.25">
      <c r="A734" s="1449">
        <v>1</v>
      </c>
      <c r="B734" s="263">
        <v>1</v>
      </c>
      <c r="C734" s="288" t="s">
        <v>158</v>
      </c>
      <c r="D734" s="521"/>
      <c r="E734" s="155"/>
      <c r="F734" s="31">
        <f t="shared" si="369"/>
        <v>0</v>
      </c>
      <c r="G734" s="31">
        <v>0</v>
      </c>
      <c r="H734" s="29" t="e">
        <f t="shared" si="372"/>
        <v>#DIV/0!</v>
      </c>
      <c r="I734" s="289"/>
      <c r="J734" s="289"/>
      <c r="K734" s="129"/>
      <c r="L734" s="147"/>
      <c r="M734" s="147"/>
      <c r="N734" s="129"/>
      <c r="O734" s="147"/>
      <c r="P734" s="147"/>
      <c r="Q734" s="88"/>
      <c r="R734" s="88"/>
      <c r="S734" s="88">
        <f t="shared" si="342"/>
        <v>0</v>
      </c>
      <c r="T734" s="88"/>
      <c r="U734" s="88"/>
      <c r="V734" s="88"/>
      <c r="W734" s="88"/>
    </row>
    <row r="735" spans="1:24" x14ac:dyDescent="0.25">
      <c r="A735" s="1449">
        <v>1</v>
      </c>
      <c r="C735" s="1088" t="s">
        <v>160</v>
      </c>
      <c r="D735" s="10"/>
      <c r="E735" s="173"/>
      <c r="F735" s="6"/>
      <c r="G735" s="6"/>
      <c r="H735" s="173"/>
      <c r="I735" s="1001"/>
      <c r="J735" s="289"/>
      <c r="K735" s="289"/>
      <c r="L735" s="289"/>
      <c r="M735" s="289"/>
      <c r="N735" s="1001"/>
      <c r="O735" s="289"/>
      <c r="P735" s="289"/>
      <c r="Q735" s="289"/>
      <c r="R735" s="289">
        <f t="shared" ref="R735" si="373">Q735/12*$C$4</f>
        <v>0</v>
      </c>
      <c r="S735" s="289">
        <f t="shared" si="342"/>
        <v>2.4487800000000002</v>
      </c>
      <c r="T735" s="289"/>
      <c r="U735" s="289">
        <f>S735-R735</f>
        <v>2.4487800000000002</v>
      </c>
      <c r="V735" s="289">
        <v>0</v>
      </c>
      <c r="W735" s="289">
        <v>2.4487800000000002</v>
      </c>
    </row>
    <row r="736" spans="1:24" x14ac:dyDescent="0.25">
      <c r="A736" s="1449">
        <v>1</v>
      </c>
      <c r="C736" s="3" t="s">
        <v>85</v>
      </c>
      <c r="D736" s="338"/>
      <c r="E736" s="6"/>
      <c r="F736" s="29">
        <f t="shared" ref="F736:F738" si="374">ROUND(E736/12*$C$4,0)</f>
        <v>0</v>
      </c>
      <c r="G736" s="29">
        <v>3</v>
      </c>
      <c r="H736" s="29" t="e">
        <f>G736/F736*100</f>
        <v>#DIV/0!</v>
      </c>
      <c r="I736" s="1001"/>
      <c r="J736" s="289"/>
      <c r="K736" s="289"/>
      <c r="L736" s="289"/>
      <c r="M736" s="289"/>
      <c r="N736" s="289"/>
      <c r="O736" s="289"/>
      <c r="P736" s="289"/>
      <c r="Q736" s="289"/>
      <c r="R736" s="289"/>
      <c r="S736" s="289"/>
      <c r="T736" s="289"/>
      <c r="U736" s="289"/>
      <c r="V736" s="289"/>
      <c r="W736" s="289"/>
    </row>
    <row r="737" spans="1:25" x14ac:dyDescent="0.25">
      <c r="A737" s="1449">
        <v>1</v>
      </c>
      <c r="C737" s="3" t="s">
        <v>103</v>
      </c>
      <c r="D737" s="338"/>
      <c r="E737" s="6"/>
      <c r="F737" s="29">
        <f t="shared" si="374"/>
        <v>0</v>
      </c>
      <c r="G737" s="29">
        <v>0</v>
      </c>
      <c r="H737" s="29" t="e">
        <f>G737/F737*100</f>
        <v>#DIV/0!</v>
      </c>
      <c r="I737" s="1052"/>
      <c r="J737" s="289"/>
      <c r="K737" s="289"/>
      <c r="L737" s="289"/>
      <c r="M737" s="289"/>
      <c r="N737" s="289"/>
      <c r="O737" s="289"/>
      <c r="P737" s="289"/>
      <c r="Q737" s="289"/>
      <c r="R737" s="289"/>
      <c r="S737" s="289"/>
      <c r="T737" s="289"/>
      <c r="U737" s="289"/>
      <c r="V737" s="289"/>
      <c r="W737" s="289"/>
    </row>
    <row r="738" spans="1:25" x14ac:dyDescent="0.25">
      <c r="A738" s="1449">
        <v>1</v>
      </c>
      <c r="C738" s="797" t="s">
        <v>74</v>
      </c>
      <c r="D738" s="1107"/>
      <c r="E738" s="6"/>
      <c r="F738" s="29">
        <f t="shared" si="374"/>
        <v>0</v>
      </c>
      <c r="G738" s="29">
        <v>5</v>
      </c>
      <c r="H738" s="29" t="e">
        <f>G738/F738*100</f>
        <v>#DIV/0!</v>
      </c>
      <c r="I738" s="289"/>
      <c r="J738" s="289"/>
      <c r="K738" s="289"/>
      <c r="L738" s="289"/>
      <c r="M738" s="289"/>
      <c r="N738" s="289"/>
      <c r="O738" s="492"/>
      <c r="P738" s="289"/>
      <c r="Q738" s="492"/>
      <c r="R738" s="492"/>
      <c r="S738" s="492"/>
      <c r="T738" s="492"/>
      <c r="U738" s="492"/>
      <c r="V738" s="492"/>
      <c r="W738" s="492"/>
    </row>
    <row r="739" spans="1:25" x14ac:dyDescent="0.25">
      <c r="A739" s="1449">
        <v>1</v>
      </c>
      <c r="B739" s="263">
        <v>1</v>
      </c>
      <c r="C739" s="495" t="s">
        <v>165</v>
      </c>
      <c r="D739" s="1108"/>
      <c r="E739" s="175">
        <f>E724+E733*3.2+E734</f>
        <v>186.60000000000002</v>
      </c>
      <c r="F739" s="175">
        <f>F724+F733*3.2+F734</f>
        <v>93.800000000000011</v>
      </c>
      <c r="G739" s="1109">
        <f>G724+G733*3.2+G734</f>
        <v>79.2</v>
      </c>
      <c r="H739" s="137">
        <f>G739/F739*100</f>
        <v>84.434968017057571</v>
      </c>
      <c r="I739" s="1110"/>
      <c r="J739" s="1110"/>
      <c r="K739" s="85"/>
      <c r="L739" s="85"/>
      <c r="M739" s="1111"/>
      <c r="N739" s="85"/>
      <c r="O739" s="1062"/>
      <c r="P739" s="1111"/>
      <c r="Q739" s="964">
        <v>101.36035000000001</v>
      </c>
      <c r="R739" s="964">
        <f t="shared" ref="R739" si="375">Q739/12*$C$4</f>
        <v>50.680175000000006</v>
      </c>
      <c r="S739" s="964">
        <f t="shared" ref="S739" si="376">W739-V739-T739</f>
        <v>42.77196</v>
      </c>
      <c r="T739" s="964"/>
      <c r="U739" s="964">
        <f>S739-R739</f>
        <v>-7.9082150000000055</v>
      </c>
      <c r="V739" s="964">
        <v>0</v>
      </c>
      <c r="W739" s="964">
        <v>42.77196</v>
      </c>
      <c r="X739" s="1639">
        <v>2</v>
      </c>
      <c r="Y739" s="263">
        <f>W739</f>
        <v>42.77196</v>
      </c>
    </row>
    <row r="740" spans="1:25" x14ac:dyDescent="0.25">
      <c r="A740" s="1449">
        <v>1</v>
      </c>
      <c r="B740" s="263">
        <v>1</v>
      </c>
      <c r="C740" s="799" t="s">
        <v>166</v>
      </c>
      <c r="D740" s="1112"/>
      <c r="E740" s="159">
        <f>SUM(E739,E722)</f>
        <v>186.60000000000002</v>
      </c>
      <c r="F740" s="159">
        <f>SUM(F739,F722)</f>
        <v>93.800000000000011</v>
      </c>
      <c r="G740" s="159">
        <f>SUM(G739,G722)</f>
        <v>79.2</v>
      </c>
      <c r="H740" s="116">
        <f>G740/F740*100</f>
        <v>84.434968017057571</v>
      </c>
      <c r="I740" s="482"/>
      <c r="J740" s="482"/>
      <c r="K740" s="174"/>
      <c r="L740" s="174"/>
      <c r="M740" s="174"/>
      <c r="N740" s="174"/>
      <c r="O740" s="174"/>
      <c r="P740" s="174"/>
      <c r="Q740" s="90">
        <f>SUM(Q739,Q735,Q722)</f>
        <v>101.36035000000001</v>
      </c>
      <c r="R740" s="90">
        <f t="shared" ref="R740:U740" si="377">SUM(R739,R735,R722)</f>
        <v>50.680175000000006</v>
      </c>
      <c r="S740" s="90">
        <f t="shared" si="377"/>
        <v>45.220739999999999</v>
      </c>
      <c r="T740" s="90">
        <f t="shared" si="377"/>
        <v>0</v>
      </c>
      <c r="U740" s="90">
        <f t="shared" si="377"/>
        <v>-5.4594350000000054</v>
      </c>
      <c r="V740" s="90">
        <f>V735+V739</f>
        <v>0</v>
      </c>
      <c r="W740" s="90">
        <f>W735+W739</f>
        <v>45.220739999999999</v>
      </c>
    </row>
    <row r="741" spans="1:25" x14ac:dyDescent="0.25">
      <c r="A741" s="1449">
        <v>1</v>
      </c>
      <c r="B741" s="263">
        <v>1</v>
      </c>
      <c r="C741" s="11" t="s">
        <v>31</v>
      </c>
      <c r="D741" s="11"/>
      <c r="E741" s="6"/>
      <c r="F741" s="6"/>
      <c r="G741" s="6"/>
      <c r="H741" s="6"/>
      <c r="I741" s="287"/>
      <c r="J741" s="287"/>
      <c r="K741" s="155"/>
      <c r="L741" s="155"/>
      <c r="M741" s="155"/>
      <c r="N741" s="155"/>
      <c r="O741" s="155"/>
      <c r="P741" s="155"/>
      <c r="Q741" s="88"/>
      <c r="R741" s="88"/>
      <c r="S741" s="88">
        <f t="shared" si="342"/>
        <v>0</v>
      </c>
      <c r="T741" s="88"/>
      <c r="U741" s="88"/>
      <c r="V741" s="88"/>
      <c r="W741" s="88"/>
    </row>
    <row r="742" spans="1:25" s="306" customFormat="1" x14ac:dyDescent="0.25">
      <c r="A742" s="1449">
        <v>1</v>
      </c>
      <c r="B742" s="263">
        <v>1</v>
      </c>
      <c r="C742" s="338" t="s">
        <v>154</v>
      </c>
      <c r="D742" s="338">
        <v>300</v>
      </c>
      <c r="E742" s="6"/>
      <c r="F742" s="29">
        <f>ROUND(E742/12*$C$4,0)</f>
        <v>0</v>
      </c>
      <c r="G742" s="29">
        <v>1</v>
      </c>
      <c r="H742" s="29" t="e">
        <f>G742/F742*100</f>
        <v>#DIV/0!</v>
      </c>
      <c r="I742" s="287">
        <v>12.7</v>
      </c>
      <c r="J742" s="32">
        <f>M742/G742</f>
        <v>8</v>
      </c>
      <c r="K742" s="235">
        <f>ROUND(E742*I742,0)</f>
        <v>0</v>
      </c>
      <c r="L742" s="235">
        <f t="shared" ref="L742" si="378">ROUND(K742/12*$C$4,0)</f>
        <v>0</v>
      </c>
      <c r="M742" s="235">
        <v>8</v>
      </c>
      <c r="N742" s="235" t="e">
        <f>M742/L742*100</f>
        <v>#DIV/0!</v>
      </c>
      <c r="O742" s="235">
        <f>ROUND(K742/D742,0)</f>
        <v>0</v>
      </c>
      <c r="P742" s="235" t="e">
        <f t="shared" ref="P742:P747" si="379">M742/$C$4*12/O742</f>
        <v>#DIV/0!</v>
      </c>
      <c r="Q742" s="88"/>
      <c r="R742" s="88"/>
      <c r="S742" s="88">
        <f t="shared" si="342"/>
        <v>0</v>
      </c>
      <c r="T742" s="88"/>
      <c r="U742" s="88"/>
      <c r="V742" s="88"/>
      <c r="W742" s="88"/>
      <c r="X742" s="1639"/>
    </row>
    <row r="743" spans="1:25" s="306" customFormat="1" x14ac:dyDescent="0.25">
      <c r="A743" s="1449">
        <v>1</v>
      </c>
      <c r="B743" s="263">
        <v>1</v>
      </c>
      <c r="C743" s="1205" t="s">
        <v>90</v>
      </c>
      <c r="D743" s="286"/>
      <c r="E743" s="22">
        <f>E742</f>
        <v>0</v>
      </c>
      <c r="F743" s="22">
        <f>F742</f>
        <v>0</v>
      </c>
      <c r="G743" s="22">
        <f>G742</f>
        <v>1</v>
      </c>
      <c r="H743" s="22" t="e">
        <f>G743/F743*100</f>
        <v>#DIV/0!</v>
      </c>
      <c r="I743" s="289">
        <f>I742</f>
        <v>12.7</v>
      </c>
      <c r="J743" s="283">
        <f>M743/G743</f>
        <v>8</v>
      </c>
      <c r="K743" s="156">
        <f>K742</f>
        <v>0</v>
      </c>
      <c r="L743" s="156">
        <f>L742</f>
        <v>0</v>
      </c>
      <c r="M743" s="156">
        <f>M742</f>
        <v>8</v>
      </c>
      <c r="N743" s="235" t="e">
        <f>M743/L743*100</f>
        <v>#DIV/0!</v>
      </c>
      <c r="O743" s="148">
        <f>SUM(O742)</f>
        <v>0</v>
      </c>
      <c r="P743" s="235" t="e">
        <f t="shared" si="379"/>
        <v>#DIV/0!</v>
      </c>
      <c r="Q743" s="88"/>
      <c r="R743" s="88"/>
      <c r="S743" s="88">
        <f t="shared" ref="S743:S808" si="380">W743-V743-T743</f>
        <v>14.464799999999999</v>
      </c>
      <c r="T743" s="88"/>
      <c r="U743" s="88"/>
      <c r="V743" s="88"/>
      <c r="W743" s="88">
        <v>14.464799999999999</v>
      </c>
      <c r="X743" s="1639"/>
    </row>
    <row r="744" spans="1:25" x14ac:dyDescent="0.25">
      <c r="A744" s="1449">
        <v>1</v>
      </c>
      <c r="B744" s="263">
        <v>1</v>
      </c>
      <c r="C744" s="11" t="s">
        <v>16</v>
      </c>
      <c r="D744" s="286"/>
      <c r="E744" s="22"/>
      <c r="F744" s="22"/>
      <c r="G744" s="22"/>
      <c r="H744" s="22"/>
      <c r="I744" s="289"/>
      <c r="J744" s="283"/>
      <c r="K744" s="156"/>
      <c r="L744" s="156"/>
      <c r="M744" s="156"/>
      <c r="N744" s="235"/>
      <c r="O744" s="148"/>
      <c r="P744" s="235"/>
      <c r="Q744" s="88"/>
      <c r="R744" s="88"/>
      <c r="S744" s="88">
        <f t="shared" si="380"/>
        <v>0</v>
      </c>
      <c r="T744" s="88"/>
      <c r="U744" s="88"/>
      <c r="V744" s="88"/>
      <c r="W744" s="88"/>
    </row>
    <row r="745" spans="1:25" s="306" customFormat="1" x14ac:dyDescent="0.25">
      <c r="A745" s="1449">
        <v>1</v>
      </c>
      <c r="B745" s="263">
        <v>1</v>
      </c>
      <c r="C745" s="18" t="s">
        <v>77</v>
      </c>
      <c r="D745" s="338">
        <v>240</v>
      </c>
      <c r="E745" s="161">
        <v>1</v>
      </c>
      <c r="F745" s="29">
        <f>ROUND(E745/12*$C$4,0)</f>
        <v>1</v>
      </c>
      <c r="G745" s="29">
        <v>0</v>
      </c>
      <c r="H745" s="29">
        <f>G745/F745*100</f>
        <v>0</v>
      </c>
      <c r="I745" s="289">
        <v>8</v>
      </c>
      <c r="J745" s="32" t="e">
        <f>M745/G745</f>
        <v>#DIV/0!</v>
      </c>
      <c r="K745" s="235">
        <f>ROUND(E745*I745,0)</f>
        <v>8</v>
      </c>
      <c r="L745" s="235">
        <f t="shared" ref="L745" si="381">ROUND(K745/12*$C$4,0)</f>
        <v>4</v>
      </c>
      <c r="M745" s="235"/>
      <c r="N745" s="235">
        <f>M745/L745*100</f>
        <v>0</v>
      </c>
      <c r="O745" s="801">
        <f>ROUND(K745/D745,0)</f>
        <v>0</v>
      </c>
      <c r="P745" s="235" t="e">
        <f t="shared" si="379"/>
        <v>#DIV/0!</v>
      </c>
      <c r="Q745" s="88"/>
      <c r="R745" s="88"/>
      <c r="S745" s="88">
        <f t="shared" si="380"/>
        <v>0</v>
      </c>
      <c r="T745" s="88"/>
      <c r="U745" s="88"/>
      <c r="V745" s="88"/>
      <c r="W745" s="88"/>
      <c r="X745" s="1639"/>
    </row>
    <row r="746" spans="1:25" x14ac:dyDescent="0.25">
      <c r="A746" s="1449">
        <v>1</v>
      </c>
      <c r="B746" s="263">
        <v>1</v>
      </c>
      <c r="C746" s="1469" t="s">
        <v>240</v>
      </c>
      <c r="D746" s="1005"/>
      <c r="E746" s="162">
        <f>SUM(E745)</f>
        <v>1</v>
      </c>
      <c r="F746" s="162">
        <f>SUM(F745)</f>
        <v>1</v>
      </c>
      <c r="G746" s="162">
        <f>SUM(G745)</f>
        <v>0</v>
      </c>
      <c r="H746" s="221">
        <f>G746/F746*100</f>
        <v>0</v>
      </c>
      <c r="I746" s="492">
        <f>I745</f>
        <v>8</v>
      </c>
      <c r="J746" s="798" t="e">
        <f>M746/G746</f>
        <v>#DIV/0!</v>
      </c>
      <c r="K746" s="845">
        <f>SUM(K745)</f>
        <v>8</v>
      </c>
      <c r="L746" s="845">
        <f>SUM(L745)</f>
        <v>4</v>
      </c>
      <c r="M746" s="845">
        <f>SUM(M745)</f>
        <v>0</v>
      </c>
      <c r="N746" s="845">
        <f>M746/L746*100</f>
        <v>0</v>
      </c>
      <c r="O746" s="880">
        <f>SUM(O745)</f>
        <v>0</v>
      </c>
      <c r="P746" s="309" t="e">
        <f t="shared" si="379"/>
        <v>#DIV/0!</v>
      </c>
      <c r="Q746" s="230"/>
      <c r="R746" s="230"/>
      <c r="S746" s="230">
        <f t="shared" si="380"/>
        <v>0</v>
      </c>
      <c r="T746" s="230"/>
      <c r="U746" s="230"/>
      <c r="V746" s="230"/>
      <c r="W746" s="230"/>
    </row>
    <row r="747" spans="1:25" ht="30" thickBot="1" x14ac:dyDescent="0.3">
      <c r="A747" s="1449">
        <v>1</v>
      </c>
      <c r="B747" s="263">
        <v>1</v>
      </c>
      <c r="C747" s="810" t="s">
        <v>340</v>
      </c>
      <c r="D747" s="810"/>
      <c r="E747" s="176">
        <f>SUM(E746,E743)</f>
        <v>1</v>
      </c>
      <c r="F747" s="176">
        <f>SUM(F746,F743)</f>
        <v>1</v>
      </c>
      <c r="G747" s="176">
        <f>SUM(G746,G743)</f>
        <v>1</v>
      </c>
      <c r="H747" s="176">
        <f>G747/F747*100</f>
        <v>100</v>
      </c>
      <c r="I747" s="812">
        <f>IF(E747=0,0,K747/E747)</f>
        <v>8</v>
      </c>
      <c r="J747" s="1113">
        <f>IF(F747=0,0,L747/F747)</f>
        <v>4</v>
      </c>
      <c r="K747" s="176">
        <f>SUM(K746,K743)</f>
        <v>8</v>
      </c>
      <c r="L747" s="176">
        <f>SUM(L746,L743)</f>
        <v>4</v>
      </c>
      <c r="M747" s="176">
        <f>SUM(M746,M743)</f>
        <v>8</v>
      </c>
      <c r="N747" s="770">
        <f>M747/L747*100</f>
        <v>200</v>
      </c>
      <c r="O747" s="833">
        <f>SUM(O745,O742)</f>
        <v>0</v>
      </c>
      <c r="P747" s="770" t="e">
        <f t="shared" si="379"/>
        <v>#DIV/0!</v>
      </c>
      <c r="Q747" s="89">
        <v>16.673749999999998</v>
      </c>
      <c r="R747" s="90">
        <f t="shared" ref="R747" si="382">Q747/12*$C$4</f>
        <v>8.3368749999999991</v>
      </c>
      <c r="S747" s="89">
        <f t="shared" si="380"/>
        <v>14.464799999999999</v>
      </c>
      <c r="T747" s="89"/>
      <c r="U747" s="89">
        <f>S747-R747</f>
        <v>6.1279249999999994</v>
      </c>
      <c r="V747" s="89">
        <f>V746+V743</f>
        <v>0</v>
      </c>
      <c r="W747" s="89">
        <f>W746+W743</f>
        <v>14.464799999999999</v>
      </c>
    </row>
    <row r="748" spans="1:25" ht="15.75" thickBot="1" x14ac:dyDescent="0.3">
      <c r="A748" s="1449">
        <v>1</v>
      </c>
      <c r="B748" s="263">
        <v>1</v>
      </c>
      <c r="C748" s="684" t="s">
        <v>17</v>
      </c>
      <c r="D748" s="684"/>
      <c r="E748" s="164"/>
      <c r="F748" s="164"/>
      <c r="G748" s="164"/>
      <c r="H748" s="164"/>
      <c r="I748" s="1008"/>
      <c r="J748" s="1008"/>
      <c r="K748" s="164"/>
      <c r="L748" s="164"/>
      <c r="M748" s="529">
        <f>SUM(M747,M740,M714)</f>
        <v>87</v>
      </c>
      <c r="N748" s="164"/>
      <c r="O748" s="164"/>
      <c r="P748" s="164"/>
      <c r="Q748" s="92">
        <f>SUM(Q747,Q740,Q714)</f>
        <v>608.54148999999995</v>
      </c>
      <c r="R748" s="92">
        <f>SUM(R747,R740,R714)</f>
        <v>304.27074499999998</v>
      </c>
      <c r="S748" s="92">
        <f t="shared" si="380"/>
        <v>297.38157999999999</v>
      </c>
      <c r="T748" s="92"/>
      <c r="U748" s="92">
        <f>SUM(U747,U740,U714)</f>
        <v>-6.8891650000000171</v>
      </c>
      <c r="V748" s="1843">
        <f>SUM(V747,V740,V714)</f>
        <v>0</v>
      </c>
      <c r="W748" s="1843">
        <f>SUM(W747,W740,W714)</f>
        <v>297.38157999999999</v>
      </c>
    </row>
    <row r="749" spans="1:25" x14ac:dyDescent="0.25">
      <c r="A749" s="1449">
        <v>1</v>
      </c>
      <c r="B749" s="263">
        <v>1</v>
      </c>
      <c r="C749" s="421"/>
      <c r="D749" s="421"/>
      <c r="E749" s="173"/>
      <c r="F749" s="173"/>
      <c r="G749" s="173"/>
      <c r="H749" s="173"/>
      <c r="I749" s="994"/>
      <c r="J749" s="994"/>
      <c r="K749" s="154"/>
      <c r="L749" s="154"/>
      <c r="M749" s="154"/>
      <c r="N749" s="154"/>
      <c r="O749" s="154"/>
      <c r="P749" s="154"/>
      <c r="Q749" s="91"/>
      <c r="R749" s="91"/>
      <c r="S749" s="91">
        <f t="shared" si="380"/>
        <v>0</v>
      </c>
      <c r="T749" s="91"/>
      <c r="U749" s="91"/>
      <c r="V749" s="91"/>
      <c r="W749" s="91"/>
    </row>
    <row r="750" spans="1:25" s="293" customFormat="1" ht="43.5" x14ac:dyDescent="0.25">
      <c r="A750" s="1449">
        <v>1</v>
      </c>
      <c r="B750" s="263">
        <v>1</v>
      </c>
      <c r="C750" s="1842" t="s">
        <v>396</v>
      </c>
      <c r="D750" s="403"/>
      <c r="E750" s="6"/>
      <c r="F750" s="6"/>
      <c r="G750" s="6"/>
      <c r="H750" s="6"/>
      <c r="I750" s="287"/>
      <c r="J750" s="287"/>
      <c r="K750" s="129"/>
      <c r="L750" s="129"/>
      <c r="M750" s="129"/>
      <c r="N750" s="129"/>
      <c r="O750" s="129"/>
      <c r="P750" s="129"/>
      <c r="Q750" s="88"/>
      <c r="R750" s="88"/>
      <c r="S750" s="88">
        <f t="shared" si="380"/>
        <v>0</v>
      </c>
      <c r="T750" s="88"/>
      <c r="U750" s="88"/>
      <c r="V750" s="88"/>
      <c r="W750" s="88"/>
      <c r="X750" s="1639"/>
    </row>
    <row r="751" spans="1:25" x14ac:dyDescent="0.25">
      <c r="A751" s="1449">
        <v>1</v>
      </c>
      <c r="B751" s="263">
        <v>1</v>
      </c>
      <c r="C751" s="392" t="s">
        <v>5</v>
      </c>
      <c r="D751" s="392"/>
      <c r="E751" s="6"/>
      <c r="F751" s="6"/>
      <c r="G751" s="6"/>
      <c r="H751" s="6"/>
      <c r="I751" s="289"/>
      <c r="J751" s="289"/>
      <c r="K751" s="6"/>
      <c r="L751" s="6"/>
      <c r="M751" s="6"/>
      <c r="N751" s="6"/>
      <c r="O751" s="6"/>
      <c r="P751" s="6"/>
      <c r="Q751" s="88"/>
      <c r="R751" s="88"/>
      <c r="S751" s="88">
        <f t="shared" si="380"/>
        <v>0</v>
      </c>
      <c r="T751" s="88"/>
      <c r="U751" s="88"/>
      <c r="V751" s="88"/>
      <c r="W751" s="88"/>
    </row>
    <row r="752" spans="1:25" x14ac:dyDescent="0.25">
      <c r="A752" s="1449">
        <v>1</v>
      </c>
      <c r="B752" s="263">
        <v>1</v>
      </c>
      <c r="C752" s="1107" t="s">
        <v>54</v>
      </c>
      <c r="D752" s="1107">
        <v>320</v>
      </c>
      <c r="E752" s="7">
        <v>15</v>
      </c>
      <c r="F752" s="31">
        <f>ROUND(E752/12*$C$4,0)</f>
        <v>8</v>
      </c>
      <c r="G752" s="31">
        <v>6</v>
      </c>
      <c r="H752" s="31">
        <f>G752/F752*100</f>
        <v>75</v>
      </c>
      <c r="I752" s="478">
        <v>10.5</v>
      </c>
      <c r="J752" s="34">
        <f>M752/G752</f>
        <v>8.5</v>
      </c>
      <c r="K752" s="309">
        <f>ROUND(E752*I752,0)</f>
        <v>158</v>
      </c>
      <c r="L752" s="309">
        <f t="shared" ref="L752" si="383">ROUND(K752/12*$C$4,0)</f>
        <v>79</v>
      </c>
      <c r="M752" s="309">
        <v>51</v>
      </c>
      <c r="N752" s="309">
        <f>M752/L752*100</f>
        <v>64.556962025316452</v>
      </c>
      <c r="O752" s="309">
        <f>ROUND(K752/D752,0)</f>
        <v>0</v>
      </c>
      <c r="P752" s="309" t="e">
        <f>M752/$C$4*12/O752</f>
        <v>#DIV/0!</v>
      </c>
      <c r="Q752" s="230"/>
      <c r="R752" s="230"/>
      <c r="S752" s="230">
        <f t="shared" si="380"/>
        <v>0</v>
      </c>
      <c r="T752" s="230"/>
      <c r="U752" s="230"/>
      <c r="V752" s="230"/>
      <c r="W752" s="230"/>
    </row>
    <row r="753" spans="1:25" x14ac:dyDescent="0.25">
      <c r="A753" s="1449">
        <v>1</v>
      </c>
      <c r="B753" s="263">
        <v>1</v>
      </c>
      <c r="C753" s="799" t="s">
        <v>7</v>
      </c>
      <c r="D753" s="799"/>
      <c r="E753" s="168">
        <f>SUM(E752:E752)</f>
        <v>15</v>
      </c>
      <c r="F753" s="168">
        <f>SUM(F752:F752)</f>
        <v>8</v>
      </c>
      <c r="G753" s="168">
        <f>SUM(G752:G752)</f>
        <v>6</v>
      </c>
      <c r="H753" s="168">
        <f>G753/F753*100</f>
        <v>75</v>
      </c>
      <c r="I753" s="637">
        <f>K753/E753</f>
        <v>10.533333333333333</v>
      </c>
      <c r="J753" s="637">
        <f>M753/G753</f>
        <v>8.5</v>
      </c>
      <c r="K753" s="168">
        <f>SUM(K752:K752)</f>
        <v>158</v>
      </c>
      <c r="L753" s="168">
        <f>SUM(L752:L752)</f>
        <v>79</v>
      </c>
      <c r="M753" s="168">
        <f>SUM(M752:M752)</f>
        <v>51</v>
      </c>
      <c r="N753" s="242">
        <f>M753/L753*100</f>
        <v>64.556962025316452</v>
      </c>
      <c r="O753" s="1078">
        <f>SUM(O752)</f>
        <v>0</v>
      </c>
      <c r="P753" s="242" t="e">
        <f>M753/$C$4*12/O753</f>
        <v>#DIV/0!</v>
      </c>
      <c r="Q753" s="90">
        <v>600</v>
      </c>
      <c r="R753" s="90">
        <f t="shared" ref="R753" si="384">Q753/12*$C$4</f>
        <v>300</v>
      </c>
      <c r="S753" s="90">
        <f t="shared" si="380"/>
        <v>260.84015000000005</v>
      </c>
      <c r="T753" s="90"/>
      <c r="U753" s="90">
        <f>S753-R753</f>
        <v>-39.159849999999949</v>
      </c>
      <c r="V753" s="90">
        <v>0</v>
      </c>
      <c r="W753" s="90">
        <v>260.84015000000005</v>
      </c>
    </row>
    <row r="754" spans="1:25" x14ac:dyDescent="0.25">
      <c r="A754" s="1449">
        <v>1</v>
      </c>
      <c r="B754" s="263">
        <v>1</v>
      </c>
      <c r="C754" s="1101" t="s">
        <v>468</v>
      </c>
      <c r="D754" s="598"/>
      <c r="E754" s="169"/>
      <c r="F754" s="169"/>
      <c r="G754" s="169"/>
      <c r="H754" s="169"/>
      <c r="I754" s="793"/>
      <c r="J754" s="793"/>
      <c r="K754" s="169"/>
      <c r="L754" s="169"/>
      <c r="M754" s="169"/>
      <c r="N754" s="432"/>
      <c r="O754" s="1084"/>
      <c r="P754" s="432"/>
      <c r="Q754" s="91"/>
      <c r="R754" s="91"/>
      <c r="S754" s="91">
        <f t="shared" si="380"/>
        <v>0</v>
      </c>
      <c r="T754" s="91"/>
      <c r="U754" s="91"/>
      <c r="V754" s="91"/>
      <c r="W754" s="91"/>
    </row>
    <row r="755" spans="1:25" x14ac:dyDescent="0.25">
      <c r="A755" s="1449">
        <v>1</v>
      </c>
      <c r="B755" s="263">
        <v>1</v>
      </c>
      <c r="C755" s="288" t="s">
        <v>361</v>
      </c>
      <c r="D755" s="288"/>
      <c r="E755" s="6">
        <f>SUM(E756,E757,E758)</f>
        <v>6</v>
      </c>
      <c r="F755" s="6">
        <f>SUM(F756,F757,F758)</f>
        <v>3</v>
      </c>
      <c r="G755" s="6">
        <f>SUM(G756,G757,G758)</f>
        <v>0</v>
      </c>
      <c r="H755" s="6">
        <f t="shared" ref="H755:H760" si="385">G755/F755*100</f>
        <v>0</v>
      </c>
      <c r="I755" s="283"/>
      <c r="J755" s="283"/>
      <c r="K755" s="22"/>
      <c r="L755" s="22"/>
      <c r="M755" s="22"/>
      <c r="N755" s="235"/>
      <c r="O755" s="235"/>
      <c r="P755" s="235"/>
      <c r="Q755" s="88"/>
      <c r="R755" s="88"/>
      <c r="S755" s="88">
        <f t="shared" si="380"/>
        <v>0</v>
      </c>
      <c r="T755" s="88"/>
      <c r="U755" s="88"/>
      <c r="V755" s="88"/>
      <c r="W755" s="88"/>
    </row>
    <row r="756" spans="1:25" ht="30" x14ac:dyDescent="0.25">
      <c r="A756" s="1449">
        <v>1</v>
      </c>
      <c r="B756" s="263">
        <v>1</v>
      </c>
      <c r="C756" s="288" t="s">
        <v>303</v>
      </c>
      <c r="D756" s="288"/>
      <c r="E756" s="6"/>
      <c r="F756" s="29">
        <f>ROUND(E756/12*$C$4,0)</f>
        <v>0</v>
      </c>
      <c r="G756" s="6">
        <v>0</v>
      </c>
      <c r="H756" s="6" t="e">
        <f t="shared" si="385"/>
        <v>#DIV/0!</v>
      </c>
      <c r="I756" s="283"/>
      <c r="J756" s="283"/>
      <c r="K756" s="22"/>
      <c r="L756" s="22"/>
      <c r="M756" s="22"/>
      <c r="N756" s="235"/>
      <c r="O756" s="235"/>
      <c r="P756" s="235"/>
      <c r="Q756" s="88"/>
      <c r="R756" s="88"/>
      <c r="S756" s="88">
        <f t="shared" si="380"/>
        <v>0</v>
      </c>
      <c r="T756" s="88"/>
      <c r="U756" s="88"/>
      <c r="V756" s="88"/>
      <c r="W756" s="88"/>
    </row>
    <row r="757" spans="1:25" ht="30" x14ac:dyDescent="0.25">
      <c r="A757" s="1449">
        <v>1</v>
      </c>
      <c r="B757" s="263">
        <v>1</v>
      </c>
      <c r="C757" s="288" t="s">
        <v>304</v>
      </c>
      <c r="D757" s="288"/>
      <c r="E757" s="6"/>
      <c r="F757" s="29">
        <f>ROUND(E757/12*$C$4,0)</f>
        <v>0</v>
      </c>
      <c r="G757" s="6">
        <v>0</v>
      </c>
      <c r="H757" s="6" t="e">
        <f t="shared" si="385"/>
        <v>#DIV/0!</v>
      </c>
      <c r="I757" s="283"/>
      <c r="J757" s="283"/>
      <c r="K757" s="22"/>
      <c r="L757" s="22"/>
      <c r="M757" s="22"/>
      <c r="N757" s="235"/>
      <c r="O757" s="235"/>
      <c r="P757" s="235"/>
      <c r="Q757" s="88"/>
      <c r="R757" s="88"/>
      <c r="S757" s="88">
        <f t="shared" si="380"/>
        <v>0</v>
      </c>
      <c r="T757" s="88"/>
      <c r="U757" s="88"/>
      <c r="V757" s="88"/>
      <c r="W757" s="88"/>
    </row>
    <row r="758" spans="1:25" x14ac:dyDescent="0.25">
      <c r="A758" s="1449">
        <v>1</v>
      </c>
      <c r="B758" s="263">
        <v>1</v>
      </c>
      <c r="C758" s="288" t="s">
        <v>305</v>
      </c>
      <c r="D758" s="288"/>
      <c r="E758" s="6">
        <v>6</v>
      </c>
      <c r="F758" s="29">
        <f>ROUND(E758/12*$C$4,0)</f>
        <v>3</v>
      </c>
      <c r="G758" s="6">
        <v>0</v>
      </c>
      <c r="H758" s="6">
        <f t="shared" si="385"/>
        <v>0</v>
      </c>
      <c r="I758" s="283"/>
      <c r="J758" s="283"/>
      <c r="K758" s="22"/>
      <c r="L758" s="22"/>
      <c r="M758" s="22"/>
      <c r="N758" s="235"/>
      <c r="O758" s="235"/>
      <c r="P758" s="235"/>
      <c r="Q758" s="88"/>
      <c r="R758" s="88"/>
      <c r="S758" s="88">
        <f t="shared" si="380"/>
        <v>0</v>
      </c>
      <c r="T758" s="88"/>
      <c r="U758" s="88"/>
      <c r="V758" s="88"/>
      <c r="W758" s="88"/>
    </row>
    <row r="759" spans="1:25" x14ac:dyDescent="0.25">
      <c r="A759" s="1449">
        <v>1</v>
      </c>
      <c r="B759" s="263">
        <v>1</v>
      </c>
      <c r="C759" s="1114" t="s">
        <v>360</v>
      </c>
      <c r="D759" s="1114"/>
      <c r="E759" s="7"/>
      <c r="F759" s="31">
        <f>ROUND(E759/12*$C$4,0)</f>
        <v>0</v>
      </c>
      <c r="G759" s="7">
        <v>2</v>
      </c>
      <c r="H759" s="1099" t="e">
        <f t="shared" si="385"/>
        <v>#DIV/0!</v>
      </c>
      <c r="I759" s="963"/>
      <c r="J759" s="963"/>
      <c r="K759" s="171"/>
      <c r="L759" s="170"/>
      <c r="M759" s="171"/>
      <c r="N759" s="316"/>
      <c r="O759" s="309"/>
      <c r="P759" s="316"/>
      <c r="Q759" s="88"/>
      <c r="R759" s="88"/>
      <c r="S759" s="88">
        <f t="shared" si="380"/>
        <v>0</v>
      </c>
      <c r="T759" s="88"/>
      <c r="U759" s="88"/>
      <c r="V759" s="88"/>
      <c r="W759" s="88"/>
    </row>
    <row r="760" spans="1:25" x14ac:dyDescent="0.25">
      <c r="A760" s="1449">
        <v>1</v>
      </c>
      <c r="B760" s="263">
        <v>1</v>
      </c>
      <c r="C760" s="1300" t="s">
        <v>469</v>
      </c>
      <c r="D760" s="1115"/>
      <c r="E760" s="168">
        <f>SUM(E755+E759*3.2)</f>
        <v>6</v>
      </c>
      <c r="F760" s="168">
        <f>SUM(F755+F759*3.2)</f>
        <v>3</v>
      </c>
      <c r="G760" s="168">
        <f>SUM(G755+G759*3.2)</f>
        <v>6.4</v>
      </c>
      <c r="H760" s="168">
        <f t="shared" si="385"/>
        <v>213.33333333333334</v>
      </c>
      <c r="I760" s="637"/>
      <c r="J760" s="824"/>
      <c r="K760" s="168"/>
      <c r="L760" s="168"/>
      <c r="M760" s="187"/>
      <c r="N760" s="341"/>
      <c r="O760" s="242"/>
      <c r="P760" s="242"/>
      <c r="Q760" s="90"/>
      <c r="R760" s="90">
        <f t="shared" ref="R760" si="386">Q760/12*$C$4</f>
        <v>0</v>
      </c>
      <c r="S760" s="90">
        <f t="shared" ref="S760" si="387">W760-V760-T760</f>
        <v>3.0329600000000001</v>
      </c>
      <c r="T760" s="90"/>
      <c r="U760" s="90">
        <f>S760-R760</f>
        <v>3.0329600000000001</v>
      </c>
      <c r="V760" s="90">
        <v>0</v>
      </c>
      <c r="W760" s="90">
        <v>3.0329600000000001</v>
      </c>
      <c r="X760" s="1639">
        <v>1</v>
      </c>
      <c r="Y760" s="263">
        <f>W760</f>
        <v>3.0329600000000001</v>
      </c>
    </row>
    <row r="761" spans="1:25" x14ac:dyDescent="0.25">
      <c r="A761" s="1449">
        <v>1</v>
      </c>
      <c r="B761" s="263">
        <v>1</v>
      </c>
      <c r="C761" s="1116" t="s">
        <v>306</v>
      </c>
      <c r="D761" s="1116"/>
      <c r="E761" s="173"/>
      <c r="F761" s="173"/>
      <c r="G761" s="173"/>
      <c r="H761" s="173"/>
      <c r="I761" s="994"/>
      <c r="J761" s="978"/>
      <c r="K761" s="12"/>
      <c r="L761" s="12"/>
      <c r="M761" s="1117"/>
      <c r="N761" s="1117"/>
      <c r="O761" s="12"/>
      <c r="P761" s="12"/>
      <c r="Q761" s="88"/>
      <c r="R761" s="88"/>
      <c r="S761" s="88">
        <f t="shared" si="380"/>
        <v>0</v>
      </c>
      <c r="T761" s="88"/>
      <c r="U761" s="88"/>
      <c r="V761" s="88"/>
      <c r="W761" s="88"/>
    </row>
    <row r="762" spans="1:25" x14ac:dyDescent="0.25">
      <c r="A762" s="1449">
        <v>1</v>
      </c>
      <c r="B762" s="263">
        <v>1</v>
      </c>
      <c r="C762" s="288" t="s">
        <v>197</v>
      </c>
      <c r="D762" s="288"/>
      <c r="E762" s="155">
        <f>SUM(E764,E767)</f>
        <v>182</v>
      </c>
      <c r="F762" s="155">
        <f>SUM(F764,F767)</f>
        <v>91</v>
      </c>
      <c r="G762" s="155">
        <f>SUM(G764,G767)</f>
        <v>142</v>
      </c>
      <c r="H762" s="155">
        <f>G762/F762*100</f>
        <v>156.04395604395606</v>
      </c>
      <c r="I762" s="289"/>
      <c r="J762" s="289"/>
      <c r="K762" s="129"/>
      <c r="L762" s="129"/>
      <c r="M762" s="129"/>
      <c r="N762" s="129"/>
      <c r="O762" s="129"/>
      <c r="P762" s="129"/>
      <c r="Q762" s="88"/>
      <c r="R762" s="88"/>
      <c r="S762" s="88">
        <f t="shared" si="380"/>
        <v>0</v>
      </c>
      <c r="T762" s="88"/>
      <c r="U762" s="88"/>
      <c r="V762" s="88"/>
      <c r="W762" s="88"/>
    </row>
    <row r="763" spans="1:25" x14ac:dyDescent="0.25">
      <c r="A763" s="1449">
        <v>1</v>
      </c>
      <c r="B763" s="263">
        <v>1</v>
      </c>
      <c r="C763" s="288" t="s">
        <v>302</v>
      </c>
      <c r="D763" s="288"/>
      <c r="E763" s="155"/>
      <c r="F763" s="29">
        <f t="shared" ref="F763:F772" si="388">ROUND(E763/12*$C$4,0)</f>
        <v>0</v>
      </c>
      <c r="G763" s="155"/>
      <c r="H763" s="155"/>
      <c r="I763" s="289"/>
      <c r="J763" s="289"/>
      <c r="K763" s="129"/>
      <c r="L763" s="129"/>
      <c r="M763" s="129"/>
      <c r="N763" s="129"/>
      <c r="O763" s="129"/>
      <c r="P763" s="129"/>
      <c r="Q763" s="88"/>
      <c r="R763" s="88"/>
      <c r="S763" s="88">
        <f t="shared" si="380"/>
        <v>0</v>
      </c>
      <c r="T763" s="88"/>
      <c r="U763" s="88"/>
      <c r="V763" s="88"/>
      <c r="W763" s="88"/>
    </row>
    <row r="764" spans="1:25" ht="45" x14ac:dyDescent="0.25">
      <c r="A764" s="1449">
        <v>1</v>
      </c>
      <c r="B764" s="263">
        <v>1</v>
      </c>
      <c r="C764" s="1128" t="s">
        <v>307</v>
      </c>
      <c r="D764" s="288"/>
      <c r="E764" s="155">
        <f>SUM(E765:E766)</f>
        <v>182</v>
      </c>
      <c r="F764" s="155">
        <f>SUM(F765:F766)</f>
        <v>91</v>
      </c>
      <c r="G764" s="155">
        <f>SUM(G765:G766)</f>
        <v>117</v>
      </c>
      <c r="H764" s="155">
        <f t="shared" ref="H764:H769" si="389">G764/F764*100</f>
        <v>128.57142857142858</v>
      </c>
      <c r="I764" s="289"/>
      <c r="J764" s="289"/>
      <c r="K764" s="129"/>
      <c r="L764" s="129"/>
      <c r="M764" s="129"/>
      <c r="N764" s="129"/>
      <c r="O764" s="129"/>
      <c r="P764" s="129"/>
      <c r="Q764" s="88"/>
      <c r="R764" s="88"/>
      <c r="S764" s="88">
        <f t="shared" si="380"/>
        <v>0</v>
      </c>
      <c r="T764" s="88"/>
      <c r="U764" s="88"/>
      <c r="V764" s="88"/>
      <c r="W764" s="88"/>
    </row>
    <row r="765" spans="1:25" ht="45" x14ac:dyDescent="0.25">
      <c r="A765" s="1449">
        <v>1</v>
      </c>
      <c r="B765" s="263">
        <v>1</v>
      </c>
      <c r="C765" s="288" t="s">
        <v>354</v>
      </c>
      <c r="D765" s="288"/>
      <c r="E765" s="155">
        <v>182</v>
      </c>
      <c r="F765" s="29">
        <f t="shared" si="388"/>
        <v>91</v>
      </c>
      <c r="G765" s="29">
        <v>117</v>
      </c>
      <c r="H765" s="155">
        <f t="shared" si="389"/>
        <v>128.57142857142858</v>
      </c>
      <c r="I765" s="289"/>
      <c r="J765" s="289"/>
      <c r="K765" s="129"/>
      <c r="L765" s="129"/>
      <c r="M765" s="129"/>
      <c r="N765" s="129"/>
      <c r="O765" s="129"/>
      <c r="P765" s="129"/>
      <c r="Q765" s="88"/>
      <c r="R765" s="88"/>
      <c r="S765" s="88">
        <f t="shared" si="380"/>
        <v>0</v>
      </c>
      <c r="T765" s="88"/>
      <c r="U765" s="88"/>
      <c r="V765" s="88"/>
      <c r="W765" s="88"/>
    </row>
    <row r="766" spans="1:25" ht="30" x14ac:dyDescent="0.25">
      <c r="A766" s="1449">
        <v>1</v>
      </c>
      <c r="B766" s="263">
        <v>1</v>
      </c>
      <c r="C766" s="288" t="s">
        <v>355</v>
      </c>
      <c r="D766" s="288"/>
      <c r="E766" s="155"/>
      <c r="F766" s="29">
        <f t="shared" si="388"/>
        <v>0</v>
      </c>
      <c r="G766" s="155">
        <v>0</v>
      </c>
      <c r="H766" s="155" t="e">
        <f t="shared" si="389"/>
        <v>#DIV/0!</v>
      </c>
      <c r="I766" s="289"/>
      <c r="J766" s="289"/>
      <c r="K766" s="129"/>
      <c r="L766" s="129"/>
      <c r="M766" s="129"/>
      <c r="N766" s="129"/>
      <c r="O766" s="129"/>
      <c r="P766" s="129"/>
      <c r="Q766" s="88"/>
      <c r="R766" s="88"/>
      <c r="S766" s="88">
        <f t="shared" si="380"/>
        <v>0</v>
      </c>
      <c r="T766" s="88"/>
      <c r="U766" s="88"/>
      <c r="V766" s="88"/>
      <c r="W766" s="88"/>
    </row>
    <row r="767" spans="1:25" ht="45" x14ac:dyDescent="0.25">
      <c r="A767" s="1449">
        <v>1</v>
      </c>
      <c r="B767" s="263">
        <v>1</v>
      </c>
      <c r="C767" s="288" t="s">
        <v>310</v>
      </c>
      <c r="D767" s="288"/>
      <c r="E767" s="155"/>
      <c r="F767" s="155">
        <f>SUM(F768:F769)</f>
        <v>0</v>
      </c>
      <c r="G767" s="155">
        <f>SUM(G768:G769)</f>
        <v>25</v>
      </c>
      <c r="H767" s="155" t="e">
        <f t="shared" si="389"/>
        <v>#DIV/0!</v>
      </c>
      <c r="I767" s="289"/>
      <c r="J767" s="289"/>
      <c r="K767" s="129"/>
      <c r="L767" s="129"/>
      <c r="M767" s="129"/>
      <c r="N767" s="129"/>
      <c r="O767" s="129"/>
      <c r="P767" s="129"/>
      <c r="Q767" s="88"/>
      <c r="R767" s="88"/>
      <c r="S767" s="88">
        <f t="shared" si="380"/>
        <v>0</v>
      </c>
      <c r="T767" s="88"/>
      <c r="U767" s="88"/>
      <c r="V767" s="88"/>
      <c r="W767" s="88"/>
    </row>
    <row r="768" spans="1:25" ht="60" x14ac:dyDescent="0.25">
      <c r="A768" s="1449">
        <v>1</v>
      </c>
      <c r="B768" s="263">
        <v>1</v>
      </c>
      <c r="C768" s="288" t="s">
        <v>320</v>
      </c>
      <c r="D768" s="288"/>
      <c r="E768" s="155"/>
      <c r="F768" s="29">
        <f t="shared" ref="F768" si="390">ROUND(E768/12*$C$4,0)</f>
        <v>0</v>
      </c>
      <c r="G768" s="29">
        <v>25</v>
      </c>
      <c r="H768" s="155" t="e">
        <f t="shared" si="389"/>
        <v>#DIV/0!</v>
      </c>
      <c r="I768" s="289"/>
      <c r="J768" s="289"/>
      <c r="K768" s="129"/>
      <c r="L768" s="129"/>
      <c r="M768" s="129"/>
      <c r="N768" s="129"/>
      <c r="O768" s="129"/>
      <c r="P768" s="129"/>
      <c r="Q768" s="88"/>
      <c r="R768" s="88"/>
      <c r="S768" s="88">
        <f t="shared" si="380"/>
        <v>0</v>
      </c>
      <c r="T768" s="88"/>
      <c r="U768" s="88"/>
      <c r="V768" s="88"/>
      <c r="W768" s="88"/>
    </row>
    <row r="769" spans="1:25" ht="45" x14ac:dyDescent="0.25">
      <c r="A769" s="1449">
        <v>1</v>
      </c>
      <c r="B769" s="263">
        <v>1</v>
      </c>
      <c r="C769" s="288" t="s">
        <v>321</v>
      </c>
      <c r="D769" s="288"/>
      <c r="E769" s="155"/>
      <c r="F769" s="29">
        <f t="shared" si="388"/>
        <v>0</v>
      </c>
      <c r="G769" s="29">
        <v>0</v>
      </c>
      <c r="H769" s="155" t="e">
        <f t="shared" si="389"/>
        <v>#DIV/0!</v>
      </c>
      <c r="I769" s="289"/>
      <c r="J769" s="289"/>
      <c r="K769" s="129"/>
      <c r="L769" s="129"/>
      <c r="M769" s="129"/>
      <c r="N769" s="129"/>
      <c r="O769" s="129"/>
      <c r="P769" s="129"/>
      <c r="Q769" s="88"/>
      <c r="R769" s="88"/>
      <c r="S769" s="88">
        <f t="shared" si="380"/>
        <v>0</v>
      </c>
      <c r="T769" s="88"/>
      <c r="U769" s="88"/>
      <c r="V769" s="88"/>
      <c r="W769" s="88"/>
    </row>
    <row r="770" spans="1:25" x14ac:dyDescent="0.25">
      <c r="A770" s="1449">
        <v>1</v>
      </c>
      <c r="B770" s="263">
        <v>1</v>
      </c>
      <c r="C770" s="288" t="s">
        <v>157</v>
      </c>
      <c r="D770" s="288"/>
      <c r="E770" s="155">
        <v>24</v>
      </c>
      <c r="F770" s="29"/>
      <c r="G770" s="29"/>
      <c r="H770" s="155"/>
      <c r="I770" s="289"/>
      <c r="J770" s="289"/>
      <c r="K770" s="129"/>
      <c r="L770" s="129"/>
      <c r="M770" s="129"/>
      <c r="N770" s="129"/>
      <c r="O770" s="129"/>
      <c r="P770" s="129"/>
      <c r="Q770" s="88"/>
      <c r="R770" s="88"/>
      <c r="S770" s="88">
        <f t="shared" si="380"/>
        <v>0</v>
      </c>
      <c r="T770" s="88"/>
      <c r="U770" s="88"/>
      <c r="V770" s="88"/>
      <c r="W770" s="88"/>
    </row>
    <row r="771" spans="1:25" ht="30" x14ac:dyDescent="0.25">
      <c r="A771" s="1449">
        <v>1</v>
      </c>
      <c r="B771" s="263">
        <v>1</v>
      </c>
      <c r="C771" s="288" t="s">
        <v>158</v>
      </c>
      <c r="D771" s="288"/>
      <c r="E771" s="155">
        <v>13</v>
      </c>
      <c r="F771" s="29">
        <f t="shared" si="388"/>
        <v>7</v>
      </c>
      <c r="G771" s="29">
        <v>5</v>
      </c>
      <c r="H771" s="155">
        <f>G771/F771*100</f>
        <v>71.428571428571431</v>
      </c>
      <c r="I771" s="289"/>
      <c r="J771" s="289"/>
      <c r="K771" s="129"/>
      <c r="L771" s="129"/>
      <c r="M771" s="129"/>
      <c r="N771" s="129"/>
      <c r="O771" s="129"/>
      <c r="P771" s="129"/>
      <c r="Q771" s="88"/>
      <c r="R771" s="88"/>
      <c r="S771" s="88">
        <f t="shared" si="380"/>
        <v>0</v>
      </c>
      <c r="T771" s="88"/>
      <c r="U771" s="88"/>
      <c r="V771" s="88"/>
      <c r="W771" s="88"/>
    </row>
    <row r="772" spans="1:25" s="293" customFormat="1" x14ac:dyDescent="0.25">
      <c r="A772" s="1449">
        <v>1</v>
      </c>
      <c r="B772" s="263">
        <v>1</v>
      </c>
      <c r="C772" s="1115" t="s">
        <v>356</v>
      </c>
      <c r="D772" s="521"/>
      <c r="E772" s="157"/>
      <c r="F772" s="31">
        <f t="shared" si="388"/>
        <v>0</v>
      </c>
      <c r="G772" s="31">
        <v>0</v>
      </c>
      <c r="H772" s="155" t="e">
        <f>G772/F772*100</f>
        <v>#DIV/0!</v>
      </c>
      <c r="I772" s="492"/>
      <c r="J772" s="492"/>
      <c r="K772" s="147"/>
      <c r="L772" s="147"/>
      <c r="M772" s="147"/>
      <c r="N772" s="147"/>
      <c r="O772" s="147"/>
      <c r="P772" s="147"/>
      <c r="Q772" s="230"/>
      <c r="R772" s="230"/>
      <c r="S772" s="230">
        <f t="shared" si="380"/>
        <v>0</v>
      </c>
      <c r="T772" s="230"/>
      <c r="U772" s="230"/>
      <c r="V772" s="230"/>
      <c r="W772" s="230"/>
      <c r="X772" s="1639"/>
    </row>
    <row r="773" spans="1:25" x14ac:dyDescent="0.25">
      <c r="A773" s="1449">
        <v>1</v>
      </c>
      <c r="B773" s="263">
        <v>1</v>
      </c>
      <c r="C773" s="850" t="s">
        <v>165</v>
      </c>
      <c r="D773" s="747"/>
      <c r="E773" s="158">
        <f>SUM(E762+E771+E770*3.2)</f>
        <v>271.8</v>
      </c>
      <c r="F773" s="158">
        <f>SUM(F762+F771)</f>
        <v>98</v>
      </c>
      <c r="G773" s="158">
        <f>SUM(G762+G771)</f>
        <v>147</v>
      </c>
      <c r="H773" s="158">
        <f>G773/F773*100</f>
        <v>150</v>
      </c>
      <c r="I773" s="492"/>
      <c r="J773" s="492"/>
      <c r="K773" s="147"/>
      <c r="L773" s="147"/>
      <c r="M773" s="147"/>
      <c r="N773" s="147"/>
      <c r="O773" s="147"/>
      <c r="P773" s="147"/>
      <c r="Q773" s="90">
        <v>270</v>
      </c>
      <c r="R773" s="90">
        <f t="shared" ref="R773" si="391">Q773/12*$C$4</f>
        <v>135</v>
      </c>
      <c r="S773" s="90">
        <f t="shared" ref="S773" si="392">W773-V773-T773</f>
        <v>89.225849999999994</v>
      </c>
      <c r="T773" s="90"/>
      <c r="U773" s="90">
        <f>S773-R773</f>
        <v>-45.774150000000006</v>
      </c>
      <c r="V773" s="90">
        <v>0</v>
      </c>
      <c r="W773" s="90">
        <v>89.225849999999994</v>
      </c>
      <c r="X773" s="1639">
        <v>2</v>
      </c>
      <c r="Y773" s="263">
        <f>W773</f>
        <v>89.225849999999994</v>
      </c>
    </row>
    <row r="774" spans="1:25" x14ac:dyDescent="0.25">
      <c r="A774" s="1449">
        <v>1</v>
      </c>
      <c r="B774" s="263">
        <v>1</v>
      </c>
      <c r="C774" s="799" t="s">
        <v>166</v>
      </c>
      <c r="D774" s="799"/>
      <c r="E774" s="177">
        <f>SUM(E773,E760)</f>
        <v>277.8</v>
      </c>
      <c r="F774" s="177">
        <f>SUM(F773,F760)</f>
        <v>101</v>
      </c>
      <c r="G774" s="177">
        <f>SUM(G773,G760)</f>
        <v>153.4</v>
      </c>
      <c r="H774" s="159">
        <f>G774/F774*100</f>
        <v>151.88118811881188</v>
      </c>
      <c r="I774" s="482"/>
      <c r="J774" s="482"/>
      <c r="K774" s="1118"/>
      <c r="L774" s="174"/>
      <c r="M774" s="174"/>
      <c r="N774" s="174"/>
      <c r="O774" s="1119"/>
      <c r="P774" s="174"/>
      <c r="Q774" s="90">
        <f t="shared" ref="Q774" si="393">SUM(Q773,Q760)</f>
        <v>270</v>
      </c>
      <c r="R774" s="90">
        <f t="shared" ref="R774" si="394">SUM(R773,R760)</f>
        <v>135</v>
      </c>
      <c r="S774" s="90">
        <f t="shared" ref="S774:W774" si="395">SUM(S773,S760)</f>
        <v>92.258809999999997</v>
      </c>
      <c r="T774" s="90">
        <f t="shared" si="395"/>
        <v>0</v>
      </c>
      <c r="U774" s="90">
        <f t="shared" si="395"/>
        <v>-42.741190000000003</v>
      </c>
      <c r="V774" s="90">
        <f t="shared" si="395"/>
        <v>0</v>
      </c>
      <c r="W774" s="90">
        <f t="shared" si="395"/>
        <v>92.258809999999997</v>
      </c>
    </row>
    <row r="775" spans="1:25" x14ac:dyDescent="0.25">
      <c r="A775" s="1449">
        <v>1</v>
      </c>
      <c r="B775" s="263">
        <v>1</v>
      </c>
      <c r="C775" s="800" t="s">
        <v>31</v>
      </c>
      <c r="D775" s="800"/>
      <c r="E775" s="173"/>
      <c r="F775" s="173"/>
      <c r="G775" s="173"/>
      <c r="H775" s="173"/>
      <c r="I775" s="1001"/>
      <c r="J775" s="1001"/>
      <c r="K775" s="1003"/>
      <c r="L775" s="1003"/>
      <c r="M775" s="1003"/>
      <c r="N775" s="1003"/>
      <c r="O775" s="1003"/>
      <c r="P775" s="1003"/>
      <c r="Q775" s="91"/>
      <c r="R775" s="91"/>
      <c r="S775" s="91">
        <f t="shared" si="380"/>
        <v>0</v>
      </c>
      <c r="T775" s="91"/>
      <c r="U775" s="91"/>
      <c r="V775" s="91"/>
      <c r="W775" s="91"/>
    </row>
    <row r="776" spans="1:25" s="293" customFormat="1" x14ac:dyDescent="0.25">
      <c r="A776" s="1449">
        <v>1</v>
      </c>
      <c r="B776" s="263">
        <v>1</v>
      </c>
      <c r="C776" s="18" t="s">
        <v>54</v>
      </c>
      <c r="D776" s="13">
        <v>300</v>
      </c>
      <c r="E776" s="6"/>
      <c r="F776" s="29">
        <f>ROUND(E776/12*$C$4,0)</f>
        <v>0</v>
      </c>
      <c r="G776" s="6">
        <v>0</v>
      </c>
      <c r="H776" s="337" t="e">
        <f>G776/F776*100</f>
        <v>#DIV/0!</v>
      </c>
      <c r="I776" s="289">
        <v>10.5</v>
      </c>
      <c r="J776" s="32" t="e">
        <f>M776/G776</f>
        <v>#DIV/0!</v>
      </c>
      <c r="K776" s="235">
        <f>ROUND(E776*I776,0)</f>
        <v>0</v>
      </c>
      <c r="L776" s="235">
        <f t="shared" ref="L776" si="396">ROUND(K776/12*$C$4,0)</f>
        <v>0</v>
      </c>
      <c r="M776" s="155"/>
      <c r="N776" s="235" t="e">
        <f>M776/L776*100</f>
        <v>#DIV/0!</v>
      </c>
      <c r="O776" s="235">
        <f>ROUND(K776/D776,0)</f>
        <v>0</v>
      </c>
      <c r="P776" s="235" t="e">
        <f>M776/$C$4*12/O776</f>
        <v>#DIV/0!</v>
      </c>
      <c r="Q776" s="88"/>
      <c r="R776" s="88"/>
      <c r="S776" s="88">
        <f t="shared" si="380"/>
        <v>0</v>
      </c>
      <c r="T776" s="88"/>
      <c r="U776" s="88"/>
      <c r="V776" s="88"/>
      <c r="W776" s="88"/>
      <c r="X776" s="1639"/>
    </row>
    <row r="777" spans="1:25" s="293" customFormat="1" x14ac:dyDescent="0.25">
      <c r="A777" s="1449">
        <v>1</v>
      </c>
      <c r="B777" s="263">
        <v>1</v>
      </c>
      <c r="C777" s="1205" t="s">
        <v>90</v>
      </c>
      <c r="D777" s="15"/>
      <c r="E777" s="22">
        <f>SUM(E776)</f>
        <v>0</v>
      </c>
      <c r="F777" s="22">
        <f>SUM(F776)</f>
        <v>0</v>
      </c>
      <c r="G777" s="22">
        <f>SUM(G776)</f>
        <v>0</v>
      </c>
      <c r="H777" s="22" t="e">
        <f>G777/F777*100</f>
        <v>#DIV/0!</v>
      </c>
      <c r="I777" s="637" t="e">
        <f>K777/E777</f>
        <v>#DIV/0!</v>
      </c>
      <c r="J777" s="283" t="e">
        <f>M777/G777</f>
        <v>#DIV/0!</v>
      </c>
      <c r="K777" s="22">
        <f>SUM(K776)</f>
        <v>0</v>
      </c>
      <c r="L777" s="22">
        <f>SUM(L776)</f>
        <v>0</v>
      </c>
      <c r="M777" s="22">
        <f>SUM(M776)</f>
        <v>0</v>
      </c>
      <c r="N777" s="235" t="e">
        <f>M777/L777*100</f>
        <v>#DIV/0!</v>
      </c>
      <c r="O777" s="22">
        <f>SUM(O776)</f>
        <v>0</v>
      </c>
      <c r="P777" s="235" t="e">
        <f>M777/$C$4*12/O777</f>
        <v>#DIV/0!</v>
      </c>
      <c r="Q777" s="88"/>
      <c r="R777" s="88"/>
      <c r="S777" s="88">
        <f t="shared" si="380"/>
        <v>0</v>
      </c>
      <c r="T777" s="88"/>
      <c r="U777" s="88"/>
      <c r="V777" s="88"/>
      <c r="W777" s="88"/>
      <c r="X777" s="1639"/>
    </row>
    <row r="778" spans="1:25" s="306" customFormat="1" x14ac:dyDescent="0.25">
      <c r="A778" s="1449">
        <v>1</v>
      </c>
      <c r="B778" s="263">
        <v>1</v>
      </c>
      <c r="C778" s="11" t="s">
        <v>16</v>
      </c>
      <c r="D778" s="15"/>
      <c r="E778" s="22"/>
      <c r="F778" s="22"/>
      <c r="G778" s="22"/>
      <c r="H778" s="22"/>
      <c r="I778" s="289"/>
      <c r="J778" s="283"/>
      <c r="K778" s="22"/>
      <c r="L778" s="22"/>
      <c r="M778" s="22"/>
      <c r="N778" s="156"/>
      <c r="O778" s="22"/>
      <c r="P778" s="156"/>
      <c r="Q778" s="88"/>
      <c r="R778" s="88"/>
      <c r="S778" s="88">
        <f t="shared" si="380"/>
        <v>0</v>
      </c>
      <c r="T778" s="88"/>
      <c r="U778" s="88"/>
      <c r="V778" s="88"/>
      <c r="W778" s="88"/>
      <c r="X778" s="1639"/>
    </row>
    <row r="779" spans="1:25" s="306" customFormat="1" x14ac:dyDescent="0.25">
      <c r="A779" s="1449">
        <v>1</v>
      </c>
      <c r="B779" s="263">
        <v>1</v>
      </c>
      <c r="C779" s="18" t="s">
        <v>77</v>
      </c>
      <c r="D779" s="338">
        <v>240</v>
      </c>
      <c r="E779" s="6"/>
      <c r="F779" s="29">
        <f>ROUND(E779/12*$C$4,0)</f>
        <v>0</v>
      </c>
      <c r="G779" s="29"/>
      <c r="H779" s="29"/>
      <c r="I779" s="287"/>
      <c r="J779" s="32" t="e">
        <f>M779/G779</f>
        <v>#DIV/0!</v>
      </c>
      <c r="K779" s="235">
        <f>ROUND(E779*I779,0)</f>
        <v>0</v>
      </c>
      <c r="L779" s="235">
        <f>ROUND(F779*I779,0)</f>
        <v>0</v>
      </c>
      <c r="M779" s="461"/>
      <c r="N779" s="303" t="e">
        <f>M779/L779*100</f>
        <v>#DIV/0!</v>
      </c>
      <c r="O779" s="235">
        <f>ROUND(K779/D779,0)</f>
        <v>0</v>
      </c>
      <c r="P779" s="235" t="e">
        <f>M779/$C$4*12/O779</f>
        <v>#DIV/0!</v>
      </c>
      <c r="Q779" s="88"/>
      <c r="R779" s="88"/>
      <c r="S779" s="88">
        <f t="shared" si="380"/>
        <v>0</v>
      </c>
      <c r="T779" s="88"/>
      <c r="U779" s="88"/>
      <c r="V779" s="88"/>
      <c r="W779" s="88"/>
      <c r="X779" s="1639"/>
    </row>
    <row r="780" spans="1:25" s="306" customFormat="1" x14ac:dyDescent="0.25">
      <c r="A780" s="1449">
        <v>1</v>
      </c>
      <c r="B780" s="263">
        <v>1</v>
      </c>
      <c r="C780" s="1469" t="s">
        <v>240</v>
      </c>
      <c r="D780" s="1005"/>
      <c r="E780" s="171">
        <f>SUM(E779)</f>
        <v>0</v>
      </c>
      <c r="F780" s="171">
        <f>SUM(F779)</f>
        <v>0</v>
      </c>
      <c r="G780" s="171">
        <f>SUM(G779)</f>
        <v>0</v>
      </c>
      <c r="H780" s="221"/>
      <c r="I780" s="492"/>
      <c r="J780" s="798" t="e">
        <f>M780/G780</f>
        <v>#DIV/0!</v>
      </c>
      <c r="K780" s="845">
        <f>SUM(K779)</f>
        <v>0</v>
      </c>
      <c r="L780" s="845">
        <f>SUM(L779)</f>
        <v>0</v>
      </c>
      <c r="M780" s="845">
        <f>SUM(M779)</f>
        <v>0</v>
      </c>
      <c r="N780" s="845" t="e">
        <f>M780/L780*100</f>
        <v>#DIV/0!</v>
      </c>
      <c r="O780" s="845">
        <f>SUM(O779)</f>
        <v>0</v>
      </c>
      <c r="P780" s="309" t="e">
        <f>M780/$C$4*12/O780</f>
        <v>#DIV/0!</v>
      </c>
      <c r="Q780" s="230"/>
      <c r="R780" s="230"/>
      <c r="S780" s="230">
        <f t="shared" si="380"/>
        <v>0</v>
      </c>
      <c r="T780" s="230"/>
      <c r="U780" s="230"/>
      <c r="V780" s="230"/>
      <c r="W780" s="230"/>
      <c r="X780" s="1639"/>
    </row>
    <row r="781" spans="1:25" ht="30" thickBot="1" x14ac:dyDescent="0.3">
      <c r="A781" s="1449">
        <v>1</v>
      </c>
      <c r="B781" s="263">
        <v>1</v>
      </c>
      <c r="C781" s="810" t="s">
        <v>340</v>
      </c>
      <c r="D781" s="810"/>
      <c r="E781" s="163">
        <f>SUM(E780,E777)</f>
        <v>0</v>
      </c>
      <c r="F781" s="163">
        <f>SUM(F780,F777)</f>
        <v>0</v>
      </c>
      <c r="G781" s="163">
        <f>SUM(G780,G777)</f>
        <v>0</v>
      </c>
      <c r="H781" s="163" t="e">
        <f>G781/F781*100</f>
        <v>#DIV/0!</v>
      </c>
      <c r="I781" s="812" t="e">
        <f>K781/E781</f>
        <v>#DIV/0!</v>
      </c>
      <c r="J781" s="812" t="e">
        <f>M781/G781</f>
        <v>#DIV/0!</v>
      </c>
      <c r="K781" s="163">
        <f>SUM(K780,K777)</f>
        <v>0</v>
      </c>
      <c r="L781" s="163">
        <f>SUM(L780,L777)</f>
        <v>0</v>
      </c>
      <c r="M781" s="163">
        <f>SUM(M780,M777)</f>
        <v>0</v>
      </c>
      <c r="N781" s="814" t="e">
        <f>M781/L781*100</f>
        <v>#DIV/0!</v>
      </c>
      <c r="O781" s="814">
        <f>SUM(O779,O777)</f>
        <v>0</v>
      </c>
      <c r="P781" s="770" t="e">
        <f>M781/$C$4*12/O781</f>
        <v>#DIV/0!</v>
      </c>
      <c r="Q781" s="89"/>
      <c r="R781" s="90">
        <f t="shared" ref="R781" si="397">Q781/12*$C$4</f>
        <v>0</v>
      </c>
      <c r="S781" s="89">
        <f t="shared" si="380"/>
        <v>0</v>
      </c>
      <c r="T781" s="89"/>
      <c r="U781" s="89">
        <f>S781-R781</f>
        <v>0</v>
      </c>
      <c r="V781" s="89">
        <v>0</v>
      </c>
      <c r="W781" s="89">
        <v>0</v>
      </c>
    </row>
    <row r="782" spans="1:25" ht="15.75" thickBot="1" x14ac:dyDescent="0.3">
      <c r="A782" s="1449">
        <v>1</v>
      </c>
      <c r="B782" s="263">
        <v>1</v>
      </c>
      <c r="C782" s="1120" t="s">
        <v>17</v>
      </c>
      <c r="D782" s="1120"/>
      <c r="E782" s="164"/>
      <c r="F782" s="164"/>
      <c r="G782" s="164"/>
      <c r="H782" s="164"/>
      <c r="I782" s="1008"/>
      <c r="J782" s="1008"/>
      <c r="K782" s="164"/>
      <c r="L782" s="164"/>
      <c r="M782" s="164">
        <f>SUM(M781,M753)</f>
        <v>51</v>
      </c>
      <c r="N782" s="164"/>
      <c r="O782" s="164"/>
      <c r="P782" s="164"/>
      <c r="Q782" s="92">
        <f>SUM(Q753,Q774,Q781)</f>
        <v>870</v>
      </c>
      <c r="R782" s="92">
        <f>SUM(R753,R774,R781)</f>
        <v>435</v>
      </c>
      <c r="S782" s="92">
        <f t="shared" si="380"/>
        <v>353.09896000000003</v>
      </c>
      <c r="T782" s="92">
        <f>SUM(T753,T774,T781)</f>
        <v>0</v>
      </c>
      <c r="U782" s="92">
        <f>SUM(U753,U774,U781)</f>
        <v>-81.901039999999952</v>
      </c>
      <c r="V782" s="1843">
        <f>SUM(V753,V774,V781)</f>
        <v>0</v>
      </c>
      <c r="W782" s="1843">
        <f>SUM(W753,W774,W781)</f>
        <v>353.09896000000003</v>
      </c>
    </row>
    <row r="783" spans="1:25" x14ac:dyDescent="0.25">
      <c r="A783" s="1449">
        <v>1</v>
      </c>
      <c r="B783" s="263">
        <v>1</v>
      </c>
      <c r="C783" s="421"/>
      <c r="D783" s="421"/>
      <c r="E783" s="169"/>
      <c r="F783" s="169"/>
      <c r="G783" s="169"/>
      <c r="H783" s="169"/>
      <c r="I783" s="1001"/>
      <c r="J783" s="1001"/>
      <c r="K783" s="169"/>
      <c r="L783" s="169"/>
      <c r="M783" s="169"/>
      <c r="N783" s="169"/>
      <c r="O783" s="169"/>
      <c r="P783" s="169"/>
      <c r="Q783" s="91"/>
      <c r="R783" s="91"/>
      <c r="S783" s="91">
        <f t="shared" si="380"/>
        <v>0</v>
      </c>
      <c r="T783" s="91"/>
      <c r="U783" s="91"/>
      <c r="V783" s="91"/>
      <c r="W783" s="91"/>
    </row>
    <row r="784" spans="1:25" ht="29.25" x14ac:dyDescent="0.25">
      <c r="A784" s="1449">
        <v>1</v>
      </c>
      <c r="B784" s="263">
        <v>1</v>
      </c>
      <c r="C784" s="1842" t="s">
        <v>254</v>
      </c>
      <c r="D784" s="516"/>
      <c r="E784" s="144"/>
      <c r="F784" s="144"/>
      <c r="G784" s="144"/>
      <c r="H784" s="144"/>
      <c r="I784" s="289"/>
      <c r="J784" s="289"/>
      <c r="K784" s="22"/>
      <c r="L784" s="22"/>
      <c r="M784" s="22"/>
      <c r="N784" s="22"/>
      <c r="O784" s="22"/>
      <c r="P784" s="22"/>
      <c r="Q784" s="88"/>
      <c r="R784" s="88"/>
      <c r="S784" s="88">
        <f t="shared" si="380"/>
        <v>0</v>
      </c>
      <c r="T784" s="88"/>
      <c r="U784" s="88"/>
      <c r="V784" s="88"/>
      <c r="W784" s="88"/>
    </row>
    <row r="785" spans="1:25" x14ac:dyDescent="0.25">
      <c r="A785" s="1449">
        <v>1</v>
      </c>
      <c r="B785" s="263">
        <v>1</v>
      </c>
      <c r="C785" s="392" t="s">
        <v>5</v>
      </c>
      <c r="D785" s="392"/>
      <c r="E785" s="22"/>
      <c r="F785" s="22"/>
      <c r="G785" s="22"/>
      <c r="H785" s="22"/>
      <c r="I785" s="289"/>
      <c r="J785" s="289"/>
      <c r="K785" s="22"/>
      <c r="L785" s="22"/>
      <c r="M785" s="22"/>
      <c r="N785" s="22"/>
      <c r="O785" s="22"/>
      <c r="P785" s="22"/>
      <c r="Q785" s="88"/>
      <c r="R785" s="88"/>
      <c r="S785" s="88">
        <f t="shared" si="380"/>
        <v>0</v>
      </c>
      <c r="T785" s="88"/>
      <c r="U785" s="88"/>
      <c r="V785" s="88"/>
      <c r="W785" s="88"/>
    </row>
    <row r="786" spans="1:25" x14ac:dyDescent="0.25">
      <c r="A786" s="1449">
        <v>1</v>
      </c>
      <c r="B786" s="263">
        <v>1</v>
      </c>
      <c r="C786" s="338" t="s">
        <v>27</v>
      </c>
      <c r="D786" s="338">
        <v>300</v>
      </c>
      <c r="E786" s="6">
        <v>30</v>
      </c>
      <c r="F786" s="29">
        <f t="shared" ref="F786:F787" si="398">E786/12*$C$4</f>
        <v>15</v>
      </c>
      <c r="G786" s="29">
        <v>8</v>
      </c>
      <c r="H786" s="29">
        <f>G786/F786*100</f>
        <v>53.333333333333336</v>
      </c>
      <c r="I786" s="901">
        <v>5.7</v>
      </c>
      <c r="J786" s="32">
        <f>M786/G786</f>
        <v>5</v>
      </c>
      <c r="K786" s="235">
        <f>ROUND(E786*I786,0)</f>
        <v>171</v>
      </c>
      <c r="L786" s="235">
        <f t="shared" ref="L786:L787" si="399">ROUND(K786/12*$C$4,0)</f>
        <v>86</v>
      </c>
      <c r="M786" s="235">
        <v>40</v>
      </c>
      <c r="N786" s="235">
        <f>M786/L786*100</f>
        <v>46.511627906976742</v>
      </c>
      <c r="O786" s="235">
        <f>ROUND(K786/D786,0)</f>
        <v>1</v>
      </c>
      <c r="P786" s="235">
        <f>M786/$C$4*12/O786</f>
        <v>80</v>
      </c>
      <c r="Q786" s="88"/>
      <c r="R786" s="88"/>
      <c r="S786" s="88">
        <f t="shared" si="380"/>
        <v>0</v>
      </c>
      <c r="T786" s="88"/>
      <c r="U786" s="88"/>
      <c r="V786" s="88"/>
      <c r="W786" s="88"/>
    </row>
    <row r="787" spans="1:25" x14ac:dyDescent="0.25">
      <c r="A787" s="1449">
        <v>1</v>
      </c>
      <c r="B787" s="263">
        <v>1</v>
      </c>
      <c r="C787" s="1107" t="s">
        <v>28</v>
      </c>
      <c r="D787" s="1107">
        <v>340</v>
      </c>
      <c r="E787" s="7">
        <v>15</v>
      </c>
      <c r="F787" s="31">
        <f t="shared" si="398"/>
        <v>7.5</v>
      </c>
      <c r="G787" s="29">
        <v>5</v>
      </c>
      <c r="H787" s="31">
        <f>G787/F787*100</f>
        <v>66.666666666666657</v>
      </c>
      <c r="I787" s="902">
        <v>8</v>
      </c>
      <c r="J787" s="34">
        <f>M787/G787</f>
        <v>4.4000000000000004</v>
      </c>
      <c r="K787" s="309">
        <f>ROUND(E787*I787,0)</f>
        <v>120</v>
      </c>
      <c r="L787" s="309">
        <f t="shared" si="399"/>
        <v>60</v>
      </c>
      <c r="M787" s="309">
        <v>22</v>
      </c>
      <c r="N787" s="309">
        <f>M787/L787*100</f>
        <v>36.666666666666664</v>
      </c>
      <c r="O787" s="309">
        <f>ROUND(K787/D787,0)</f>
        <v>0</v>
      </c>
      <c r="P787" s="309" t="e">
        <f>M787/$C$4*12/O787</f>
        <v>#DIV/0!</v>
      </c>
      <c r="Q787" s="230"/>
      <c r="R787" s="230"/>
      <c r="S787" s="230">
        <f t="shared" si="380"/>
        <v>0</v>
      </c>
      <c r="T787" s="230"/>
      <c r="U787" s="230"/>
      <c r="V787" s="230"/>
      <c r="W787" s="230"/>
    </row>
    <row r="788" spans="1:25" x14ac:dyDescent="0.25">
      <c r="A788" s="1449">
        <v>1</v>
      </c>
      <c r="B788" s="263">
        <v>1</v>
      </c>
      <c r="C788" s="799" t="s">
        <v>7</v>
      </c>
      <c r="D788" s="799"/>
      <c r="E788" s="174">
        <f>SUM(E786:E787)</f>
        <v>45</v>
      </c>
      <c r="F788" s="174">
        <f>SUM(F786:F787)</f>
        <v>22.5</v>
      </c>
      <c r="G788" s="174">
        <f>SUM(G786:G787)</f>
        <v>13</v>
      </c>
      <c r="H788" s="174">
        <f>G788/F788*100</f>
        <v>57.777777777777771</v>
      </c>
      <c r="I788" s="637">
        <f>IF(E788=0,0,K788/E788)</f>
        <v>6.4666666666666668</v>
      </c>
      <c r="J788" s="637">
        <f>M788/G788</f>
        <v>4.7692307692307692</v>
      </c>
      <c r="K788" s="174">
        <f>SUM(K786:K787)</f>
        <v>291</v>
      </c>
      <c r="L788" s="174">
        <f>SUM(L786:L787)</f>
        <v>146</v>
      </c>
      <c r="M788" s="174">
        <f>SUM(M786:M787)</f>
        <v>62</v>
      </c>
      <c r="N788" s="242">
        <f>M788/L788*100</f>
        <v>42.465753424657535</v>
      </c>
      <c r="O788" s="1078">
        <f>SUM(O786:O787)</f>
        <v>1</v>
      </c>
      <c r="P788" s="242">
        <f>M788/$C$4*12/O788</f>
        <v>124</v>
      </c>
      <c r="Q788" s="90">
        <v>1251.6110000000001</v>
      </c>
      <c r="R788" s="90">
        <f t="shared" ref="R788" si="400">Q788/12*$C$4</f>
        <v>625.80550000000005</v>
      </c>
      <c r="S788" s="90">
        <f t="shared" si="380"/>
        <v>466.02415999999999</v>
      </c>
      <c r="T788" s="90"/>
      <c r="U788" s="90">
        <f>S788-R788</f>
        <v>-159.78134000000006</v>
      </c>
      <c r="V788" s="90">
        <v>0</v>
      </c>
      <c r="W788" s="90">
        <v>466.02415999999999</v>
      </c>
    </row>
    <row r="789" spans="1:25" x14ac:dyDescent="0.25">
      <c r="A789" s="1449">
        <v>1</v>
      </c>
      <c r="B789" s="263">
        <v>1</v>
      </c>
      <c r="C789" s="1101" t="s">
        <v>306</v>
      </c>
      <c r="D789" s="1101"/>
      <c r="E789" s="143"/>
      <c r="F789" s="143"/>
      <c r="G789" s="143"/>
      <c r="H789" s="143"/>
      <c r="I789" s="1001"/>
      <c r="J789" s="1001"/>
      <c r="K789" s="154"/>
      <c r="L789" s="154"/>
      <c r="M789" s="154"/>
      <c r="N789" s="154"/>
      <c r="O789" s="154"/>
      <c r="P789" s="154"/>
      <c r="Q789" s="91"/>
      <c r="R789" s="91"/>
      <c r="S789" s="91">
        <f t="shared" si="380"/>
        <v>0</v>
      </c>
      <c r="T789" s="91"/>
      <c r="U789" s="91"/>
      <c r="V789" s="91"/>
      <c r="W789" s="91"/>
    </row>
    <row r="790" spans="1:25" x14ac:dyDescent="0.25">
      <c r="A790" s="1449">
        <v>1</v>
      </c>
      <c r="B790" s="263">
        <v>1</v>
      </c>
      <c r="C790" s="288" t="s">
        <v>197</v>
      </c>
      <c r="D790" s="288"/>
      <c r="E790" s="155">
        <f t="shared" ref="E790:F790" si="401">SUM(E792)+E791/2.7</f>
        <v>418</v>
      </c>
      <c r="F790" s="155">
        <f t="shared" si="401"/>
        <v>209</v>
      </c>
      <c r="G790" s="155">
        <f>SUM(G792)+G791/2.7</f>
        <v>45.803703703703704</v>
      </c>
      <c r="H790" s="155">
        <f>G790/F790*100</f>
        <v>21.915647705121387</v>
      </c>
      <c r="I790" s="289"/>
      <c r="J790" s="289"/>
      <c r="K790" s="129"/>
      <c r="L790" s="129"/>
      <c r="M790" s="129"/>
      <c r="N790" s="129"/>
      <c r="O790" s="129"/>
      <c r="P790" s="129"/>
      <c r="Q790" s="88"/>
      <c r="R790" s="88"/>
      <c r="S790" s="88">
        <f t="shared" si="380"/>
        <v>0</v>
      </c>
      <c r="T790" s="88"/>
      <c r="U790" s="88">
        <f>S790-R790</f>
        <v>0</v>
      </c>
      <c r="V790" s="88"/>
      <c r="W790" s="88"/>
    </row>
    <row r="791" spans="1:25" x14ac:dyDescent="0.25">
      <c r="A791" s="1449">
        <v>1</v>
      </c>
      <c r="C791" s="288" t="s">
        <v>297</v>
      </c>
      <c r="D791" s="288"/>
      <c r="E791" s="155"/>
      <c r="F791" s="155"/>
      <c r="G791" s="290">
        <v>2.17</v>
      </c>
      <c r="H791" s="155"/>
      <c r="I791" s="289"/>
      <c r="J791" s="289"/>
      <c r="K791" s="129"/>
      <c r="L791" s="129"/>
      <c r="M791" s="129"/>
      <c r="N791" s="129"/>
      <c r="O791" s="129"/>
      <c r="P791" s="129"/>
      <c r="Q791" s="88"/>
      <c r="R791" s="88"/>
      <c r="S791" s="88"/>
      <c r="T791" s="88"/>
      <c r="U791" s="88"/>
      <c r="V791" s="88"/>
      <c r="W791" s="88"/>
    </row>
    <row r="792" spans="1:25" x14ac:dyDescent="0.25">
      <c r="A792" s="1449">
        <v>1</v>
      </c>
      <c r="B792" s="263">
        <v>1</v>
      </c>
      <c r="C792" s="288" t="s">
        <v>292</v>
      </c>
      <c r="D792" s="288"/>
      <c r="E792" s="155">
        <v>418</v>
      </c>
      <c r="F792" s="29">
        <f t="shared" ref="F792:F795" si="402">E792/12*$C$4</f>
        <v>209</v>
      </c>
      <c r="G792" s="155">
        <v>45</v>
      </c>
      <c r="H792" s="155">
        <f>G792/F792*100</f>
        <v>21.5311004784689</v>
      </c>
      <c r="I792" s="289"/>
      <c r="J792" s="289"/>
      <c r="K792" s="129"/>
      <c r="L792" s="129"/>
      <c r="M792" s="129"/>
      <c r="N792" s="129"/>
      <c r="O792" s="129"/>
      <c r="P792" s="129"/>
      <c r="Q792" s="88"/>
      <c r="R792" s="88"/>
      <c r="S792" s="88">
        <f t="shared" si="380"/>
        <v>0</v>
      </c>
      <c r="T792" s="88"/>
      <c r="U792" s="88"/>
      <c r="V792" s="88"/>
      <c r="W792" s="88"/>
    </row>
    <row r="793" spans="1:25" x14ac:dyDescent="0.25">
      <c r="A793" s="1449">
        <v>1</v>
      </c>
      <c r="B793" s="263">
        <v>1</v>
      </c>
      <c r="C793" s="288" t="s">
        <v>157</v>
      </c>
      <c r="D793" s="288"/>
      <c r="E793" s="155">
        <f>E794+E795/8.5</f>
        <v>320</v>
      </c>
      <c r="F793" s="29">
        <f t="shared" ref="F793:G793" si="403">F794+F795/8.5</f>
        <v>160</v>
      </c>
      <c r="G793" s="155">
        <f t="shared" si="403"/>
        <v>25.092941176470589</v>
      </c>
      <c r="H793" s="155">
        <f>G793/F793*100</f>
        <v>15.683088235294118</v>
      </c>
      <c r="I793" s="289"/>
      <c r="J793" s="289"/>
      <c r="K793" s="129"/>
      <c r="L793" s="129"/>
      <c r="M793" s="129"/>
      <c r="N793" s="129"/>
      <c r="O793" s="129"/>
      <c r="P793" s="129"/>
      <c r="Q793" s="88"/>
      <c r="R793" s="88"/>
      <c r="S793" s="88">
        <f t="shared" si="380"/>
        <v>0</v>
      </c>
      <c r="T793" s="88"/>
      <c r="U793" s="88"/>
      <c r="V793" s="88"/>
      <c r="W793" s="88"/>
    </row>
    <row r="794" spans="1:25" x14ac:dyDescent="0.25">
      <c r="A794" s="1449">
        <v>1</v>
      </c>
      <c r="B794" s="263">
        <v>1</v>
      </c>
      <c r="C794" s="5" t="s">
        <v>443</v>
      </c>
      <c r="D794" s="288"/>
      <c r="E794" s="155">
        <v>320</v>
      </c>
      <c r="F794" s="29">
        <f t="shared" si="402"/>
        <v>160</v>
      </c>
      <c r="G794" s="155">
        <v>24</v>
      </c>
      <c r="H794" s="155">
        <f>G794/F794*100</f>
        <v>15</v>
      </c>
      <c r="I794" s="289"/>
      <c r="J794" s="289"/>
      <c r="K794" s="129"/>
      <c r="L794" s="129"/>
      <c r="M794" s="129"/>
      <c r="N794" s="129"/>
      <c r="O794" s="129"/>
      <c r="P794" s="129"/>
      <c r="Q794" s="88"/>
      <c r="R794" s="88"/>
      <c r="S794" s="88"/>
      <c r="T794" s="88"/>
      <c r="U794" s="88"/>
      <c r="V794" s="88"/>
      <c r="W794" s="88"/>
    </row>
    <row r="795" spans="1:25" x14ac:dyDescent="0.25">
      <c r="A795" s="1449">
        <v>1</v>
      </c>
      <c r="B795" s="263">
        <v>1</v>
      </c>
      <c r="C795" s="288" t="s">
        <v>447</v>
      </c>
      <c r="D795" s="288"/>
      <c r="E795" s="155"/>
      <c r="F795" s="29">
        <f t="shared" si="402"/>
        <v>0</v>
      </c>
      <c r="G795" s="290">
        <v>9.2899999999999991</v>
      </c>
      <c r="H795" s="155" t="e">
        <f>G795/F795*100</f>
        <v>#DIV/0!</v>
      </c>
      <c r="I795" s="289"/>
      <c r="J795" s="289"/>
      <c r="K795" s="129"/>
      <c r="L795" s="129"/>
      <c r="M795" s="129"/>
      <c r="N795" s="129"/>
      <c r="O795" s="129"/>
      <c r="P795" s="129"/>
      <c r="Q795" s="88"/>
      <c r="R795" s="88"/>
      <c r="S795" s="88">
        <f t="shared" si="380"/>
        <v>0</v>
      </c>
      <c r="T795" s="88"/>
      <c r="U795" s="88"/>
      <c r="V795" s="88"/>
      <c r="W795" s="88"/>
    </row>
    <row r="796" spans="1:25" s="306" customFormat="1" ht="30" x14ac:dyDescent="0.25">
      <c r="A796" s="1449">
        <v>1</v>
      </c>
      <c r="B796" s="263">
        <v>1</v>
      </c>
      <c r="C796" s="521" t="s">
        <v>158</v>
      </c>
      <c r="D796" s="521"/>
      <c r="E796" s="157"/>
      <c r="F796" s="31">
        <f>ROUND(E796/12*$C$4,0)</f>
        <v>0</v>
      </c>
      <c r="G796" s="157"/>
      <c r="H796" s="157"/>
      <c r="I796" s="492"/>
      <c r="J796" s="492"/>
      <c r="K796" s="147"/>
      <c r="L796" s="147"/>
      <c r="M796" s="1062"/>
      <c r="N796" s="147"/>
      <c r="O796" s="147"/>
      <c r="P796" s="1062"/>
      <c r="Q796" s="88"/>
      <c r="R796" s="88"/>
      <c r="S796" s="88">
        <f t="shared" si="380"/>
        <v>0</v>
      </c>
      <c r="T796" s="88"/>
      <c r="U796" s="88"/>
      <c r="V796" s="88"/>
      <c r="W796" s="88"/>
      <c r="X796" s="1639"/>
    </row>
    <row r="797" spans="1:25" x14ac:dyDescent="0.25">
      <c r="A797" s="1449">
        <v>1</v>
      </c>
      <c r="B797" s="263">
        <v>1</v>
      </c>
      <c r="C797" s="799" t="s">
        <v>165</v>
      </c>
      <c r="D797" s="1091"/>
      <c r="E797" s="159">
        <f>SUM(E790+E794*3.2+E795/3.9)</f>
        <v>1442</v>
      </c>
      <c r="F797" s="159">
        <f t="shared" ref="F797:G797" si="404">SUM(F790+F794*3.2+F795/3.9)</f>
        <v>721</v>
      </c>
      <c r="G797" s="159">
        <f t="shared" si="404"/>
        <v>124.98575498575499</v>
      </c>
      <c r="H797" s="159">
        <f>G797/F797*100</f>
        <v>17.335056170007626</v>
      </c>
      <c r="I797" s="482"/>
      <c r="J797" s="482"/>
      <c r="K797" s="174"/>
      <c r="L797" s="174"/>
      <c r="M797" s="85"/>
      <c r="N797" s="174"/>
      <c r="O797" s="174"/>
      <c r="P797" s="85"/>
      <c r="Q797" s="90">
        <v>700</v>
      </c>
      <c r="R797" s="90">
        <f t="shared" ref="R797" si="405">Q797/12*$C$4</f>
        <v>350</v>
      </c>
      <c r="S797" s="230">
        <f t="shared" si="380"/>
        <v>68.343260000000001</v>
      </c>
      <c r="T797" s="230"/>
      <c r="U797" s="90">
        <f>S797-R797</f>
        <v>-281.65674000000001</v>
      </c>
      <c r="V797" s="90">
        <v>0</v>
      </c>
      <c r="W797" s="90">
        <v>68.343260000000001</v>
      </c>
      <c r="X797" s="1639">
        <v>2</v>
      </c>
      <c r="Y797" s="263">
        <f>W797</f>
        <v>68.343260000000001</v>
      </c>
    </row>
    <row r="798" spans="1:25" x14ac:dyDescent="0.25">
      <c r="A798" s="1449">
        <v>1</v>
      </c>
      <c r="B798" s="263">
        <v>1</v>
      </c>
      <c r="C798" s="799" t="s">
        <v>166</v>
      </c>
      <c r="D798" s="799"/>
      <c r="E798" s="177">
        <f>SUM(E797)</f>
        <v>1442</v>
      </c>
      <c r="F798" s="177">
        <f>SUM(F797)</f>
        <v>721</v>
      </c>
      <c r="G798" s="177">
        <f>SUM(G797)</f>
        <v>124.98575498575499</v>
      </c>
      <c r="H798" s="159">
        <f>G798/F798*100</f>
        <v>17.335056170007626</v>
      </c>
      <c r="I798" s="1121"/>
      <c r="J798" s="1121"/>
      <c r="K798" s="177"/>
      <c r="L798" s="177"/>
      <c r="M798" s="177"/>
      <c r="N798" s="177"/>
      <c r="O798" s="177"/>
      <c r="P798" s="177"/>
      <c r="Q798" s="90">
        <f t="shared" ref="Q798" si="406">Q797</f>
        <v>700</v>
      </c>
      <c r="R798" s="90">
        <f t="shared" ref="R798" si="407">R797</f>
        <v>350</v>
      </c>
      <c r="S798" s="90">
        <f t="shared" ref="S798:W798" si="408">S797</f>
        <v>68.343260000000001</v>
      </c>
      <c r="T798" s="90">
        <f t="shared" si="408"/>
        <v>0</v>
      </c>
      <c r="U798" s="90">
        <f t="shared" si="408"/>
        <v>-281.65674000000001</v>
      </c>
      <c r="V798" s="90">
        <f t="shared" si="408"/>
        <v>0</v>
      </c>
      <c r="W798" s="90">
        <f t="shared" si="408"/>
        <v>68.343260000000001</v>
      </c>
    </row>
    <row r="799" spans="1:25" x14ac:dyDescent="0.25">
      <c r="A799" s="1449">
        <v>1</v>
      </c>
      <c r="B799" s="263">
        <v>1</v>
      </c>
      <c r="C799" s="800" t="s">
        <v>31</v>
      </c>
      <c r="D799" s="800"/>
      <c r="E799" s="143"/>
      <c r="F799" s="143"/>
      <c r="G799" s="143"/>
      <c r="H799" s="143"/>
      <c r="I799" s="1001"/>
      <c r="J799" s="1001"/>
      <c r="K799" s="154"/>
      <c r="L799" s="154"/>
      <c r="M799" s="154"/>
      <c r="N799" s="154"/>
      <c r="O799" s="154"/>
      <c r="P799" s="154"/>
      <c r="Q799" s="91"/>
      <c r="R799" s="91"/>
      <c r="S799" s="91">
        <f t="shared" si="380"/>
        <v>0</v>
      </c>
      <c r="T799" s="91"/>
      <c r="U799" s="91"/>
      <c r="V799" s="91"/>
      <c r="W799" s="91"/>
    </row>
    <row r="800" spans="1:25" x14ac:dyDescent="0.25">
      <c r="A800" s="1449">
        <v>1</v>
      </c>
      <c r="B800" s="263">
        <v>1</v>
      </c>
      <c r="C800" s="18" t="s">
        <v>28</v>
      </c>
      <c r="D800" s="18">
        <v>300</v>
      </c>
      <c r="E800" s="144">
        <v>5</v>
      </c>
      <c r="F800" s="29">
        <f>ROUND(E800/12*$C$4,0)</f>
        <v>3</v>
      </c>
      <c r="G800" s="29">
        <v>5</v>
      </c>
      <c r="H800" s="29">
        <f>G800/F800*100</f>
        <v>166.66666666666669</v>
      </c>
      <c r="I800" s="287">
        <v>7.9</v>
      </c>
      <c r="J800" s="32">
        <f>M800/G800</f>
        <v>8.1999999999999993</v>
      </c>
      <c r="K800" s="235">
        <f>ROUND(E800*I800,0)</f>
        <v>40</v>
      </c>
      <c r="L800" s="235">
        <f t="shared" ref="L800" si="409">ROUND(K800/12*$C$4,0)</f>
        <v>20</v>
      </c>
      <c r="M800" s="235">
        <v>41</v>
      </c>
      <c r="N800" s="235">
        <f>M800/L800*100</f>
        <v>204.99999999999997</v>
      </c>
      <c r="O800" s="235">
        <f>ROUND(K800/D800,0)</f>
        <v>0</v>
      </c>
      <c r="P800" s="235" t="e">
        <f t="shared" ref="P800:P806" si="410">M800/$C$4*12/O800</f>
        <v>#DIV/0!</v>
      </c>
      <c r="Q800" s="88"/>
      <c r="R800" s="88"/>
      <c r="S800" s="88">
        <f t="shared" si="380"/>
        <v>0</v>
      </c>
      <c r="T800" s="88"/>
      <c r="U800" s="88">
        <f>S800-R800</f>
        <v>0</v>
      </c>
      <c r="V800" s="88"/>
      <c r="W800" s="88"/>
    </row>
    <row r="801" spans="1:24" x14ac:dyDescent="0.25">
      <c r="A801" s="1449">
        <v>1</v>
      </c>
      <c r="B801" s="263">
        <v>1</v>
      </c>
      <c r="C801" s="1205" t="s">
        <v>90</v>
      </c>
      <c r="D801" s="286"/>
      <c r="E801" s="129">
        <f>SUM(E800:E800)</f>
        <v>5</v>
      </c>
      <c r="F801" s="129">
        <f>SUM(F800:F800)</f>
        <v>3</v>
      </c>
      <c r="G801" s="129">
        <f>SUM(G800:G800)</f>
        <v>5</v>
      </c>
      <c r="H801" s="129">
        <f>G801/F801*100</f>
        <v>166.66666666666669</v>
      </c>
      <c r="I801" s="283">
        <f>IF(E801=0,0,K801/E801)</f>
        <v>8</v>
      </c>
      <c r="J801" s="283">
        <f>M801/G801</f>
        <v>8.1999999999999993</v>
      </c>
      <c r="K801" s="129">
        <f>SUM(K800:K800)</f>
        <v>40</v>
      </c>
      <c r="L801" s="129">
        <f>SUM(L800:L800)</f>
        <v>20</v>
      </c>
      <c r="M801" s="129">
        <f>SUM(M800:M800)</f>
        <v>41</v>
      </c>
      <c r="N801" s="235">
        <f>M801/L801*100</f>
        <v>204.99999999999997</v>
      </c>
      <c r="O801" s="148">
        <f>SUM(O800)</f>
        <v>0</v>
      </c>
      <c r="P801" s="235" t="e">
        <f t="shared" si="410"/>
        <v>#DIV/0!</v>
      </c>
      <c r="Q801" s="88"/>
      <c r="R801" s="88"/>
      <c r="S801" s="88">
        <f t="shared" si="380"/>
        <v>66.698800000000006</v>
      </c>
      <c r="T801" s="88"/>
      <c r="U801" s="88"/>
      <c r="V801" s="88"/>
      <c r="W801" s="88">
        <v>66.698800000000006</v>
      </c>
    </row>
    <row r="802" spans="1:24" x14ac:dyDescent="0.25">
      <c r="A802" s="1449">
        <v>1</v>
      </c>
      <c r="B802" s="263">
        <v>1</v>
      </c>
      <c r="C802" s="11" t="s">
        <v>16</v>
      </c>
      <c r="D802" s="286"/>
      <c r="E802" s="129"/>
      <c r="F802" s="129"/>
      <c r="G802" s="129"/>
      <c r="H802" s="129"/>
      <c r="I802" s="283"/>
      <c r="J802" s="283"/>
      <c r="K802" s="129"/>
      <c r="L802" s="129"/>
      <c r="M802" s="129"/>
      <c r="N802" s="235"/>
      <c r="O802" s="148"/>
      <c r="P802" s="235"/>
      <c r="Q802" s="88"/>
      <c r="R802" s="88"/>
      <c r="S802" s="88">
        <f t="shared" si="380"/>
        <v>0</v>
      </c>
      <c r="T802" s="88"/>
      <c r="U802" s="88"/>
      <c r="V802" s="88"/>
      <c r="W802" s="88"/>
    </row>
    <row r="803" spans="1:24" s="306" customFormat="1" x14ac:dyDescent="0.25">
      <c r="A803" s="1449">
        <v>1</v>
      </c>
      <c r="B803" s="263"/>
      <c r="C803" s="18" t="s">
        <v>28</v>
      </c>
      <c r="D803" s="84">
        <v>240</v>
      </c>
      <c r="E803" s="179">
        <v>5</v>
      </c>
      <c r="F803" s="31">
        <f>ROUND(E803/12*$C$4,0)</f>
        <v>3</v>
      </c>
      <c r="G803" s="31"/>
      <c r="H803" s="31">
        <f>G803/F803*100</f>
        <v>0</v>
      </c>
      <c r="I803" s="492">
        <v>7.9</v>
      </c>
      <c r="J803" s="34" t="e">
        <f>M803/G803</f>
        <v>#DIV/0!</v>
      </c>
      <c r="K803" s="309">
        <f>ROUND(E803*I803,0)</f>
        <v>40</v>
      </c>
      <c r="L803" s="309">
        <f t="shared" ref="L803:L804" si="411">ROUND(K803/12*$C$4,0)</f>
        <v>20</v>
      </c>
      <c r="M803" s="309"/>
      <c r="N803" s="309">
        <f>M803/L803*100</f>
        <v>0</v>
      </c>
      <c r="O803" s="309">
        <f>ROUND(K803/D803,0)</f>
        <v>0</v>
      </c>
      <c r="P803" s="309" t="e">
        <f t="shared" si="410"/>
        <v>#DIV/0!</v>
      </c>
      <c r="Q803" s="230"/>
      <c r="R803" s="230"/>
      <c r="S803" s="230"/>
      <c r="T803" s="230"/>
      <c r="U803" s="230"/>
      <c r="V803" s="230"/>
      <c r="W803" s="230"/>
      <c r="X803" s="1639"/>
    </row>
    <row r="804" spans="1:24" s="306" customFormat="1" x14ac:dyDescent="0.25">
      <c r="A804" s="1449">
        <v>1</v>
      </c>
      <c r="B804" s="263"/>
      <c r="C804" s="84" t="s">
        <v>26</v>
      </c>
      <c r="D804" s="84">
        <v>240</v>
      </c>
      <c r="E804" s="179"/>
      <c r="F804" s="31">
        <f>ROUND(E804/12*$C$4,0)</f>
        <v>0</v>
      </c>
      <c r="G804" s="31"/>
      <c r="H804" s="31" t="e">
        <f>G804/F804*100</f>
        <v>#DIV/0!</v>
      </c>
      <c r="I804" s="492">
        <v>4.7</v>
      </c>
      <c r="J804" s="34" t="e">
        <f>M804/G804</f>
        <v>#DIV/0!</v>
      </c>
      <c r="K804" s="309">
        <f>ROUND(E804*I804,0)</f>
        <v>0</v>
      </c>
      <c r="L804" s="309">
        <f t="shared" si="411"/>
        <v>0</v>
      </c>
      <c r="M804" s="309"/>
      <c r="N804" s="309" t="e">
        <f>M804/L804*100</f>
        <v>#DIV/0!</v>
      </c>
      <c r="O804" s="309">
        <f>ROUND(K804/D804,0)</f>
        <v>0</v>
      </c>
      <c r="P804" s="309" t="e">
        <f t="shared" si="410"/>
        <v>#DIV/0!</v>
      </c>
      <c r="Q804" s="230"/>
      <c r="R804" s="230"/>
      <c r="S804" s="230"/>
      <c r="T804" s="230"/>
      <c r="U804" s="230"/>
      <c r="V804" s="230"/>
      <c r="W804" s="230"/>
      <c r="X804" s="1639"/>
    </row>
    <row r="805" spans="1:24" x14ac:dyDescent="0.25">
      <c r="A805" s="1449">
        <v>1</v>
      </c>
      <c r="B805" s="263">
        <v>1</v>
      </c>
      <c r="C805" s="1469" t="s">
        <v>240</v>
      </c>
      <c r="D805" s="1122"/>
      <c r="E805" s="180">
        <f>SUM(E803:E804)</f>
        <v>5</v>
      </c>
      <c r="F805" s="221">
        <f>SUM(F803:F804)</f>
        <v>3</v>
      </c>
      <c r="G805" s="221">
        <f>SUM(G803:G804)</f>
        <v>0</v>
      </c>
      <c r="H805" s="136">
        <f>G805/F805*100</f>
        <v>0</v>
      </c>
      <c r="I805" s="798">
        <f>IF(E805=0,0,K805/E805)</f>
        <v>8</v>
      </c>
      <c r="J805" s="34" t="e">
        <f>M805/G805</f>
        <v>#DIV/0!</v>
      </c>
      <c r="K805" s="221">
        <f>SUM(K803:K804)</f>
        <v>40</v>
      </c>
      <c r="L805" s="221">
        <f>SUM(L803:L804)</f>
        <v>20</v>
      </c>
      <c r="M805" s="221">
        <f>SUM(M803:M804)</f>
        <v>0</v>
      </c>
      <c r="N805" s="309">
        <f>M805/L805*100</f>
        <v>0</v>
      </c>
      <c r="O805" s="845" t="e">
        <f>ROUND(K805/D805,0)</f>
        <v>#DIV/0!</v>
      </c>
      <c r="P805" s="309" t="e">
        <f t="shared" si="410"/>
        <v>#DIV/0!</v>
      </c>
      <c r="Q805" s="230"/>
      <c r="R805" s="230"/>
      <c r="S805" s="230">
        <f t="shared" si="380"/>
        <v>0</v>
      </c>
      <c r="T805" s="230"/>
      <c r="U805" s="230"/>
      <c r="V805" s="230"/>
      <c r="W805" s="230"/>
    </row>
    <row r="806" spans="1:24" ht="30" thickBot="1" x14ac:dyDescent="0.3">
      <c r="A806" s="1449">
        <v>1</v>
      </c>
      <c r="B806" s="263">
        <v>1</v>
      </c>
      <c r="C806" s="810" t="s">
        <v>340</v>
      </c>
      <c r="D806" s="810"/>
      <c r="E806" s="163">
        <f>SUM(E805,E801)</f>
        <v>10</v>
      </c>
      <c r="F806" s="163">
        <f>SUM(F805,F801)</f>
        <v>6</v>
      </c>
      <c r="G806" s="163">
        <f>SUM(G805,G801)</f>
        <v>5</v>
      </c>
      <c r="H806" s="163">
        <f>G806/F806*100</f>
        <v>83.333333333333343</v>
      </c>
      <c r="I806" s="812">
        <f>IF(E806=0,0,K806/E806)</f>
        <v>8</v>
      </c>
      <c r="J806" s="813">
        <f>M806/G806</f>
        <v>8.1999999999999993</v>
      </c>
      <c r="K806" s="833">
        <f>SUM(K805,K801)</f>
        <v>80</v>
      </c>
      <c r="L806" s="833">
        <f>SUM(L805,L801)</f>
        <v>40</v>
      </c>
      <c r="M806" s="833">
        <f>SUM(M805,M801)</f>
        <v>41</v>
      </c>
      <c r="N806" s="770">
        <f>M806/L806*100</f>
        <v>102.49999999999999</v>
      </c>
      <c r="O806" s="833" t="e">
        <f>SUM(O805,O801)</f>
        <v>#DIV/0!</v>
      </c>
      <c r="P806" s="770" t="e">
        <f t="shared" si="410"/>
        <v>#DIV/0!</v>
      </c>
      <c r="Q806" s="89">
        <v>278.11127999999997</v>
      </c>
      <c r="R806" s="90">
        <f t="shared" ref="R806" si="412">Q806/12*$C$4</f>
        <v>139.05563999999998</v>
      </c>
      <c r="S806" s="89">
        <f t="shared" si="380"/>
        <v>66.698800000000006</v>
      </c>
      <c r="T806" s="89"/>
      <c r="U806" s="89">
        <f>S806-R806</f>
        <v>-72.356839999999977</v>
      </c>
      <c r="V806" s="89">
        <f>V801+V805</f>
        <v>0</v>
      </c>
      <c r="W806" s="89">
        <f>W801+W805</f>
        <v>66.698800000000006</v>
      </c>
    </row>
    <row r="807" spans="1:24" ht="15.75" thickBot="1" x14ac:dyDescent="0.3">
      <c r="A807" s="1449">
        <v>1</v>
      </c>
      <c r="B807" s="263">
        <v>1</v>
      </c>
      <c r="C807" s="1123" t="s">
        <v>17</v>
      </c>
      <c r="D807" s="1123"/>
      <c r="E807" s="181"/>
      <c r="F807" s="181"/>
      <c r="G807" s="181"/>
      <c r="H807" s="181"/>
      <c r="I807" s="1124"/>
      <c r="J807" s="1124"/>
      <c r="K807" s="181"/>
      <c r="L807" s="181"/>
      <c r="M807" s="181">
        <f>SUM(M788,M798,M806)</f>
        <v>103</v>
      </c>
      <c r="N807" s="181"/>
      <c r="O807" s="181"/>
      <c r="P807" s="181"/>
      <c r="Q807" s="92">
        <f>SUM(Q788,Q798,Q806)</f>
        <v>2229.72228</v>
      </c>
      <c r="R807" s="92">
        <f>SUM(R788,R798,R806)</f>
        <v>1114.86114</v>
      </c>
      <c r="S807" s="92">
        <f t="shared" si="380"/>
        <v>601.06622000000004</v>
      </c>
      <c r="T807" s="92">
        <f>SUM(T788,T798,T806)</f>
        <v>0</v>
      </c>
      <c r="U807" s="92">
        <f>SUM(U788,U798,U806)</f>
        <v>-513.79492000000005</v>
      </c>
      <c r="V807" s="1843">
        <f>SUM(V788,V798,V806)</f>
        <v>0</v>
      </c>
      <c r="W807" s="1843">
        <f>SUM(W788,W798,W806)</f>
        <v>601.06622000000004</v>
      </c>
    </row>
    <row r="808" spans="1:24" x14ac:dyDescent="0.25">
      <c r="A808" s="1449">
        <v>1</v>
      </c>
      <c r="B808" s="263">
        <v>1</v>
      </c>
      <c r="C808" s="726"/>
      <c r="D808" s="726"/>
      <c r="E808" s="173"/>
      <c r="F808" s="173"/>
      <c r="G808" s="173"/>
      <c r="H808" s="173"/>
      <c r="I808" s="1001"/>
      <c r="J808" s="1001"/>
      <c r="K808" s="173"/>
      <c r="L808" s="173"/>
      <c r="M808" s="173"/>
      <c r="N808" s="173"/>
      <c r="O808" s="173"/>
      <c r="P808" s="173"/>
      <c r="Q808" s="91"/>
      <c r="R808" s="91"/>
      <c r="S808" s="91">
        <f t="shared" si="380"/>
        <v>0</v>
      </c>
      <c r="T808" s="91"/>
      <c r="U808" s="91"/>
      <c r="V808" s="91"/>
      <c r="W808" s="91"/>
    </row>
    <row r="809" spans="1:24" ht="29.25" x14ac:dyDescent="0.25">
      <c r="A809" s="1449">
        <v>1</v>
      </c>
      <c r="B809" s="263">
        <v>1</v>
      </c>
      <c r="C809" s="1842" t="s">
        <v>255</v>
      </c>
      <c r="D809" s="403"/>
      <c r="E809" s="6"/>
      <c r="F809" s="6"/>
      <c r="G809" s="6"/>
      <c r="H809" s="6"/>
      <c r="I809" s="289"/>
      <c r="J809" s="289"/>
      <c r="K809" s="6"/>
      <c r="L809" s="6"/>
      <c r="M809" s="6"/>
      <c r="N809" s="6"/>
      <c r="O809" s="6"/>
      <c r="P809" s="6"/>
      <c r="Q809" s="88"/>
      <c r="R809" s="88"/>
      <c r="S809" s="88">
        <f t="shared" ref="S809:S883" si="413">W809-V809-T809</f>
        <v>0</v>
      </c>
      <c r="T809" s="88"/>
      <c r="U809" s="88"/>
      <c r="V809" s="88"/>
      <c r="W809" s="88"/>
    </row>
    <row r="810" spans="1:24" x14ac:dyDescent="0.25">
      <c r="A810" s="1449">
        <v>1</v>
      </c>
      <c r="B810" s="263">
        <v>1</v>
      </c>
      <c r="C810" s="392" t="s">
        <v>5</v>
      </c>
      <c r="D810" s="392"/>
      <c r="E810" s="6"/>
      <c r="F810" s="6"/>
      <c r="G810" s="6"/>
      <c r="H810" s="6"/>
      <c r="I810" s="289"/>
      <c r="J810" s="289"/>
      <c r="K810" s="6"/>
      <c r="L810" s="6"/>
      <c r="M810" s="6"/>
      <c r="N810" s="6"/>
      <c r="O810" s="6"/>
      <c r="P810" s="6"/>
      <c r="Q810" s="88"/>
      <c r="R810" s="88"/>
      <c r="S810" s="88">
        <f t="shared" si="413"/>
        <v>0</v>
      </c>
      <c r="T810" s="88"/>
      <c r="U810" s="88"/>
      <c r="V810" s="88"/>
      <c r="W810" s="88"/>
    </row>
    <row r="811" spans="1:24" x14ac:dyDescent="0.25">
      <c r="A811" s="1449">
        <v>1</v>
      </c>
      <c r="B811" s="263">
        <v>1</v>
      </c>
      <c r="C811" s="338" t="s">
        <v>27</v>
      </c>
      <c r="D811" s="338">
        <v>300</v>
      </c>
      <c r="E811" s="6">
        <v>13</v>
      </c>
      <c r="F811" s="29">
        <f t="shared" ref="F811:F812" si="414">E811/12*$C$4</f>
        <v>6.5</v>
      </c>
      <c r="G811" s="29">
        <v>4</v>
      </c>
      <c r="H811" s="29">
        <f>G811/F811*100</f>
        <v>61.53846153846154</v>
      </c>
      <c r="I811" s="287">
        <v>5.8</v>
      </c>
      <c r="J811" s="32">
        <f>M811/G811</f>
        <v>7.5</v>
      </c>
      <c r="K811" s="235">
        <f>ROUND(E811*I811,0)</f>
        <v>75</v>
      </c>
      <c r="L811" s="235">
        <f t="shared" ref="L811:L812" si="415">ROUND(K811/12*$C$4,0)</f>
        <v>38</v>
      </c>
      <c r="M811" s="235">
        <v>30</v>
      </c>
      <c r="N811" s="235">
        <f>M811/L811*100</f>
        <v>78.94736842105263</v>
      </c>
      <c r="O811" s="235">
        <f>ROUND(K811/D811,0)</f>
        <v>0</v>
      </c>
      <c r="P811" s="235" t="e">
        <f>M811/$C$4*12/O811</f>
        <v>#DIV/0!</v>
      </c>
      <c r="Q811" s="88"/>
      <c r="R811" s="88"/>
      <c r="S811" s="88">
        <f t="shared" si="413"/>
        <v>0</v>
      </c>
      <c r="T811" s="88"/>
      <c r="U811" s="88"/>
      <c r="V811" s="88"/>
      <c r="W811" s="88"/>
    </row>
    <row r="812" spans="1:24" s="306" customFormat="1" x14ac:dyDescent="0.25">
      <c r="A812" s="1449">
        <v>1</v>
      </c>
      <c r="B812" s="263">
        <v>1</v>
      </c>
      <c r="C812" s="1107" t="s">
        <v>28</v>
      </c>
      <c r="D812" s="1107">
        <v>300</v>
      </c>
      <c r="E812" s="7">
        <v>2</v>
      </c>
      <c r="F812" s="31">
        <f t="shared" si="414"/>
        <v>1</v>
      </c>
      <c r="G812" s="31">
        <v>3</v>
      </c>
      <c r="H812" s="31">
        <f>G812/F812*100</f>
        <v>300</v>
      </c>
      <c r="I812" s="478">
        <v>7.2</v>
      </c>
      <c r="J812" s="34">
        <f>M812/G812</f>
        <v>4.333333333333333</v>
      </c>
      <c r="K812" s="309">
        <f>ROUND(E812*I812,0)</f>
        <v>14</v>
      </c>
      <c r="L812" s="309">
        <f t="shared" si="415"/>
        <v>7</v>
      </c>
      <c r="M812" s="309">
        <v>13</v>
      </c>
      <c r="N812" s="309">
        <f>M812/L812*100</f>
        <v>185.71428571428572</v>
      </c>
      <c r="O812" s="309">
        <f>ROUND(K812/D812,0)</f>
        <v>0</v>
      </c>
      <c r="P812" s="309" t="e">
        <f>M812/$C$4*12/O812</f>
        <v>#DIV/0!</v>
      </c>
      <c r="Q812" s="230"/>
      <c r="R812" s="230"/>
      <c r="S812" s="230">
        <f t="shared" si="413"/>
        <v>0</v>
      </c>
      <c r="T812" s="230"/>
      <c r="U812" s="230"/>
      <c r="V812" s="230"/>
      <c r="W812" s="230"/>
      <c r="X812" s="1639"/>
    </row>
    <row r="813" spans="1:24" x14ac:dyDescent="0.25">
      <c r="A813" s="1449">
        <v>1</v>
      </c>
      <c r="B813" s="263">
        <v>1</v>
      </c>
      <c r="C813" s="799" t="s">
        <v>7</v>
      </c>
      <c r="D813" s="799"/>
      <c r="E813" s="174">
        <f>SUM(E811:E812)</f>
        <v>15</v>
      </c>
      <c r="F813" s="174">
        <f>SUM(F811:F812)</f>
        <v>7.5</v>
      </c>
      <c r="G813" s="174">
        <f>SUM(G811:G812)</f>
        <v>7</v>
      </c>
      <c r="H813" s="174">
        <f>G813/F813*100</f>
        <v>93.333333333333329</v>
      </c>
      <c r="I813" s="115">
        <f>IF(E813=0,0,K813/E813)</f>
        <v>5.9333333333333336</v>
      </c>
      <c r="J813" s="637">
        <f>M813/G813</f>
        <v>6.1428571428571432</v>
      </c>
      <c r="K813" s="174">
        <f>SUM(K811:K812)</f>
        <v>89</v>
      </c>
      <c r="L813" s="174">
        <f>SUM(L811:L812)</f>
        <v>45</v>
      </c>
      <c r="M813" s="174">
        <f>SUM(M811:M812)</f>
        <v>43</v>
      </c>
      <c r="N813" s="475">
        <f>M813/L813*100</f>
        <v>95.555555555555557</v>
      </c>
      <c r="O813" s="1078">
        <f>SUM(O811:O812)</f>
        <v>0</v>
      </c>
      <c r="P813" s="475" t="e">
        <f>M813/$C$4*12/O813</f>
        <v>#DIV/0!</v>
      </c>
      <c r="Q813" s="90">
        <v>400</v>
      </c>
      <c r="R813" s="90">
        <f t="shared" ref="R813" si="416">Q813/12*$C$4</f>
        <v>200</v>
      </c>
      <c r="S813" s="90">
        <f t="shared" si="413"/>
        <v>238.69613000000001</v>
      </c>
      <c r="T813" s="90"/>
      <c r="U813" s="90">
        <f>S813-R813</f>
        <v>38.696130000000011</v>
      </c>
      <c r="V813" s="90">
        <v>0</v>
      </c>
      <c r="W813" s="90">
        <v>238.69613000000001</v>
      </c>
    </row>
    <row r="814" spans="1:24" x14ac:dyDescent="0.25">
      <c r="A814" s="1449">
        <v>1</v>
      </c>
      <c r="B814" s="263">
        <v>1</v>
      </c>
      <c r="C814" s="1101" t="s">
        <v>306</v>
      </c>
      <c r="D814" s="1101"/>
      <c r="E814" s="173"/>
      <c r="F814" s="173"/>
      <c r="G814" s="173"/>
      <c r="H814" s="173"/>
      <c r="I814" s="994"/>
      <c r="J814" s="994"/>
      <c r="K814" s="143"/>
      <c r="L814" s="143"/>
      <c r="M814" s="143"/>
      <c r="N814" s="143"/>
      <c r="O814" s="143"/>
      <c r="P814" s="143"/>
      <c r="Q814" s="91"/>
      <c r="R814" s="91"/>
      <c r="S814" s="91">
        <f t="shared" si="413"/>
        <v>0</v>
      </c>
      <c r="T814" s="91"/>
      <c r="U814" s="91"/>
      <c r="V814" s="91"/>
      <c r="W814" s="91"/>
    </row>
    <row r="815" spans="1:24" x14ac:dyDescent="0.25">
      <c r="A815" s="1449">
        <v>1</v>
      </c>
      <c r="B815" s="263">
        <v>1</v>
      </c>
      <c r="C815" s="288" t="s">
        <v>197</v>
      </c>
      <c r="D815" s="288"/>
      <c r="E815" s="155">
        <f t="shared" ref="E815:F815" si="417">SUM(E817+E816/2.7)</f>
        <v>266</v>
      </c>
      <c r="F815" s="155">
        <f t="shared" si="417"/>
        <v>133</v>
      </c>
      <c r="G815" s="155">
        <f>SUM(G817+G816/2.7)</f>
        <v>39.322222222222223</v>
      </c>
      <c r="H815" s="29">
        <f>G815/F815*100</f>
        <v>29.565580618212195</v>
      </c>
      <c r="I815" s="289"/>
      <c r="J815" s="289"/>
      <c r="K815" s="129"/>
      <c r="L815" s="129"/>
      <c r="M815" s="129"/>
      <c r="N815" s="129"/>
      <c r="O815" s="129"/>
      <c r="P815" s="129"/>
      <c r="Q815" s="88"/>
      <c r="R815" s="88"/>
      <c r="S815" s="88">
        <f t="shared" si="413"/>
        <v>0</v>
      </c>
      <c r="T815" s="88"/>
      <c r="U815" s="88">
        <f>S815-R815</f>
        <v>0</v>
      </c>
      <c r="V815" s="88"/>
      <c r="W815" s="88"/>
    </row>
    <row r="816" spans="1:24" x14ac:dyDescent="0.25">
      <c r="A816" s="1449">
        <v>1</v>
      </c>
      <c r="C816" s="288" t="s">
        <v>297</v>
      </c>
      <c r="D816" s="288"/>
      <c r="E816" s="155"/>
      <c r="F816" s="155"/>
      <c r="G816" s="290">
        <v>0.87</v>
      </c>
      <c r="H816" s="29"/>
      <c r="I816" s="289"/>
      <c r="J816" s="289"/>
      <c r="K816" s="129"/>
      <c r="L816" s="129"/>
      <c r="M816" s="129"/>
      <c r="N816" s="129"/>
      <c r="O816" s="129"/>
      <c r="P816" s="129"/>
      <c r="Q816" s="88"/>
      <c r="R816" s="88"/>
      <c r="S816" s="88"/>
      <c r="T816" s="88"/>
      <c r="U816" s="88"/>
      <c r="V816" s="88"/>
      <c r="W816" s="88"/>
    </row>
    <row r="817" spans="1:25" x14ac:dyDescent="0.25">
      <c r="A817" s="1449">
        <v>1</v>
      </c>
      <c r="B817" s="263">
        <v>1</v>
      </c>
      <c r="C817" s="288" t="s">
        <v>292</v>
      </c>
      <c r="D817" s="288"/>
      <c r="E817" s="155">
        <v>266</v>
      </c>
      <c r="F817" s="29">
        <f>ROUND(E817/12*$C$4,0)</f>
        <v>133</v>
      </c>
      <c r="G817" s="155">
        <v>39</v>
      </c>
      <c r="H817" s="29">
        <f>G817/F817*100</f>
        <v>29.323308270676691</v>
      </c>
      <c r="I817" s="289"/>
      <c r="J817" s="289"/>
      <c r="K817" s="129"/>
      <c r="L817" s="129"/>
      <c r="M817" s="129"/>
      <c r="N817" s="129"/>
      <c r="O817" s="129"/>
      <c r="P817" s="129"/>
      <c r="Q817" s="88"/>
      <c r="R817" s="88"/>
      <c r="S817" s="88">
        <f t="shared" si="413"/>
        <v>0</v>
      </c>
      <c r="T817" s="88"/>
      <c r="U817" s="88"/>
      <c r="V817" s="88"/>
      <c r="W817" s="88"/>
    </row>
    <row r="818" spans="1:25" x14ac:dyDescent="0.25">
      <c r="A818" s="1449">
        <v>1</v>
      </c>
      <c r="B818" s="263">
        <v>1</v>
      </c>
      <c r="C818" s="288" t="s">
        <v>157</v>
      </c>
      <c r="D818" s="288"/>
      <c r="E818" s="155">
        <f>E819+E820/8.5</f>
        <v>37</v>
      </c>
      <c r="F818" s="29">
        <f t="shared" ref="F818:G818" si="418">F819+F820/8.5</f>
        <v>19</v>
      </c>
      <c r="G818" s="155">
        <f t="shared" si="418"/>
        <v>6.2482352941176469</v>
      </c>
      <c r="H818" s="29">
        <f>G818/F818*100</f>
        <v>32.885448916408663</v>
      </c>
      <c r="I818" s="289"/>
      <c r="J818" s="289"/>
      <c r="K818" s="129"/>
      <c r="L818" s="129"/>
      <c r="M818" s="129"/>
      <c r="N818" s="129"/>
      <c r="O818" s="129"/>
      <c r="P818" s="129"/>
      <c r="Q818" s="88"/>
      <c r="R818" s="88"/>
      <c r="S818" s="88">
        <f t="shared" si="413"/>
        <v>0</v>
      </c>
      <c r="T818" s="88"/>
      <c r="U818" s="88"/>
      <c r="V818" s="88"/>
      <c r="W818" s="88"/>
    </row>
    <row r="819" spans="1:25" x14ac:dyDescent="0.25">
      <c r="A819" s="1449">
        <v>1</v>
      </c>
      <c r="B819" s="263">
        <v>1</v>
      </c>
      <c r="C819" s="5" t="s">
        <v>443</v>
      </c>
      <c r="D819" s="288"/>
      <c r="E819" s="155">
        <v>37</v>
      </c>
      <c r="F819" s="29">
        <f>ROUND(E819/12*$C$4,0)</f>
        <v>19</v>
      </c>
      <c r="G819" s="155">
        <v>5</v>
      </c>
      <c r="H819" s="29">
        <f>G819/F819*100</f>
        <v>26.315789473684209</v>
      </c>
      <c r="I819" s="289"/>
      <c r="J819" s="289"/>
      <c r="K819" s="129"/>
      <c r="L819" s="129"/>
      <c r="M819" s="129"/>
      <c r="N819" s="129"/>
      <c r="O819" s="129"/>
      <c r="P819" s="129"/>
      <c r="Q819" s="88"/>
      <c r="R819" s="88"/>
      <c r="S819" s="88"/>
      <c r="T819" s="88"/>
      <c r="U819" s="88"/>
      <c r="V819" s="88"/>
      <c r="W819" s="88"/>
    </row>
    <row r="820" spans="1:25" x14ac:dyDescent="0.25">
      <c r="A820" s="1449">
        <v>1</v>
      </c>
      <c r="B820" s="263">
        <v>1</v>
      </c>
      <c r="C820" s="288" t="s">
        <v>447</v>
      </c>
      <c r="D820" s="288"/>
      <c r="E820" s="155"/>
      <c r="F820" s="29">
        <f>ROUND(E820/12*$C$4,0)</f>
        <v>0</v>
      </c>
      <c r="G820" s="290">
        <v>10.61</v>
      </c>
      <c r="H820" s="29" t="e">
        <f>G820/F820*100</f>
        <v>#DIV/0!</v>
      </c>
      <c r="I820" s="289"/>
      <c r="J820" s="289"/>
      <c r="K820" s="129"/>
      <c r="L820" s="129"/>
      <c r="M820" s="129"/>
      <c r="N820" s="129"/>
      <c r="O820" s="129"/>
      <c r="P820" s="129"/>
      <c r="Q820" s="88"/>
      <c r="R820" s="88"/>
      <c r="S820" s="88">
        <f t="shared" si="413"/>
        <v>0</v>
      </c>
      <c r="T820" s="88"/>
      <c r="U820" s="88"/>
      <c r="V820" s="88"/>
      <c r="W820" s="88"/>
    </row>
    <row r="821" spans="1:25" ht="30" x14ac:dyDescent="0.25">
      <c r="A821" s="1449">
        <v>1</v>
      </c>
      <c r="B821" s="263">
        <v>1</v>
      </c>
      <c r="C821" s="521" t="s">
        <v>158</v>
      </c>
      <c r="D821" s="521"/>
      <c r="E821" s="157"/>
      <c r="F821" s="31"/>
      <c r="G821" s="157"/>
      <c r="H821" s="157"/>
      <c r="I821" s="492"/>
      <c r="J821" s="492"/>
      <c r="K821" s="147"/>
      <c r="L821" s="147"/>
      <c r="M821" s="147"/>
      <c r="N821" s="147"/>
      <c r="O821" s="147"/>
      <c r="P821" s="147"/>
      <c r="Q821" s="230"/>
      <c r="R821" s="230"/>
      <c r="S821" s="230">
        <f t="shared" si="413"/>
        <v>0</v>
      </c>
      <c r="T821" s="230"/>
      <c r="U821" s="230"/>
      <c r="V821" s="230"/>
      <c r="W821" s="230"/>
    </row>
    <row r="822" spans="1:25" x14ac:dyDescent="0.25">
      <c r="A822" s="1449">
        <v>1</v>
      </c>
      <c r="C822" s="799" t="s">
        <v>165</v>
      </c>
      <c r="D822" s="1115"/>
      <c r="E822" s="151">
        <f>E815+E819*3.2+E820/3.9</f>
        <v>384.4</v>
      </c>
      <c r="F822" s="194">
        <f t="shared" ref="F822:G822" si="419">F815+F819*3.2+F820/3.9</f>
        <v>193.8</v>
      </c>
      <c r="G822" s="151">
        <f t="shared" si="419"/>
        <v>58.042735042735046</v>
      </c>
      <c r="H822" s="151">
        <f>G822/F822*100</f>
        <v>29.949811683557815</v>
      </c>
      <c r="I822" s="1052"/>
      <c r="J822" s="1052"/>
      <c r="K822" s="85"/>
      <c r="L822" s="85"/>
      <c r="M822" s="85"/>
      <c r="N822" s="85"/>
      <c r="O822" s="85"/>
      <c r="P822" s="85"/>
      <c r="Q822" s="127">
        <v>200</v>
      </c>
      <c r="R822" s="127">
        <f t="shared" ref="R822" si="420">Q822/12*$C$4</f>
        <v>100</v>
      </c>
      <c r="S822" s="127">
        <f t="shared" ref="S822" si="421">W822-V822-T822</f>
        <v>33.033280000000005</v>
      </c>
      <c r="T822" s="127"/>
      <c r="U822" s="127">
        <f>S822-R822</f>
        <v>-66.966719999999995</v>
      </c>
      <c r="V822" s="127">
        <v>0</v>
      </c>
      <c r="W822" s="127">
        <v>33.033280000000005</v>
      </c>
      <c r="X822" s="1639">
        <v>2</v>
      </c>
      <c r="Y822" s="263">
        <f>W822</f>
        <v>33.033280000000005</v>
      </c>
    </row>
    <row r="823" spans="1:25" x14ac:dyDescent="0.25">
      <c r="A823" s="1449">
        <v>1</v>
      </c>
      <c r="B823" s="263">
        <v>1</v>
      </c>
      <c r="C823" s="799" t="s">
        <v>166</v>
      </c>
      <c r="D823" s="799"/>
      <c r="E823" s="177">
        <f>E815+E819*3.2+E820/3.9</f>
        <v>384.4</v>
      </c>
      <c r="F823" s="177">
        <f t="shared" ref="F823:G823" si="422">F815+F819*3.2+F820/3.9</f>
        <v>193.8</v>
      </c>
      <c r="G823" s="177">
        <f t="shared" si="422"/>
        <v>58.042735042735046</v>
      </c>
      <c r="H823" s="177">
        <f>G823/F823*100</f>
        <v>29.949811683557815</v>
      </c>
      <c r="I823" s="1125"/>
      <c r="J823" s="1125"/>
      <c r="K823" s="168"/>
      <c r="L823" s="168"/>
      <c r="M823" s="168"/>
      <c r="N823" s="168"/>
      <c r="O823" s="168"/>
      <c r="P823" s="168"/>
      <c r="Q823" s="90">
        <f>Q822</f>
        <v>200</v>
      </c>
      <c r="R823" s="90">
        <f t="shared" ref="R823:W823" si="423">R822</f>
        <v>100</v>
      </c>
      <c r="S823" s="90">
        <f t="shared" si="423"/>
        <v>33.033280000000005</v>
      </c>
      <c r="T823" s="90">
        <f t="shared" si="423"/>
        <v>0</v>
      </c>
      <c r="U823" s="90">
        <f t="shared" si="423"/>
        <v>-66.966719999999995</v>
      </c>
      <c r="V823" s="90">
        <f t="shared" si="423"/>
        <v>0</v>
      </c>
      <c r="W823" s="90">
        <f t="shared" si="423"/>
        <v>33.033280000000005</v>
      </c>
    </row>
    <row r="824" spans="1:25" x14ac:dyDescent="0.25">
      <c r="A824" s="1449">
        <v>1</v>
      </c>
      <c r="B824" s="263">
        <v>1</v>
      </c>
      <c r="C824" s="1491" t="s">
        <v>31</v>
      </c>
      <c r="D824" s="800"/>
      <c r="E824" s="173"/>
      <c r="F824" s="173"/>
      <c r="G824" s="173"/>
      <c r="H824" s="173"/>
      <c r="I824" s="994"/>
      <c r="J824" s="994"/>
      <c r="K824" s="169"/>
      <c r="L824" s="169"/>
      <c r="M824" s="169"/>
      <c r="N824" s="169"/>
      <c r="O824" s="169"/>
      <c r="P824" s="169"/>
      <c r="Q824" s="91"/>
      <c r="R824" s="91"/>
      <c r="S824" s="91">
        <f t="shared" si="413"/>
        <v>0</v>
      </c>
      <c r="T824" s="91"/>
      <c r="U824" s="91"/>
      <c r="V824" s="91"/>
      <c r="W824" s="91"/>
    </row>
    <row r="825" spans="1:25" x14ac:dyDescent="0.25">
      <c r="A825" s="1449">
        <v>1</v>
      </c>
      <c r="B825" s="263">
        <v>1</v>
      </c>
      <c r="C825" s="11" t="s">
        <v>16</v>
      </c>
      <c r="D825" s="11"/>
      <c r="E825" s="6"/>
      <c r="F825" s="6"/>
      <c r="G825" s="6"/>
      <c r="H825" s="6"/>
      <c r="I825" s="287"/>
      <c r="J825" s="287"/>
      <c r="K825" s="22"/>
      <c r="L825" s="22"/>
      <c r="M825" s="22"/>
      <c r="N825" s="22"/>
      <c r="O825" s="22"/>
      <c r="P825" s="22"/>
      <c r="Q825" s="88"/>
      <c r="R825" s="88"/>
      <c r="S825" s="88">
        <f t="shared" si="413"/>
        <v>0</v>
      </c>
      <c r="T825" s="88"/>
      <c r="U825" s="88"/>
      <c r="V825" s="88"/>
      <c r="W825" s="88"/>
    </row>
    <row r="826" spans="1:25" s="306" customFormat="1" x14ac:dyDescent="0.25">
      <c r="A826" s="1449">
        <v>1</v>
      </c>
      <c r="B826" s="263"/>
      <c r="C826" s="4" t="s">
        <v>480</v>
      </c>
      <c r="D826" s="18">
        <v>240</v>
      </c>
      <c r="E826" s="395">
        <v>2</v>
      </c>
      <c r="F826" s="29">
        <f>ROUND(E826/12*$C$4,0)</f>
        <v>1</v>
      </c>
      <c r="G826" s="29">
        <v>1</v>
      </c>
      <c r="H826" s="29">
        <f>G826/F826*100</f>
        <v>100</v>
      </c>
      <c r="I826" s="287">
        <v>7</v>
      </c>
      <c r="J826" s="32">
        <f>M826/G826</f>
        <v>3</v>
      </c>
      <c r="K826" s="235">
        <f>ROUND(E826*I826,0)</f>
        <v>14</v>
      </c>
      <c r="L826" s="235">
        <f t="shared" ref="L826" si="424">ROUND(K826/12*$C$4,0)</f>
        <v>7</v>
      </c>
      <c r="M826" s="235">
        <v>3</v>
      </c>
      <c r="N826" s="235">
        <f>M826/L826*100</f>
        <v>42.857142857142854</v>
      </c>
      <c r="O826" s="235">
        <f>ROUND(K826/D826,0)</f>
        <v>0</v>
      </c>
      <c r="P826" s="235" t="e">
        <f>M826/$C$4*12/O826</f>
        <v>#DIV/0!</v>
      </c>
      <c r="Q826" s="230"/>
      <c r="R826" s="230"/>
      <c r="S826" s="230"/>
      <c r="T826" s="230"/>
      <c r="U826" s="230"/>
      <c r="V826" s="230"/>
      <c r="W826" s="230"/>
      <c r="X826" s="1639"/>
    </row>
    <row r="827" spans="1:25" s="306" customFormat="1" x14ac:dyDescent="0.25">
      <c r="A827" s="1449">
        <v>1</v>
      </c>
      <c r="B827" s="263"/>
      <c r="C827" s="4" t="s">
        <v>26</v>
      </c>
      <c r="D827" s="84">
        <v>240</v>
      </c>
      <c r="E827" s="1454"/>
      <c r="F827" s="134"/>
      <c r="G827" s="31"/>
      <c r="H827" s="29" t="e">
        <f>G827/F827*100</f>
        <v>#DIV/0!</v>
      </c>
      <c r="I827" s="478">
        <v>6</v>
      </c>
      <c r="J827" s="32" t="e">
        <f>M827/G827</f>
        <v>#DIV/0!</v>
      </c>
      <c r="K827" s="316">
        <f>ROUND(E827*I827,0)</f>
        <v>0</v>
      </c>
      <c r="L827" s="309">
        <f>K827/9*($C$4-3)</f>
        <v>0</v>
      </c>
      <c r="M827" s="309"/>
      <c r="N827" s="309" t="e">
        <f>M827/L827*100</f>
        <v>#DIV/0!</v>
      </c>
      <c r="O827" s="309">
        <f>ROUND(K827/D827,0)</f>
        <v>0</v>
      </c>
      <c r="P827" s="309" t="e">
        <f>M827/$C$4*12/O827</f>
        <v>#DIV/0!</v>
      </c>
      <c r="Q827" s="230"/>
      <c r="R827" s="230"/>
      <c r="S827" s="230"/>
      <c r="T827" s="230"/>
      <c r="U827" s="230"/>
      <c r="V827" s="230"/>
      <c r="W827" s="230"/>
      <c r="X827" s="1639"/>
    </row>
    <row r="828" spans="1:25" s="306" customFormat="1" x14ac:dyDescent="0.25">
      <c r="A828" s="1449">
        <v>1</v>
      </c>
      <c r="B828" s="263">
        <v>1</v>
      </c>
      <c r="C828" s="1469" t="s">
        <v>240</v>
      </c>
      <c r="D828" s="1122"/>
      <c r="E828" s="180">
        <f>SUM(E826:E827)</f>
        <v>2</v>
      </c>
      <c r="F828" s="180">
        <f>SUM(F826:F827)</f>
        <v>1</v>
      </c>
      <c r="G828" s="180">
        <f>SUM(G826:G827)</f>
        <v>1</v>
      </c>
      <c r="H828" s="221">
        <f>G828/F828*100</f>
        <v>100</v>
      </c>
      <c r="I828" s="492">
        <v>7</v>
      </c>
      <c r="J828" s="798">
        <f>M828/G828</f>
        <v>3</v>
      </c>
      <c r="K828" s="845">
        <f>SUM(K826:K827)</f>
        <v>14</v>
      </c>
      <c r="L828" s="845">
        <f>SUM(L826:L827)</f>
        <v>7</v>
      </c>
      <c r="M828" s="845">
        <f>SUM(M826:M827)</f>
        <v>3</v>
      </c>
      <c r="N828" s="845">
        <f>M828/L828*100</f>
        <v>42.857142857142854</v>
      </c>
      <c r="O828" s="845">
        <f>SUM(O826:O827)</f>
        <v>0</v>
      </c>
      <c r="P828" s="309" t="e">
        <f>M828/$C$4*12/O828</f>
        <v>#DIV/0!</v>
      </c>
      <c r="Q828" s="230"/>
      <c r="R828" s="230"/>
      <c r="S828" s="230">
        <f t="shared" si="413"/>
        <v>11.41112</v>
      </c>
      <c r="T828" s="230"/>
      <c r="U828" s="230"/>
      <c r="V828" s="230"/>
      <c r="W828" s="230">
        <v>11.41112</v>
      </c>
      <c r="X828" s="1639"/>
    </row>
    <row r="829" spans="1:25" ht="30" thickBot="1" x14ac:dyDescent="0.3">
      <c r="A829" s="1449">
        <v>1</v>
      </c>
      <c r="B829" s="263">
        <v>1</v>
      </c>
      <c r="C829" s="810" t="s">
        <v>340</v>
      </c>
      <c r="D829" s="810"/>
      <c r="E829" s="163">
        <f t="shared" ref="E829" si="425">SUM(E828)</f>
        <v>2</v>
      </c>
      <c r="F829" s="163">
        <f t="shared" ref="F829:G829" si="426">SUM(F828)</f>
        <v>1</v>
      </c>
      <c r="G829" s="163">
        <f t="shared" si="426"/>
        <v>1</v>
      </c>
      <c r="H829" s="163">
        <f>G829/F829*100</f>
        <v>100</v>
      </c>
      <c r="I829" s="812">
        <f>IF(E829=0,0,K829/E829)</f>
        <v>7</v>
      </c>
      <c r="J829" s="812">
        <f>M829/G829</f>
        <v>3</v>
      </c>
      <c r="K829" s="187">
        <f t="shared" ref="K829:M829" si="427">SUM(K828)</f>
        <v>14</v>
      </c>
      <c r="L829" s="187">
        <f t="shared" si="427"/>
        <v>7</v>
      </c>
      <c r="M829" s="187">
        <f t="shared" si="427"/>
        <v>3</v>
      </c>
      <c r="N829" s="814">
        <f>M829/L829*100</f>
        <v>42.857142857142854</v>
      </c>
      <c r="O829" s="814">
        <f>SUM(O828)</f>
        <v>0</v>
      </c>
      <c r="P829" s="770" t="e">
        <f>M829/$C$4*12/O829</f>
        <v>#DIV/0!</v>
      </c>
      <c r="Q829" s="89">
        <v>27.811130000000002</v>
      </c>
      <c r="R829" s="90">
        <f t="shared" ref="R829" si="428">Q829/12*$C$4</f>
        <v>13.905565000000001</v>
      </c>
      <c r="S829" s="89">
        <f t="shared" si="413"/>
        <v>11.41112</v>
      </c>
      <c r="T829" s="89"/>
      <c r="U829" s="89">
        <f>S829-R829</f>
        <v>-2.4944450000000007</v>
      </c>
      <c r="V829" s="89">
        <f>V828</f>
        <v>0</v>
      </c>
      <c r="W829" s="1576">
        <f>W828</f>
        <v>11.41112</v>
      </c>
    </row>
    <row r="830" spans="1:25" ht="15.75" thickBot="1" x14ac:dyDescent="0.3">
      <c r="A830" s="1449">
        <v>1</v>
      </c>
      <c r="B830" s="263">
        <v>1</v>
      </c>
      <c r="C830" s="684" t="s">
        <v>17</v>
      </c>
      <c r="D830" s="684"/>
      <c r="E830" s="172"/>
      <c r="F830" s="172"/>
      <c r="G830" s="172"/>
      <c r="H830" s="172"/>
      <c r="I830" s="1008"/>
      <c r="J830" s="1008"/>
      <c r="K830" s="172"/>
      <c r="L830" s="172"/>
      <c r="M830" s="172">
        <f>SUM(M813,M823,M829)</f>
        <v>46</v>
      </c>
      <c r="N830" s="172"/>
      <c r="O830" s="172"/>
      <c r="P830" s="172"/>
      <c r="Q830" s="92">
        <f>SUM(Q813,Q823,Q829)</f>
        <v>627.81113000000005</v>
      </c>
      <c r="R830" s="92">
        <f>SUM(R813,R823,R829)</f>
        <v>313.90556500000002</v>
      </c>
      <c r="S830" s="92">
        <f t="shared" si="413"/>
        <v>283.14053000000001</v>
      </c>
      <c r="T830" s="92">
        <f>SUM(T813,T823,T829)</f>
        <v>0</v>
      </c>
      <c r="U830" s="92">
        <f>SUM(U813,U823,U829)</f>
        <v>-30.765034999999983</v>
      </c>
      <c r="V830" s="1843">
        <f>SUM(V813,V823,V829)</f>
        <v>0</v>
      </c>
      <c r="W830" s="1843">
        <f>SUM(W813,W823,W829)</f>
        <v>283.14053000000001</v>
      </c>
    </row>
    <row r="831" spans="1:25" x14ac:dyDescent="0.25">
      <c r="A831" s="1449">
        <v>1</v>
      </c>
      <c r="B831" s="263">
        <v>1</v>
      </c>
      <c r="C831" s="726"/>
      <c r="D831" s="726"/>
      <c r="E831" s="173"/>
      <c r="F831" s="173"/>
      <c r="G831" s="173"/>
      <c r="H831" s="173"/>
      <c r="I831" s="994"/>
      <c r="J831" s="994"/>
      <c r="K831" s="173"/>
      <c r="L831" s="173"/>
      <c r="M831" s="173"/>
      <c r="N831" s="173"/>
      <c r="O831" s="173"/>
      <c r="P831" s="173"/>
      <c r="Q831" s="91"/>
      <c r="R831" s="91"/>
      <c r="S831" s="91">
        <f t="shared" si="413"/>
        <v>0</v>
      </c>
      <c r="T831" s="91"/>
      <c r="U831" s="91"/>
      <c r="V831" s="91"/>
      <c r="W831" s="91"/>
    </row>
    <row r="832" spans="1:25" ht="29.25" x14ac:dyDescent="0.25">
      <c r="A832" s="1449">
        <v>1</v>
      </c>
      <c r="B832" s="263">
        <v>1</v>
      </c>
      <c r="C832" s="1842" t="s">
        <v>256</v>
      </c>
      <c r="D832" s="516"/>
      <c r="E832" s="6"/>
      <c r="F832" s="6"/>
      <c r="G832" s="6"/>
      <c r="H832" s="6"/>
      <c r="I832" s="287"/>
      <c r="J832" s="287"/>
      <c r="K832" s="6"/>
      <c r="L832" s="6"/>
      <c r="M832" s="6"/>
      <c r="N832" s="6"/>
      <c r="O832" s="6"/>
      <c r="P832" s="6"/>
      <c r="Q832" s="88"/>
      <c r="R832" s="88"/>
      <c r="S832" s="88">
        <f t="shared" si="413"/>
        <v>0</v>
      </c>
      <c r="T832" s="88"/>
      <c r="U832" s="88"/>
      <c r="V832" s="88"/>
      <c r="W832" s="88"/>
    </row>
    <row r="833" spans="1:25" x14ac:dyDescent="0.25">
      <c r="A833" s="1449">
        <v>1</v>
      </c>
      <c r="B833" s="263">
        <v>1</v>
      </c>
      <c r="C833" s="392" t="s">
        <v>5</v>
      </c>
      <c r="D833" s="392"/>
      <c r="E833" s="6"/>
      <c r="F833" s="6"/>
      <c r="G833" s="6"/>
      <c r="H833" s="6"/>
      <c r="I833" s="287"/>
      <c r="J833" s="287"/>
      <c r="K833" s="6"/>
      <c r="L833" s="6"/>
      <c r="M833" s="6"/>
      <c r="N833" s="6"/>
      <c r="O833" s="6"/>
      <c r="P833" s="6"/>
      <c r="Q833" s="88"/>
      <c r="R833" s="88"/>
      <c r="S833" s="88">
        <f t="shared" si="413"/>
        <v>0</v>
      </c>
      <c r="T833" s="88"/>
      <c r="U833" s="88"/>
      <c r="V833" s="88"/>
      <c r="W833" s="88"/>
    </row>
    <row r="834" spans="1:25" x14ac:dyDescent="0.25">
      <c r="A834" s="1449">
        <v>1</v>
      </c>
      <c r="B834" s="263">
        <v>1</v>
      </c>
      <c r="C834" s="338" t="s">
        <v>27</v>
      </c>
      <c r="D834" s="338">
        <v>300</v>
      </c>
      <c r="E834" s="14">
        <v>50</v>
      </c>
      <c r="F834" s="29">
        <f t="shared" ref="F834:F835" si="429">E834/12*$C$4</f>
        <v>25</v>
      </c>
      <c r="G834" s="29">
        <v>31</v>
      </c>
      <c r="H834" s="29">
        <f>G834/F834*100</f>
        <v>124</v>
      </c>
      <c r="I834" s="287">
        <v>6.1</v>
      </c>
      <c r="J834" s="32">
        <f>M834/G834</f>
        <v>0.967741935483871</v>
      </c>
      <c r="K834" s="235">
        <f>ROUND(E834*I834,0)</f>
        <v>305</v>
      </c>
      <c r="L834" s="235">
        <f t="shared" ref="L834:L835" si="430">ROUND(K834/12*$C$4,0)</f>
        <v>153</v>
      </c>
      <c r="M834" s="235">
        <v>30</v>
      </c>
      <c r="N834" s="235">
        <f>M834/L834*100</f>
        <v>19.607843137254903</v>
      </c>
      <c r="O834" s="235">
        <f>ROUND(K834/D834,0)</f>
        <v>1</v>
      </c>
      <c r="P834" s="235">
        <f>M834/$C$4*12/O834</f>
        <v>60</v>
      </c>
      <c r="Q834" s="88"/>
      <c r="R834" s="88"/>
      <c r="S834" s="88">
        <f t="shared" si="413"/>
        <v>0</v>
      </c>
      <c r="T834" s="88"/>
      <c r="U834" s="88"/>
      <c r="V834" s="88"/>
      <c r="W834" s="88"/>
    </row>
    <row r="835" spans="1:25" x14ac:dyDescent="0.25">
      <c r="A835" s="1449">
        <v>1</v>
      </c>
      <c r="B835" s="263">
        <v>1</v>
      </c>
      <c r="C835" s="1107" t="s">
        <v>28</v>
      </c>
      <c r="D835" s="1107">
        <v>340</v>
      </c>
      <c r="E835" s="7">
        <v>25</v>
      </c>
      <c r="F835" s="31">
        <f t="shared" si="429"/>
        <v>12.5</v>
      </c>
      <c r="G835" s="29">
        <v>14</v>
      </c>
      <c r="H835" s="31">
        <f>G835/F835*100</f>
        <v>112.00000000000001</v>
      </c>
      <c r="I835" s="478">
        <v>7.7</v>
      </c>
      <c r="J835" s="34">
        <f>M835/G835</f>
        <v>0.9285714285714286</v>
      </c>
      <c r="K835" s="309">
        <f>ROUND(E835*I835,0)</f>
        <v>193</v>
      </c>
      <c r="L835" s="309">
        <f t="shared" si="430"/>
        <v>97</v>
      </c>
      <c r="M835" s="309">
        <v>13</v>
      </c>
      <c r="N835" s="309">
        <f>M835/L835*100</f>
        <v>13.402061855670103</v>
      </c>
      <c r="O835" s="309">
        <f>ROUND(K835/D835,0)</f>
        <v>1</v>
      </c>
      <c r="P835" s="309">
        <f>M835/$C$4*12/O835</f>
        <v>26</v>
      </c>
      <c r="Q835" s="230"/>
      <c r="R835" s="230"/>
      <c r="S835" s="230">
        <f t="shared" si="413"/>
        <v>0</v>
      </c>
      <c r="T835" s="230"/>
      <c r="U835" s="230"/>
      <c r="V835" s="230"/>
      <c r="W835" s="230"/>
    </row>
    <row r="836" spans="1:25" x14ac:dyDescent="0.25">
      <c r="A836" s="1449">
        <v>1</v>
      </c>
      <c r="B836" s="263">
        <v>1</v>
      </c>
      <c r="C836" s="799" t="s">
        <v>7</v>
      </c>
      <c r="D836" s="799"/>
      <c r="E836" s="174">
        <f>SUM(E834:E835)</f>
        <v>75</v>
      </c>
      <c r="F836" s="174">
        <f>SUM(F834:F835)</f>
        <v>37.5</v>
      </c>
      <c r="G836" s="174">
        <f>SUM(G834:G835)</f>
        <v>45</v>
      </c>
      <c r="H836" s="174">
        <f>G836/F836*100</f>
        <v>120</v>
      </c>
      <c r="I836" s="637">
        <f>IF(E836=0,0,K836/E836)</f>
        <v>6.64</v>
      </c>
      <c r="J836" s="637">
        <f>M836/G836</f>
        <v>0.9555555555555556</v>
      </c>
      <c r="K836" s="174">
        <f>SUM(K834:K835)</f>
        <v>498</v>
      </c>
      <c r="L836" s="174">
        <f>SUM(L834:L835)</f>
        <v>250</v>
      </c>
      <c r="M836" s="174">
        <f>SUM(M834:M835)</f>
        <v>43</v>
      </c>
      <c r="N836" s="242">
        <f>M836/L836*100</f>
        <v>17.2</v>
      </c>
      <c r="O836" s="1078">
        <f>SUM(O834:O835)</f>
        <v>2</v>
      </c>
      <c r="P836" s="242">
        <f>M836/$C$4*12/O836</f>
        <v>43</v>
      </c>
      <c r="Q836" s="90">
        <v>2080</v>
      </c>
      <c r="R836" s="90">
        <f t="shared" ref="R836" si="431">Q836/12*$C$4</f>
        <v>1040</v>
      </c>
      <c r="S836" s="90">
        <f t="shared" si="413"/>
        <v>1396.213</v>
      </c>
      <c r="T836" s="90"/>
      <c r="U836" s="90">
        <f>S836-R836</f>
        <v>356.21299999999997</v>
      </c>
      <c r="V836" s="90">
        <v>0</v>
      </c>
      <c r="W836" s="90">
        <v>1396.213</v>
      </c>
    </row>
    <row r="837" spans="1:25" x14ac:dyDescent="0.25">
      <c r="A837" s="1449">
        <v>1</v>
      </c>
      <c r="B837" s="263">
        <v>1</v>
      </c>
      <c r="C837" s="1518" t="s">
        <v>306</v>
      </c>
      <c r="D837" s="1101"/>
      <c r="E837" s="173"/>
      <c r="F837" s="173"/>
      <c r="G837" s="173"/>
      <c r="H837" s="173"/>
      <c r="I837" s="994"/>
      <c r="J837" s="994"/>
      <c r="K837" s="169"/>
      <c r="L837" s="169"/>
      <c r="M837" s="169"/>
      <c r="N837" s="169"/>
      <c r="O837" s="169"/>
      <c r="P837" s="169"/>
      <c r="Q837" s="91"/>
      <c r="R837" s="91"/>
      <c r="S837" s="91">
        <f t="shared" si="413"/>
        <v>0</v>
      </c>
      <c r="T837" s="91"/>
      <c r="U837" s="91"/>
      <c r="V837" s="91"/>
      <c r="W837" s="91"/>
    </row>
    <row r="838" spans="1:25" x14ac:dyDescent="0.25">
      <c r="A838" s="1449">
        <v>1</v>
      </c>
      <c r="B838" s="263">
        <v>1</v>
      </c>
      <c r="C838" s="288" t="s">
        <v>197</v>
      </c>
      <c r="D838" s="288"/>
      <c r="E838" s="155">
        <f t="shared" ref="E838:F838" si="432">SUM(E840+E839/2.7)</f>
        <v>166</v>
      </c>
      <c r="F838" s="155">
        <f t="shared" si="432"/>
        <v>83</v>
      </c>
      <c r="G838" s="155">
        <f>SUM(G840+G839/2.7)</f>
        <v>37</v>
      </c>
      <c r="H838" s="155">
        <f>G838/F838*100</f>
        <v>44.578313253012048</v>
      </c>
      <c r="I838" s="289"/>
      <c r="J838" s="289"/>
      <c r="K838" s="129"/>
      <c r="L838" s="129"/>
      <c r="M838" s="129"/>
      <c r="N838" s="129"/>
      <c r="O838" s="129"/>
      <c r="P838" s="129"/>
      <c r="Q838" s="88"/>
      <c r="R838" s="88"/>
      <c r="S838" s="88">
        <f t="shared" si="413"/>
        <v>0</v>
      </c>
      <c r="T838" s="88"/>
      <c r="U838" s="88">
        <f>S838-R838</f>
        <v>0</v>
      </c>
      <c r="V838" s="88"/>
      <c r="W838" s="88"/>
    </row>
    <row r="839" spans="1:25" x14ac:dyDescent="0.25">
      <c r="A839" s="1449">
        <v>1</v>
      </c>
      <c r="C839" s="288" t="s">
        <v>297</v>
      </c>
      <c r="D839" s="288"/>
      <c r="E839" s="155"/>
      <c r="F839" s="155"/>
      <c r="G839" s="155">
        <v>0</v>
      </c>
      <c r="H839" s="155"/>
      <c r="I839" s="289"/>
      <c r="J839" s="289"/>
      <c r="K839" s="129"/>
      <c r="L839" s="129"/>
      <c r="M839" s="129"/>
      <c r="N839" s="129"/>
      <c r="O839" s="129"/>
      <c r="P839" s="129"/>
      <c r="Q839" s="88"/>
      <c r="R839" s="88"/>
      <c r="S839" s="88"/>
      <c r="T839" s="88"/>
      <c r="U839" s="88"/>
      <c r="V839" s="88"/>
      <c r="W839" s="88"/>
    </row>
    <row r="840" spans="1:25" x14ac:dyDescent="0.25">
      <c r="A840" s="1449">
        <v>1</v>
      </c>
      <c r="B840" s="263">
        <v>1</v>
      </c>
      <c r="C840" s="288" t="s">
        <v>292</v>
      </c>
      <c r="D840" s="288"/>
      <c r="E840" s="155">
        <v>166</v>
      </c>
      <c r="F840" s="29">
        <f>ROUND(E840/12*$C$4,0)</f>
        <v>83</v>
      </c>
      <c r="G840" s="155">
        <v>37</v>
      </c>
      <c r="H840" s="155">
        <f>G840/F840*100</f>
        <v>44.578313253012048</v>
      </c>
      <c r="I840" s="289"/>
      <c r="J840" s="289"/>
      <c r="K840" s="129"/>
      <c r="L840" s="129"/>
      <c r="M840" s="129"/>
      <c r="N840" s="129"/>
      <c r="O840" s="129"/>
      <c r="P840" s="129"/>
      <c r="Q840" s="88"/>
      <c r="R840" s="88"/>
      <c r="S840" s="88">
        <f t="shared" si="413"/>
        <v>0</v>
      </c>
      <c r="T840" s="88"/>
      <c r="U840" s="88"/>
      <c r="V840" s="88"/>
      <c r="W840" s="88"/>
    </row>
    <row r="841" spans="1:25" x14ac:dyDescent="0.25">
      <c r="A841" s="1449">
        <v>1</v>
      </c>
      <c r="B841" s="263">
        <v>1</v>
      </c>
      <c r="C841" s="288" t="s">
        <v>157</v>
      </c>
      <c r="D841" s="288"/>
      <c r="E841" s="155">
        <f>E842+E843/8.5</f>
        <v>104</v>
      </c>
      <c r="F841" s="29">
        <f t="shared" ref="F841:G841" si="433">F842+F843/8.5</f>
        <v>52</v>
      </c>
      <c r="G841" s="155">
        <f t="shared" si="433"/>
        <v>19</v>
      </c>
      <c r="H841" s="155">
        <f>G841/F841*100</f>
        <v>36.538461538461533</v>
      </c>
      <c r="I841" s="289"/>
      <c r="J841" s="289"/>
      <c r="K841" s="129"/>
      <c r="L841" s="129"/>
      <c r="M841" s="129"/>
      <c r="N841" s="129"/>
      <c r="O841" s="129"/>
      <c r="P841" s="129"/>
      <c r="Q841" s="88"/>
      <c r="R841" s="88"/>
      <c r="S841" s="88">
        <f t="shared" si="413"/>
        <v>0</v>
      </c>
      <c r="T841" s="88"/>
      <c r="U841" s="88"/>
      <c r="V841" s="88"/>
      <c r="W841" s="88"/>
    </row>
    <row r="842" spans="1:25" x14ac:dyDescent="0.25">
      <c r="A842" s="1449">
        <v>1</v>
      </c>
      <c r="B842" s="263">
        <v>1</v>
      </c>
      <c r="C842" s="5" t="s">
        <v>443</v>
      </c>
      <c r="D842" s="288"/>
      <c r="E842" s="155">
        <v>104</v>
      </c>
      <c r="F842" s="29">
        <f>ROUND(E842/12*$C$4,0)</f>
        <v>52</v>
      </c>
      <c r="G842" s="155">
        <v>19</v>
      </c>
      <c r="H842" s="155">
        <f>G842/F842*100</f>
        <v>36.538461538461533</v>
      </c>
      <c r="I842" s="289"/>
      <c r="J842" s="289"/>
      <c r="K842" s="129"/>
      <c r="L842" s="129"/>
      <c r="M842" s="129"/>
      <c r="N842" s="129"/>
      <c r="O842" s="129"/>
      <c r="P842" s="129"/>
      <c r="Q842" s="88"/>
      <c r="R842" s="88"/>
      <c r="S842" s="88"/>
      <c r="T842" s="88"/>
      <c r="U842" s="88"/>
      <c r="V842" s="88"/>
      <c r="W842" s="88"/>
    </row>
    <row r="843" spans="1:25" x14ac:dyDescent="0.25">
      <c r="A843" s="1449">
        <v>1</v>
      </c>
      <c r="B843" s="263">
        <v>1</v>
      </c>
      <c r="C843" s="288" t="s">
        <v>447</v>
      </c>
      <c r="D843" s="288"/>
      <c r="E843" s="155"/>
      <c r="F843" s="29">
        <f>ROUND(E843/12*$C$4,0)</f>
        <v>0</v>
      </c>
      <c r="G843" s="155">
        <v>0</v>
      </c>
      <c r="H843" s="155" t="e">
        <f>G843/F843*100</f>
        <v>#DIV/0!</v>
      </c>
      <c r="I843" s="289"/>
      <c r="J843" s="289"/>
      <c r="K843" s="129"/>
      <c r="L843" s="129"/>
      <c r="M843" s="129"/>
      <c r="N843" s="129"/>
      <c r="O843" s="129"/>
      <c r="P843" s="129"/>
      <c r="Q843" s="88"/>
      <c r="R843" s="88"/>
      <c r="S843" s="88">
        <f t="shared" si="413"/>
        <v>0</v>
      </c>
      <c r="T843" s="88"/>
      <c r="U843" s="88"/>
      <c r="V843" s="88"/>
      <c r="W843" s="88"/>
    </row>
    <row r="844" spans="1:25" s="306" customFormat="1" ht="30" x14ac:dyDescent="0.25">
      <c r="A844" s="1449">
        <v>1</v>
      </c>
      <c r="B844" s="263">
        <v>1</v>
      </c>
      <c r="C844" s="288" t="s">
        <v>158</v>
      </c>
      <c r="D844" s="288"/>
      <c r="E844" s="155"/>
      <c r="F844" s="29">
        <f>ROUND(E844/12*$C$4,0)</f>
        <v>0</v>
      </c>
      <c r="G844" s="155"/>
      <c r="H844" s="155"/>
      <c r="I844" s="289"/>
      <c r="J844" s="289"/>
      <c r="K844" s="129"/>
      <c r="L844" s="129"/>
      <c r="M844" s="129"/>
      <c r="N844" s="129"/>
      <c r="O844" s="129"/>
      <c r="P844" s="129"/>
      <c r="Q844" s="88"/>
      <c r="R844" s="88"/>
      <c r="S844" s="88">
        <f t="shared" si="413"/>
        <v>0</v>
      </c>
      <c r="T844" s="88"/>
      <c r="U844" s="88"/>
      <c r="V844" s="88"/>
      <c r="W844" s="88"/>
      <c r="X844" s="1639"/>
    </row>
    <row r="845" spans="1:25" s="306" customFormat="1" x14ac:dyDescent="0.25">
      <c r="A845" s="1449">
        <v>1</v>
      </c>
      <c r="B845" s="263">
        <v>1</v>
      </c>
      <c r="C845" s="291" t="s">
        <v>160</v>
      </c>
      <c r="D845" s="291"/>
      <c r="E845" s="156"/>
      <c r="F845" s="156"/>
      <c r="G845" s="156"/>
      <c r="H845" s="156"/>
      <c r="I845" s="289"/>
      <c r="J845" s="289"/>
      <c r="K845" s="129"/>
      <c r="L845" s="129"/>
      <c r="M845" s="129"/>
      <c r="N845" s="129"/>
      <c r="O845" s="129"/>
      <c r="P845" s="129"/>
      <c r="Q845" s="88"/>
      <c r="R845" s="88">
        <f t="shared" ref="R845" si="434">Q845/12*$C$4</f>
        <v>0</v>
      </c>
      <c r="S845" s="88">
        <f t="shared" ref="S845" si="435">W845-V845-T845</f>
        <v>0.3548</v>
      </c>
      <c r="T845" s="88"/>
      <c r="U845" s="88">
        <f>S845-R845</f>
        <v>0.3548</v>
      </c>
      <c r="V845" s="88">
        <v>0</v>
      </c>
      <c r="W845" s="88">
        <v>0.3548</v>
      </c>
      <c r="X845" s="1639"/>
    </row>
    <row r="846" spans="1:25" ht="30" x14ac:dyDescent="0.25">
      <c r="A846" s="1449">
        <v>1</v>
      </c>
      <c r="B846" s="263">
        <v>1</v>
      </c>
      <c r="C846" s="521" t="s">
        <v>170</v>
      </c>
      <c r="D846" s="747"/>
      <c r="E846" s="157"/>
      <c r="F846" s="31">
        <f t="shared" ref="F846" si="436">ROUND(E846/12*$C$4,0)</f>
        <v>0</v>
      </c>
      <c r="G846" s="157">
        <v>1</v>
      </c>
      <c r="H846" s="158" t="e">
        <f>G846/F846*100</f>
        <v>#DIV/0!</v>
      </c>
      <c r="I846" s="492"/>
      <c r="J846" s="492"/>
      <c r="K846" s="147"/>
      <c r="L846" s="147"/>
      <c r="M846" s="147"/>
      <c r="N846" s="147"/>
      <c r="O846" s="147"/>
      <c r="P846" s="147"/>
      <c r="Q846" s="230"/>
      <c r="R846" s="230"/>
      <c r="S846" s="230">
        <f t="shared" si="413"/>
        <v>0</v>
      </c>
      <c r="T846" s="230"/>
      <c r="U846" s="230"/>
      <c r="V846" s="230"/>
      <c r="W846" s="230"/>
    </row>
    <row r="847" spans="1:25" x14ac:dyDescent="0.25">
      <c r="A847" s="1449">
        <v>1</v>
      </c>
      <c r="C847" s="799" t="s">
        <v>165</v>
      </c>
      <c r="D847" s="1126"/>
      <c r="E847" s="151">
        <f>E838+E842*3.2+E843/3.9</f>
        <v>498.8</v>
      </c>
      <c r="F847" s="194">
        <f t="shared" ref="F847:G847" si="437">F838+F842*3.2+F843/3.9</f>
        <v>249.4</v>
      </c>
      <c r="G847" s="151">
        <f t="shared" si="437"/>
        <v>97.800000000000011</v>
      </c>
      <c r="H847" s="175">
        <f>G847/F847*100</f>
        <v>39.214113873295915</v>
      </c>
      <c r="I847" s="1052"/>
      <c r="J847" s="1052"/>
      <c r="K847" s="85"/>
      <c r="L847" s="85"/>
      <c r="M847" s="85"/>
      <c r="N847" s="85"/>
      <c r="O847" s="85"/>
      <c r="P847" s="85"/>
      <c r="Q847" s="127">
        <v>300</v>
      </c>
      <c r="R847" s="127">
        <f t="shared" ref="R847" si="438">Q847/12*$C$4</f>
        <v>150</v>
      </c>
      <c r="S847" s="127">
        <f t="shared" ref="S847" si="439">W847-V847-T847</f>
        <v>53.340350000000001</v>
      </c>
      <c r="T847" s="127"/>
      <c r="U847" s="127">
        <f>S847-R847</f>
        <v>-96.659649999999999</v>
      </c>
      <c r="V847" s="127">
        <v>0</v>
      </c>
      <c r="W847" s="127">
        <v>53.340350000000001</v>
      </c>
      <c r="X847" s="1639">
        <v>2</v>
      </c>
      <c r="Y847" s="263">
        <f>W847</f>
        <v>53.340350000000001</v>
      </c>
    </row>
    <row r="848" spans="1:25" x14ac:dyDescent="0.25">
      <c r="A848" s="1449">
        <v>1</v>
      </c>
      <c r="B848" s="263">
        <v>1</v>
      </c>
      <c r="C848" s="799" t="s">
        <v>166</v>
      </c>
      <c r="D848" s="799"/>
      <c r="E848" s="182">
        <f>SUM(E838+E842*3.2+E843/3.9)</f>
        <v>498.8</v>
      </c>
      <c r="F848" s="182">
        <f t="shared" ref="F848:G848" si="440">SUM(F838+F842*3.2+F843/3.9)</f>
        <v>249.4</v>
      </c>
      <c r="G848" s="182">
        <f t="shared" si="440"/>
        <v>97.800000000000011</v>
      </c>
      <c r="H848" s="182">
        <f>G848/F848*100</f>
        <v>39.214113873295915</v>
      </c>
      <c r="I848" s="1125"/>
      <c r="J848" s="1125"/>
      <c r="K848" s="168"/>
      <c r="L848" s="168"/>
      <c r="M848" s="168"/>
      <c r="N848" s="168"/>
      <c r="O848" s="168"/>
      <c r="P848" s="168"/>
      <c r="Q848" s="90">
        <f>SUM(Q847,Q845)</f>
        <v>300</v>
      </c>
      <c r="R848" s="90">
        <f t="shared" ref="R848:W848" si="441">SUM(R847,R845)</f>
        <v>150</v>
      </c>
      <c r="S848" s="90">
        <f t="shared" si="441"/>
        <v>53.695149999999998</v>
      </c>
      <c r="T848" s="90">
        <f t="shared" si="441"/>
        <v>0</v>
      </c>
      <c r="U848" s="90">
        <f t="shared" si="441"/>
        <v>-96.304850000000002</v>
      </c>
      <c r="V848" s="90">
        <f t="shared" si="441"/>
        <v>0</v>
      </c>
      <c r="W848" s="90">
        <f t="shared" si="441"/>
        <v>53.695149999999998</v>
      </c>
    </row>
    <row r="849" spans="1:24" x14ac:dyDescent="0.25">
      <c r="A849" s="1449">
        <v>1</v>
      </c>
      <c r="B849" s="263">
        <v>1</v>
      </c>
      <c r="C849" s="800" t="s">
        <v>31</v>
      </c>
      <c r="D849" s="800"/>
      <c r="E849" s="173"/>
      <c r="F849" s="173"/>
      <c r="G849" s="173"/>
      <c r="H849" s="173"/>
      <c r="I849" s="1001"/>
      <c r="J849" s="1001"/>
      <c r="K849" s="169"/>
      <c r="L849" s="169"/>
      <c r="M849" s="169"/>
      <c r="N849" s="169"/>
      <c r="O849" s="169"/>
      <c r="P849" s="169"/>
      <c r="Q849" s="91"/>
      <c r="R849" s="91"/>
      <c r="S849" s="91">
        <f t="shared" si="413"/>
        <v>0</v>
      </c>
      <c r="T849" s="91"/>
      <c r="U849" s="91"/>
      <c r="V849" s="91"/>
      <c r="W849" s="91"/>
    </row>
    <row r="850" spans="1:24" x14ac:dyDescent="0.25">
      <c r="A850" s="1449">
        <v>1</v>
      </c>
      <c r="B850" s="263">
        <v>1</v>
      </c>
      <c r="C850" s="11" t="s">
        <v>16</v>
      </c>
      <c r="D850" s="11"/>
      <c r="E850" s="6"/>
      <c r="F850" s="6"/>
      <c r="G850" s="6"/>
      <c r="H850" s="6"/>
      <c r="I850" s="289"/>
      <c r="J850" s="289"/>
      <c r="K850" s="22"/>
      <c r="L850" s="22"/>
      <c r="M850" s="22"/>
      <c r="N850" s="22"/>
      <c r="O850" s="22"/>
      <c r="P850" s="22"/>
      <c r="Q850" s="88"/>
      <c r="R850" s="88"/>
      <c r="S850" s="88">
        <f t="shared" si="413"/>
        <v>0</v>
      </c>
      <c r="T850" s="88"/>
      <c r="U850" s="88"/>
      <c r="V850" s="88"/>
      <c r="W850" s="88"/>
    </row>
    <row r="851" spans="1:24" s="306" customFormat="1" x14ac:dyDescent="0.25">
      <c r="A851" s="1449">
        <v>1</v>
      </c>
      <c r="B851" s="263"/>
      <c r="C851" s="4" t="s">
        <v>480</v>
      </c>
      <c r="D851" s="1107">
        <v>240</v>
      </c>
      <c r="E851" s="7">
        <v>2</v>
      </c>
      <c r="F851" s="31">
        <f>ROUND(E851/12*$C$4,0)</f>
        <v>1</v>
      </c>
      <c r="G851" s="31">
        <v>1</v>
      </c>
      <c r="H851" s="31">
        <f>G851/F851*100</f>
        <v>100</v>
      </c>
      <c r="I851" s="492">
        <v>7</v>
      </c>
      <c r="J851" s="34">
        <f>M851/G851</f>
        <v>15</v>
      </c>
      <c r="K851" s="309">
        <f>ROUND(E851*I851,0)</f>
        <v>14</v>
      </c>
      <c r="L851" s="309">
        <f t="shared" ref="L851:L852" si="442">ROUND(K851/12*$C$4,0)</f>
        <v>7</v>
      </c>
      <c r="M851" s="309">
        <v>15</v>
      </c>
      <c r="N851" s="309">
        <f>M851/L851*100</f>
        <v>214.28571428571428</v>
      </c>
      <c r="O851" s="309">
        <f>ROUND(K851/D851,0)</f>
        <v>0</v>
      </c>
      <c r="P851" s="309" t="e">
        <f>M851/$C$4*12/O851</f>
        <v>#DIV/0!</v>
      </c>
      <c r="Q851" s="230"/>
      <c r="R851" s="230"/>
      <c r="S851" s="230"/>
      <c r="T851" s="230"/>
      <c r="U851" s="230"/>
      <c r="V851" s="230"/>
      <c r="W851" s="230"/>
      <c r="X851" s="1639"/>
    </row>
    <row r="852" spans="1:24" s="306" customFormat="1" x14ac:dyDescent="0.25">
      <c r="A852" s="1449">
        <v>1</v>
      </c>
      <c r="B852" s="263"/>
      <c r="C852" s="4" t="s">
        <v>61</v>
      </c>
      <c r="D852" s="1107">
        <v>240</v>
      </c>
      <c r="E852" s="7"/>
      <c r="F852" s="31">
        <f>ROUND(E852/12*$C$4,0)</f>
        <v>0</v>
      </c>
      <c r="G852" s="31"/>
      <c r="H852" s="31" t="e">
        <f>G852/F852*100</f>
        <v>#DIV/0!</v>
      </c>
      <c r="I852" s="492">
        <v>3</v>
      </c>
      <c r="J852" s="34" t="e">
        <f>M852/G852</f>
        <v>#DIV/0!</v>
      </c>
      <c r="K852" s="309">
        <f>ROUND(E852*I852,0)</f>
        <v>0</v>
      </c>
      <c r="L852" s="309">
        <f t="shared" si="442"/>
        <v>0</v>
      </c>
      <c r="M852" s="309"/>
      <c r="N852" s="309" t="e">
        <f>M852/L852*100</f>
        <v>#DIV/0!</v>
      </c>
      <c r="O852" s="309">
        <f>ROUND(K852/D852,0)</f>
        <v>0</v>
      </c>
      <c r="P852" s="309" t="e">
        <f>M852/$C$4*12/O852</f>
        <v>#DIV/0!</v>
      </c>
      <c r="Q852" s="230"/>
      <c r="R852" s="230"/>
      <c r="S852" s="230"/>
      <c r="T852" s="230"/>
      <c r="U852" s="230"/>
      <c r="V852" s="230"/>
      <c r="W852" s="230"/>
      <c r="X852" s="1639"/>
    </row>
    <row r="853" spans="1:24" x14ac:dyDescent="0.25">
      <c r="A853" s="1449">
        <v>1</v>
      </c>
      <c r="B853" s="263">
        <v>1</v>
      </c>
      <c r="C853" s="1469" t="s">
        <v>240</v>
      </c>
      <c r="D853" s="1005"/>
      <c r="E853" s="171">
        <f>SUM(E851:E852)</f>
        <v>2</v>
      </c>
      <c r="F853" s="171">
        <f>SUM(F851:F852)</f>
        <v>1</v>
      </c>
      <c r="G853" s="171">
        <f>SUM(G851:G852)</f>
        <v>1</v>
      </c>
      <c r="H853" s="221">
        <f>G853/F853*100</f>
        <v>100</v>
      </c>
      <c r="I853" s="492">
        <v>8</v>
      </c>
      <c r="J853" s="798">
        <f>M853/G853</f>
        <v>15</v>
      </c>
      <c r="K853" s="845">
        <f>SUM(K851:K852)</f>
        <v>14</v>
      </c>
      <c r="L853" s="845">
        <f>SUM(L851:L852)</f>
        <v>7</v>
      </c>
      <c r="M853" s="845">
        <f>SUM(M851:M852)</f>
        <v>15</v>
      </c>
      <c r="N853" s="845">
        <f>M853/L853*100</f>
        <v>214.28571428571428</v>
      </c>
      <c r="O853" s="845" t="e">
        <f>ROUND(K853/D853,0)</f>
        <v>#DIV/0!</v>
      </c>
      <c r="P853" s="309" t="e">
        <f>M853/$C$4*12/O853</f>
        <v>#DIV/0!</v>
      </c>
      <c r="Q853" s="230"/>
      <c r="R853" s="230"/>
      <c r="S853" s="230">
        <f t="shared" si="413"/>
        <v>26.67952</v>
      </c>
      <c r="T853" s="230"/>
      <c r="U853" s="230"/>
      <c r="V853" s="230"/>
      <c r="W853" s="230">
        <v>26.67952</v>
      </c>
    </row>
    <row r="854" spans="1:24" ht="30" thickBot="1" x14ac:dyDescent="0.3">
      <c r="A854" s="1449">
        <v>1</v>
      </c>
      <c r="B854" s="263">
        <v>1</v>
      </c>
      <c r="C854" s="810" t="s">
        <v>340</v>
      </c>
      <c r="D854" s="810"/>
      <c r="E854" s="183">
        <f t="shared" ref="E854" si="443">SUM(E853)</f>
        <v>2</v>
      </c>
      <c r="F854" s="183">
        <f t="shared" ref="F854:G854" si="444">SUM(F853)</f>
        <v>1</v>
      </c>
      <c r="G854" s="153">
        <f t="shared" si="444"/>
        <v>1</v>
      </c>
      <c r="H854" s="183">
        <f>G854/F854*100</f>
        <v>100</v>
      </c>
      <c r="I854" s="812">
        <f>IF(E854=0,0,K854/E854)</f>
        <v>7</v>
      </c>
      <c r="J854" s="813">
        <f>M854/G854</f>
        <v>15</v>
      </c>
      <c r="K854" s="187">
        <f t="shared" ref="K854:M854" si="445">SUM(K853)</f>
        <v>14</v>
      </c>
      <c r="L854" s="187">
        <f t="shared" si="445"/>
        <v>7</v>
      </c>
      <c r="M854" s="187">
        <f t="shared" si="445"/>
        <v>15</v>
      </c>
      <c r="N854" s="770">
        <f>M854/L854*100</f>
        <v>214.28571428571428</v>
      </c>
      <c r="O854" s="833" t="e">
        <f>O853</f>
        <v>#DIV/0!</v>
      </c>
      <c r="P854" s="770" t="e">
        <f>M854/$C$4*12/O854</f>
        <v>#DIV/0!</v>
      </c>
      <c r="Q854" s="89">
        <v>90</v>
      </c>
      <c r="R854" s="90">
        <f t="shared" ref="R854" si="446">Q854/12*$C$4</f>
        <v>45</v>
      </c>
      <c r="S854" s="89">
        <f t="shared" si="413"/>
        <v>26.67952</v>
      </c>
      <c r="T854" s="89"/>
      <c r="U854" s="89">
        <f>S854-R854</f>
        <v>-18.32048</v>
      </c>
      <c r="V854" s="89">
        <f>V853</f>
        <v>0</v>
      </c>
      <c r="W854" s="89">
        <f>W853</f>
        <v>26.67952</v>
      </c>
    </row>
    <row r="855" spans="1:24" ht="15.75" thickBot="1" x14ac:dyDescent="0.3">
      <c r="A855" s="1449">
        <v>1</v>
      </c>
      <c r="B855" s="263">
        <v>1</v>
      </c>
      <c r="C855" s="684" t="s">
        <v>17</v>
      </c>
      <c r="D855" s="684"/>
      <c r="E855" s="172"/>
      <c r="F855" s="172"/>
      <c r="G855" s="172"/>
      <c r="H855" s="172"/>
      <c r="I855" s="1008"/>
      <c r="J855" s="1008"/>
      <c r="K855" s="172"/>
      <c r="L855" s="172"/>
      <c r="M855" s="172">
        <f>SUM(M836,M848,M854)</f>
        <v>58</v>
      </c>
      <c r="N855" s="172"/>
      <c r="O855" s="172"/>
      <c r="P855" s="172"/>
      <c r="Q855" s="92">
        <f>SUM(Q836,Q848,Q854)</f>
        <v>2470</v>
      </c>
      <c r="R855" s="92">
        <f>SUM(R836,R848,R854)</f>
        <v>1235</v>
      </c>
      <c r="S855" s="92">
        <f t="shared" si="413"/>
        <v>1476.5876699999999</v>
      </c>
      <c r="T855" s="92">
        <f>SUM(T836,T848,T854)</f>
        <v>0</v>
      </c>
      <c r="U855" s="92">
        <f>SUM(U836,U848,U854)</f>
        <v>241.58766999999997</v>
      </c>
      <c r="V855" s="1843">
        <f>SUM(V836,V848,V854)</f>
        <v>0</v>
      </c>
      <c r="W855" s="1843">
        <f>SUM(W836,W848,W854)</f>
        <v>1476.5876699999999</v>
      </c>
    </row>
    <row r="856" spans="1:24" x14ac:dyDescent="0.25">
      <c r="A856" s="1449">
        <v>1</v>
      </c>
      <c r="B856" s="263">
        <v>1</v>
      </c>
      <c r="C856" s="726"/>
      <c r="D856" s="726"/>
      <c r="E856" s="173"/>
      <c r="F856" s="173"/>
      <c r="G856" s="173"/>
      <c r="H856" s="173"/>
      <c r="I856" s="1001"/>
      <c r="J856" s="1001"/>
      <c r="K856" s="169"/>
      <c r="L856" s="169"/>
      <c r="M856" s="169"/>
      <c r="N856" s="169"/>
      <c r="O856" s="169"/>
      <c r="P856" s="169"/>
      <c r="Q856" s="91"/>
      <c r="R856" s="91"/>
      <c r="S856" s="91">
        <f t="shared" si="413"/>
        <v>0</v>
      </c>
      <c r="T856" s="91"/>
      <c r="U856" s="91"/>
      <c r="V856" s="91"/>
      <c r="W856" s="91"/>
    </row>
    <row r="857" spans="1:24" ht="29.25" x14ac:dyDescent="0.25">
      <c r="A857" s="1449">
        <v>1</v>
      </c>
      <c r="B857" s="263">
        <v>1</v>
      </c>
      <c r="C857" s="1842" t="s">
        <v>257</v>
      </c>
      <c r="D857" s="1127"/>
      <c r="E857" s="22"/>
      <c r="F857" s="22"/>
      <c r="G857" s="22"/>
      <c r="H857" s="22"/>
      <c r="I857" s="289"/>
      <c r="J857" s="289"/>
      <c r="K857" s="22"/>
      <c r="L857" s="22"/>
      <c r="M857" s="22"/>
      <c r="N857" s="22"/>
      <c r="O857" s="22"/>
      <c r="P857" s="22"/>
      <c r="Q857" s="88"/>
      <c r="R857" s="88"/>
      <c r="S857" s="88">
        <f t="shared" si="413"/>
        <v>0</v>
      </c>
      <c r="T857" s="88"/>
      <c r="U857" s="88"/>
      <c r="V857" s="88"/>
      <c r="W857" s="88"/>
    </row>
    <row r="858" spans="1:24" x14ac:dyDescent="0.25">
      <c r="A858" s="1449">
        <v>1</v>
      </c>
      <c r="B858" s="263">
        <v>1</v>
      </c>
      <c r="C858" s="1519" t="s">
        <v>468</v>
      </c>
      <c r="D858" s="401"/>
      <c r="E858" s="22"/>
      <c r="F858" s="22"/>
      <c r="G858" s="22"/>
      <c r="H858" s="22"/>
      <c r="I858" s="289"/>
      <c r="J858" s="289"/>
      <c r="K858" s="22"/>
      <c r="L858" s="22"/>
      <c r="M858" s="22"/>
      <c r="N858" s="22"/>
      <c r="O858" s="22"/>
      <c r="P858" s="22"/>
      <c r="Q858" s="88"/>
      <c r="R858" s="88"/>
      <c r="S858" s="88">
        <f t="shared" si="413"/>
        <v>0</v>
      </c>
      <c r="T858" s="88"/>
      <c r="U858" s="88"/>
      <c r="V858" s="88"/>
      <c r="W858" s="88"/>
    </row>
    <row r="859" spans="1:24" x14ac:dyDescent="0.25">
      <c r="A859" s="1449">
        <v>1</v>
      </c>
      <c r="B859" s="263">
        <v>1</v>
      </c>
      <c r="C859" s="288" t="s">
        <v>361</v>
      </c>
      <c r="D859" s="288"/>
      <c r="E859" s="155">
        <f t="shared" ref="E859:F859" si="447">SUM(E862,E864+E860/2.7)</f>
        <v>47</v>
      </c>
      <c r="F859" s="155">
        <f t="shared" si="447"/>
        <v>24</v>
      </c>
      <c r="G859" s="155">
        <f>SUM(G862,G864+G860/2.7)</f>
        <v>3</v>
      </c>
      <c r="H859" s="155">
        <f>G859/F859*100</f>
        <v>12.5</v>
      </c>
      <c r="I859" s="289"/>
      <c r="J859" s="289"/>
      <c r="K859" s="129"/>
      <c r="L859" s="129"/>
      <c r="M859" s="129"/>
      <c r="N859" s="129"/>
      <c r="O859" s="129"/>
      <c r="P859" s="129"/>
      <c r="Q859" s="88"/>
      <c r="R859" s="88"/>
      <c r="S859" s="88">
        <f t="shared" si="413"/>
        <v>0</v>
      </c>
      <c r="T859" s="88"/>
      <c r="U859" s="88"/>
      <c r="V859" s="88"/>
      <c r="W859" s="88"/>
    </row>
    <row r="860" spans="1:24" x14ac:dyDescent="0.25">
      <c r="A860" s="1449">
        <v>1</v>
      </c>
      <c r="C860" s="521" t="s">
        <v>297</v>
      </c>
      <c r="D860" s="288"/>
      <c r="E860" s="155"/>
      <c r="F860" s="155"/>
      <c r="G860" s="155">
        <v>0</v>
      </c>
      <c r="H860" s="155"/>
      <c r="I860" s="289"/>
      <c r="J860" s="289"/>
      <c r="K860" s="129"/>
      <c r="L860" s="129"/>
      <c r="M860" s="129"/>
      <c r="N860" s="129"/>
      <c r="O860" s="129"/>
      <c r="P860" s="129"/>
      <c r="Q860" s="88"/>
      <c r="R860" s="88"/>
      <c r="S860" s="88"/>
      <c r="T860" s="88"/>
      <c r="U860" s="88"/>
      <c r="V860" s="88"/>
      <c r="W860" s="88"/>
    </row>
    <row r="861" spans="1:24" x14ac:dyDescent="0.25">
      <c r="A861" s="1449">
        <v>1</v>
      </c>
      <c r="B861" s="263">
        <v>1</v>
      </c>
      <c r="C861" s="288" t="s">
        <v>302</v>
      </c>
      <c r="D861" s="288"/>
      <c r="E861" s="155"/>
      <c r="F861" s="29">
        <f t="shared" ref="F861:F868" si="448">ROUND(E861/12*$C$4,0)</f>
        <v>0</v>
      </c>
      <c r="G861" s="155"/>
      <c r="H861" s="155"/>
      <c r="I861" s="289"/>
      <c r="J861" s="289"/>
      <c r="K861" s="129"/>
      <c r="L861" s="129"/>
      <c r="M861" s="129"/>
      <c r="N861" s="129"/>
      <c r="O861" s="129"/>
      <c r="P861" s="129"/>
      <c r="Q861" s="88"/>
      <c r="R861" s="88"/>
      <c r="S861" s="88">
        <f t="shared" si="413"/>
        <v>0</v>
      </c>
      <c r="T861" s="88"/>
      <c r="U861" s="88"/>
      <c r="V861" s="88"/>
      <c r="W861" s="88"/>
    </row>
    <row r="862" spans="1:24" ht="30" x14ac:dyDescent="0.25">
      <c r="A862" s="1449">
        <v>1</v>
      </c>
      <c r="B862" s="263">
        <v>1</v>
      </c>
      <c r="C862" s="288" t="s">
        <v>303</v>
      </c>
      <c r="D862" s="288"/>
      <c r="E862" s="155"/>
      <c r="F862" s="29">
        <f t="shared" si="448"/>
        <v>0</v>
      </c>
      <c r="G862" s="155">
        <v>0</v>
      </c>
      <c r="H862" s="155" t="e">
        <f>G862/F862*100</f>
        <v>#DIV/0!</v>
      </c>
      <c r="I862" s="289"/>
      <c r="J862" s="289"/>
      <c r="K862" s="129"/>
      <c r="L862" s="129"/>
      <c r="M862" s="129"/>
      <c r="N862" s="129"/>
      <c r="O862" s="129"/>
      <c r="P862" s="129"/>
      <c r="Q862" s="88"/>
      <c r="R862" s="88"/>
      <c r="S862" s="88">
        <f t="shared" si="413"/>
        <v>0</v>
      </c>
      <c r="T862" s="88"/>
      <c r="U862" s="88"/>
      <c r="V862" s="88"/>
      <c r="W862" s="88"/>
    </row>
    <row r="863" spans="1:24" ht="30" x14ac:dyDescent="0.25">
      <c r="A863" s="1449">
        <v>1</v>
      </c>
      <c r="B863" s="263">
        <v>1</v>
      </c>
      <c r="C863" s="288" t="s">
        <v>304</v>
      </c>
      <c r="D863" s="288"/>
      <c r="E863" s="155"/>
      <c r="F863" s="29">
        <f t="shared" si="448"/>
        <v>0</v>
      </c>
      <c r="G863" s="155"/>
      <c r="H863" s="155"/>
      <c r="I863" s="289"/>
      <c r="J863" s="289"/>
      <c r="K863" s="129"/>
      <c r="L863" s="129"/>
      <c r="M863" s="129"/>
      <c r="N863" s="129"/>
      <c r="O863" s="129"/>
      <c r="P863" s="129"/>
      <c r="Q863" s="88"/>
      <c r="R863" s="88"/>
      <c r="S863" s="88">
        <f t="shared" si="413"/>
        <v>0</v>
      </c>
      <c r="T863" s="88"/>
      <c r="U863" s="88"/>
      <c r="V863" s="88"/>
      <c r="W863" s="88"/>
    </row>
    <row r="864" spans="1:24" x14ac:dyDescent="0.25">
      <c r="A864" s="1449">
        <v>1</v>
      </c>
      <c r="B864" s="263">
        <v>1</v>
      </c>
      <c r="C864" s="288" t="s">
        <v>305</v>
      </c>
      <c r="D864" s="288"/>
      <c r="E864" s="155">
        <v>47</v>
      </c>
      <c r="F864" s="29">
        <f t="shared" si="448"/>
        <v>24</v>
      </c>
      <c r="G864" s="155">
        <v>3</v>
      </c>
      <c r="H864" s="155">
        <f>G864/F864*100</f>
        <v>12.5</v>
      </c>
      <c r="I864" s="289"/>
      <c r="J864" s="289"/>
      <c r="K864" s="129"/>
      <c r="L864" s="129"/>
      <c r="M864" s="129"/>
      <c r="N864" s="129"/>
      <c r="O864" s="129"/>
      <c r="P864" s="129"/>
      <c r="Q864" s="88"/>
      <c r="R864" s="88"/>
      <c r="S864" s="88">
        <f t="shared" si="413"/>
        <v>0</v>
      </c>
      <c r="T864" s="88"/>
      <c r="U864" s="88"/>
      <c r="V864" s="88"/>
      <c r="W864" s="88"/>
    </row>
    <row r="865" spans="1:25" ht="45" x14ac:dyDescent="0.25">
      <c r="A865" s="1449"/>
      <c r="C865" s="1711" t="s">
        <v>534</v>
      </c>
      <c r="D865" s="288"/>
      <c r="E865" s="155"/>
      <c r="F865" s="29"/>
      <c r="G865" s="155"/>
      <c r="H865" s="155"/>
      <c r="I865" s="289"/>
      <c r="J865" s="289"/>
      <c r="K865" s="129"/>
      <c r="L865" s="129"/>
      <c r="M865" s="129"/>
      <c r="N865" s="129"/>
      <c r="O865" s="129"/>
      <c r="P865" s="129"/>
      <c r="Q865" s="88"/>
      <c r="R865" s="88"/>
      <c r="S865" s="88"/>
      <c r="T865" s="88"/>
      <c r="U865" s="88"/>
      <c r="V865" s="88"/>
      <c r="W865" s="88"/>
    </row>
    <row r="866" spans="1:25" x14ac:dyDescent="0.25">
      <c r="A866" s="1449">
        <v>1</v>
      </c>
      <c r="B866" s="263">
        <v>1</v>
      </c>
      <c r="C866" s="288" t="s">
        <v>360</v>
      </c>
      <c r="D866" s="288"/>
      <c r="E866" s="155"/>
      <c r="F866" s="29">
        <f t="shared" ref="F866:G866" si="449">F867+F868/8.5</f>
        <v>0</v>
      </c>
      <c r="G866" s="155">
        <f t="shared" si="449"/>
        <v>11</v>
      </c>
      <c r="H866" s="155" t="e">
        <f>G866/F866*100</f>
        <v>#DIV/0!</v>
      </c>
      <c r="I866" s="289"/>
      <c r="J866" s="289"/>
      <c r="K866" s="129"/>
      <c r="L866" s="129"/>
      <c r="M866" s="129"/>
      <c r="N866" s="129"/>
      <c r="O866" s="129"/>
      <c r="P866" s="129"/>
      <c r="Q866" s="88"/>
      <c r="R866" s="88"/>
      <c r="S866" s="88">
        <f t="shared" si="413"/>
        <v>0</v>
      </c>
      <c r="T866" s="88"/>
      <c r="U866" s="88"/>
      <c r="V866" s="88"/>
      <c r="W866" s="88"/>
    </row>
    <row r="867" spans="1:25" x14ac:dyDescent="0.25">
      <c r="A867" s="1449">
        <v>1</v>
      </c>
      <c r="B867" s="263">
        <v>1</v>
      </c>
      <c r="C867" s="5" t="s">
        <v>453</v>
      </c>
      <c r="D867" s="288"/>
      <c r="E867" s="155"/>
      <c r="F867" s="29">
        <f t="shared" si="448"/>
        <v>0</v>
      </c>
      <c r="G867" s="155">
        <v>11</v>
      </c>
      <c r="H867" s="155" t="e">
        <f>G867/F867*100</f>
        <v>#DIV/0!</v>
      </c>
      <c r="I867" s="289"/>
      <c r="J867" s="289"/>
      <c r="K867" s="129"/>
      <c r="L867" s="129"/>
      <c r="M867" s="129"/>
      <c r="N867" s="129"/>
      <c r="O867" s="129"/>
      <c r="P867" s="129"/>
      <c r="Q867" s="88"/>
      <c r="R867" s="88"/>
      <c r="S867" s="88"/>
      <c r="T867" s="88"/>
      <c r="U867" s="88"/>
      <c r="V867" s="88"/>
      <c r="W867" s="88"/>
    </row>
    <row r="868" spans="1:25" x14ac:dyDescent="0.25">
      <c r="A868" s="1449">
        <v>1</v>
      </c>
      <c r="B868" s="263">
        <v>1</v>
      </c>
      <c r="C868" s="521" t="s">
        <v>454</v>
      </c>
      <c r="D868" s="521"/>
      <c r="E868" s="157"/>
      <c r="F868" s="31">
        <f t="shared" si="448"/>
        <v>0</v>
      </c>
      <c r="G868" s="157">
        <v>0</v>
      </c>
      <c r="H868" s="157" t="e">
        <f>G868/F868*100</f>
        <v>#DIV/0!</v>
      </c>
      <c r="I868" s="492"/>
      <c r="J868" s="492"/>
      <c r="K868" s="147"/>
      <c r="L868" s="147"/>
      <c r="M868" s="147"/>
      <c r="N868" s="147"/>
      <c r="O868" s="147"/>
      <c r="P868" s="147"/>
      <c r="Q868" s="88"/>
      <c r="R868" s="88"/>
      <c r="S868" s="88">
        <f t="shared" si="413"/>
        <v>0</v>
      </c>
      <c r="T868" s="88"/>
      <c r="U868" s="88"/>
      <c r="V868" s="88"/>
      <c r="W868" s="88"/>
    </row>
    <row r="869" spans="1:25" x14ac:dyDescent="0.25">
      <c r="A869" s="1449">
        <v>1</v>
      </c>
      <c r="B869" s="263">
        <v>1</v>
      </c>
      <c r="C869" s="1112" t="s">
        <v>469</v>
      </c>
      <c r="D869" s="1089"/>
      <c r="E869" s="159">
        <f>SUM(E859+E867*3.2+E868/3.9)</f>
        <v>47</v>
      </c>
      <c r="F869" s="159">
        <f t="shared" ref="F869:G869" si="450">SUM(F859+F867*3.2+F868/3.9)</f>
        <v>24</v>
      </c>
      <c r="G869" s="159">
        <f t="shared" si="450"/>
        <v>38.200000000000003</v>
      </c>
      <c r="H869" s="1091">
        <f>G869/F869*100</f>
        <v>159.16666666666669</v>
      </c>
      <c r="I869" s="482"/>
      <c r="J869" s="482"/>
      <c r="K869" s="174"/>
      <c r="L869" s="174"/>
      <c r="M869" s="174"/>
      <c r="N869" s="174"/>
      <c r="O869" s="174"/>
      <c r="P869" s="174"/>
      <c r="Q869" s="90"/>
      <c r="R869" s="90">
        <f t="shared" ref="R869" si="451">Q869/12*$C$4</f>
        <v>0</v>
      </c>
      <c r="S869" s="90">
        <f t="shared" ref="S869" si="452">W869-V869-T869</f>
        <v>19.99165</v>
      </c>
      <c r="T869" s="90"/>
      <c r="U869" s="90">
        <f>S869-R869</f>
        <v>19.99165</v>
      </c>
      <c r="V869" s="90">
        <v>0</v>
      </c>
      <c r="W869" s="90">
        <v>19.99165</v>
      </c>
      <c r="X869" s="1639">
        <v>1</v>
      </c>
      <c r="Y869" s="263">
        <f>W869</f>
        <v>19.99165</v>
      </c>
    </row>
    <row r="870" spans="1:25" x14ac:dyDescent="0.25">
      <c r="A870" s="1449">
        <v>1</v>
      </c>
      <c r="B870" s="263">
        <v>1</v>
      </c>
      <c r="C870" s="1101" t="s">
        <v>306</v>
      </c>
      <c r="D870" s="598"/>
      <c r="E870" s="12"/>
      <c r="F870" s="86"/>
      <c r="G870" s="12"/>
      <c r="H870" s="12"/>
      <c r="I870" s="1001"/>
      <c r="J870" s="1001"/>
      <c r="K870" s="154"/>
      <c r="L870" s="154"/>
      <c r="M870" s="154"/>
      <c r="N870" s="154"/>
      <c r="O870" s="154"/>
      <c r="P870" s="154"/>
      <c r="Q870" s="88"/>
      <c r="R870" s="88"/>
      <c r="S870" s="88">
        <f t="shared" si="413"/>
        <v>0</v>
      </c>
      <c r="T870" s="88"/>
      <c r="U870" s="88"/>
      <c r="V870" s="88"/>
      <c r="W870" s="88"/>
    </row>
    <row r="871" spans="1:25" x14ac:dyDescent="0.25">
      <c r="A871" s="1449">
        <v>1</v>
      </c>
      <c r="B871" s="263">
        <v>1</v>
      </c>
      <c r="C871" s="288" t="s">
        <v>197</v>
      </c>
      <c r="D871" s="288"/>
      <c r="E871" s="155">
        <f>SUM(E873,E876)</f>
        <v>1</v>
      </c>
      <c r="F871" s="155">
        <f>SUM(F873,F876)</f>
        <v>1</v>
      </c>
      <c r="G871" s="155">
        <f>SUM(G873,G876)</f>
        <v>0</v>
      </c>
      <c r="H871" s="155">
        <f>G871/F871*100</f>
        <v>0</v>
      </c>
      <c r="I871" s="289"/>
      <c r="J871" s="289"/>
      <c r="K871" s="129"/>
      <c r="L871" s="129"/>
      <c r="M871" s="129"/>
      <c r="N871" s="129"/>
      <c r="O871" s="129"/>
      <c r="P871" s="129"/>
      <c r="Q871" s="88"/>
      <c r="R871" s="88"/>
      <c r="S871" s="88">
        <f t="shared" si="413"/>
        <v>0</v>
      </c>
      <c r="T871" s="88"/>
      <c r="U871" s="88"/>
      <c r="V871" s="88"/>
      <c r="W871" s="88"/>
    </row>
    <row r="872" spans="1:25" x14ac:dyDescent="0.25">
      <c r="A872" s="1449">
        <v>1</v>
      </c>
      <c r="B872" s="263">
        <v>1</v>
      </c>
      <c r="C872" s="288" t="s">
        <v>302</v>
      </c>
      <c r="D872" s="288"/>
      <c r="E872" s="155"/>
      <c r="F872" s="29"/>
      <c r="G872" s="155"/>
      <c r="H872" s="155"/>
      <c r="I872" s="289"/>
      <c r="J872" s="289"/>
      <c r="K872" s="129"/>
      <c r="L872" s="129"/>
      <c r="M872" s="129"/>
      <c r="N872" s="129"/>
      <c r="O872" s="129"/>
      <c r="P872" s="129"/>
      <c r="Q872" s="88"/>
      <c r="R872" s="88"/>
      <c r="S872" s="88">
        <f t="shared" si="413"/>
        <v>0</v>
      </c>
      <c r="T872" s="88"/>
      <c r="U872" s="88"/>
      <c r="V872" s="88"/>
      <c r="W872" s="88"/>
    </row>
    <row r="873" spans="1:25" ht="45" x14ac:dyDescent="0.25">
      <c r="A873" s="1449">
        <v>1</v>
      </c>
      <c r="B873" s="263">
        <v>1</v>
      </c>
      <c r="C873" s="1128" t="s">
        <v>307</v>
      </c>
      <c r="D873" s="1128"/>
      <c r="E873" s="155">
        <f>SUM(E874:E875)</f>
        <v>0</v>
      </c>
      <c r="F873" s="155">
        <f>SUM(F874:F875)</f>
        <v>0</v>
      </c>
      <c r="G873" s="155">
        <f>SUM(G874:G875)</f>
        <v>0</v>
      </c>
      <c r="H873" s="155" t="e">
        <f>G873/F873*100</f>
        <v>#DIV/0!</v>
      </c>
      <c r="I873" s="289"/>
      <c r="J873" s="289"/>
      <c r="K873" s="129"/>
      <c r="L873" s="129"/>
      <c r="M873" s="129"/>
      <c r="N873" s="129"/>
      <c r="O873" s="129"/>
      <c r="P873" s="129"/>
      <c r="Q873" s="88"/>
      <c r="R873" s="88"/>
      <c r="S873" s="88">
        <f t="shared" si="413"/>
        <v>0</v>
      </c>
      <c r="T873" s="88"/>
      <c r="U873" s="88"/>
      <c r="V873" s="88"/>
      <c r="W873" s="88"/>
    </row>
    <row r="874" spans="1:25" ht="30" x14ac:dyDescent="0.25">
      <c r="A874" s="1449">
        <v>1</v>
      </c>
      <c r="B874" s="263">
        <v>1</v>
      </c>
      <c r="C874" s="288" t="s">
        <v>308</v>
      </c>
      <c r="D874" s="288"/>
      <c r="E874" s="155"/>
      <c r="F874" s="29">
        <f t="shared" ref="F874:F879" si="453">ROUND(E874/12*$C$4,0)</f>
        <v>0</v>
      </c>
      <c r="G874" s="155">
        <v>0</v>
      </c>
      <c r="H874" s="155" t="e">
        <f>G874/F874*100</f>
        <v>#DIV/0!</v>
      </c>
      <c r="I874" s="289"/>
      <c r="J874" s="289"/>
      <c r="K874" s="129"/>
      <c r="L874" s="129"/>
      <c r="M874" s="129"/>
      <c r="N874" s="129"/>
      <c r="O874" s="129"/>
      <c r="P874" s="129"/>
      <c r="Q874" s="88"/>
      <c r="R874" s="88"/>
      <c r="S874" s="88">
        <f t="shared" si="413"/>
        <v>0</v>
      </c>
      <c r="T874" s="88"/>
      <c r="U874" s="88"/>
      <c r="V874" s="88"/>
      <c r="W874" s="88"/>
    </row>
    <row r="875" spans="1:25" ht="30" x14ac:dyDescent="0.25">
      <c r="A875" s="1449">
        <v>1</v>
      </c>
      <c r="B875" s="263">
        <v>1</v>
      </c>
      <c r="C875" s="288" t="s">
        <v>309</v>
      </c>
      <c r="D875" s="288"/>
      <c r="E875" s="155"/>
      <c r="F875" s="29">
        <f t="shared" si="453"/>
        <v>0</v>
      </c>
      <c r="G875" s="155">
        <v>0</v>
      </c>
      <c r="H875" s="155" t="e">
        <f>G875/F875*100</f>
        <v>#DIV/0!</v>
      </c>
      <c r="I875" s="289"/>
      <c r="J875" s="289"/>
      <c r="K875" s="129"/>
      <c r="L875" s="129"/>
      <c r="M875" s="129"/>
      <c r="N875" s="129"/>
      <c r="O875" s="129"/>
      <c r="P875" s="129"/>
      <c r="Q875" s="88"/>
      <c r="R875" s="88"/>
      <c r="S875" s="88">
        <f t="shared" si="413"/>
        <v>0</v>
      </c>
      <c r="T875" s="88"/>
      <c r="U875" s="88"/>
      <c r="V875" s="88"/>
      <c r="W875" s="88"/>
    </row>
    <row r="876" spans="1:25" ht="45" x14ac:dyDescent="0.25">
      <c r="A876" s="1449">
        <v>1</v>
      </c>
      <c r="B876" s="263">
        <v>1</v>
      </c>
      <c r="C876" s="1128" t="s">
        <v>310</v>
      </c>
      <c r="D876" s="1128"/>
      <c r="E876" s="155">
        <f>SUM(E877)</f>
        <v>1</v>
      </c>
      <c r="F876" s="155">
        <f>SUM(F877)</f>
        <v>1</v>
      </c>
      <c r="G876" s="155">
        <f>SUM(G877)</f>
        <v>0</v>
      </c>
      <c r="H876" s="155">
        <f>G876/F876*100</f>
        <v>0</v>
      </c>
      <c r="I876" s="289"/>
      <c r="J876" s="289"/>
      <c r="K876" s="129"/>
      <c r="L876" s="129"/>
      <c r="M876" s="129"/>
      <c r="N876" s="129"/>
      <c r="O876" s="129"/>
      <c r="P876" s="129"/>
      <c r="Q876" s="88"/>
      <c r="R876" s="88"/>
      <c r="S876" s="88">
        <f t="shared" si="413"/>
        <v>0</v>
      </c>
      <c r="T876" s="88"/>
      <c r="U876" s="88"/>
      <c r="V876" s="88"/>
      <c r="W876" s="88"/>
    </row>
    <row r="877" spans="1:25" ht="30" x14ac:dyDescent="0.25">
      <c r="A877" s="1449">
        <v>1</v>
      </c>
      <c r="B877" s="263">
        <v>1</v>
      </c>
      <c r="C877" s="288" t="s">
        <v>311</v>
      </c>
      <c r="D877" s="288"/>
      <c r="E877" s="155">
        <v>1</v>
      </c>
      <c r="F877" s="29">
        <f t="shared" si="453"/>
        <v>1</v>
      </c>
      <c r="G877" s="155">
        <v>0</v>
      </c>
      <c r="H877" s="155">
        <f>G877/F877*100</f>
        <v>0</v>
      </c>
      <c r="I877" s="289"/>
      <c r="J877" s="289"/>
      <c r="K877" s="129"/>
      <c r="L877" s="129"/>
      <c r="M877" s="129"/>
      <c r="N877" s="129"/>
      <c r="O877" s="129"/>
      <c r="P877" s="129"/>
      <c r="Q877" s="88"/>
      <c r="R877" s="88"/>
      <c r="S877" s="88">
        <f t="shared" si="413"/>
        <v>0</v>
      </c>
      <c r="T877" s="88"/>
      <c r="U877" s="88"/>
      <c r="V877" s="88"/>
      <c r="W877" s="88"/>
    </row>
    <row r="878" spans="1:25" x14ac:dyDescent="0.25">
      <c r="A878" s="1449">
        <v>1</v>
      </c>
      <c r="B878" s="263">
        <v>1</v>
      </c>
      <c r="C878" s="288" t="s">
        <v>157</v>
      </c>
      <c r="D878" s="288"/>
      <c r="E878" s="155">
        <v>232</v>
      </c>
      <c r="F878" s="29">
        <f t="shared" si="453"/>
        <v>116</v>
      </c>
      <c r="G878" s="155"/>
      <c r="H878" s="155"/>
      <c r="I878" s="289"/>
      <c r="J878" s="289"/>
      <c r="K878" s="129"/>
      <c r="L878" s="129"/>
      <c r="M878" s="129"/>
      <c r="N878" s="129"/>
      <c r="O878" s="129"/>
      <c r="P878" s="129"/>
      <c r="Q878" s="88"/>
      <c r="R878" s="88"/>
      <c r="S878" s="88">
        <f t="shared" si="413"/>
        <v>0</v>
      </c>
      <c r="T878" s="88"/>
      <c r="U878" s="88"/>
      <c r="V878" s="88"/>
      <c r="W878" s="88"/>
    </row>
    <row r="879" spans="1:25" ht="30" x14ac:dyDescent="0.25">
      <c r="A879" s="1449">
        <v>1</v>
      </c>
      <c r="B879" s="263">
        <v>1</v>
      </c>
      <c r="C879" s="521" t="s">
        <v>158</v>
      </c>
      <c r="D879" s="521"/>
      <c r="E879" s="157">
        <v>61</v>
      </c>
      <c r="F879" s="31">
        <f t="shared" si="453"/>
        <v>31</v>
      </c>
      <c r="G879" s="157">
        <v>9</v>
      </c>
      <c r="H879" s="157">
        <f>G879/F879*100</f>
        <v>29.032258064516132</v>
      </c>
      <c r="I879" s="492"/>
      <c r="J879" s="492"/>
      <c r="K879" s="147"/>
      <c r="L879" s="147"/>
      <c r="M879" s="147"/>
      <c r="N879" s="147"/>
      <c r="O879" s="147"/>
      <c r="P879" s="147"/>
      <c r="Q879" s="230"/>
      <c r="R879" s="230"/>
      <c r="S879" s="230">
        <f t="shared" si="413"/>
        <v>0</v>
      </c>
      <c r="T879" s="230"/>
      <c r="U879" s="230"/>
      <c r="V879" s="230"/>
      <c r="W879" s="230"/>
    </row>
    <row r="880" spans="1:25" x14ac:dyDescent="0.25">
      <c r="A880" s="1449">
        <v>1</v>
      </c>
      <c r="B880" s="263">
        <v>1</v>
      </c>
      <c r="C880" s="799" t="s">
        <v>165</v>
      </c>
      <c r="D880" s="1089"/>
      <c r="E880" s="159">
        <f>SUM(E871+E879+E878*3.2)</f>
        <v>804.40000000000009</v>
      </c>
      <c r="F880" s="159">
        <f>SUM(F871+F879)</f>
        <v>32</v>
      </c>
      <c r="G880" s="159">
        <f>SUM(G871+G879)</f>
        <v>9</v>
      </c>
      <c r="H880" s="159">
        <f>G880/F880*100</f>
        <v>28.125</v>
      </c>
      <c r="I880" s="482"/>
      <c r="J880" s="482"/>
      <c r="K880" s="174"/>
      <c r="L880" s="174"/>
      <c r="M880" s="174"/>
      <c r="N880" s="174"/>
      <c r="O880" s="174"/>
      <c r="P880" s="174"/>
      <c r="Q880" s="90">
        <v>465</v>
      </c>
      <c r="R880" s="90">
        <f t="shared" ref="R880" si="454">Q880/12*$C$4</f>
        <v>232.5</v>
      </c>
      <c r="S880" s="90">
        <f t="shared" ref="S880" si="455">W880-V880-T880</f>
        <v>7.2991799999999998</v>
      </c>
      <c r="T880" s="90"/>
      <c r="U880" s="90">
        <f>S880-R880</f>
        <v>-225.20081999999999</v>
      </c>
      <c r="V880" s="90">
        <v>0</v>
      </c>
      <c r="W880" s="90">
        <v>7.2991799999999998</v>
      </c>
      <c r="X880" s="1639">
        <v>2</v>
      </c>
      <c r="Y880" s="263">
        <f>W880</f>
        <v>7.2991799999999998</v>
      </c>
    </row>
    <row r="881" spans="1:24" x14ac:dyDescent="0.25">
      <c r="A881" s="1449">
        <v>1</v>
      </c>
      <c r="B881" s="263">
        <v>1</v>
      </c>
      <c r="C881" s="799" t="s">
        <v>166</v>
      </c>
      <c r="D881" s="799"/>
      <c r="E881" s="177">
        <f>SUM(E880,E869)</f>
        <v>851.40000000000009</v>
      </c>
      <c r="F881" s="177">
        <f>SUM(F880,F869)</f>
        <v>56</v>
      </c>
      <c r="G881" s="177">
        <f>SUM(G880,G869)</f>
        <v>47.2</v>
      </c>
      <c r="H881" s="177">
        <f>G881/F881*100</f>
        <v>84.285714285714292</v>
      </c>
      <c r="I881" s="482"/>
      <c r="J881" s="482"/>
      <c r="K881" s="168"/>
      <c r="L881" s="168"/>
      <c r="M881" s="168"/>
      <c r="N881" s="168"/>
      <c r="O881" s="168"/>
      <c r="P881" s="168"/>
      <c r="Q881" s="90">
        <f t="shared" ref="Q881" si="456">SUM(Q880,Q869)</f>
        <v>465</v>
      </c>
      <c r="R881" s="90">
        <f t="shared" ref="R881" si="457">SUM(R880,R869)</f>
        <v>232.5</v>
      </c>
      <c r="S881" s="90">
        <f t="shared" ref="S881:W881" si="458">SUM(S880,S869)</f>
        <v>27.29083</v>
      </c>
      <c r="T881" s="90">
        <f t="shared" si="458"/>
        <v>0</v>
      </c>
      <c r="U881" s="90">
        <f t="shared" si="458"/>
        <v>-205.20917</v>
      </c>
      <c r="V881" s="90">
        <f t="shared" si="458"/>
        <v>0</v>
      </c>
      <c r="W881" s="90">
        <f t="shared" si="458"/>
        <v>27.29083</v>
      </c>
    </row>
    <row r="882" spans="1:24" x14ac:dyDescent="0.25">
      <c r="A882" s="1449">
        <v>1</v>
      </c>
      <c r="B882" s="263">
        <v>1</v>
      </c>
      <c r="C882" s="1491" t="s">
        <v>31</v>
      </c>
      <c r="D882" s="800"/>
      <c r="E882" s="173"/>
      <c r="F882" s="173"/>
      <c r="G882" s="173"/>
      <c r="H882" s="173"/>
      <c r="I882" s="994"/>
      <c r="J882" s="994"/>
      <c r="K882" s="12"/>
      <c r="L882" s="12"/>
      <c r="M882" s="12"/>
      <c r="N882" s="12"/>
      <c r="O882" s="12"/>
      <c r="P882" s="12"/>
      <c r="Q882" s="91"/>
      <c r="R882" s="91"/>
      <c r="S882" s="91">
        <f t="shared" si="413"/>
        <v>0</v>
      </c>
      <c r="T882" s="91"/>
      <c r="U882" s="91"/>
      <c r="V882" s="91"/>
      <c r="W882" s="91"/>
    </row>
    <row r="883" spans="1:24" x14ac:dyDescent="0.25">
      <c r="A883" s="1449">
        <v>1</v>
      </c>
      <c r="B883" s="263">
        <v>1</v>
      </c>
      <c r="C883" s="11" t="s">
        <v>148</v>
      </c>
      <c r="D883" s="11"/>
      <c r="E883" s="6"/>
      <c r="F883" s="6"/>
      <c r="G883" s="6"/>
      <c r="H883" s="6"/>
      <c r="I883" s="287"/>
      <c r="J883" s="287"/>
      <c r="K883" s="155"/>
      <c r="L883" s="155"/>
      <c r="M883" s="155"/>
      <c r="N883" s="155"/>
      <c r="O883" s="155"/>
      <c r="P883" s="155"/>
      <c r="Q883" s="88"/>
      <c r="R883" s="88"/>
      <c r="S883" s="88">
        <f t="shared" si="413"/>
        <v>0</v>
      </c>
      <c r="T883" s="88"/>
      <c r="U883" s="88"/>
      <c r="V883" s="88"/>
      <c r="W883" s="88"/>
    </row>
    <row r="884" spans="1:24" x14ac:dyDescent="0.25">
      <c r="A884" s="1449">
        <v>1</v>
      </c>
      <c r="B884" s="263">
        <v>1</v>
      </c>
      <c r="C884" s="4" t="s">
        <v>55</v>
      </c>
      <c r="D884" s="338">
        <v>240</v>
      </c>
      <c r="E884" s="6">
        <v>4</v>
      </c>
      <c r="F884" s="29">
        <f>ROUND(E884/12*$C$4,0)</f>
        <v>2</v>
      </c>
      <c r="G884" s="29">
        <v>4</v>
      </c>
      <c r="H884" s="29">
        <f>G884/F884*100</f>
        <v>200</v>
      </c>
      <c r="I884" s="287">
        <v>8</v>
      </c>
      <c r="J884" s="32">
        <f>M884/G884</f>
        <v>8</v>
      </c>
      <c r="K884" s="235">
        <f>ROUND(E884*I884,0)</f>
        <v>32</v>
      </c>
      <c r="L884" s="235">
        <f t="shared" ref="L884:L885" si="459">ROUND(K884/12*$C$4,0)</f>
        <v>16</v>
      </c>
      <c r="M884" s="235">
        <v>32</v>
      </c>
      <c r="N884" s="235">
        <f>M884/L884*100</f>
        <v>200</v>
      </c>
      <c r="O884" s="235">
        <f>ROUND(K884/D884,0)</f>
        <v>0</v>
      </c>
      <c r="P884" s="235" t="e">
        <f>M884/$C$4*12/O884</f>
        <v>#DIV/0!</v>
      </c>
      <c r="Q884" s="88"/>
      <c r="R884" s="88"/>
      <c r="S884" s="88">
        <f t="shared" ref="S884:S968" si="460">W884-V884-T884</f>
        <v>0</v>
      </c>
      <c r="T884" s="88"/>
      <c r="U884" s="88">
        <f>S884-R884</f>
        <v>0</v>
      </c>
      <c r="V884" s="88"/>
      <c r="W884" s="88"/>
    </row>
    <row r="885" spans="1:24" s="306" customFormat="1" x14ac:dyDescent="0.25">
      <c r="A885" s="1449">
        <v>1</v>
      </c>
      <c r="B885" s="263">
        <v>1</v>
      </c>
      <c r="C885" s="4" t="s">
        <v>6</v>
      </c>
      <c r="D885" s="1107">
        <v>240</v>
      </c>
      <c r="E885" s="7">
        <v>7</v>
      </c>
      <c r="F885" s="31">
        <f>ROUND(E885/12*$C$4,0)</f>
        <v>4</v>
      </c>
      <c r="G885" s="31">
        <v>0</v>
      </c>
      <c r="H885" s="31">
        <f>G885/F885*100</f>
        <v>0</v>
      </c>
      <c r="I885" s="478">
        <v>4</v>
      </c>
      <c r="J885" s="34" t="e">
        <f>M885/G885</f>
        <v>#DIV/0!</v>
      </c>
      <c r="K885" s="309">
        <f>ROUND(E885*I885,0)</f>
        <v>28</v>
      </c>
      <c r="L885" s="309">
        <f t="shared" si="459"/>
        <v>14</v>
      </c>
      <c r="M885" s="309"/>
      <c r="N885" s="309">
        <f>M885/L885*100</f>
        <v>0</v>
      </c>
      <c r="O885" s="309">
        <f>ROUND(K885/D885,0)</f>
        <v>0</v>
      </c>
      <c r="P885" s="309" t="e">
        <f>M885/$C$4*12/O885</f>
        <v>#DIV/0!</v>
      </c>
      <c r="Q885" s="230"/>
      <c r="R885" s="230"/>
      <c r="S885" s="230">
        <f t="shared" si="460"/>
        <v>0</v>
      </c>
      <c r="T885" s="230"/>
      <c r="U885" s="230">
        <f>S885-R885</f>
        <v>0</v>
      </c>
      <c r="V885" s="230"/>
      <c r="W885" s="230"/>
      <c r="X885" s="1639"/>
    </row>
    <row r="886" spans="1:24" x14ac:dyDescent="0.25">
      <c r="A886" s="1449">
        <v>1</v>
      </c>
      <c r="B886" s="263">
        <v>1</v>
      </c>
      <c r="C886" s="1520" t="s">
        <v>240</v>
      </c>
      <c r="D886" s="1129"/>
      <c r="E886" s="168">
        <f>SUM(E884:E885)</f>
        <v>11</v>
      </c>
      <c r="F886" s="168">
        <f>SUM(F884:F885)</f>
        <v>6</v>
      </c>
      <c r="G886" s="168">
        <f>SUM(G884:G885)</f>
        <v>4</v>
      </c>
      <c r="H886" s="116">
        <f>G886/F886*100</f>
        <v>66.666666666666657</v>
      </c>
      <c r="I886" s="637">
        <f>IF(E886=0,0,K886/E886)</f>
        <v>5.4545454545454541</v>
      </c>
      <c r="J886" s="239">
        <f>M886/G886</f>
        <v>8</v>
      </c>
      <c r="K886" s="475">
        <f>SUM(K884:K885)</f>
        <v>60</v>
      </c>
      <c r="L886" s="475">
        <f>SUM(L884:L885)</f>
        <v>30</v>
      </c>
      <c r="M886" s="475">
        <f>SUM(M884:M885)</f>
        <v>32</v>
      </c>
      <c r="N886" s="242">
        <f>M886/L886*100</f>
        <v>106.66666666666667</v>
      </c>
      <c r="O886" s="475">
        <f>SUM(O884:O885)</f>
        <v>0</v>
      </c>
      <c r="P886" s="242" t="e">
        <f>M886/$C$4*12/O886</f>
        <v>#DIV/0!</v>
      </c>
      <c r="Q886" s="90"/>
      <c r="R886" s="90"/>
      <c r="S886" s="90">
        <f t="shared" si="460"/>
        <v>51.623270000000005</v>
      </c>
      <c r="T886" s="90"/>
      <c r="U886" s="90"/>
      <c r="V886" s="90">
        <v>0</v>
      </c>
      <c r="W886" s="90">
        <v>51.623270000000005</v>
      </c>
    </row>
    <row r="887" spans="1:24" ht="30" thickBot="1" x14ac:dyDescent="0.3">
      <c r="A887" s="1449">
        <v>1</v>
      </c>
      <c r="B887" s="263">
        <v>1</v>
      </c>
      <c r="C887" s="810" t="s">
        <v>340</v>
      </c>
      <c r="D887" s="810"/>
      <c r="E887" s="163">
        <f>SUM(E886)</f>
        <v>11</v>
      </c>
      <c r="F887" s="163">
        <f>SUM(F886)</f>
        <v>6</v>
      </c>
      <c r="G887" s="163">
        <f>SUM(G886)</f>
        <v>4</v>
      </c>
      <c r="H887" s="163">
        <f>G887/F887*100</f>
        <v>66.666666666666657</v>
      </c>
      <c r="I887" s="812">
        <f>IF(E887=0,0,K887/E887)</f>
        <v>5.4545454545454541</v>
      </c>
      <c r="J887" s="813">
        <f>M887/G887</f>
        <v>8</v>
      </c>
      <c r="K887" s="163">
        <f>SUM(K886)</f>
        <v>60</v>
      </c>
      <c r="L887" s="163">
        <f>SUM(L886)</f>
        <v>30</v>
      </c>
      <c r="M887" s="163">
        <f>SUM(M886)</f>
        <v>32</v>
      </c>
      <c r="N887" s="770">
        <f>M887/L887*100</f>
        <v>106.66666666666667</v>
      </c>
      <c r="O887" s="833">
        <f>SUM(O884:O885)</f>
        <v>0</v>
      </c>
      <c r="P887" s="770" t="e">
        <f>M887/$C$4*12/O887</f>
        <v>#DIV/0!</v>
      </c>
      <c r="Q887" s="89">
        <v>114.77244</v>
      </c>
      <c r="R887" s="90">
        <f t="shared" ref="R887" si="461">Q887/12*$C$4</f>
        <v>57.386220000000002</v>
      </c>
      <c r="S887" s="89">
        <f t="shared" si="460"/>
        <v>51.623270000000005</v>
      </c>
      <c r="T887" s="89"/>
      <c r="U887" s="89">
        <f>S887-R887</f>
        <v>-5.7629499999999965</v>
      </c>
      <c r="V887" s="89">
        <f>V886</f>
        <v>0</v>
      </c>
      <c r="W887" s="1576">
        <f>W886</f>
        <v>51.623270000000005</v>
      </c>
    </row>
    <row r="888" spans="1:24" ht="15.75" thickBot="1" x14ac:dyDescent="0.3">
      <c r="A888" s="1449">
        <v>1</v>
      </c>
      <c r="B888" s="263">
        <v>1</v>
      </c>
      <c r="C888" s="684" t="s">
        <v>17</v>
      </c>
      <c r="D888" s="684"/>
      <c r="E888" s="172"/>
      <c r="F888" s="172"/>
      <c r="G888" s="172"/>
      <c r="H888" s="172"/>
      <c r="I888" s="1008"/>
      <c r="J888" s="1008"/>
      <c r="K888" s="172"/>
      <c r="L888" s="172"/>
      <c r="M888" s="172">
        <f>M887</f>
        <v>32</v>
      </c>
      <c r="N888" s="172"/>
      <c r="O888" s="172"/>
      <c r="P888" s="172"/>
      <c r="Q888" s="92">
        <f t="shared" ref="Q888" si="462">SUM(Q881,Q887)</f>
        <v>579.77243999999996</v>
      </c>
      <c r="R888" s="92">
        <f t="shared" ref="R888" si="463">SUM(R881,R887)</f>
        <v>289.88621999999998</v>
      </c>
      <c r="S888" s="92">
        <f t="shared" si="460"/>
        <v>78.914100000000005</v>
      </c>
      <c r="T888" s="92">
        <f t="shared" ref="T888:V888" si="464">SUM(T881,T887)</f>
        <v>0</v>
      </c>
      <c r="U888" s="92">
        <f t="shared" si="464"/>
        <v>-210.97211999999999</v>
      </c>
      <c r="V888" s="1843">
        <f t="shared" si="464"/>
        <v>0</v>
      </c>
      <c r="W888" s="1843">
        <f>SUM(W881,W887)</f>
        <v>78.914100000000005</v>
      </c>
    </row>
    <row r="889" spans="1:24" x14ac:dyDescent="0.25">
      <c r="A889" s="1449">
        <v>1</v>
      </c>
      <c r="B889" s="263">
        <v>1</v>
      </c>
      <c r="C889" s="726"/>
      <c r="D889" s="726"/>
      <c r="E889" s="169"/>
      <c r="F889" s="169"/>
      <c r="G889" s="169"/>
      <c r="H889" s="169"/>
      <c r="I889" s="1001"/>
      <c r="J889" s="1001"/>
      <c r="K889" s="169"/>
      <c r="L889" s="169"/>
      <c r="M889" s="169"/>
      <c r="N889" s="169"/>
      <c r="O889" s="169"/>
      <c r="P889" s="169"/>
      <c r="Q889" s="91"/>
      <c r="R889" s="91"/>
      <c r="S889" s="91">
        <f t="shared" si="460"/>
        <v>0</v>
      </c>
      <c r="T889" s="91"/>
      <c r="U889" s="91"/>
      <c r="V889" s="91"/>
      <c r="W889" s="91"/>
    </row>
    <row r="890" spans="1:24" ht="29.25" x14ac:dyDescent="0.25">
      <c r="A890" s="1449">
        <v>1</v>
      </c>
      <c r="B890" s="263">
        <v>1</v>
      </c>
      <c r="C890" s="1842" t="s">
        <v>258</v>
      </c>
      <c r="D890" s="516"/>
      <c r="E890" s="22"/>
      <c r="F890" s="22"/>
      <c r="G890" s="22"/>
      <c r="H890" s="22"/>
      <c r="I890" s="289"/>
      <c r="J890" s="289"/>
      <c r="K890" s="22"/>
      <c r="L890" s="22"/>
      <c r="M890" s="22"/>
      <c r="N890" s="22"/>
      <c r="O890" s="22"/>
      <c r="P890" s="22"/>
      <c r="Q890" s="88"/>
      <c r="R890" s="88"/>
      <c r="S890" s="88">
        <f t="shared" si="460"/>
        <v>0</v>
      </c>
      <c r="T890" s="88"/>
      <c r="U890" s="88"/>
      <c r="V890" s="88"/>
      <c r="W890" s="88"/>
    </row>
    <row r="891" spans="1:24" x14ac:dyDescent="0.25">
      <c r="A891" s="1449">
        <v>1</v>
      </c>
      <c r="B891" s="263">
        <v>1</v>
      </c>
      <c r="C891" s="1519" t="s">
        <v>468</v>
      </c>
      <c r="D891" s="401"/>
      <c r="E891" s="22"/>
      <c r="F891" s="22"/>
      <c r="G891" s="22"/>
      <c r="H891" s="22"/>
      <c r="I891" s="289"/>
      <c r="J891" s="289"/>
      <c r="K891" s="22"/>
      <c r="L891" s="22"/>
      <c r="M891" s="22"/>
      <c r="N891" s="22"/>
      <c r="O891" s="22"/>
      <c r="P891" s="22"/>
      <c r="Q891" s="88"/>
      <c r="R891" s="88"/>
      <c r="S891" s="88">
        <f t="shared" si="460"/>
        <v>0</v>
      </c>
      <c r="T891" s="88"/>
      <c r="U891" s="88"/>
      <c r="V891" s="88"/>
      <c r="W891" s="88"/>
    </row>
    <row r="892" spans="1:24" x14ac:dyDescent="0.25">
      <c r="A892" s="1449">
        <v>1</v>
      </c>
      <c r="B892" s="263">
        <v>1</v>
      </c>
      <c r="C892" s="288" t="s">
        <v>361</v>
      </c>
      <c r="D892" s="286"/>
      <c r="E892" s="6">
        <f t="shared" ref="E892:F892" si="465">SUM(E895,E897)+E893/2.7</f>
        <v>1</v>
      </c>
      <c r="F892" s="6">
        <f t="shared" si="465"/>
        <v>1</v>
      </c>
      <c r="G892" s="6">
        <f>SUM(G895,G897)+G893/2.7</f>
        <v>1</v>
      </c>
      <c r="H892" s="6">
        <f>G892/F892*100</f>
        <v>100</v>
      </c>
      <c r="I892" s="289"/>
      <c r="J892" s="289"/>
      <c r="K892" s="22"/>
      <c r="L892" s="22"/>
      <c r="M892" s="22"/>
      <c r="N892" s="22"/>
      <c r="O892" s="22"/>
      <c r="P892" s="22"/>
      <c r="Q892" s="88"/>
      <c r="R892" s="88"/>
      <c r="S892" s="88">
        <f t="shared" si="460"/>
        <v>0</v>
      </c>
      <c r="T892" s="88"/>
      <c r="U892" s="88"/>
      <c r="V892" s="88"/>
      <c r="W892" s="88"/>
    </row>
    <row r="893" spans="1:24" x14ac:dyDescent="0.25">
      <c r="A893" s="1449">
        <v>1</v>
      </c>
      <c r="C893" s="521" t="s">
        <v>297</v>
      </c>
      <c r="D893" s="286"/>
      <c r="E893" s="6"/>
      <c r="F893" s="6"/>
      <c r="G893" s="6"/>
      <c r="H893" s="6"/>
      <c r="I893" s="289"/>
      <c r="J893" s="289"/>
      <c r="K893" s="22"/>
      <c r="L893" s="22"/>
      <c r="M893" s="22"/>
      <c r="N893" s="22"/>
      <c r="O893" s="22"/>
      <c r="P893" s="22"/>
      <c r="Q893" s="88"/>
      <c r="R893" s="88"/>
      <c r="S893" s="88"/>
      <c r="T893" s="88"/>
      <c r="U893" s="88"/>
      <c r="V893" s="88"/>
      <c r="W893" s="88"/>
    </row>
    <row r="894" spans="1:24" x14ac:dyDescent="0.25">
      <c r="A894" s="1449">
        <v>1</v>
      </c>
      <c r="B894" s="263">
        <v>1</v>
      </c>
      <c r="C894" s="288" t="s">
        <v>302</v>
      </c>
      <c r="D894" s="288"/>
      <c r="E894" s="155"/>
      <c r="F894" s="29">
        <f>ROUND(E894/12*$C$4,0)</f>
        <v>0</v>
      </c>
      <c r="G894" s="155"/>
      <c r="H894" s="155"/>
      <c r="I894" s="289"/>
      <c r="J894" s="289"/>
      <c r="K894" s="129"/>
      <c r="L894" s="129"/>
      <c r="M894" s="129"/>
      <c r="N894" s="129"/>
      <c r="O894" s="129"/>
      <c r="P894" s="129"/>
      <c r="Q894" s="88"/>
      <c r="R894" s="88"/>
      <c r="S894" s="88">
        <f t="shared" si="460"/>
        <v>0</v>
      </c>
      <c r="T894" s="88"/>
      <c r="U894" s="88"/>
      <c r="V894" s="88"/>
      <c r="W894" s="88"/>
    </row>
    <row r="895" spans="1:24" ht="30" x14ac:dyDescent="0.25">
      <c r="A895" s="1449">
        <v>1</v>
      </c>
      <c r="B895" s="263">
        <v>1</v>
      </c>
      <c r="C895" s="288" t="s">
        <v>303</v>
      </c>
      <c r="D895" s="288"/>
      <c r="E895" s="155"/>
      <c r="F895" s="29">
        <f>ROUND(E895/12*$C$4,0)</f>
        <v>0</v>
      </c>
      <c r="G895" s="155">
        <v>0</v>
      </c>
      <c r="H895" s="155" t="e">
        <f>G895/F895*100</f>
        <v>#DIV/0!</v>
      </c>
      <c r="I895" s="289"/>
      <c r="J895" s="289"/>
      <c r="K895" s="129"/>
      <c r="L895" s="129"/>
      <c r="M895" s="129"/>
      <c r="N895" s="129"/>
      <c r="O895" s="129"/>
      <c r="P895" s="129"/>
      <c r="Q895" s="88"/>
      <c r="R895" s="88"/>
      <c r="S895" s="88">
        <f t="shared" si="460"/>
        <v>0</v>
      </c>
      <c r="T895" s="88"/>
      <c r="U895" s="88"/>
      <c r="V895" s="88"/>
      <c r="W895" s="88"/>
    </row>
    <row r="896" spans="1:24" ht="30" x14ac:dyDescent="0.25">
      <c r="A896" s="1449">
        <v>1</v>
      </c>
      <c r="B896" s="263">
        <v>1</v>
      </c>
      <c r="C896" s="288" t="s">
        <v>304</v>
      </c>
      <c r="D896" s="288"/>
      <c r="E896" s="155"/>
      <c r="F896" s="29">
        <f>ROUND(E896/12*$C$4,0)</f>
        <v>0</v>
      </c>
      <c r="G896" s="155"/>
      <c r="H896" s="155"/>
      <c r="I896" s="289"/>
      <c r="J896" s="289"/>
      <c r="K896" s="129"/>
      <c r="L896" s="129"/>
      <c r="M896" s="129"/>
      <c r="N896" s="129"/>
      <c r="O896" s="129"/>
      <c r="P896" s="129"/>
      <c r="Q896" s="88"/>
      <c r="R896" s="88"/>
      <c r="S896" s="88">
        <f t="shared" si="460"/>
        <v>0</v>
      </c>
      <c r="T896" s="88"/>
      <c r="U896" s="88"/>
      <c r="V896" s="88"/>
      <c r="W896" s="88"/>
    </row>
    <row r="897" spans="1:25" x14ac:dyDescent="0.25">
      <c r="A897" s="1449">
        <v>1</v>
      </c>
      <c r="B897" s="263">
        <v>1</v>
      </c>
      <c r="C897" s="288" t="s">
        <v>305</v>
      </c>
      <c r="D897" s="288"/>
      <c r="E897" s="155">
        <v>1</v>
      </c>
      <c r="F897" s="29">
        <f>ROUND(E897/12*$C$4,0)</f>
        <v>1</v>
      </c>
      <c r="G897" s="155">
        <v>1</v>
      </c>
      <c r="H897" s="155">
        <f>G897/F897*100</f>
        <v>100</v>
      </c>
      <c r="I897" s="289"/>
      <c r="J897" s="289"/>
      <c r="K897" s="129"/>
      <c r="L897" s="129"/>
      <c r="M897" s="129"/>
      <c r="N897" s="129"/>
      <c r="O897" s="129"/>
      <c r="P897" s="129"/>
      <c r="Q897" s="88"/>
      <c r="R897" s="88"/>
      <c r="S897" s="88">
        <f t="shared" si="460"/>
        <v>0</v>
      </c>
      <c r="T897" s="88"/>
      <c r="U897" s="88"/>
      <c r="V897" s="88"/>
      <c r="W897" s="88"/>
    </row>
    <row r="898" spans="1:25" ht="45" x14ac:dyDescent="0.25">
      <c r="A898" s="1449"/>
      <c r="C898" s="1711" t="s">
        <v>534</v>
      </c>
      <c r="D898" s="288"/>
      <c r="E898" s="155"/>
      <c r="F898" s="29"/>
      <c r="G898" s="155"/>
      <c r="H898" s="155"/>
      <c r="I898" s="289"/>
      <c r="J898" s="289"/>
      <c r="K898" s="129"/>
      <c r="L898" s="129"/>
      <c r="M898" s="129"/>
      <c r="N898" s="129"/>
      <c r="O898" s="129"/>
      <c r="P898" s="129"/>
      <c r="Q898" s="88"/>
      <c r="R898" s="88"/>
      <c r="S898" s="88"/>
      <c r="T898" s="88"/>
      <c r="U898" s="88"/>
      <c r="V898" s="88"/>
      <c r="W898" s="88"/>
    </row>
    <row r="899" spans="1:25" x14ac:dyDescent="0.25">
      <c r="A899" s="1449">
        <v>1</v>
      </c>
      <c r="B899" s="263">
        <v>1</v>
      </c>
      <c r="C899" s="288" t="s">
        <v>360</v>
      </c>
      <c r="D899" s="288"/>
      <c r="E899" s="155"/>
      <c r="F899" s="29">
        <f>ROUND(E899/12*$C$4,0)</f>
        <v>0</v>
      </c>
      <c r="G899" s="155">
        <v>1</v>
      </c>
      <c r="H899" s="155" t="e">
        <f>G899/F899*100</f>
        <v>#DIV/0!</v>
      </c>
      <c r="I899" s="289"/>
      <c r="J899" s="289"/>
      <c r="K899" s="129"/>
      <c r="L899" s="129"/>
      <c r="M899" s="129">
        <v>1</v>
      </c>
      <c r="N899" s="129"/>
      <c r="O899" s="129"/>
      <c r="P899" s="129"/>
      <c r="Q899" s="88"/>
      <c r="R899" s="88"/>
      <c r="S899" s="88">
        <f t="shared" si="460"/>
        <v>0</v>
      </c>
      <c r="T899" s="88"/>
      <c r="U899" s="88"/>
      <c r="V899" s="88"/>
      <c r="W899" s="88"/>
    </row>
    <row r="900" spans="1:25" x14ac:dyDescent="0.25">
      <c r="A900" s="1449">
        <v>1</v>
      </c>
      <c r="B900" s="263">
        <v>1</v>
      </c>
      <c r="C900" s="288" t="s">
        <v>297</v>
      </c>
      <c r="D900" s="288"/>
      <c r="E900" s="155"/>
      <c r="F900" s="29"/>
      <c r="G900" s="155"/>
      <c r="H900" s="155"/>
      <c r="I900" s="289"/>
      <c r="J900" s="289"/>
      <c r="K900" s="129"/>
      <c r="L900" s="129"/>
      <c r="M900" s="129"/>
      <c r="N900" s="129"/>
      <c r="O900" s="129"/>
      <c r="P900" s="129"/>
      <c r="Q900" s="88"/>
      <c r="R900" s="88"/>
      <c r="S900" s="88">
        <f t="shared" si="460"/>
        <v>0</v>
      </c>
      <c r="T900" s="88"/>
      <c r="U900" s="88"/>
      <c r="V900" s="88"/>
      <c r="W900" s="88"/>
    </row>
    <row r="901" spans="1:25" x14ac:dyDescent="0.25">
      <c r="A901" s="1449">
        <v>1</v>
      </c>
      <c r="B901" s="263">
        <v>1</v>
      </c>
      <c r="C901" s="291" t="s">
        <v>469</v>
      </c>
      <c r="D901" s="288"/>
      <c r="E901" s="156">
        <f>SUM(E892+E899*3.2)</f>
        <v>1</v>
      </c>
      <c r="F901" s="191">
        <f>SUM(F892+F899*3.2)</f>
        <v>1</v>
      </c>
      <c r="G901" s="156">
        <f>SUM(G892+G899*3.2)</f>
        <v>4.2</v>
      </c>
      <c r="H901" s="156">
        <f>G901/F901*100</f>
        <v>420</v>
      </c>
      <c r="I901" s="289"/>
      <c r="J901" s="289"/>
      <c r="K901" s="129"/>
      <c r="L901" s="129"/>
      <c r="M901" s="129"/>
      <c r="N901" s="129"/>
      <c r="O901" s="129"/>
      <c r="P901" s="129"/>
      <c r="Q901" s="90"/>
      <c r="R901" s="90">
        <f t="shared" ref="R901" si="466">Q901/12*$C$4</f>
        <v>0</v>
      </c>
      <c r="S901" s="90">
        <f t="shared" ref="S901" si="467">W901-V901-T901</f>
        <v>2.24735</v>
      </c>
      <c r="T901" s="90"/>
      <c r="U901" s="90">
        <f>S901-R901</f>
        <v>2.24735</v>
      </c>
      <c r="V901" s="90">
        <v>0</v>
      </c>
      <c r="W901" s="90">
        <v>2.24735</v>
      </c>
      <c r="X901" s="1639">
        <v>1</v>
      </c>
      <c r="Y901" s="263">
        <f>W901</f>
        <v>2.24735</v>
      </c>
    </row>
    <row r="902" spans="1:25" x14ac:dyDescent="0.25">
      <c r="A902" s="1449">
        <v>1</v>
      </c>
      <c r="B902" s="263">
        <v>1</v>
      </c>
      <c r="C902" s="1101" t="s">
        <v>306</v>
      </c>
      <c r="D902" s="288"/>
      <c r="E902" s="155"/>
      <c r="F902" s="29"/>
      <c r="G902" s="155"/>
      <c r="H902" s="156"/>
      <c r="I902" s="289"/>
      <c r="J902" s="289"/>
      <c r="K902" s="129"/>
      <c r="L902" s="129"/>
      <c r="M902" s="129"/>
      <c r="N902" s="129"/>
      <c r="O902" s="129"/>
      <c r="P902" s="129"/>
      <c r="Q902" s="88"/>
      <c r="R902" s="88"/>
      <c r="S902" s="88">
        <f t="shared" si="460"/>
        <v>0</v>
      </c>
      <c r="T902" s="88"/>
      <c r="U902" s="88"/>
      <c r="V902" s="88"/>
      <c r="W902" s="88"/>
    </row>
    <row r="903" spans="1:25" x14ac:dyDescent="0.25">
      <c r="A903" s="1449">
        <v>1</v>
      </c>
      <c r="B903" s="263">
        <v>1</v>
      </c>
      <c r="C903" s="288" t="s">
        <v>197</v>
      </c>
      <c r="D903" s="288"/>
      <c r="E903" s="155">
        <f>SUM(E905,E908)</f>
        <v>0</v>
      </c>
      <c r="F903" s="29">
        <f>SUM(F905,F908)</f>
        <v>0</v>
      </c>
      <c r="G903" s="155">
        <f>SUM(G905,G908)</f>
        <v>0</v>
      </c>
      <c r="H903" s="155" t="e">
        <f>G903/F903*100</f>
        <v>#DIV/0!</v>
      </c>
      <c r="I903" s="289"/>
      <c r="J903" s="289"/>
      <c r="K903" s="129"/>
      <c r="L903" s="129"/>
      <c r="M903" s="129"/>
      <c r="N903" s="129"/>
      <c r="O903" s="129"/>
      <c r="P903" s="129"/>
      <c r="Q903" s="88"/>
      <c r="R903" s="88"/>
      <c r="S903" s="88">
        <f t="shared" si="460"/>
        <v>0</v>
      </c>
      <c r="T903" s="88"/>
      <c r="U903" s="88"/>
      <c r="V903" s="88"/>
      <c r="W903" s="88"/>
    </row>
    <row r="904" spans="1:25" x14ac:dyDescent="0.25">
      <c r="A904" s="1449">
        <v>1</v>
      </c>
      <c r="B904" s="263">
        <v>1</v>
      </c>
      <c r="C904" s="288" t="s">
        <v>302</v>
      </c>
      <c r="D904" s="288"/>
      <c r="E904" s="155"/>
      <c r="F904" s="29"/>
      <c r="G904" s="155"/>
      <c r="H904" s="155"/>
      <c r="I904" s="289"/>
      <c r="J904" s="289"/>
      <c r="K904" s="129"/>
      <c r="L904" s="129"/>
      <c r="M904" s="129"/>
      <c r="N904" s="129"/>
      <c r="O904" s="129"/>
      <c r="P904" s="129"/>
      <c r="Q904" s="88"/>
      <c r="R904" s="88"/>
      <c r="S904" s="88">
        <f t="shared" si="460"/>
        <v>0</v>
      </c>
      <c r="T904" s="88"/>
      <c r="U904" s="88"/>
      <c r="V904" s="88"/>
      <c r="W904" s="88"/>
    </row>
    <row r="905" spans="1:25" ht="45" x14ac:dyDescent="0.25">
      <c r="A905" s="1449">
        <v>1</v>
      </c>
      <c r="B905" s="263">
        <v>1</v>
      </c>
      <c r="C905" s="1128" t="s">
        <v>307</v>
      </c>
      <c r="D905" s="288"/>
      <c r="E905" s="155">
        <f>SUM(E906:E907)</f>
        <v>0</v>
      </c>
      <c r="F905" s="155">
        <f>SUM(F906:F907)</f>
        <v>0</v>
      </c>
      <c r="G905" s="155">
        <f>SUM(G906:G907)</f>
        <v>0</v>
      </c>
      <c r="H905" s="155" t="e">
        <f>G905/F905*100</f>
        <v>#DIV/0!</v>
      </c>
      <c r="I905" s="289"/>
      <c r="J905" s="289"/>
      <c r="K905" s="129"/>
      <c r="L905" s="129"/>
      <c r="M905" s="129"/>
      <c r="N905" s="129"/>
      <c r="O905" s="129"/>
      <c r="P905" s="129"/>
      <c r="Q905" s="88"/>
      <c r="R905" s="88"/>
      <c r="S905" s="88">
        <f t="shared" si="460"/>
        <v>0</v>
      </c>
      <c r="T905" s="88"/>
      <c r="U905" s="88"/>
      <c r="V905" s="88"/>
      <c r="W905" s="88"/>
    </row>
    <row r="906" spans="1:25" ht="30" x14ac:dyDescent="0.25">
      <c r="A906" s="1449">
        <v>1</v>
      </c>
      <c r="B906" s="263">
        <v>1</v>
      </c>
      <c r="C906" s="288" t="s">
        <v>308</v>
      </c>
      <c r="D906" s="288"/>
      <c r="E906" s="155"/>
      <c r="F906" s="29">
        <f t="shared" ref="F906:F911" si="468">ROUND(E906/12*$C$4,0)</f>
        <v>0</v>
      </c>
      <c r="G906" s="155">
        <v>0</v>
      </c>
      <c r="H906" s="155" t="e">
        <f>G906/F906*100</f>
        <v>#DIV/0!</v>
      </c>
      <c r="I906" s="289"/>
      <c r="J906" s="289"/>
      <c r="K906" s="129"/>
      <c r="L906" s="129"/>
      <c r="M906" s="129"/>
      <c r="N906" s="129"/>
      <c r="O906" s="129"/>
      <c r="P906" s="129"/>
      <c r="Q906" s="88"/>
      <c r="R906" s="88"/>
      <c r="S906" s="88">
        <f t="shared" si="460"/>
        <v>0</v>
      </c>
      <c r="T906" s="88"/>
      <c r="U906" s="88"/>
      <c r="V906" s="88"/>
      <c r="W906" s="88"/>
    </row>
    <row r="907" spans="1:25" ht="30" x14ac:dyDescent="0.25">
      <c r="A907" s="1449">
        <v>1</v>
      </c>
      <c r="B907" s="263">
        <v>1</v>
      </c>
      <c r="C907" s="288" t="s">
        <v>309</v>
      </c>
      <c r="D907" s="288"/>
      <c r="E907" s="155"/>
      <c r="F907" s="29">
        <f t="shared" si="468"/>
        <v>0</v>
      </c>
      <c r="G907" s="155">
        <v>0</v>
      </c>
      <c r="H907" s="155" t="e">
        <f>G907/F907*100</f>
        <v>#DIV/0!</v>
      </c>
      <c r="I907" s="289"/>
      <c r="J907" s="289"/>
      <c r="K907" s="129"/>
      <c r="L907" s="129"/>
      <c r="M907" s="129"/>
      <c r="N907" s="129"/>
      <c r="O907" s="129"/>
      <c r="P907" s="129"/>
      <c r="Q907" s="88"/>
      <c r="R907" s="88"/>
      <c r="S907" s="88">
        <f t="shared" si="460"/>
        <v>0</v>
      </c>
      <c r="T907" s="88"/>
      <c r="U907" s="88"/>
      <c r="V907" s="88"/>
      <c r="W907" s="88"/>
    </row>
    <row r="908" spans="1:25" ht="45" x14ac:dyDescent="0.25">
      <c r="A908" s="1449">
        <v>1</v>
      </c>
      <c r="B908" s="263">
        <v>1</v>
      </c>
      <c r="C908" s="1128" t="s">
        <v>310</v>
      </c>
      <c r="D908" s="288"/>
      <c r="E908" s="155">
        <f>SUM(E909)</f>
        <v>0</v>
      </c>
      <c r="F908" s="155">
        <f>SUM(F909)</f>
        <v>0</v>
      </c>
      <c r="G908" s="155">
        <f>SUM(G909)</f>
        <v>0</v>
      </c>
      <c r="H908" s="155" t="e">
        <f>G908/F908*100</f>
        <v>#DIV/0!</v>
      </c>
      <c r="I908" s="289"/>
      <c r="J908" s="289"/>
      <c r="K908" s="129"/>
      <c r="L908" s="129"/>
      <c r="M908" s="129"/>
      <c r="N908" s="129"/>
      <c r="O908" s="129"/>
      <c r="P908" s="129"/>
      <c r="Q908" s="88"/>
      <c r="R908" s="88"/>
      <c r="S908" s="88">
        <f t="shared" si="460"/>
        <v>0</v>
      </c>
      <c r="T908" s="88"/>
      <c r="U908" s="88"/>
      <c r="V908" s="88"/>
      <c r="W908" s="88"/>
    </row>
    <row r="909" spans="1:25" ht="30" x14ac:dyDescent="0.25">
      <c r="A909" s="1449">
        <v>1</v>
      </c>
      <c r="B909" s="263">
        <v>1</v>
      </c>
      <c r="C909" s="288" t="s">
        <v>311</v>
      </c>
      <c r="D909" s="288"/>
      <c r="E909" s="155"/>
      <c r="F909" s="29">
        <f t="shared" si="468"/>
        <v>0</v>
      </c>
      <c r="G909" s="155">
        <v>0</v>
      </c>
      <c r="H909" s="155" t="e">
        <f>G909/F909*100</f>
        <v>#DIV/0!</v>
      </c>
      <c r="I909" s="289"/>
      <c r="J909" s="289"/>
      <c r="K909" s="129"/>
      <c r="L909" s="129"/>
      <c r="M909" s="129"/>
      <c r="N909" s="129"/>
      <c r="O909" s="129"/>
      <c r="P909" s="129"/>
      <c r="Q909" s="88"/>
      <c r="R909" s="88"/>
      <c r="S909" s="88">
        <f t="shared" si="460"/>
        <v>0</v>
      </c>
      <c r="T909" s="88"/>
      <c r="U909" s="88"/>
      <c r="V909" s="88"/>
      <c r="W909" s="88"/>
    </row>
    <row r="910" spans="1:25" x14ac:dyDescent="0.25">
      <c r="A910" s="1449">
        <v>1</v>
      </c>
      <c r="B910" s="263">
        <v>1</v>
      </c>
      <c r="C910" s="288" t="s">
        <v>157</v>
      </c>
      <c r="D910" s="288"/>
      <c r="E910" s="155">
        <v>5</v>
      </c>
      <c r="F910" s="29">
        <f t="shared" si="468"/>
        <v>3</v>
      </c>
      <c r="G910" s="155"/>
      <c r="H910" s="155"/>
      <c r="I910" s="289"/>
      <c r="J910" s="289"/>
      <c r="K910" s="129"/>
      <c r="L910" s="129"/>
      <c r="M910" s="129"/>
      <c r="N910" s="129"/>
      <c r="O910" s="129"/>
      <c r="P910" s="129"/>
      <c r="Q910" s="88"/>
      <c r="R910" s="88"/>
      <c r="S910" s="88">
        <f t="shared" si="460"/>
        <v>0</v>
      </c>
      <c r="T910" s="88"/>
      <c r="U910" s="88"/>
      <c r="V910" s="88"/>
      <c r="W910" s="88"/>
    </row>
    <row r="911" spans="1:25" ht="30" x14ac:dyDescent="0.25">
      <c r="A911" s="1449">
        <v>1</v>
      </c>
      <c r="B911" s="263">
        <v>1</v>
      </c>
      <c r="C911" s="521" t="s">
        <v>158</v>
      </c>
      <c r="D911" s="521"/>
      <c r="E911" s="157">
        <v>2</v>
      </c>
      <c r="F911" s="31">
        <f t="shared" si="468"/>
        <v>1</v>
      </c>
      <c r="G911" s="157">
        <v>2</v>
      </c>
      <c r="H911" s="157">
        <f>G911/F911*100</f>
        <v>200</v>
      </c>
      <c r="I911" s="492"/>
      <c r="J911" s="492"/>
      <c r="K911" s="147"/>
      <c r="L911" s="147"/>
      <c r="M911" s="147"/>
      <c r="N911" s="147"/>
      <c r="O911" s="147"/>
      <c r="P911" s="147"/>
      <c r="Q911" s="88"/>
      <c r="R911" s="88"/>
      <c r="S911" s="88">
        <f t="shared" si="460"/>
        <v>0</v>
      </c>
      <c r="T911" s="88"/>
      <c r="U911" s="88"/>
      <c r="V911" s="88"/>
      <c r="W911" s="88"/>
    </row>
    <row r="912" spans="1:25" x14ac:dyDescent="0.25">
      <c r="A912" s="1449">
        <v>1</v>
      </c>
      <c r="B912" s="263">
        <v>1</v>
      </c>
      <c r="C912" s="799" t="s">
        <v>165</v>
      </c>
      <c r="D912" s="1089"/>
      <c r="E912" s="159">
        <f>SUM(E903+E911+E910*3.2)</f>
        <v>18</v>
      </c>
      <c r="F912" s="115">
        <f>SUM(F903+F911)</f>
        <v>1</v>
      </c>
      <c r="G912" s="115">
        <f>SUM(G903+G911)</f>
        <v>2</v>
      </c>
      <c r="H912" s="159">
        <f>G912/F912*100</f>
        <v>200</v>
      </c>
      <c r="I912" s="482"/>
      <c r="J912" s="482"/>
      <c r="K912" s="174"/>
      <c r="L912" s="174"/>
      <c r="M912" s="174"/>
      <c r="N912" s="174"/>
      <c r="O912" s="174"/>
      <c r="P912" s="174"/>
      <c r="Q912" s="90">
        <v>10.49419</v>
      </c>
      <c r="R912" s="90">
        <f t="shared" ref="R912" si="469">Q912/12*$C$4</f>
        <v>5.2470949999999998</v>
      </c>
      <c r="S912" s="90">
        <f t="shared" ref="S912" si="470">W912-V912-T912</f>
        <v>1.6220399999999999</v>
      </c>
      <c r="T912" s="90"/>
      <c r="U912" s="90">
        <f>S912-R912</f>
        <v>-3.6250549999999997</v>
      </c>
      <c r="V912" s="90">
        <v>0</v>
      </c>
      <c r="W912" s="90">
        <v>1.6220399999999999</v>
      </c>
      <c r="X912" s="1639">
        <v>2</v>
      </c>
      <c r="Y912" s="263">
        <f>W912</f>
        <v>1.6220399999999999</v>
      </c>
    </row>
    <row r="913" spans="1:24" x14ac:dyDescent="0.25">
      <c r="A913" s="1449">
        <v>1</v>
      </c>
      <c r="B913" s="263">
        <v>1</v>
      </c>
      <c r="C913" s="799" t="s">
        <v>166</v>
      </c>
      <c r="D913" s="799"/>
      <c r="E913" s="177">
        <f>SUM(E912,E901)</f>
        <v>19</v>
      </c>
      <c r="F913" s="177">
        <f>SUM(F912,F901)</f>
        <v>2</v>
      </c>
      <c r="G913" s="177">
        <f>SUM(G912,G901)</f>
        <v>6.2</v>
      </c>
      <c r="H913" s="159">
        <f>G913/F913*100</f>
        <v>310</v>
      </c>
      <c r="I913" s="482"/>
      <c r="J913" s="482"/>
      <c r="K913" s="168"/>
      <c r="L913" s="168"/>
      <c r="M913" s="168"/>
      <c r="N913" s="168"/>
      <c r="O913" s="168"/>
      <c r="P913" s="168"/>
      <c r="Q913" s="90">
        <f t="shared" ref="Q913" si="471">SUM(Q912,Q901)</f>
        <v>10.49419</v>
      </c>
      <c r="R913" s="90">
        <f t="shared" ref="R913" si="472">SUM(R912,R901)</f>
        <v>5.2470949999999998</v>
      </c>
      <c r="S913" s="90">
        <f t="shared" ref="S913:W913" si="473">SUM(S912,S901)</f>
        <v>3.8693900000000001</v>
      </c>
      <c r="T913" s="90">
        <f t="shared" si="473"/>
        <v>0</v>
      </c>
      <c r="U913" s="90">
        <f t="shared" si="473"/>
        <v>-1.3777049999999997</v>
      </c>
      <c r="V913" s="90">
        <f t="shared" si="473"/>
        <v>0</v>
      </c>
      <c r="W913" s="90">
        <f t="shared" si="473"/>
        <v>3.8693900000000001</v>
      </c>
    </row>
    <row r="914" spans="1:24" x14ac:dyDescent="0.25">
      <c r="A914" s="1449">
        <v>1</v>
      </c>
      <c r="B914" s="263">
        <v>1</v>
      </c>
      <c r="C914" s="800" t="s">
        <v>31</v>
      </c>
      <c r="D914" s="800"/>
      <c r="E914" s="173"/>
      <c r="F914" s="173"/>
      <c r="G914" s="173"/>
      <c r="H914" s="173"/>
      <c r="I914" s="1001"/>
      <c r="J914" s="1001"/>
      <c r="K914" s="1003"/>
      <c r="L914" s="1003"/>
      <c r="M914" s="1003"/>
      <c r="N914" s="1003"/>
      <c r="O914" s="1003"/>
      <c r="P914" s="1003"/>
      <c r="Q914" s="91"/>
      <c r="R914" s="91"/>
      <c r="S914" s="91">
        <f t="shared" si="460"/>
        <v>0</v>
      </c>
      <c r="T914" s="91"/>
      <c r="U914" s="91"/>
      <c r="V914" s="91"/>
      <c r="W914" s="91"/>
    </row>
    <row r="915" spans="1:24" x14ac:dyDescent="0.25">
      <c r="A915" s="1449">
        <v>1</v>
      </c>
      <c r="B915" s="263">
        <v>1</v>
      </c>
      <c r="C915" s="11" t="s">
        <v>148</v>
      </c>
      <c r="D915" s="11"/>
      <c r="E915" s="6"/>
      <c r="F915" s="6"/>
      <c r="G915" s="6"/>
      <c r="H915" s="6"/>
      <c r="I915" s="289"/>
      <c r="J915" s="289"/>
      <c r="K915" s="156"/>
      <c r="L915" s="156"/>
      <c r="M915" s="156"/>
      <c r="N915" s="156"/>
      <c r="O915" s="156"/>
      <c r="P915" s="156"/>
      <c r="Q915" s="88"/>
      <c r="R915" s="88"/>
      <c r="S915" s="88">
        <f t="shared" si="460"/>
        <v>0</v>
      </c>
      <c r="T915" s="88"/>
      <c r="U915" s="88"/>
      <c r="V915" s="88"/>
      <c r="W915" s="88"/>
    </row>
    <row r="916" spans="1:24" s="306" customFormat="1" x14ac:dyDescent="0.25">
      <c r="A916" s="1449">
        <v>1</v>
      </c>
      <c r="B916" s="263">
        <v>1</v>
      </c>
      <c r="C916" s="4" t="s">
        <v>10</v>
      </c>
      <c r="D916" s="338">
        <v>240</v>
      </c>
      <c r="E916" s="6">
        <v>2</v>
      </c>
      <c r="F916" s="29">
        <f>ROUND(E916/12*$C$4,0)</f>
        <v>1</v>
      </c>
      <c r="G916" s="29">
        <v>0</v>
      </c>
      <c r="H916" s="29">
        <f>G916/F916*100</f>
        <v>0</v>
      </c>
      <c r="I916" s="289">
        <v>8</v>
      </c>
      <c r="J916" s="32" t="e">
        <f>M916/G916</f>
        <v>#DIV/0!</v>
      </c>
      <c r="K916" s="235">
        <f>ROUND(E916*I916,0)</f>
        <v>16</v>
      </c>
      <c r="L916" s="235">
        <f t="shared" ref="L916" si="474">ROUND(K916/12*$C$4,0)</f>
        <v>8</v>
      </c>
      <c r="M916" s="235"/>
      <c r="N916" s="235">
        <f>M916/L916*100</f>
        <v>0</v>
      </c>
      <c r="O916" s="235">
        <f>ROUND(K916/D916,0)</f>
        <v>0</v>
      </c>
      <c r="P916" s="235" t="e">
        <f>M916/$C$4*12/O916</f>
        <v>#DIV/0!</v>
      </c>
      <c r="Q916" s="88"/>
      <c r="R916" s="88"/>
      <c r="S916" s="88">
        <f t="shared" si="460"/>
        <v>0</v>
      </c>
      <c r="T916" s="88"/>
      <c r="U916" s="88">
        <f>S916-R916</f>
        <v>0</v>
      </c>
      <c r="V916" s="88"/>
      <c r="W916" s="88"/>
      <c r="X916" s="1639"/>
    </row>
    <row r="917" spans="1:24" s="306" customFormat="1" x14ac:dyDescent="0.25">
      <c r="A917" s="1449">
        <v>1</v>
      </c>
      <c r="B917" s="263">
        <v>1</v>
      </c>
      <c r="C917" s="1469" t="s">
        <v>240</v>
      </c>
      <c r="D917" s="1005"/>
      <c r="E917" s="171">
        <f t="shared" ref="E917:E918" si="475">SUM(E916)</f>
        <v>2</v>
      </c>
      <c r="F917" s="171">
        <f t="shared" ref="F917:G918" si="476">SUM(F916)</f>
        <v>1</v>
      </c>
      <c r="G917" s="171">
        <f t="shared" si="476"/>
        <v>0</v>
      </c>
      <c r="H917" s="221">
        <f>G917/F917*100</f>
        <v>0</v>
      </c>
      <c r="I917" s="492">
        <f>IF(E917=0,0,K917/E917)</f>
        <v>8</v>
      </c>
      <c r="J917" s="798" t="e">
        <f>M917/G917</f>
        <v>#DIV/0!</v>
      </c>
      <c r="K917" s="845">
        <f t="shared" ref="K917:M918" si="477">SUM(K916)</f>
        <v>16</v>
      </c>
      <c r="L917" s="845">
        <f t="shared" si="477"/>
        <v>8</v>
      </c>
      <c r="M917" s="845">
        <f t="shared" si="477"/>
        <v>0</v>
      </c>
      <c r="N917" s="845">
        <f>M917/L917*100</f>
        <v>0</v>
      </c>
      <c r="O917" s="845">
        <f>SUM(O916)</f>
        <v>0</v>
      </c>
      <c r="P917" s="309" t="e">
        <f>M917/$C$4*12/O917</f>
        <v>#DIV/0!</v>
      </c>
      <c r="Q917" s="230"/>
      <c r="R917" s="230"/>
      <c r="S917" s="230">
        <f t="shared" si="460"/>
        <v>0</v>
      </c>
      <c r="T917" s="230"/>
      <c r="U917" s="230"/>
      <c r="V917" s="230"/>
      <c r="W917" s="230"/>
      <c r="X917" s="1639"/>
    </row>
    <row r="918" spans="1:24" ht="30" thickBot="1" x14ac:dyDescent="0.3">
      <c r="A918" s="1449">
        <v>1</v>
      </c>
      <c r="B918" s="263">
        <v>1</v>
      </c>
      <c r="C918" s="810" t="s">
        <v>340</v>
      </c>
      <c r="D918" s="810"/>
      <c r="E918" s="163">
        <f t="shared" si="475"/>
        <v>2</v>
      </c>
      <c r="F918" s="163">
        <f t="shared" si="476"/>
        <v>1</v>
      </c>
      <c r="G918" s="163">
        <f t="shared" si="476"/>
        <v>0</v>
      </c>
      <c r="H918" s="163">
        <f>G918/F918*100</f>
        <v>0</v>
      </c>
      <c r="I918" s="812">
        <f>IF(E918=0,0,K918/E918)</f>
        <v>8</v>
      </c>
      <c r="J918" s="812" t="e">
        <f>M918/G918</f>
        <v>#DIV/0!</v>
      </c>
      <c r="K918" s="163">
        <f t="shared" si="477"/>
        <v>16</v>
      </c>
      <c r="L918" s="163">
        <f t="shared" si="477"/>
        <v>8</v>
      </c>
      <c r="M918" s="163">
        <f t="shared" si="477"/>
        <v>0</v>
      </c>
      <c r="N918" s="814">
        <f>M918/L918*100</f>
        <v>0</v>
      </c>
      <c r="O918" s="833">
        <f>SUM(O915:O916)</f>
        <v>0</v>
      </c>
      <c r="P918" s="770" t="e">
        <f>M918/$C$4*12/O918</f>
        <v>#DIV/0!</v>
      </c>
      <c r="Q918" s="89">
        <v>36</v>
      </c>
      <c r="R918" s="90">
        <f t="shared" ref="R918" si="478">Q918/12*$C$4</f>
        <v>18</v>
      </c>
      <c r="S918" s="89">
        <f t="shared" si="460"/>
        <v>0</v>
      </c>
      <c r="T918" s="89"/>
      <c r="U918" s="89">
        <f>S918-R918</f>
        <v>-18</v>
      </c>
      <c r="V918" s="89">
        <v>0</v>
      </c>
      <c r="W918" s="89">
        <v>0</v>
      </c>
    </row>
    <row r="919" spans="1:24" ht="15.75" thickBot="1" x14ac:dyDescent="0.3">
      <c r="A919" s="1449">
        <v>1</v>
      </c>
      <c r="B919" s="263">
        <v>1</v>
      </c>
      <c r="C919" s="1050" t="s">
        <v>17</v>
      </c>
      <c r="D919" s="1050"/>
      <c r="E919" s="172"/>
      <c r="F919" s="172"/>
      <c r="G919" s="172"/>
      <c r="H919" s="172"/>
      <c r="I919" s="1008"/>
      <c r="J919" s="1008"/>
      <c r="K919" s="172"/>
      <c r="L919" s="172"/>
      <c r="M919" s="172"/>
      <c r="N919" s="172"/>
      <c r="O919" s="172"/>
      <c r="P919" s="172"/>
      <c r="Q919" s="92">
        <f t="shared" ref="Q919" si="479">SUM(Q913,Q918)</f>
        <v>46.494190000000003</v>
      </c>
      <c r="R919" s="92">
        <f t="shared" ref="R919" si="480">SUM(R913,R918)</f>
        <v>23.247095000000002</v>
      </c>
      <c r="S919" s="92">
        <f t="shared" si="460"/>
        <v>3.8693900000000001</v>
      </c>
      <c r="T919" s="92">
        <f t="shared" ref="T919:V919" si="481">SUM(T913,T918)</f>
        <v>0</v>
      </c>
      <c r="U919" s="92">
        <f t="shared" si="481"/>
        <v>-19.377704999999999</v>
      </c>
      <c r="V919" s="1843">
        <f t="shared" si="481"/>
        <v>0</v>
      </c>
      <c r="W919" s="1843">
        <f>SUM(W913,W918)</f>
        <v>3.8693900000000001</v>
      </c>
    </row>
    <row r="920" spans="1:24" x14ac:dyDescent="0.25">
      <c r="A920" s="1449">
        <v>1</v>
      </c>
      <c r="B920" s="263">
        <v>1</v>
      </c>
      <c r="C920" s="726"/>
      <c r="D920" s="726"/>
      <c r="E920" s="169"/>
      <c r="F920" s="169"/>
      <c r="G920" s="169"/>
      <c r="H920" s="169"/>
      <c r="I920" s="1001"/>
      <c r="J920" s="1001"/>
      <c r="K920" s="169"/>
      <c r="L920" s="169"/>
      <c r="M920" s="169"/>
      <c r="N920" s="169"/>
      <c r="O920" s="169"/>
      <c r="P920" s="169"/>
      <c r="Q920" s="91"/>
      <c r="R920" s="91"/>
      <c r="S920" s="91">
        <f t="shared" si="460"/>
        <v>0</v>
      </c>
      <c r="T920" s="91"/>
      <c r="U920" s="91"/>
      <c r="V920" s="91"/>
      <c r="W920" s="91"/>
    </row>
    <row r="921" spans="1:24" ht="29.25" x14ac:dyDescent="0.25">
      <c r="A921" s="1449">
        <v>1</v>
      </c>
      <c r="B921" s="263">
        <v>1</v>
      </c>
      <c r="C921" s="1842" t="s">
        <v>259</v>
      </c>
      <c r="D921" s="403"/>
      <c r="E921" s="22"/>
      <c r="F921" s="22"/>
      <c r="G921" s="22"/>
      <c r="H921" s="22"/>
      <c r="I921" s="289"/>
      <c r="J921" s="289"/>
      <c r="K921" s="22"/>
      <c r="L921" s="22"/>
      <c r="M921" s="22"/>
      <c r="N921" s="22"/>
      <c r="O921" s="22"/>
      <c r="P921" s="22"/>
      <c r="Q921" s="88"/>
      <c r="R921" s="88"/>
      <c r="S921" s="88">
        <f t="shared" si="460"/>
        <v>0</v>
      </c>
      <c r="T921" s="88"/>
      <c r="U921" s="88"/>
      <c r="V921" s="88"/>
      <c r="W921" s="88"/>
    </row>
    <row r="922" spans="1:24" x14ac:dyDescent="0.25">
      <c r="A922" s="1449">
        <v>1</v>
      </c>
      <c r="B922" s="263">
        <v>1</v>
      </c>
      <c r="C922" s="392" t="s">
        <v>5</v>
      </c>
      <c r="D922" s="392"/>
      <c r="E922" s="22"/>
      <c r="F922" s="22"/>
      <c r="G922" s="22"/>
      <c r="H922" s="22"/>
      <c r="I922" s="289"/>
      <c r="J922" s="289"/>
      <c r="K922" s="22"/>
      <c r="L922" s="22"/>
      <c r="M922" s="22"/>
      <c r="N922" s="22"/>
      <c r="O922" s="22"/>
      <c r="P922" s="22"/>
      <c r="Q922" s="88"/>
      <c r="R922" s="88"/>
      <c r="S922" s="88">
        <f t="shared" si="460"/>
        <v>0</v>
      </c>
      <c r="T922" s="88"/>
      <c r="U922" s="88"/>
      <c r="V922" s="88"/>
      <c r="W922" s="88"/>
    </row>
    <row r="923" spans="1:24" x14ac:dyDescent="0.25">
      <c r="A923" s="1449">
        <v>1</v>
      </c>
      <c r="B923" s="263">
        <v>1</v>
      </c>
      <c r="C923" s="338" t="s">
        <v>6</v>
      </c>
      <c r="D923" s="338">
        <v>340</v>
      </c>
      <c r="E923" s="14">
        <v>2</v>
      </c>
      <c r="F923" s="29">
        <f>ROUND(E923/12*$C$4,0)</f>
        <v>1</v>
      </c>
      <c r="G923" s="29">
        <v>1</v>
      </c>
      <c r="H923" s="29">
        <f>G923/F923*100</f>
        <v>100</v>
      </c>
      <c r="I923" s="300">
        <v>3</v>
      </c>
      <c r="J923" s="32">
        <f>M923/G923</f>
        <v>0</v>
      </c>
      <c r="K923" s="235">
        <f>ROUND(E923*I923,0)</f>
        <v>6</v>
      </c>
      <c r="L923" s="235">
        <f t="shared" ref="L923:L924" si="482">ROUND(K923/12*$C$4,0)</f>
        <v>3</v>
      </c>
      <c r="M923" s="235"/>
      <c r="N923" s="235">
        <f>M923/L923*100</f>
        <v>0</v>
      </c>
      <c r="O923" s="235">
        <f>ROUND(K923/D923,0)</f>
        <v>0</v>
      </c>
      <c r="P923" s="235" t="e">
        <f>M923/$C$4*12/O923</f>
        <v>#DIV/0!</v>
      </c>
      <c r="Q923" s="88"/>
      <c r="R923" s="88"/>
      <c r="S923" s="88">
        <f t="shared" si="460"/>
        <v>0</v>
      </c>
      <c r="T923" s="88"/>
      <c r="U923" s="88"/>
      <c r="V923" s="88"/>
      <c r="W923" s="88"/>
    </row>
    <row r="924" spans="1:24" x14ac:dyDescent="0.25">
      <c r="A924" s="1449">
        <v>1</v>
      </c>
      <c r="B924" s="263">
        <v>1</v>
      </c>
      <c r="C924" s="1107" t="s">
        <v>26</v>
      </c>
      <c r="D924" s="1107">
        <v>340</v>
      </c>
      <c r="E924" s="122">
        <v>3</v>
      </c>
      <c r="F924" s="31">
        <f>ROUND(E924/12*$C$4,0)</f>
        <v>2</v>
      </c>
      <c r="G924" s="31">
        <v>4</v>
      </c>
      <c r="H924" s="31">
        <f>G924/F924*100</f>
        <v>200</v>
      </c>
      <c r="I924" s="613">
        <v>3</v>
      </c>
      <c r="J924" s="34">
        <f>M924/G924</f>
        <v>0</v>
      </c>
      <c r="K924" s="309">
        <f>ROUND(E924*I924,0)</f>
        <v>9</v>
      </c>
      <c r="L924" s="309">
        <f t="shared" si="482"/>
        <v>5</v>
      </c>
      <c r="M924" s="309"/>
      <c r="N924" s="309">
        <f>M924/L924*100</f>
        <v>0</v>
      </c>
      <c r="O924" s="309">
        <f>ROUND(K924/D924,0)</f>
        <v>0</v>
      </c>
      <c r="P924" s="309" t="e">
        <f>M924/$C$4*12/O924</f>
        <v>#DIV/0!</v>
      </c>
      <c r="Q924" s="230"/>
      <c r="R924" s="230"/>
      <c r="S924" s="230">
        <f t="shared" si="460"/>
        <v>0</v>
      </c>
      <c r="T924" s="230"/>
      <c r="U924" s="230"/>
      <c r="V924" s="230"/>
      <c r="W924" s="230"/>
    </row>
    <row r="925" spans="1:24" x14ac:dyDescent="0.25">
      <c r="A925" s="1449">
        <v>1</v>
      </c>
      <c r="B925" s="263">
        <v>1</v>
      </c>
      <c r="C925" s="799" t="s">
        <v>7</v>
      </c>
      <c r="D925" s="799"/>
      <c r="E925" s="168">
        <f>SUM(E923:E924)</f>
        <v>5</v>
      </c>
      <c r="F925" s="168">
        <f>SUM(F923:F924)</f>
        <v>3</v>
      </c>
      <c r="G925" s="168">
        <f>SUM(G923:G924)</f>
        <v>5</v>
      </c>
      <c r="H925" s="168">
        <f>G925/F925*100</f>
        <v>166.66666666666669</v>
      </c>
      <c r="I925" s="637">
        <f>IF(E925=0,0,K925/E925)</f>
        <v>3</v>
      </c>
      <c r="J925" s="637">
        <f>M925/G925</f>
        <v>0</v>
      </c>
      <c r="K925" s="168">
        <f>SUM(K923:K924)</f>
        <v>15</v>
      </c>
      <c r="L925" s="168">
        <f>SUM(L923:L924)</f>
        <v>8</v>
      </c>
      <c r="M925" s="168">
        <f>SUM(M923:M924)</f>
        <v>0</v>
      </c>
      <c r="N925" s="242">
        <f>M925/L925*100</f>
        <v>0</v>
      </c>
      <c r="O925" s="903">
        <f>SUM(O923:O924)</f>
        <v>0</v>
      </c>
      <c r="P925" s="242" t="e">
        <f>M925/$C$4*12/O925</f>
        <v>#DIV/0!</v>
      </c>
      <c r="Q925" s="90">
        <v>285</v>
      </c>
      <c r="R925" s="90">
        <f t="shared" ref="R925" si="483">Q925/12*$C$4</f>
        <v>142.5</v>
      </c>
      <c r="S925" s="90">
        <f t="shared" si="460"/>
        <v>153.24680000000001</v>
      </c>
      <c r="T925" s="90"/>
      <c r="U925" s="90">
        <f>S925-R925</f>
        <v>10.746800000000007</v>
      </c>
      <c r="V925" s="90">
        <v>0</v>
      </c>
      <c r="W925" s="1845">
        <v>153.24680000000001</v>
      </c>
    </row>
    <row r="926" spans="1:24" x14ac:dyDescent="0.25">
      <c r="A926" s="1449">
        <v>1</v>
      </c>
      <c r="B926" s="263">
        <v>1</v>
      </c>
      <c r="C926" s="1518" t="s">
        <v>468</v>
      </c>
      <c r="D926" s="1101"/>
      <c r="E926" s="169"/>
      <c r="F926" s="169"/>
      <c r="G926" s="169"/>
      <c r="H926" s="169"/>
      <c r="I926" s="1001"/>
      <c r="J926" s="1001"/>
      <c r="K926" s="169"/>
      <c r="L926" s="169"/>
      <c r="M926" s="169"/>
      <c r="N926" s="169"/>
      <c r="O926" s="169"/>
      <c r="P926" s="169"/>
      <c r="Q926" s="91"/>
      <c r="R926" s="91"/>
      <c r="S926" s="91">
        <f t="shared" si="460"/>
        <v>0</v>
      </c>
      <c r="T926" s="91"/>
      <c r="U926" s="91"/>
      <c r="V926" s="91"/>
      <c r="W926" s="91"/>
    </row>
    <row r="927" spans="1:24" x14ac:dyDescent="0.25">
      <c r="A927" s="1449">
        <v>1</v>
      </c>
      <c r="B927" s="263">
        <v>1</v>
      </c>
      <c r="C927" s="288" t="s">
        <v>361</v>
      </c>
      <c r="D927" s="286"/>
      <c r="E927" s="6">
        <f t="shared" ref="E927:F927" si="484">E929+E930+E931+E932+E928/2.7</f>
        <v>28</v>
      </c>
      <c r="F927" s="6">
        <f t="shared" si="484"/>
        <v>14</v>
      </c>
      <c r="G927" s="6">
        <f>G929+G930+G931+G932+G928/2.7</f>
        <v>1</v>
      </c>
      <c r="H927" s="22">
        <f>G927/F927*100</f>
        <v>7.1428571428571423</v>
      </c>
      <c r="I927" s="289"/>
      <c r="J927" s="289"/>
      <c r="K927" s="22"/>
      <c r="L927" s="22"/>
      <c r="M927" s="22"/>
      <c r="N927" s="22"/>
      <c r="O927" s="22"/>
      <c r="P927" s="22"/>
      <c r="Q927" s="88"/>
      <c r="R927" s="88"/>
      <c r="S927" s="88">
        <f t="shared" si="460"/>
        <v>0</v>
      </c>
      <c r="T927" s="88"/>
      <c r="U927" s="88"/>
      <c r="V927" s="88"/>
      <c r="W927" s="88"/>
    </row>
    <row r="928" spans="1:24" x14ac:dyDescent="0.25">
      <c r="A928" s="1449">
        <v>1</v>
      </c>
      <c r="C928" s="521" t="s">
        <v>375</v>
      </c>
      <c r="D928" s="286"/>
      <c r="E928" s="6"/>
      <c r="F928" s="6"/>
      <c r="G928" s="6"/>
      <c r="H928" s="22"/>
      <c r="I928" s="289"/>
      <c r="J928" s="289"/>
      <c r="K928" s="22"/>
      <c r="L928" s="22"/>
      <c r="M928" s="22"/>
      <c r="N928" s="22"/>
      <c r="O928" s="22"/>
      <c r="P928" s="22"/>
      <c r="Q928" s="88"/>
      <c r="R928" s="88"/>
      <c r="S928" s="88"/>
      <c r="T928" s="88"/>
      <c r="U928" s="88"/>
      <c r="V928" s="88"/>
      <c r="W928" s="88"/>
    </row>
    <row r="929" spans="1:23" x14ac:dyDescent="0.25">
      <c r="A929" s="1449">
        <v>1</v>
      </c>
      <c r="B929" s="263">
        <v>1</v>
      </c>
      <c r="C929" s="288" t="s">
        <v>373</v>
      </c>
      <c r="D929" s="288"/>
      <c r="E929" s="155">
        <v>28</v>
      </c>
      <c r="F929" s="29">
        <f>ROUND(E929/12*$C$4,0)</f>
        <v>14</v>
      </c>
      <c r="G929" s="155">
        <v>0</v>
      </c>
      <c r="H929" s="155">
        <f>G929/F929*100</f>
        <v>0</v>
      </c>
      <c r="I929" s="289"/>
      <c r="J929" s="289"/>
      <c r="K929" s="129"/>
      <c r="L929" s="129"/>
      <c r="M929" s="129"/>
      <c r="N929" s="129"/>
      <c r="O929" s="129"/>
      <c r="P929" s="129"/>
      <c r="Q929" s="88"/>
      <c r="R929" s="88"/>
      <c r="S929" s="88">
        <f t="shared" si="460"/>
        <v>0</v>
      </c>
      <c r="T929" s="88"/>
      <c r="U929" s="88"/>
      <c r="V929" s="88"/>
      <c r="W929" s="88"/>
    </row>
    <row r="930" spans="1:23" ht="30" x14ac:dyDescent="0.25">
      <c r="A930" s="1449">
        <v>1</v>
      </c>
      <c r="B930" s="263">
        <v>1</v>
      </c>
      <c r="C930" s="288" t="s">
        <v>303</v>
      </c>
      <c r="D930" s="288"/>
      <c r="E930" s="155"/>
      <c r="F930" s="29">
        <f>ROUND(E930/12*$C$4,0)</f>
        <v>0</v>
      </c>
      <c r="G930" s="155">
        <v>0</v>
      </c>
      <c r="H930" s="155" t="e">
        <f>G930/F930*100</f>
        <v>#DIV/0!</v>
      </c>
      <c r="I930" s="289"/>
      <c r="J930" s="289"/>
      <c r="K930" s="129"/>
      <c r="L930" s="129"/>
      <c r="M930" s="129"/>
      <c r="N930" s="129"/>
      <c r="O930" s="129"/>
      <c r="P930" s="129"/>
      <c r="Q930" s="88"/>
      <c r="R930" s="88"/>
      <c r="S930" s="88">
        <f t="shared" si="460"/>
        <v>0</v>
      </c>
      <c r="T930" s="88"/>
      <c r="U930" s="88"/>
      <c r="V930" s="88"/>
      <c r="W930" s="88"/>
    </row>
    <row r="931" spans="1:23" ht="30" x14ac:dyDescent="0.25">
      <c r="A931" s="1449">
        <v>1</v>
      </c>
      <c r="B931" s="263">
        <v>1</v>
      </c>
      <c r="C931" s="288" t="s">
        <v>304</v>
      </c>
      <c r="D931" s="288"/>
      <c r="E931" s="155"/>
      <c r="F931" s="29">
        <f>ROUND(E931/12*$C$4,0)</f>
        <v>0</v>
      </c>
      <c r="G931" s="155"/>
      <c r="H931" s="155"/>
      <c r="I931" s="289"/>
      <c r="J931" s="289"/>
      <c r="K931" s="129"/>
      <c r="L931" s="129"/>
      <c r="M931" s="129"/>
      <c r="N931" s="129"/>
      <c r="O931" s="129"/>
      <c r="P931" s="129"/>
      <c r="Q931" s="88"/>
      <c r="R931" s="88"/>
      <c r="S931" s="88">
        <f t="shared" si="460"/>
        <v>0</v>
      </c>
      <c r="T931" s="88"/>
      <c r="U931" s="88"/>
      <c r="V931" s="88"/>
      <c r="W931" s="88"/>
    </row>
    <row r="932" spans="1:23" x14ac:dyDescent="0.25">
      <c r="A932" s="1449">
        <v>1</v>
      </c>
      <c r="B932" s="263">
        <v>1</v>
      </c>
      <c r="C932" s="288" t="s">
        <v>305</v>
      </c>
      <c r="D932" s="288"/>
      <c r="E932" s="155"/>
      <c r="F932" s="29">
        <f>ROUND(E932/12*$C$4,0)</f>
        <v>0</v>
      </c>
      <c r="G932" s="155">
        <v>1</v>
      </c>
      <c r="H932" s="155" t="e">
        <f>G932/F932*100</f>
        <v>#DIV/0!</v>
      </c>
      <c r="I932" s="289"/>
      <c r="J932" s="289"/>
      <c r="K932" s="129"/>
      <c r="L932" s="129"/>
      <c r="M932" s="129"/>
      <c r="N932" s="129"/>
      <c r="O932" s="129"/>
      <c r="P932" s="129"/>
      <c r="Q932" s="88"/>
      <c r="R932" s="88"/>
      <c r="S932" s="88">
        <f t="shared" si="460"/>
        <v>0</v>
      </c>
      <c r="T932" s="88"/>
      <c r="U932" s="88"/>
      <c r="V932" s="88"/>
      <c r="W932" s="88"/>
    </row>
    <row r="933" spans="1:23" ht="45" x14ac:dyDescent="0.25">
      <c r="A933" s="1449"/>
      <c r="C933" s="1711" t="s">
        <v>534</v>
      </c>
      <c r="D933" s="288"/>
      <c r="E933" s="155"/>
      <c r="F933" s="29"/>
      <c r="G933" s="155"/>
      <c r="H933" s="155"/>
      <c r="I933" s="289"/>
      <c r="J933" s="289"/>
      <c r="K933" s="129"/>
      <c r="L933" s="129"/>
      <c r="M933" s="129"/>
      <c r="N933" s="129"/>
      <c r="O933" s="129"/>
      <c r="P933" s="129"/>
      <c r="Q933" s="88"/>
      <c r="R933" s="88"/>
      <c r="S933" s="88"/>
      <c r="T933" s="88"/>
      <c r="U933" s="88"/>
      <c r="V933" s="88"/>
      <c r="W933" s="88"/>
    </row>
    <row r="934" spans="1:23" x14ac:dyDescent="0.25">
      <c r="A934" s="1449">
        <v>1</v>
      </c>
      <c r="B934" s="263">
        <v>1</v>
      </c>
      <c r="C934" s="288" t="s">
        <v>360</v>
      </c>
      <c r="D934" s="288"/>
      <c r="E934" s="155"/>
      <c r="F934" s="29">
        <f>ROUND(E934/12*$C$4,0)</f>
        <v>0</v>
      </c>
      <c r="G934" s="155">
        <v>0</v>
      </c>
      <c r="H934" s="155" t="e">
        <f>G934/F934*100</f>
        <v>#DIV/0!</v>
      </c>
      <c r="I934" s="289"/>
      <c r="J934" s="289"/>
      <c r="K934" s="129"/>
      <c r="L934" s="129"/>
      <c r="M934" s="129"/>
      <c r="N934" s="129"/>
      <c r="O934" s="129"/>
      <c r="P934" s="129"/>
      <c r="Q934" s="88"/>
      <c r="R934" s="88"/>
      <c r="S934" s="88">
        <f t="shared" si="460"/>
        <v>0</v>
      </c>
      <c r="T934" s="88"/>
      <c r="U934" s="88"/>
      <c r="V934" s="88"/>
      <c r="W934" s="88"/>
    </row>
    <row r="935" spans="1:23" x14ac:dyDescent="0.25">
      <c r="A935" s="1449">
        <v>1</v>
      </c>
      <c r="B935" s="263">
        <v>1</v>
      </c>
      <c r="C935" s="521" t="s">
        <v>375</v>
      </c>
      <c r="D935" s="521"/>
      <c r="E935" s="157"/>
      <c r="F935" s="31"/>
      <c r="G935" s="157"/>
      <c r="H935" s="157"/>
      <c r="I935" s="492"/>
      <c r="J935" s="492"/>
      <c r="K935" s="147"/>
      <c r="L935" s="147"/>
      <c r="M935" s="147"/>
      <c r="N935" s="147"/>
      <c r="O935" s="147"/>
      <c r="P935" s="147"/>
      <c r="Q935" s="88"/>
      <c r="R935" s="88"/>
      <c r="S935" s="88">
        <f t="shared" si="460"/>
        <v>0</v>
      </c>
      <c r="T935" s="88"/>
      <c r="U935" s="88"/>
      <c r="V935" s="88"/>
      <c r="W935" s="88"/>
    </row>
    <row r="936" spans="1:23" x14ac:dyDescent="0.25">
      <c r="A936" s="1449">
        <v>1</v>
      </c>
      <c r="B936" s="263">
        <v>1</v>
      </c>
      <c r="C936" s="1112" t="s">
        <v>469</v>
      </c>
      <c r="D936" s="1089"/>
      <c r="E936" s="159">
        <f>SUM(E927+E934*3.2)</f>
        <v>28</v>
      </c>
      <c r="F936" s="115">
        <f>SUM(F927+F934*3.2)</f>
        <v>14</v>
      </c>
      <c r="G936" s="159">
        <f>SUM(G927+G934*3.2)</f>
        <v>1</v>
      </c>
      <c r="H936" s="159">
        <f>G936/F936*100</f>
        <v>7.1428571428571423</v>
      </c>
      <c r="I936" s="482"/>
      <c r="J936" s="482"/>
      <c r="K936" s="174"/>
      <c r="L936" s="174"/>
      <c r="M936" s="174"/>
      <c r="N936" s="174"/>
      <c r="O936" s="174"/>
      <c r="P936" s="174"/>
      <c r="Q936" s="90"/>
      <c r="R936" s="90">
        <f t="shared" ref="R936" si="485">Q936/12*$C$4</f>
        <v>0</v>
      </c>
      <c r="S936" s="90">
        <f t="shared" si="460"/>
        <v>0.59114999999999995</v>
      </c>
      <c r="T936" s="90"/>
      <c r="U936" s="90">
        <f>S936-R936</f>
        <v>0.59114999999999995</v>
      </c>
      <c r="V936" s="90">
        <v>0</v>
      </c>
      <c r="W936" s="90">
        <v>0.59114999999999995</v>
      </c>
    </row>
    <row r="937" spans="1:23" x14ac:dyDescent="0.25">
      <c r="A937" s="1449">
        <v>1</v>
      </c>
      <c r="B937" s="263">
        <v>1</v>
      </c>
      <c r="C937" s="1101" t="s">
        <v>306</v>
      </c>
      <c r="D937" s="598"/>
      <c r="E937" s="12"/>
      <c r="F937" s="86"/>
      <c r="G937" s="12"/>
      <c r="H937" s="12"/>
      <c r="I937" s="1001"/>
      <c r="J937" s="1001"/>
      <c r="K937" s="154"/>
      <c r="L937" s="154"/>
      <c r="M937" s="154"/>
      <c r="N937" s="154"/>
      <c r="O937" s="154"/>
      <c r="P937" s="154"/>
      <c r="Q937" s="88"/>
      <c r="R937" s="88"/>
      <c r="S937" s="88">
        <f t="shared" si="460"/>
        <v>0</v>
      </c>
      <c r="T937" s="88"/>
      <c r="U937" s="88"/>
      <c r="V937" s="88"/>
      <c r="W937" s="88"/>
    </row>
    <row r="938" spans="1:23" x14ac:dyDescent="0.25">
      <c r="A938" s="1449">
        <v>1</v>
      </c>
      <c r="B938" s="263">
        <v>1</v>
      </c>
      <c r="C938" s="288" t="s">
        <v>197</v>
      </c>
      <c r="D938" s="288"/>
      <c r="E938" s="155">
        <f>SUM(E940,E943,E945,E946,E939)</f>
        <v>2</v>
      </c>
      <c r="F938" s="155">
        <f t="shared" ref="F938:G938" si="486">SUM(F940,F943,F945,F946,F939)</f>
        <v>1</v>
      </c>
      <c r="G938" s="155">
        <f t="shared" si="486"/>
        <v>4</v>
      </c>
      <c r="H938" s="155">
        <f t="shared" ref="H938:H946" si="487">G938/F938*100</f>
        <v>400</v>
      </c>
      <c r="I938" s="289"/>
      <c r="J938" s="289"/>
      <c r="K938" s="129"/>
      <c r="L938" s="129"/>
      <c r="M938" s="129"/>
      <c r="N938" s="129"/>
      <c r="O938" s="129"/>
      <c r="P938" s="129"/>
      <c r="Q938" s="88"/>
      <c r="R938" s="88"/>
      <c r="S938" s="88">
        <f t="shared" si="460"/>
        <v>0</v>
      </c>
      <c r="T938" s="88"/>
      <c r="U938" s="88"/>
      <c r="V938" s="88"/>
      <c r="W938" s="88"/>
    </row>
    <row r="939" spans="1:23" x14ac:dyDescent="0.25">
      <c r="A939" s="1449">
        <v>1</v>
      </c>
      <c r="B939" s="263">
        <v>1</v>
      </c>
      <c r="C939" s="288" t="s">
        <v>302</v>
      </c>
      <c r="D939" s="288"/>
      <c r="E939" s="155"/>
      <c r="F939" s="29">
        <f t="shared" ref="F939:F967" si="488">ROUND(E939/12*$C$4,0)</f>
        <v>0</v>
      </c>
      <c r="G939" s="155">
        <v>4</v>
      </c>
      <c r="H939" s="155" t="e">
        <f t="shared" si="487"/>
        <v>#DIV/0!</v>
      </c>
      <c r="I939" s="289"/>
      <c r="J939" s="289"/>
      <c r="K939" s="129"/>
      <c r="L939" s="129"/>
      <c r="M939" s="129"/>
      <c r="N939" s="129"/>
      <c r="O939" s="129"/>
      <c r="P939" s="129"/>
      <c r="Q939" s="88"/>
      <c r="R939" s="88"/>
      <c r="S939" s="88">
        <f t="shared" si="460"/>
        <v>0</v>
      </c>
      <c r="T939" s="88"/>
      <c r="U939" s="88"/>
      <c r="V939" s="88"/>
      <c r="W939" s="88"/>
    </row>
    <row r="940" spans="1:23" ht="45" x14ac:dyDescent="0.25">
      <c r="A940" s="1449">
        <v>1</v>
      </c>
      <c r="B940" s="263">
        <v>1</v>
      </c>
      <c r="C940" s="1128" t="s">
        <v>307</v>
      </c>
      <c r="D940" s="288"/>
      <c r="E940" s="155">
        <f>SUM(E941:E942)</f>
        <v>2</v>
      </c>
      <c r="F940" s="155">
        <f>SUM(F941:F942)</f>
        <v>1</v>
      </c>
      <c r="G940" s="155">
        <f>SUM(G941:G942)</f>
        <v>0</v>
      </c>
      <c r="H940" s="155">
        <f t="shared" si="487"/>
        <v>0</v>
      </c>
      <c r="I940" s="289"/>
      <c r="J940" s="289"/>
      <c r="K940" s="129"/>
      <c r="L940" s="129"/>
      <c r="M940" s="129"/>
      <c r="N940" s="129"/>
      <c r="O940" s="129"/>
      <c r="P940" s="129"/>
      <c r="Q940" s="88"/>
      <c r="R940" s="88"/>
      <c r="S940" s="88">
        <f t="shared" si="460"/>
        <v>0</v>
      </c>
      <c r="T940" s="88"/>
      <c r="U940" s="88"/>
      <c r="V940" s="88"/>
      <c r="W940" s="88"/>
    </row>
    <row r="941" spans="1:23" ht="30" x14ac:dyDescent="0.25">
      <c r="A941" s="1449">
        <v>1</v>
      </c>
      <c r="B941" s="263">
        <v>1</v>
      </c>
      <c r="C941" s="288" t="s">
        <v>308</v>
      </c>
      <c r="D941" s="288"/>
      <c r="E941" s="155">
        <v>2</v>
      </c>
      <c r="F941" s="29">
        <f t="shared" si="488"/>
        <v>1</v>
      </c>
      <c r="G941" s="155">
        <v>0</v>
      </c>
      <c r="H941" s="155">
        <f t="shared" si="487"/>
        <v>0</v>
      </c>
      <c r="I941" s="289"/>
      <c r="J941" s="289"/>
      <c r="K941" s="129"/>
      <c r="L941" s="129"/>
      <c r="M941" s="129"/>
      <c r="N941" s="129"/>
      <c r="O941" s="129"/>
      <c r="P941" s="129"/>
      <c r="Q941" s="88"/>
      <c r="R941" s="88"/>
      <c r="S941" s="88">
        <f t="shared" si="460"/>
        <v>0</v>
      </c>
      <c r="T941" s="88"/>
      <c r="U941" s="88"/>
      <c r="V941" s="88"/>
      <c r="W941" s="88"/>
    </row>
    <row r="942" spans="1:23" ht="30" x14ac:dyDescent="0.25">
      <c r="A942" s="1449">
        <v>1</v>
      </c>
      <c r="B942" s="263">
        <v>1</v>
      </c>
      <c r="C942" s="288" t="s">
        <v>309</v>
      </c>
      <c r="D942" s="288"/>
      <c r="E942" s="155"/>
      <c r="F942" s="29">
        <f t="shared" si="488"/>
        <v>0</v>
      </c>
      <c r="G942" s="155">
        <v>0</v>
      </c>
      <c r="H942" s="155" t="e">
        <f t="shared" si="487"/>
        <v>#DIV/0!</v>
      </c>
      <c r="I942" s="289"/>
      <c r="J942" s="289"/>
      <c r="K942" s="129"/>
      <c r="L942" s="129"/>
      <c r="M942" s="129"/>
      <c r="N942" s="129"/>
      <c r="O942" s="129"/>
      <c r="P942" s="129"/>
      <c r="Q942" s="88"/>
      <c r="R942" s="88"/>
      <c r="S942" s="88">
        <f t="shared" si="460"/>
        <v>0</v>
      </c>
      <c r="T942" s="88"/>
      <c r="U942" s="88"/>
      <c r="V942" s="88"/>
      <c r="W942" s="88"/>
    </row>
    <row r="943" spans="1:23" ht="45" x14ac:dyDescent="0.25">
      <c r="A943" s="1449">
        <v>1</v>
      </c>
      <c r="B943" s="263">
        <v>1</v>
      </c>
      <c r="C943" s="1128" t="s">
        <v>310</v>
      </c>
      <c r="D943" s="288"/>
      <c r="E943" s="155">
        <f>SUM(E944)</f>
        <v>0</v>
      </c>
      <c r="F943" s="155">
        <f>SUM(F944)</f>
        <v>0</v>
      </c>
      <c r="G943" s="155">
        <f>SUM(G944)</f>
        <v>0</v>
      </c>
      <c r="H943" s="155" t="e">
        <f t="shared" si="487"/>
        <v>#DIV/0!</v>
      </c>
      <c r="I943" s="289"/>
      <c r="J943" s="289"/>
      <c r="K943" s="129"/>
      <c r="L943" s="129"/>
      <c r="M943" s="129"/>
      <c r="N943" s="129"/>
      <c r="O943" s="129"/>
      <c r="P943" s="129"/>
      <c r="Q943" s="88"/>
      <c r="R943" s="88"/>
      <c r="S943" s="88">
        <f t="shared" si="460"/>
        <v>0</v>
      </c>
      <c r="T943" s="88"/>
      <c r="U943" s="88"/>
      <c r="V943" s="88"/>
      <c r="W943" s="88"/>
    </row>
    <row r="944" spans="1:23" ht="30" x14ac:dyDescent="0.25">
      <c r="A944" s="1449">
        <v>1</v>
      </c>
      <c r="B944" s="263">
        <v>1</v>
      </c>
      <c r="C944" s="288" t="s">
        <v>311</v>
      </c>
      <c r="D944" s="288"/>
      <c r="E944" s="155"/>
      <c r="F944" s="29">
        <f t="shared" si="488"/>
        <v>0</v>
      </c>
      <c r="G944" s="155">
        <v>0</v>
      </c>
      <c r="H944" s="155" t="e">
        <f t="shared" si="487"/>
        <v>#DIV/0!</v>
      </c>
      <c r="I944" s="289"/>
      <c r="J944" s="289"/>
      <c r="K944" s="129"/>
      <c r="L944" s="129"/>
      <c r="M944" s="129"/>
      <c r="N944" s="129"/>
      <c r="O944" s="129"/>
      <c r="P944" s="129"/>
      <c r="Q944" s="88"/>
      <c r="R944" s="88"/>
      <c r="S944" s="88">
        <f t="shared" si="460"/>
        <v>0</v>
      </c>
      <c r="T944" s="88"/>
      <c r="U944" s="88"/>
      <c r="V944" s="88"/>
      <c r="W944" s="88"/>
    </row>
    <row r="945" spans="1:23" ht="45" x14ac:dyDescent="0.25">
      <c r="A945" s="1449">
        <v>1</v>
      </c>
      <c r="B945" s="263">
        <v>1</v>
      </c>
      <c r="C945" s="288" t="s">
        <v>291</v>
      </c>
      <c r="D945" s="288"/>
      <c r="E945" s="155"/>
      <c r="F945" s="29">
        <f t="shared" si="488"/>
        <v>0</v>
      </c>
      <c r="G945" s="155">
        <v>0</v>
      </c>
      <c r="H945" s="155" t="e">
        <f t="shared" si="487"/>
        <v>#DIV/0!</v>
      </c>
      <c r="I945" s="289"/>
      <c r="J945" s="289"/>
      <c r="K945" s="129"/>
      <c r="L945" s="129"/>
      <c r="M945" s="129"/>
      <c r="N945" s="129"/>
      <c r="O945" s="129"/>
      <c r="P945" s="129"/>
      <c r="Q945" s="88"/>
      <c r="R945" s="88"/>
      <c r="S945" s="88">
        <f t="shared" si="460"/>
        <v>0</v>
      </c>
      <c r="T945" s="88"/>
      <c r="U945" s="88"/>
      <c r="V945" s="88"/>
      <c r="W945" s="88"/>
    </row>
    <row r="946" spans="1:23" x14ac:dyDescent="0.25">
      <c r="A946" s="1449">
        <v>1</v>
      </c>
      <c r="B946" s="263">
        <v>1</v>
      </c>
      <c r="C946" s="288" t="s">
        <v>292</v>
      </c>
      <c r="D946" s="288"/>
      <c r="E946" s="155"/>
      <c r="F946" s="29">
        <f t="shared" si="488"/>
        <v>0</v>
      </c>
      <c r="G946" s="155">
        <v>0</v>
      </c>
      <c r="H946" s="155" t="e">
        <f t="shared" si="487"/>
        <v>#DIV/0!</v>
      </c>
      <c r="I946" s="289"/>
      <c r="J946" s="289"/>
      <c r="K946" s="129"/>
      <c r="L946" s="129"/>
      <c r="M946" s="129"/>
      <c r="N946" s="129"/>
      <c r="O946" s="129"/>
      <c r="P946" s="129"/>
      <c r="Q946" s="88"/>
      <c r="R946" s="88"/>
      <c r="S946" s="88">
        <f t="shared" si="460"/>
        <v>0</v>
      </c>
      <c r="T946" s="88"/>
      <c r="U946" s="88"/>
      <c r="V946" s="88"/>
      <c r="W946" s="88"/>
    </row>
    <row r="947" spans="1:23" x14ac:dyDescent="0.25">
      <c r="A947" s="1449">
        <v>1</v>
      </c>
      <c r="B947" s="263">
        <v>1</v>
      </c>
      <c r="C947" s="288" t="s">
        <v>157</v>
      </c>
      <c r="D947" s="288"/>
      <c r="E947" s="155">
        <v>10</v>
      </c>
      <c r="F947" s="29">
        <f t="shared" si="488"/>
        <v>5</v>
      </c>
      <c r="G947" s="155"/>
      <c r="H947" s="155"/>
      <c r="I947" s="289"/>
      <c r="J947" s="289"/>
      <c r="K947" s="129"/>
      <c r="L947" s="129"/>
      <c r="M947" s="129"/>
      <c r="N947" s="129"/>
      <c r="O947" s="129"/>
      <c r="P947" s="129"/>
      <c r="Q947" s="88"/>
      <c r="R947" s="88"/>
      <c r="S947" s="88">
        <f t="shared" si="460"/>
        <v>0</v>
      </c>
      <c r="T947" s="88"/>
      <c r="U947" s="88"/>
      <c r="V947" s="88"/>
      <c r="W947" s="88"/>
    </row>
    <row r="948" spans="1:23" ht="30" x14ac:dyDescent="0.25">
      <c r="A948" s="1449">
        <v>1</v>
      </c>
      <c r="B948" s="263">
        <v>1</v>
      </c>
      <c r="C948" s="288" t="s">
        <v>158</v>
      </c>
      <c r="D948" s="288"/>
      <c r="E948" s="157">
        <v>7</v>
      </c>
      <c r="F948" s="29">
        <f t="shared" si="488"/>
        <v>4</v>
      </c>
      <c r="G948" s="155">
        <v>0</v>
      </c>
      <c r="H948" s="157">
        <f>G948/F948*100</f>
        <v>0</v>
      </c>
      <c r="I948" s="289"/>
      <c r="J948" s="289"/>
      <c r="K948" s="289"/>
      <c r="L948" s="289"/>
      <c r="M948" s="289"/>
      <c r="N948" s="289"/>
      <c r="O948" s="289"/>
      <c r="P948" s="289"/>
      <c r="Q948" s="289"/>
      <c r="R948" s="289"/>
      <c r="S948" s="289">
        <f t="shared" si="460"/>
        <v>0</v>
      </c>
      <c r="T948" s="289"/>
      <c r="U948" s="289"/>
      <c r="V948" s="289"/>
      <c r="W948" s="289"/>
    </row>
    <row r="949" spans="1:23" x14ac:dyDescent="0.25">
      <c r="A949" s="1449">
        <v>1</v>
      </c>
      <c r="C949" s="1088" t="s">
        <v>160</v>
      </c>
      <c r="D949" s="1088"/>
      <c r="E949" s="6"/>
      <c r="F949" s="86">
        <f t="shared" si="488"/>
        <v>0</v>
      </c>
      <c r="G949" s="173"/>
      <c r="H949" s="6"/>
      <c r="I949" s="289"/>
      <c r="J949" s="289"/>
      <c r="K949" s="289"/>
      <c r="L949" s="289"/>
      <c r="M949" s="289"/>
      <c r="N949" s="289"/>
      <c r="O949" s="289"/>
      <c r="P949" s="289"/>
      <c r="Q949" s="289"/>
      <c r="R949" s="289">
        <f t="shared" ref="R949" si="489">Q949/12*$C$4</f>
        <v>0</v>
      </c>
      <c r="S949" s="289">
        <f>W949-V949-T949</f>
        <v>6.9487999999999994</v>
      </c>
      <c r="T949" s="289"/>
      <c r="U949" s="289">
        <f>S949-R949</f>
        <v>6.9487999999999994</v>
      </c>
      <c r="V949" s="289">
        <v>0</v>
      </c>
      <c r="W949" s="289">
        <v>6.9487999999999994</v>
      </c>
    </row>
    <row r="950" spans="1:23" x14ac:dyDescent="0.25">
      <c r="A950" s="1449">
        <v>1</v>
      </c>
      <c r="C950" s="338" t="s">
        <v>34</v>
      </c>
      <c r="D950" s="338"/>
      <c r="E950" s="126"/>
      <c r="F950" s="29">
        <f t="shared" si="488"/>
        <v>0</v>
      </c>
      <c r="G950" s="29">
        <v>80</v>
      </c>
      <c r="H950" s="29" t="e">
        <f>G950/F950*100</f>
        <v>#DIV/0!</v>
      </c>
      <c r="I950" s="289"/>
      <c r="J950" s="289"/>
      <c r="K950" s="289"/>
      <c r="L950" s="289"/>
      <c r="M950" s="289"/>
      <c r="N950" s="289"/>
      <c r="O950" s="289"/>
      <c r="P950" s="289"/>
      <c r="Q950" s="289"/>
      <c r="R950" s="289"/>
      <c r="S950" s="289"/>
      <c r="T950" s="289"/>
      <c r="U950" s="289"/>
      <c r="V950" s="289"/>
      <c r="W950" s="289"/>
    </row>
    <row r="951" spans="1:23" x14ac:dyDescent="0.25">
      <c r="A951" s="1449">
        <v>1</v>
      </c>
      <c r="C951" s="28" t="s">
        <v>78</v>
      </c>
      <c r="D951" s="28"/>
      <c r="E951" s="184"/>
      <c r="F951" s="29">
        <f t="shared" si="488"/>
        <v>0</v>
      </c>
      <c r="G951" s="29">
        <v>0</v>
      </c>
      <c r="H951" s="29" t="e">
        <f>G951/F951*100</f>
        <v>#DIV/0!</v>
      </c>
      <c r="I951" s="289"/>
      <c r="J951" s="289"/>
      <c r="K951" s="289"/>
      <c r="L951" s="289"/>
      <c r="M951" s="289"/>
      <c r="N951" s="289"/>
      <c r="O951" s="289"/>
      <c r="P951" s="289"/>
      <c r="Q951" s="289"/>
      <c r="R951" s="289"/>
      <c r="S951" s="289"/>
      <c r="T951" s="289"/>
      <c r="U951" s="289"/>
      <c r="V951" s="289"/>
      <c r="W951" s="289"/>
    </row>
    <row r="952" spans="1:23" ht="30" x14ac:dyDescent="0.25">
      <c r="A952" s="1449">
        <v>1</v>
      </c>
      <c r="C952" s="1462" t="s">
        <v>108</v>
      </c>
      <c r="D952" s="9"/>
      <c r="E952" s="29"/>
      <c r="F952" s="29">
        <f t="shared" si="488"/>
        <v>0</v>
      </c>
      <c r="G952" s="29">
        <v>0</v>
      </c>
      <c r="H952" s="29" t="e">
        <f>G952/F952*100</f>
        <v>#DIV/0!</v>
      </c>
      <c r="I952" s="289"/>
      <c r="J952" s="289"/>
      <c r="K952" s="289"/>
      <c r="L952" s="289"/>
      <c r="M952" s="289"/>
      <c r="N952" s="289"/>
      <c r="O952" s="289"/>
      <c r="P952" s="289"/>
      <c r="Q952" s="289"/>
      <c r="R952" s="289"/>
      <c r="S952" s="289"/>
      <c r="T952" s="289"/>
      <c r="U952" s="289"/>
      <c r="V952" s="289"/>
      <c r="W952" s="289"/>
    </row>
    <row r="953" spans="1:23" x14ac:dyDescent="0.25">
      <c r="A953" s="1449">
        <v>1</v>
      </c>
      <c r="C953" s="338" t="s">
        <v>137</v>
      </c>
      <c r="D953" s="10"/>
      <c r="E953" s="6"/>
      <c r="F953" s="29">
        <f t="shared" si="488"/>
        <v>0</v>
      </c>
      <c r="G953" s="29">
        <v>0</v>
      </c>
      <c r="H953" s="6" t="e">
        <f>G953/F953*100</f>
        <v>#DIV/0!</v>
      </c>
      <c r="I953" s="289"/>
      <c r="J953" s="289"/>
      <c r="K953" s="289"/>
      <c r="L953" s="289"/>
      <c r="M953" s="289"/>
      <c r="N953" s="289"/>
      <c r="O953" s="289"/>
      <c r="P953" s="289"/>
      <c r="Q953" s="289"/>
      <c r="R953" s="289"/>
      <c r="S953" s="289"/>
      <c r="T953" s="289"/>
      <c r="U953" s="289"/>
      <c r="V953" s="289"/>
      <c r="W953" s="289"/>
    </row>
    <row r="954" spans="1:23" x14ac:dyDescent="0.25">
      <c r="A954" s="1449">
        <v>1</v>
      </c>
      <c r="C954" s="338" t="s">
        <v>432</v>
      </c>
      <c r="D954" s="10"/>
      <c r="E954" s="6"/>
      <c r="F954" s="29"/>
      <c r="G954" s="29">
        <v>0</v>
      </c>
      <c r="H954" s="6"/>
      <c r="I954" s="289"/>
      <c r="J954" s="289"/>
      <c r="K954" s="289"/>
      <c r="L954" s="289"/>
      <c r="M954" s="289"/>
      <c r="N954" s="289"/>
      <c r="O954" s="289"/>
      <c r="P954" s="289"/>
      <c r="Q954" s="289"/>
      <c r="R954" s="289"/>
      <c r="S954" s="289"/>
      <c r="T954" s="289"/>
      <c r="U954" s="289"/>
      <c r="V954" s="289"/>
      <c r="W954" s="289"/>
    </row>
    <row r="955" spans="1:23" ht="30" customHeight="1" x14ac:dyDescent="0.25">
      <c r="A955" s="1449">
        <v>1</v>
      </c>
      <c r="C955" s="9" t="s">
        <v>196</v>
      </c>
      <c r="D955" s="338"/>
      <c r="E955" s="6"/>
      <c r="F955" s="29">
        <f t="shared" si="488"/>
        <v>0</v>
      </c>
      <c r="G955" s="29">
        <v>0</v>
      </c>
      <c r="H955" s="29" t="e">
        <f t="shared" ref="H955:H964" si="490">G955/F955*100</f>
        <v>#DIV/0!</v>
      </c>
      <c r="I955" s="289"/>
      <c r="J955" s="289"/>
      <c r="K955" s="289"/>
      <c r="L955" s="289"/>
      <c r="M955" s="289"/>
      <c r="N955" s="289"/>
      <c r="O955" s="289"/>
      <c r="P955" s="289"/>
      <c r="Q955" s="289"/>
      <c r="R955" s="289"/>
      <c r="S955" s="289"/>
      <c r="T955" s="289"/>
      <c r="U955" s="289"/>
      <c r="V955" s="289"/>
      <c r="W955" s="289"/>
    </row>
    <row r="956" spans="1:23" x14ac:dyDescent="0.25">
      <c r="A956" s="1449">
        <v>1</v>
      </c>
      <c r="C956" s="1462" t="s">
        <v>33</v>
      </c>
      <c r="D956" s="338"/>
      <c r="E956" s="6"/>
      <c r="F956" s="29">
        <f t="shared" si="488"/>
        <v>0</v>
      </c>
      <c r="G956" s="29">
        <v>0</v>
      </c>
      <c r="H956" s="29" t="e">
        <f t="shared" si="490"/>
        <v>#DIV/0!</v>
      </c>
      <c r="I956" s="289"/>
      <c r="J956" s="289"/>
      <c r="K956" s="289"/>
      <c r="L956" s="289"/>
      <c r="M956" s="289"/>
      <c r="N956" s="289"/>
      <c r="O956" s="289"/>
      <c r="P956" s="289"/>
      <c r="Q956" s="289"/>
      <c r="R956" s="289"/>
      <c r="S956" s="289"/>
      <c r="T956" s="289"/>
      <c r="U956" s="289"/>
      <c r="V956" s="289"/>
      <c r="W956" s="289"/>
    </row>
    <row r="957" spans="1:23" x14ac:dyDescent="0.25">
      <c r="A957" s="1449">
        <v>1</v>
      </c>
      <c r="C957" s="1462" t="s">
        <v>74</v>
      </c>
      <c r="D957" s="10"/>
      <c r="E957" s="6"/>
      <c r="F957" s="29">
        <f t="shared" si="488"/>
        <v>0</v>
      </c>
      <c r="G957" s="29">
        <v>0</v>
      </c>
      <c r="H957" s="6" t="e">
        <f t="shared" si="490"/>
        <v>#DIV/0!</v>
      </c>
      <c r="I957" s="289"/>
      <c r="J957" s="289"/>
      <c r="K957" s="289"/>
      <c r="L957" s="289"/>
      <c r="M957" s="289"/>
      <c r="N957" s="289"/>
      <c r="O957" s="289"/>
      <c r="P957" s="289"/>
      <c r="Q957" s="289"/>
      <c r="R957" s="289"/>
      <c r="S957" s="289"/>
      <c r="T957" s="289"/>
      <c r="U957" s="289"/>
      <c r="V957" s="289"/>
      <c r="W957" s="289"/>
    </row>
    <row r="958" spans="1:23" x14ac:dyDescent="0.25">
      <c r="A958" s="1449">
        <v>1</v>
      </c>
      <c r="C958" s="1462" t="s">
        <v>107</v>
      </c>
      <c r="D958" s="338"/>
      <c r="E958" s="6"/>
      <c r="F958" s="29">
        <f t="shared" si="488"/>
        <v>0</v>
      </c>
      <c r="G958" s="29">
        <v>0</v>
      </c>
      <c r="H958" s="29" t="e">
        <f t="shared" si="490"/>
        <v>#DIV/0!</v>
      </c>
      <c r="I958" s="289"/>
      <c r="J958" s="289"/>
      <c r="K958" s="289"/>
      <c r="L958" s="289"/>
      <c r="M958" s="289"/>
      <c r="N958" s="289"/>
      <c r="O958" s="289"/>
      <c r="P958" s="289"/>
      <c r="Q958" s="289"/>
      <c r="R958" s="289"/>
      <c r="S958" s="289"/>
      <c r="T958" s="289"/>
      <c r="U958" s="289"/>
      <c r="V958" s="289"/>
      <c r="W958" s="289"/>
    </row>
    <row r="959" spans="1:23" x14ac:dyDescent="0.25">
      <c r="A959" s="1449">
        <v>1</v>
      </c>
      <c r="C959" s="1462" t="s">
        <v>85</v>
      </c>
      <c r="D959" s="338"/>
      <c r="E959" s="126"/>
      <c r="F959" s="29">
        <f t="shared" si="488"/>
        <v>0</v>
      </c>
      <c r="G959" s="29">
        <v>0</v>
      </c>
      <c r="H959" s="29" t="e">
        <f t="shared" si="490"/>
        <v>#DIV/0!</v>
      </c>
      <c r="I959" s="289"/>
      <c r="J959" s="289"/>
      <c r="K959" s="289"/>
      <c r="L959" s="289"/>
      <c r="M959" s="289"/>
      <c r="N959" s="289"/>
      <c r="O959" s="289"/>
      <c r="P959" s="289"/>
      <c r="Q959" s="289"/>
      <c r="R959" s="289"/>
      <c r="S959" s="289"/>
      <c r="T959" s="289"/>
      <c r="U959" s="289"/>
      <c r="V959" s="289"/>
      <c r="W959" s="289"/>
    </row>
    <row r="960" spans="1:23" ht="30" x14ac:dyDescent="0.25">
      <c r="A960" s="1449">
        <v>1</v>
      </c>
      <c r="C960" s="900" t="s">
        <v>138</v>
      </c>
      <c r="D960" s="10"/>
      <c r="E960" s="6"/>
      <c r="F960" s="29">
        <f t="shared" si="488"/>
        <v>0</v>
      </c>
      <c r="G960" s="29">
        <v>0</v>
      </c>
      <c r="H960" s="6" t="e">
        <f t="shared" si="490"/>
        <v>#DIV/0!</v>
      </c>
      <c r="I960" s="289"/>
      <c r="J960" s="289"/>
      <c r="K960" s="289"/>
      <c r="L960" s="289"/>
      <c r="M960" s="289"/>
      <c r="N960" s="289"/>
      <c r="O960" s="289"/>
      <c r="P960" s="289"/>
      <c r="Q960" s="289"/>
      <c r="R960" s="289"/>
      <c r="S960" s="289"/>
      <c r="T960" s="289"/>
      <c r="U960" s="289"/>
      <c r="V960" s="289"/>
      <c r="W960" s="289"/>
    </row>
    <row r="961" spans="1:25" ht="30" x14ac:dyDescent="0.25">
      <c r="A961" s="1449">
        <v>1</v>
      </c>
      <c r="C961" s="9" t="s">
        <v>139</v>
      </c>
      <c r="D961" s="10"/>
      <c r="E961" s="6"/>
      <c r="F961" s="29">
        <f t="shared" si="488"/>
        <v>0</v>
      </c>
      <c r="G961" s="29">
        <v>0</v>
      </c>
      <c r="H961" s="6" t="e">
        <f t="shared" si="490"/>
        <v>#DIV/0!</v>
      </c>
      <c r="I961" s="289"/>
      <c r="J961" s="289"/>
      <c r="K961" s="289"/>
      <c r="L961" s="289"/>
      <c r="M961" s="289"/>
      <c r="N961" s="289"/>
      <c r="O961" s="289"/>
      <c r="P961" s="289"/>
      <c r="Q961" s="289"/>
      <c r="R961" s="289"/>
      <c r="S961" s="289"/>
      <c r="T961" s="289"/>
      <c r="U961" s="289"/>
      <c r="V961" s="289"/>
      <c r="W961" s="289"/>
    </row>
    <row r="962" spans="1:25" x14ac:dyDescent="0.25">
      <c r="A962" s="1449">
        <v>1</v>
      </c>
      <c r="C962" s="9" t="s">
        <v>135</v>
      </c>
      <c r="D962" s="338"/>
      <c r="E962" s="6"/>
      <c r="F962" s="29">
        <f t="shared" si="488"/>
        <v>0</v>
      </c>
      <c r="G962" s="29">
        <v>0</v>
      </c>
      <c r="H962" s="29" t="e">
        <f t="shared" si="490"/>
        <v>#DIV/0!</v>
      </c>
      <c r="I962" s="289"/>
      <c r="J962" s="289"/>
      <c r="K962" s="289"/>
      <c r="L962" s="289"/>
      <c r="M962" s="289"/>
      <c r="N962" s="289"/>
      <c r="O962" s="289"/>
      <c r="P962" s="289"/>
      <c r="Q962" s="289"/>
      <c r="R962" s="289"/>
      <c r="S962" s="289"/>
      <c r="T962" s="289"/>
      <c r="U962" s="289"/>
      <c r="V962" s="289"/>
      <c r="W962" s="289"/>
    </row>
    <row r="963" spans="1:25" x14ac:dyDescent="0.25">
      <c r="A963" s="1449">
        <v>1</v>
      </c>
      <c r="C963" s="900" t="s">
        <v>73</v>
      </c>
      <c r="D963" s="10"/>
      <c r="E963" s="6"/>
      <c r="F963" s="29">
        <f t="shared" si="488"/>
        <v>0</v>
      </c>
      <c r="G963" s="29">
        <v>0</v>
      </c>
      <c r="H963" s="6" t="e">
        <f t="shared" si="490"/>
        <v>#DIV/0!</v>
      </c>
      <c r="I963" s="289"/>
      <c r="J963" s="289"/>
      <c r="K963" s="289"/>
      <c r="L963" s="289"/>
      <c r="M963" s="289"/>
      <c r="N963" s="289"/>
      <c r="O963" s="289"/>
      <c r="P963" s="289"/>
      <c r="Q963" s="289"/>
      <c r="R963" s="289"/>
      <c r="S963" s="289"/>
      <c r="T963" s="289"/>
      <c r="U963" s="289"/>
      <c r="V963" s="289"/>
      <c r="W963" s="289"/>
    </row>
    <row r="964" spans="1:25" x14ac:dyDescent="0.25">
      <c r="A964" s="1449">
        <v>1</v>
      </c>
      <c r="C964" s="9" t="s">
        <v>134</v>
      </c>
      <c r="D964" s="3"/>
      <c r="E964" s="185"/>
      <c r="F964" s="29">
        <f t="shared" si="488"/>
        <v>0</v>
      </c>
      <c r="G964" s="29">
        <v>0</v>
      </c>
      <c r="H964" s="29" t="e">
        <f t="shared" si="490"/>
        <v>#DIV/0!</v>
      </c>
      <c r="I964" s="289"/>
      <c r="J964" s="289"/>
      <c r="K964" s="289"/>
      <c r="L964" s="289"/>
      <c r="M964" s="289"/>
      <c r="N964" s="289"/>
      <c r="O964" s="289"/>
      <c r="P964" s="289"/>
      <c r="Q964" s="289"/>
      <c r="R964" s="289"/>
      <c r="S964" s="289"/>
      <c r="T964" s="289"/>
      <c r="U964" s="289"/>
      <c r="V964" s="289"/>
      <c r="W964" s="289"/>
    </row>
    <row r="965" spans="1:25" ht="30" x14ac:dyDescent="0.25">
      <c r="A965" s="1449">
        <v>1</v>
      </c>
      <c r="C965" s="9" t="s">
        <v>431</v>
      </c>
      <c r="D965" s="3"/>
      <c r="E965" s="185"/>
      <c r="F965" s="29"/>
      <c r="G965" s="29">
        <v>0</v>
      </c>
      <c r="H965" s="29"/>
      <c r="I965" s="289"/>
      <c r="J965" s="289"/>
      <c r="K965" s="289"/>
      <c r="L965" s="289"/>
      <c r="M965" s="289"/>
      <c r="N965" s="289"/>
      <c r="O965" s="289"/>
      <c r="P965" s="289"/>
      <c r="Q965" s="289"/>
      <c r="R965" s="289"/>
      <c r="S965" s="289"/>
      <c r="T965" s="289"/>
      <c r="U965" s="289"/>
      <c r="V965" s="289"/>
      <c r="W965" s="289"/>
    </row>
    <row r="966" spans="1:25" x14ac:dyDescent="0.25">
      <c r="A966" s="1449">
        <v>1</v>
      </c>
      <c r="C966" s="1462" t="s">
        <v>162</v>
      </c>
      <c r="D966" s="338"/>
      <c r="E966" s="6"/>
      <c r="F966" s="29">
        <f t="shared" si="488"/>
        <v>0</v>
      </c>
      <c r="G966" s="29">
        <v>0</v>
      </c>
      <c r="H966" s="29" t="e">
        <f>G966/F966*100</f>
        <v>#DIV/0!</v>
      </c>
      <c r="I966" s="289"/>
      <c r="J966" s="289"/>
      <c r="K966" s="289"/>
      <c r="L966" s="289"/>
      <c r="M966" s="289"/>
      <c r="N966" s="289"/>
      <c r="O966" s="289"/>
      <c r="P966" s="289"/>
      <c r="Q966" s="289"/>
      <c r="R966" s="289"/>
      <c r="S966" s="289"/>
      <c r="T966" s="289"/>
      <c r="U966" s="289"/>
      <c r="V966" s="289"/>
      <c r="W966" s="289"/>
    </row>
    <row r="967" spans="1:25" ht="30" x14ac:dyDescent="0.25">
      <c r="A967" s="1449">
        <v>1</v>
      </c>
      <c r="C967" s="1304" t="s">
        <v>374</v>
      </c>
      <c r="D967" s="1107"/>
      <c r="E967" s="186"/>
      <c r="F967" s="31">
        <f t="shared" si="488"/>
        <v>0</v>
      </c>
      <c r="G967" s="29">
        <v>0</v>
      </c>
      <c r="H967" s="31" t="e">
        <f>G967/F967*100</f>
        <v>#DIV/0!</v>
      </c>
      <c r="I967" s="289"/>
      <c r="J967" s="289"/>
      <c r="K967" s="289"/>
      <c r="L967" s="289"/>
      <c r="M967" s="289"/>
      <c r="N967" s="289"/>
      <c r="O967" s="289"/>
      <c r="P967" s="289"/>
      <c r="Q967" s="289"/>
      <c r="R967" s="289"/>
      <c r="S967" s="289"/>
      <c r="T967" s="289"/>
      <c r="U967" s="289"/>
      <c r="V967" s="289"/>
      <c r="W967" s="289"/>
    </row>
    <row r="968" spans="1:25" x14ac:dyDescent="0.25">
      <c r="A968" s="1449">
        <v>1</v>
      </c>
      <c r="B968" s="263">
        <v>1</v>
      </c>
      <c r="C968" s="799" t="s">
        <v>165</v>
      </c>
      <c r="D968" s="1089"/>
      <c r="E968" s="159">
        <f>SUM(E938+E948+E947*3.2)</f>
        <v>41</v>
      </c>
      <c r="F968" s="115">
        <f>SUM(F938+F948)</f>
        <v>5</v>
      </c>
      <c r="G968" s="159">
        <f>SUM(G938+G948)</f>
        <v>4</v>
      </c>
      <c r="H968" s="159">
        <f>G968/F968*100</f>
        <v>80</v>
      </c>
      <c r="I968" s="482"/>
      <c r="J968" s="482"/>
      <c r="K968" s="174"/>
      <c r="L968" s="174"/>
      <c r="M968" s="174"/>
      <c r="N968" s="174"/>
      <c r="O968" s="174"/>
      <c r="P968" s="174"/>
      <c r="Q968" s="90">
        <v>160</v>
      </c>
      <c r="R968" s="90">
        <f t="shared" ref="R968" si="491">Q968/12*$C$4</f>
        <v>80</v>
      </c>
      <c r="S968" s="90">
        <f t="shared" si="460"/>
        <v>6.4551600000000002</v>
      </c>
      <c r="T968" s="90"/>
      <c r="U968" s="90">
        <f>S968-R968</f>
        <v>-73.544839999999994</v>
      </c>
      <c r="V968" s="90">
        <v>0</v>
      </c>
      <c r="W968" s="90">
        <v>6.4551600000000002</v>
      </c>
      <c r="X968" s="1639">
        <v>2</v>
      </c>
      <c r="Y968" s="263">
        <f>W968</f>
        <v>6.4551600000000002</v>
      </c>
    </row>
    <row r="969" spans="1:25" x14ac:dyDescent="0.25">
      <c r="A969" s="1449">
        <v>1</v>
      </c>
      <c r="B969" s="263">
        <v>1</v>
      </c>
      <c r="C969" s="799" t="s">
        <v>166</v>
      </c>
      <c r="D969" s="799"/>
      <c r="E969" s="177">
        <f>SUM(E968,E936)</f>
        <v>69</v>
      </c>
      <c r="F969" s="177">
        <f>SUM(F968,F936)</f>
        <v>19</v>
      </c>
      <c r="G969" s="177">
        <f>SUM(G968,G936)</f>
        <v>5</v>
      </c>
      <c r="H969" s="177">
        <f>G969/F969*100</f>
        <v>26.315789473684209</v>
      </c>
      <c r="I969" s="482"/>
      <c r="J969" s="482"/>
      <c r="K969" s="168"/>
      <c r="L969" s="168"/>
      <c r="M969" s="168"/>
      <c r="N969" s="168"/>
      <c r="O969" s="168"/>
      <c r="P969" s="168"/>
      <c r="Q969" s="90">
        <f>SUM(Q968,Q936,Q949)</f>
        <v>160</v>
      </c>
      <c r="R969" s="90">
        <f t="shared" ref="R969:V969" si="492">SUM(R968,R936,R949)</f>
        <v>80</v>
      </c>
      <c r="S969" s="90">
        <f t="shared" si="492"/>
        <v>13.99511</v>
      </c>
      <c r="T969" s="90">
        <f t="shared" si="492"/>
        <v>0</v>
      </c>
      <c r="U969" s="90">
        <f t="shared" si="492"/>
        <v>-66.004889999999989</v>
      </c>
      <c r="V969" s="90">
        <f t="shared" si="492"/>
        <v>0</v>
      </c>
      <c r="W969" s="90">
        <f>SUM(W968,W936,W949)</f>
        <v>13.99511</v>
      </c>
    </row>
    <row r="970" spans="1:25" s="306" customFormat="1" x14ac:dyDescent="0.25">
      <c r="A970" s="1449">
        <v>1</v>
      </c>
      <c r="B970" s="263">
        <v>1</v>
      </c>
      <c r="C970" s="1491" t="s">
        <v>31</v>
      </c>
      <c r="D970" s="800"/>
      <c r="E970" s="173"/>
      <c r="F970" s="173"/>
      <c r="G970" s="173"/>
      <c r="H970" s="173"/>
      <c r="I970" s="1001"/>
      <c r="J970" s="1001"/>
      <c r="K970" s="1003"/>
      <c r="L970" s="1003"/>
      <c r="M970" s="1003"/>
      <c r="N970" s="1003"/>
      <c r="O970" s="1003"/>
      <c r="P970" s="1003"/>
      <c r="Q970" s="91"/>
      <c r="R970" s="91"/>
      <c r="S970" s="91">
        <f t="shared" ref="S970:S1027" si="493">W970-V970-T970</f>
        <v>0</v>
      </c>
      <c r="T970" s="91"/>
      <c r="U970" s="91"/>
      <c r="V970" s="91"/>
      <c r="W970" s="91"/>
      <c r="X970" s="1639"/>
    </row>
    <row r="971" spans="1:25" x14ac:dyDescent="0.25">
      <c r="A971" s="1449">
        <v>1</v>
      </c>
      <c r="B971" s="263">
        <v>1</v>
      </c>
      <c r="C971" s="11" t="s">
        <v>148</v>
      </c>
      <c r="D971" s="286"/>
      <c r="E971" s="22"/>
      <c r="F971" s="22"/>
      <c r="G971" s="22"/>
      <c r="H971" s="22"/>
      <c r="I971" s="289"/>
      <c r="J971" s="289"/>
      <c r="K971" s="156"/>
      <c r="L971" s="156"/>
      <c r="M971" s="156"/>
      <c r="N971" s="156"/>
      <c r="O971" s="156"/>
      <c r="P971" s="156"/>
      <c r="Q971" s="88"/>
      <c r="R971" s="88"/>
      <c r="S971" s="88">
        <f t="shared" si="493"/>
        <v>0</v>
      </c>
      <c r="T971" s="88"/>
      <c r="U971" s="88"/>
      <c r="V971" s="88"/>
      <c r="W971" s="88"/>
    </row>
    <row r="972" spans="1:25" s="306" customFormat="1" x14ac:dyDescent="0.25">
      <c r="A972" s="1449">
        <v>1</v>
      </c>
      <c r="B972" s="263">
        <v>1</v>
      </c>
      <c r="C972" s="4" t="s">
        <v>473</v>
      </c>
      <c r="D972" s="1107">
        <v>240</v>
      </c>
      <c r="E972" s="1455"/>
      <c r="F972" s="31">
        <f>ROUND(E972/9*($C$4-3),0)</f>
        <v>0</v>
      </c>
      <c r="G972" s="31"/>
      <c r="H972" s="31" t="e">
        <f t="shared" ref="H972:H980" si="494">G972/F972*100</f>
        <v>#DIV/0!</v>
      </c>
      <c r="I972" s="478">
        <v>8</v>
      </c>
      <c r="J972" s="34" t="e">
        <f t="shared" ref="J972:J980" si="495">M972/G972</f>
        <v>#DIV/0!</v>
      </c>
      <c r="K972" s="309">
        <f t="shared" ref="K972:K980" si="496">ROUND(E972*I972,0)</f>
        <v>0</v>
      </c>
      <c r="L972" s="309">
        <f t="shared" ref="L972:L978" si="497">ROUND(K972/12*$C$4,0)</f>
        <v>0</v>
      </c>
      <c r="M972" s="309"/>
      <c r="N972" s="309" t="e">
        <f t="shared" ref="N972:N980" si="498">M972/L972*100</f>
        <v>#DIV/0!</v>
      </c>
      <c r="O972" s="309">
        <f t="shared" ref="O972:O980" si="499">ROUND(K972/D972,0)</f>
        <v>0</v>
      </c>
      <c r="P972" s="309" t="e">
        <f t="shared" ref="P972:P981" si="500">M972/$C$4*12/O972</f>
        <v>#DIV/0!</v>
      </c>
      <c r="Q972" s="88"/>
      <c r="R972" s="88"/>
      <c r="S972" s="88">
        <f t="shared" si="493"/>
        <v>0</v>
      </c>
      <c r="T972" s="88"/>
      <c r="U972" s="88">
        <f>S972-R972</f>
        <v>0</v>
      </c>
      <c r="V972" s="88"/>
      <c r="W972" s="88"/>
      <c r="X972" s="1639"/>
    </row>
    <row r="973" spans="1:25" s="306" customFormat="1" x14ac:dyDescent="0.25">
      <c r="A973" s="1449">
        <v>1</v>
      </c>
      <c r="B973" s="263"/>
      <c r="C973" s="4" t="s">
        <v>9</v>
      </c>
      <c r="D973" s="1107">
        <v>240</v>
      </c>
      <c r="E973" s="1455"/>
      <c r="F973" s="31">
        <f>ROUND(E973/9*($C$4-3),0)</f>
        <v>0</v>
      </c>
      <c r="G973" s="31"/>
      <c r="H973" s="31" t="e">
        <f t="shared" si="494"/>
        <v>#DIV/0!</v>
      </c>
      <c r="I973" s="478">
        <v>8</v>
      </c>
      <c r="J973" s="34" t="e">
        <f t="shared" si="495"/>
        <v>#DIV/0!</v>
      </c>
      <c r="K973" s="309">
        <f t="shared" si="496"/>
        <v>0</v>
      </c>
      <c r="L973" s="309">
        <f t="shared" si="497"/>
        <v>0</v>
      </c>
      <c r="M973" s="309"/>
      <c r="N973" s="309" t="e">
        <f t="shared" si="498"/>
        <v>#DIV/0!</v>
      </c>
      <c r="O973" s="309">
        <f t="shared" si="499"/>
        <v>0</v>
      </c>
      <c r="P973" s="309" t="e">
        <f t="shared" si="500"/>
        <v>#DIV/0!</v>
      </c>
      <c r="Q973" s="230"/>
      <c r="R973" s="230"/>
      <c r="S973" s="230"/>
      <c r="T973" s="230"/>
      <c r="U973" s="230"/>
      <c r="V973" s="230"/>
      <c r="W973" s="230"/>
      <c r="X973" s="1639"/>
    </row>
    <row r="974" spans="1:25" s="306" customFormat="1" x14ac:dyDescent="0.25">
      <c r="A974" s="1449">
        <v>1</v>
      </c>
      <c r="B974" s="263"/>
      <c r="C974" s="4" t="s">
        <v>474</v>
      </c>
      <c r="D974" s="1107">
        <v>240</v>
      </c>
      <c r="E974" s="1455"/>
      <c r="F974" s="31">
        <f>ROUND(E974/9*($C$4-3),0)</f>
        <v>0</v>
      </c>
      <c r="G974" s="31"/>
      <c r="H974" s="31" t="e">
        <f t="shared" si="494"/>
        <v>#DIV/0!</v>
      </c>
      <c r="I974" s="478">
        <v>8</v>
      </c>
      <c r="J974" s="34" t="e">
        <f t="shared" si="495"/>
        <v>#DIV/0!</v>
      </c>
      <c r="K974" s="309">
        <f t="shared" si="496"/>
        <v>0</v>
      </c>
      <c r="L974" s="309">
        <f t="shared" si="497"/>
        <v>0</v>
      </c>
      <c r="M974" s="309"/>
      <c r="N974" s="309" t="e">
        <f t="shared" si="498"/>
        <v>#DIV/0!</v>
      </c>
      <c r="O974" s="309">
        <f t="shared" si="499"/>
        <v>0</v>
      </c>
      <c r="P974" s="309" t="e">
        <f t="shared" si="500"/>
        <v>#DIV/0!</v>
      </c>
      <c r="Q974" s="230"/>
      <c r="R974" s="230"/>
      <c r="S974" s="230"/>
      <c r="T974" s="230"/>
      <c r="U974" s="230"/>
      <c r="V974" s="230"/>
      <c r="W974" s="230"/>
      <c r="X974" s="1639"/>
    </row>
    <row r="975" spans="1:25" s="306" customFormat="1" x14ac:dyDescent="0.25">
      <c r="A975" s="1449">
        <v>1</v>
      </c>
      <c r="B975" s="263"/>
      <c r="C975" s="4" t="s">
        <v>10</v>
      </c>
      <c r="D975" s="1107">
        <v>240</v>
      </c>
      <c r="E975" s="1455"/>
      <c r="F975" s="31">
        <f t="shared" ref="F975:F980" si="501">ROUND(E975/12*$C$4,0)</f>
        <v>0</v>
      </c>
      <c r="G975" s="31"/>
      <c r="H975" s="31" t="e">
        <f t="shared" si="494"/>
        <v>#DIV/0!</v>
      </c>
      <c r="I975" s="478">
        <v>8</v>
      </c>
      <c r="J975" s="34" t="e">
        <f t="shared" si="495"/>
        <v>#DIV/0!</v>
      </c>
      <c r="K975" s="309">
        <f t="shared" si="496"/>
        <v>0</v>
      </c>
      <c r="L975" s="309">
        <f t="shared" si="497"/>
        <v>0</v>
      </c>
      <c r="M975" s="309"/>
      <c r="N975" s="309" t="e">
        <f t="shared" si="498"/>
        <v>#DIV/0!</v>
      </c>
      <c r="O975" s="309">
        <f t="shared" si="499"/>
        <v>0</v>
      </c>
      <c r="P975" s="309" t="e">
        <f t="shared" si="500"/>
        <v>#DIV/0!</v>
      </c>
      <c r="Q975" s="230"/>
      <c r="R975" s="230"/>
      <c r="S975" s="230"/>
      <c r="T975" s="230"/>
      <c r="U975" s="230"/>
      <c r="V975" s="230"/>
      <c r="W975" s="230"/>
      <c r="X975" s="1639"/>
    </row>
    <row r="976" spans="1:25" s="306" customFormat="1" x14ac:dyDescent="0.25">
      <c r="A976" s="1449">
        <v>1</v>
      </c>
      <c r="B976" s="263"/>
      <c r="C976" s="4" t="s">
        <v>475</v>
      </c>
      <c r="D976" s="1107">
        <v>240</v>
      </c>
      <c r="E976" s="1455"/>
      <c r="F976" s="31">
        <f>ROUND(E976/9*($C$4-3),0)</f>
        <v>0</v>
      </c>
      <c r="G976" s="31"/>
      <c r="H976" s="31" t="e">
        <f t="shared" si="494"/>
        <v>#DIV/0!</v>
      </c>
      <c r="I976" s="478">
        <v>3</v>
      </c>
      <c r="J976" s="34" t="e">
        <f t="shared" si="495"/>
        <v>#DIV/0!</v>
      </c>
      <c r="K976" s="309">
        <f t="shared" si="496"/>
        <v>0</v>
      </c>
      <c r="L976" s="309">
        <f t="shared" si="497"/>
        <v>0</v>
      </c>
      <c r="M976" s="309"/>
      <c r="N976" s="309" t="e">
        <f t="shared" si="498"/>
        <v>#DIV/0!</v>
      </c>
      <c r="O976" s="309">
        <f t="shared" si="499"/>
        <v>0</v>
      </c>
      <c r="P976" s="309" t="e">
        <f t="shared" si="500"/>
        <v>#DIV/0!</v>
      </c>
      <c r="Q976" s="230"/>
      <c r="R976" s="230"/>
      <c r="S976" s="230"/>
      <c r="T976" s="230"/>
      <c r="U976" s="230"/>
      <c r="V976" s="230"/>
      <c r="W976" s="230"/>
      <c r="X976" s="1639"/>
    </row>
    <row r="977" spans="1:24" s="306" customFormat="1" x14ac:dyDescent="0.25">
      <c r="A977" s="1449">
        <v>1</v>
      </c>
      <c r="B977" s="263"/>
      <c r="C977" s="4" t="s">
        <v>476</v>
      </c>
      <c r="D977" s="1107">
        <v>240</v>
      </c>
      <c r="E977" s="1455"/>
      <c r="F977" s="31">
        <f>ROUND(E977/9*($C$4-3),0)</f>
        <v>0</v>
      </c>
      <c r="G977" s="31"/>
      <c r="H977" s="31" t="e">
        <f t="shared" si="494"/>
        <v>#DIV/0!</v>
      </c>
      <c r="I977" s="478">
        <v>8</v>
      </c>
      <c r="J977" s="34" t="e">
        <f t="shared" si="495"/>
        <v>#DIV/0!</v>
      </c>
      <c r="K977" s="309">
        <f t="shared" si="496"/>
        <v>0</v>
      </c>
      <c r="L977" s="309">
        <f t="shared" si="497"/>
        <v>0</v>
      </c>
      <c r="M977" s="309"/>
      <c r="N977" s="309" t="e">
        <f t="shared" si="498"/>
        <v>#DIV/0!</v>
      </c>
      <c r="O977" s="309">
        <f t="shared" si="499"/>
        <v>0</v>
      </c>
      <c r="P977" s="309" t="e">
        <f t="shared" si="500"/>
        <v>#DIV/0!</v>
      </c>
      <c r="Q977" s="230"/>
      <c r="R977" s="230"/>
      <c r="S977" s="230"/>
      <c r="T977" s="230"/>
      <c r="U977" s="230"/>
      <c r="V977" s="230"/>
      <c r="W977" s="230"/>
      <c r="X977" s="1639"/>
    </row>
    <row r="978" spans="1:24" s="306" customFormat="1" x14ac:dyDescent="0.25">
      <c r="A978" s="1449">
        <v>1</v>
      </c>
      <c r="B978" s="263"/>
      <c r="C978" s="4" t="s">
        <v>477</v>
      </c>
      <c r="D978" s="1107">
        <v>240</v>
      </c>
      <c r="E978" s="1455"/>
      <c r="F978" s="31">
        <f>ROUND(E978/9*($C$4-3),0)</f>
        <v>0</v>
      </c>
      <c r="G978" s="31"/>
      <c r="H978" s="31" t="e">
        <f t="shared" si="494"/>
        <v>#DIV/0!</v>
      </c>
      <c r="I978" s="478">
        <v>3</v>
      </c>
      <c r="J978" s="34" t="e">
        <f t="shared" si="495"/>
        <v>#DIV/0!</v>
      </c>
      <c r="K978" s="309">
        <f t="shared" si="496"/>
        <v>0</v>
      </c>
      <c r="L978" s="309">
        <f t="shared" si="497"/>
        <v>0</v>
      </c>
      <c r="M978" s="309"/>
      <c r="N978" s="309" t="e">
        <f t="shared" si="498"/>
        <v>#DIV/0!</v>
      </c>
      <c r="O978" s="309">
        <f t="shared" si="499"/>
        <v>0</v>
      </c>
      <c r="P978" s="309" t="e">
        <f t="shared" si="500"/>
        <v>#DIV/0!</v>
      </c>
      <c r="Q978" s="230"/>
      <c r="R978" s="230"/>
      <c r="S978" s="230"/>
      <c r="T978" s="230"/>
      <c r="U978" s="230"/>
      <c r="V978" s="230"/>
      <c r="W978" s="230"/>
      <c r="X978" s="1639"/>
    </row>
    <row r="979" spans="1:24" s="306" customFormat="1" x14ac:dyDescent="0.25">
      <c r="A979" s="1449">
        <v>1</v>
      </c>
      <c r="B979" s="263"/>
      <c r="C979" s="4" t="s">
        <v>482</v>
      </c>
      <c r="D979" s="1107">
        <v>240</v>
      </c>
      <c r="E979" s="1455">
        <v>1</v>
      </c>
      <c r="F979" s="31">
        <f t="shared" si="501"/>
        <v>1</v>
      </c>
      <c r="G979" s="31"/>
      <c r="H979" s="31">
        <f t="shared" si="494"/>
        <v>0</v>
      </c>
      <c r="I979" s="478">
        <v>3</v>
      </c>
      <c r="J979" s="34" t="e">
        <f t="shared" si="495"/>
        <v>#DIV/0!</v>
      </c>
      <c r="K979" s="309">
        <f t="shared" si="496"/>
        <v>3</v>
      </c>
      <c r="L979" s="309">
        <f t="shared" ref="L979:L980" si="502">ROUND(K979/12*$C$4,0)</f>
        <v>2</v>
      </c>
      <c r="M979" s="309"/>
      <c r="N979" s="309">
        <f t="shared" si="498"/>
        <v>0</v>
      </c>
      <c r="O979" s="309">
        <f t="shared" si="499"/>
        <v>0</v>
      </c>
      <c r="P979" s="309" t="e">
        <f t="shared" si="500"/>
        <v>#DIV/0!</v>
      </c>
      <c r="Q979" s="230"/>
      <c r="R979" s="230"/>
      <c r="S979" s="230"/>
      <c r="T979" s="230"/>
      <c r="U979" s="230"/>
      <c r="V979" s="230"/>
      <c r="W979" s="230"/>
      <c r="X979" s="1639"/>
    </row>
    <row r="980" spans="1:24" x14ac:dyDescent="0.25">
      <c r="A980" s="1449">
        <v>1</v>
      </c>
      <c r="B980" s="263">
        <v>1</v>
      </c>
      <c r="C980" s="4" t="s">
        <v>57</v>
      </c>
      <c r="D980" s="1107">
        <v>240</v>
      </c>
      <c r="E980" s="1455"/>
      <c r="F980" s="31">
        <f t="shared" si="501"/>
        <v>0</v>
      </c>
      <c r="G980" s="31"/>
      <c r="H980" s="31" t="e">
        <f t="shared" si="494"/>
        <v>#DIV/0!</v>
      </c>
      <c r="I980" s="478">
        <v>8</v>
      </c>
      <c r="J980" s="34" t="e">
        <f t="shared" si="495"/>
        <v>#DIV/0!</v>
      </c>
      <c r="K980" s="309">
        <f t="shared" si="496"/>
        <v>0</v>
      </c>
      <c r="L980" s="309">
        <f t="shared" si="502"/>
        <v>0</v>
      </c>
      <c r="M980" s="309"/>
      <c r="N980" s="309" t="e">
        <f t="shared" si="498"/>
        <v>#DIV/0!</v>
      </c>
      <c r="O980" s="309">
        <f t="shared" si="499"/>
        <v>0</v>
      </c>
      <c r="P980" s="309" t="e">
        <f t="shared" si="500"/>
        <v>#DIV/0!</v>
      </c>
      <c r="Q980" s="230"/>
      <c r="R980" s="230"/>
      <c r="S980" s="230">
        <f t="shared" si="493"/>
        <v>0</v>
      </c>
      <c r="T980" s="230"/>
      <c r="U980" s="230"/>
      <c r="V980" s="230"/>
      <c r="W980" s="230"/>
    </row>
    <row r="981" spans="1:24" x14ac:dyDescent="0.25">
      <c r="A981" s="1449">
        <v>1</v>
      </c>
      <c r="B981" s="263">
        <v>1</v>
      </c>
      <c r="C981" s="810" t="s">
        <v>240</v>
      </c>
      <c r="D981" s="1005"/>
      <c r="E981" s="1456">
        <f>SUM(E972:E980)</f>
        <v>1</v>
      </c>
      <c r="F981" s="22">
        <f t="shared" ref="F981:G981" si="503">SUM(F972:F980)</f>
        <v>1</v>
      </c>
      <c r="G981" s="22">
        <f t="shared" si="503"/>
        <v>0</v>
      </c>
      <c r="H981" s="31">
        <f>G981/F981*100</f>
        <v>0</v>
      </c>
      <c r="I981" s="492">
        <f>IF(E981=0,0,K981/E981)</f>
        <v>3</v>
      </c>
      <c r="J981" s="32" t="e">
        <f>M981/G981</f>
        <v>#DIV/0!</v>
      </c>
      <c r="K981" s="303">
        <f t="shared" ref="K981:O981" si="504">SUM(K972:K980)</f>
        <v>3</v>
      </c>
      <c r="L981" s="303">
        <f t="shared" si="504"/>
        <v>2</v>
      </c>
      <c r="M981" s="845">
        <f t="shared" si="504"/>
        <v>0</v>
      </c>
      <c r="N981" s="845">
        <f>M981/L981*100</f>
        <v>0</v>
      </c>
      <c r="O981" s="479">
        <f t="shared" si="504"/>
        <v>0</v>
      </c>
      <c r="P981" s="235" t="e">
        <f t="shared" si="500"/>
        <v>#DIV/0!</v>
      </c>
      <c r="Q981" s="89">
        <v>13.801</v>
      </c>
      <c r="R981" s="90">
        <f t="shared" ref="R981" si="505">Q981/12*$C$4</f>
        <v>6.9005000000000001</v>
      </c>
      <c r="S981" s="89">
        <f t="shared" si="493"/>
        <v>0</v>
      </c>
      <c r="T981" s="89"/>
      <c r="U981" s="89">
        <f>S981-R981</f>
        <v>-6.9005000000000001</v>
      </c>
      <c r="V981" s="89">
        <v>0</v>
      </c>
      <c r="W981" s="89">
        <v>0</v>
      </c>
    </row>
    <row r="982" spans="1:24" ht="30" thickBot="1" x14ac:dyDescent="0.3">
      <c r="A982" s="1449">
        <v>1</v>
      </c>
      <c r="C982" s="810" t="s">
        <v>340</v>
      </c>
      <c r="D982" s="1577"/>
      <c r="E982" s="1457">
        <f>E981</f>
        <v>1</v>
      </c>
      <c r="F982" s="24">
        <f t="shared" ref="F982:P982" si="506">F981</f>
        <v>1</v>
      </c>
      <c r="G982" s="24">
        <f t="shared" si="506"/>
        <v>0</v>
      </c>
      <c r="H982" s="1055">
        <f t="shared" si="506"/>
        <v>0</v>
      </c>
      <c r="I982" s="1056">
        <f t="shared" si="506"/>
        <v>3</v>
      </c>
      <c r="J982" s="818" t="e">
        <f t="shared" si="506"/>
        <v>#DIV/0!</v>
      </c>
      <c r="K982" s="805">
        <f t="shared" si="506"/>
        <v>3</v>
      </c>
      <c r="L982" s="805">
        <f t="shared" si="506"/>
        <v>2</v>
      </c>
      <c r="M982" s="934">
        <f t="shared" si="506"/>
        <v>0</v>
      </c>
      <c r="N982" s="934">
        <f t="shared" si="506"/>
        <v>0</v>
      </c>
      <c r="O982" s="1578">
        <f t="shared" si="506"/>
        <v>0</v>
      </c>
      <c r="P982" s="341" t="e">
        <f t="shared" si="506"/>
        <v>#DIV/0!</v>
      </c>
      <c r="Q982" s="897"/>
      <c r="R982" s="127"/>
      <c r="S982" s="127"/>
      <c r="T982" s="127"/>
      <c r="U982" s="127"/>
      <c r="V982" s="127"/>
      <c r="W982" s="127"/>
    </row>
    <row r="983" spans="1:24" ht="15.75" thickBot="1" x14ac:dyDescent="0.3">
      <c r="A983" s="1449">
        <v>1</v>
      </c>
      <c r="B983" s="263">
        <v>1</v>
      </c>
      <c r="C983" s="1050" t="s">
        <v>17</v>
      </c>
      <c r="D983" s="1050"/>
      <c r="E983" s="172"/>
      <c r="F983" s="172"/>
      <c r="G983" s="172"/>
      <c r="H983" s="172"/>
      <c r="I983" s="1008"/>
      <c r="J983" s="1008"/>
      <c r="K983" s="172"/>
      <c r="L983" s="172"/>
      <c r="M983" s="172">
        <f>SUM(M981,M925)</f>
        <v>0</v>
      </c>
      <c r="N983" s="172"/>
      <c r="O983" s="172"/>
      <c r="P983" s="172"/>
      <c r="Q983" s="92">
        <f>SUM(Q925,Q969,Q981)</f>
        <v>458.80099999999999</v>
      </c>
      <c r="R983" s="92">
        <f>SUM(R925,R969,R981)</f>
        <v>229.40049999999999</v>
      </c>
      <c r="S983" s="92">
        <f t="shared" si="493"/>
        <v>167.24191000000002</v>
      </c>
      <c r="T983" s="92"/>
      <c r="U983" s="92">
        <f>SUM(U925,U969,U981)</f>
        <v>-62.158589999999982</v>
      </c>
      <c r="V983" s="1843">
        <f>SUM(V925,V969,V981)</f>
        <v>0</v>
      </c>
      <c r="W983" s="1843">
        <f>SUM(W925,W969,W981)</f>
        <v>167.24191000000002</v>
      </c>
    </row>
    <row r="984" spans="1:24" x14ac:dyDescent="0.25">
      <c r="A984" s="1449">
        <v>1</v>
      </c>
      <c r="B984" s="263">
        <v>1</v>
      </c>
      <c r="C984" s="726"/>
      <c r="D984" s="726"/>
      <c r="E984" s="173"/>
      <c r="F984" s="173"/>
      <c r="G984" s="173"/>
      <c r="H984" s="173"/>
      <c r="I984" s="1001"/>
      <c r="J984" s="1001"/>
      <c r="K984" s="169"/>
      <c r="L984" s="169"/>
      <c r="M984" s="169"/>
      <c r="N984" s="169"/>
      <c r="O984" s="169"/>
      <c r="P984" s="169"/>
      <c r="Q984" s="91"/>
      <c r="R984" s="91"/>
      <c r="S984" s="91">
        <f t="shared" si="493"/>
        <v>0</v>
      </c>
      <c r="T984" s="91"/>
      <c r="U984" s="91"/>
      <c r="V984" s="91"/>
      <c r="W984" s="91"/>
    </row>
    <row r="985" spans="1:24" ht="29.25" x14ac:dyDescent="0.25">
      <c r="A985" s="1449">
        <v>1</v>
      </c>
      <c r="B985" s="263">
        <v>1</v>
      </c>
      <c r="C985" s="1842" t="s">
        <v>260</v>
      </c>
      <c r="D985" s="516"/>
      <c r="E985" s="6"/>
      <c r="F985" s="6"/>
      <c r="G985" s="6"/>
      <c r="H985" s="6"/>
      <c r="I985" s="289"/>
      <c r="J985" s="289"/>
      <c r="K985" s="22"/>
      <c r="L985" s="22"/>
      <c r="M985" s="22"/>
      <c r="N985" s="22"/>
      <c r="O985" s="22"/>
      <c r="P985" s="22"/>
      <c r="Q985" s="88"/>
      <c r="R985" s="88"/>
      <c r="S985" s="88">
        <f t="shared" si="493"/>
        <v>0</v>
      </c>
      <c r="T985" s="88"/>
      <c r="U985" s="88"/>
      <c r="V985" s="88"/>
      <c r="W985" s="88"/>
    </row>
    <row r="986" spans="1:24" x14ac:dyDescent="0.25">
      <c r="A986" s="1449">
        <v>1</v>
      </c>
      <c r="B986" s="263">
        <v>1</v>
      </c>
      <c r="C986" s="1101" t="s">
        <v>468</v>
      </c>
      <c r="D986" s="401"/>
      <c r="E986" s="6"/>
      <c r="F986" s="6"/>
      <c r="G986" s="6"/>
      <c r="H986" s="6"/>
      <c r="I986" s="289"/>
      <c r="J986" s="289"/>
      <c r="K986" s="22"/>
      <c r="L986" s="22"/>
      <c r="M986" s="22"/>
      <c r="N986" s="22"/>
      <c r="O986" s="22"/>
      <c r="P986" s="22"/>
      <c r="Q986" s="88"/>
      <c r="R986" s="88"/>
      <c r="S986" s="88">
        <f t="shared" si="493"/>
        <v>0</v>
      </c>
      <c r="T986" s="88"/>
      <c r="U986" s="88"/>
      <c r="V986" s="88"/>
      <c r="W986" s="88"/>
    </row>
    <row r="987" spans="1:24" x14ac:dyDescent="0.25">
      <c r="A987" s="1449">
        <v>1</v>
      </c>
      <c r="B987" s="263">
        <v>1</v>
      </c>
      <c r="C987" s="288" t="s">
        <v>361</v>
      </c>
      <c r="D987" s="288"/>
      <c r="E987" s="155">
        <f t="shared" ref="E987:F987" si="507">SUM(E990,E991,E992)+E988/2.7</f>
        <v>5</v>
      </c>
      <c r="F987" s="155">
        <f t="shared" si="507"/>
        <v>3</v>
      </c>
      <c r="G987" s="155">
        <v>3</v>
      </c>
      <c r="H987" s="7">
        <f>G987/F987*100</f>
        <v>100</v>
      </c>
      <c r="I987" s="289"/>
      <c r="J987" s="289"/>
      <c r="K987" s="129"/>
      <c r="L987" s="129"/>
      <c r="M987" s="129"/>
      <c r="N987" s="129"/>
      <c r="O987" s="129"/>
      <c r="P987" s="129"/>
      <c r="Q987" s="88"/>
      <c r="R987" s="88"/>
      <c r="S987" s="88">
        <f t="shared" si="493"/>
        <v>0</v>
      </c>
      <c r="T987" s="88"/>
      <c r="U987" s="88"/>
      <c r="V987" s="88"/>
      <c r="W987" s="88"/>
    </row>
    <row r="988" spans="1:24" x14ac:dyDescent="0.25">
      <c r="A988" s="1449">
        <v>1</v>
      </c>
      <c r="B988" s="263">
        <v>1</v>
      </c>
      <c r="C988" s="521" t="s">
        <v>375</v>
      </c>
      <c r="D988" s="288"/>
      <c r="E988" s="155"/>
      <c r="F988" s="29"/>
      <c r="G988" s="29"/>
      <c r="H988" s="7"/>
      <c r="I988" s="289"/>
      <c r="J988" s="289"/>
      <c r="K988" s="129"/>
      <c r="L988" s="129"/>
      <c r="M988" s="129"/>
      <c r="N988" s="129"/>
      <c r="O988" s="129"/>
      <c r="P988" s="129"/>
      <c r="Q988" s="88"/>
      <c r="R988" s="88"/>
      <c r="S988" s="88">
        <f t="shared" si="493"/>
        <v>0</v>
      </c>
      <c r="T988" s="88"/>
      <c r="U988" s="88"/>
      <c r="V988" s="88"/>
      <c r="W988" s="88"/>
    </row>
    <row r="989" spans="1:24" x14ac:dyDescent="0.25">
      <c r="A989" s="1449">
        <v>1</v>
      </c>
      <c r="B989" s="263">
        <v>1</v>
      </c>
      <c r="C989" s="288" t="s">
        <v>302</v>
      </c>
      <c r="D989" s="288"/>
      <c r="E989" s="155"/>
      <c r="F989" s="29"/>
      <c r="G989" s="29"/>
      <c r="H989" s="7"/>
      <c r="I989" s="289"/>
      <c r="J989" s="289"/>
      <c r="K989" s="129"/>
      <c r="L989" s="129"/>
      <c r="M989" s="129"/>
      <c r="N989" s="129"/>
      <c r="O989" s="129"/>
      <c r="P989" s="129"/>
      <c r="Q989" s="88"/>
      <c r="R989" s="88"/>
      <c r="S989" s="88">
        <f t="shared" si="493"/>
        <v>0</v>
      </c>
      <c r="T989" s="88"/>
      <c r="U989" s="88"/>
      <c r="V989" s="88"/>
      <c r="W989" s="88"/>
    </row>
    <row r="990" spans="1:24" ht="30" x14ac:dyDescent="0.25">
      <c r="A990" s="1449">
        <v>1</v>
      </c>
      <c r="B990" s="263">
        <v>1</v>
      </c>
      <c r="C990" s="288" t="s">
        <v>303</v>
      </c>
      <c r="D990" s="288"/>
      <c r="E990" s="155"/>
      <c r="F990" s="29">
        <f>ROUND(E990/12*$C$4,0)</f>
        <v>0</v>
      </c>
      <c r="G990" s="29">
        <v>0</v>
      </c>
      <c r="H990" s="7" t="e">
        <f>G990/F990*100</f>
        <v>#DIV/0!</v>
      </c>
      <c r="I990" s="289"/>
      <c r="J990" s="289"/>
      <c r="K990" s="129"/>
      <c r="L990" s="129"/>
      <c r="M990" s="129"/>
      <c r="N990" s="129"/>
      <c r="O990" s="129"/>
      <c r="P990" s="129"/>
      <c r="Q990" s="88"/>
      <c r="R990" s="88"/>
      <c r="S990" s="88">
        <f t="shared" si="493"/>
        <v>0</v>
      </c>
      <c r="T990" s="88"/>
      <c r="U990" s="88"/>
      <c r="V990" s="88"/>
      <c r="W990" s="88"/>
    </row>
    <row r="991" spans="1:24" ht="30" x14ac:dyDescent="0.25">
      <c r="A991" s="1449">
        <v>1</v>
      </c>
      <c r="B991" s="263">
        <v>1</v>
      </c>
      <c r="C991" s="288" t="s">
        <v>304</v>
      </c>
      <c r="D991" s="288"/>
      <c r="E991" s="155"/>
      <c r="F991" s="29">
        <f>ROUND(E991/12*$C$4,0)</f>
        <v>0</v>
      </c>
      <c r="G991" s="29">
        <v>0</v>
      </c>
      <c r="H991" s="7" t="e">
        <f>G991/F991*100</f>
        <v>#DIV/0!</v>
      </c>
      <c r="I991" s="289"/>
      <c r="J991" s="289"/>
      <c r="K991" s="129"/>
      <c r="L991" s="129"/>
      <c r="M991" s="129"/>
      <c r="N991" s="129"/>
      <c r="O991" s="129"/>
      <c r="P991" s="129"/>
      <c r="Q991" s="88"/>
      <c r="R991" s="88"/>
      <c r="S991" s="88">
        <f t="shared" si="493"/>
        <v>0</v>
      </c>
      <c r="T991" s="88"/>
      <c r="U991" s="88"/>
      <c r="V991" s="88"/>
      <c r="W991" s="88"/>
    </row>
    <row r="992" spans="1:24" x14ac:dyDescent="0.25">
      <c r="A992" s="1449">
        <v>1</v>
      </c>
      <c r="B992" s="263">
        <v>1</v>
      </c>
      <c r="C992" s="288" t="s">
        <v>305</v>
      </c>
      <c r="D992" s="288"/>
      <c r="E992" s="155">
        <v>5</v>
      </c>
      <c r="F992" s="29">
        <f>ROUND(E992/12*$C$4,0)</f>
        <v>3</v>
      </c>
      <c r="G992" s="29">
        <v>6</v>
      </c>
      <c r="H992" s="7">
        <f>G992/F992*100</f>
        <v>200</v>
      </c>
      <c r="I992" s="289"/>
      <c r="J992" s="289"/>
      <c r="K992" s="129"/>
      <c r="L992" s="129"/>
      <c r="M992" s="129"/>
      <c r="N992" s="129"/>
      <c r="O992" s="129"/>
      <c r="P992" s="129"/>
      <c r="Q992" s="88"/>
      <c r="R992" s="88"/>
      <c r="S992" s="88">
        <f t="shared" si="493"/>
        <v>0</v>
      </c>
      <c r="T992" s="88"/>
      <c r="U992" s="88"/>
      <c r="V992" s="88"/>
      <c r="W992" s="88"/>
    </row>
    <row r="993" spans="1:25" ht="45" x14ac:dyDescent="0.25">
      <c r="A993" s="1449"/>
      <c r="C993" s="1711" t="s">
        <v>534</v>
      </c>
      <c r="D993" s="288"/>
      <c r="E993" s="155"/>
      <c r="F993" s="29"/>
      <c r="G993" s="29"/>
      <c r="H993" s="7"/>
      <c r="I993" s="289"/>
      <c r="J993" s="289"/>
      <c r="K993" s="129"/>
      <c r="L993" s="129"/>
      <c r="M993" s="129"/>
      <c r="N993" s="129"/>
      <c r="O993" s="129"/>
      <c r="P993" s="129"/>
      <c r="Q993" s="88"/>
      <c r="R993" s="88"/>
      <c r="S993" s="88"/>
      <c r="T993" s="88"/>
      <c r="U993" s="88"/>
      <c r="V993" s="88"/>
      <c r="W993" s="88"/>
    </row>
    <row r="994" spans="1:25" x14ac:dyDescent="0.25">
      <c r="A994" s="1449">
        <v>1</v>
      </c>
      <c r="B994" s="263">
        <v>1</v>
      </c>
      <c r="C994" s="288" t="s">
        <v>360</v>
      </c>
      <c r="D994" s="288"/>
      <c r="E994" s="155"/>
      <c r="F994" s="29">
        <f>ROUND(E994/12*$C$4,0)</f>
        <v>0</v>
      </c>
      <c r="G994" s="29">
        <v>29</v>
      </c>
      <c r="H994" s="7" t="e">
        <f>G994/F994*100</f>
        <v>#DIV/0!</v>
      </c>
      <c r="I994" s="289"/>
      <c r="J994" s="289"/>
      <c r="K994" s="129"/>
      <c r="L994" s="129"/>
      <c r="M994" s="129"/>
      <c r="N994" s="129"/>
      <c r="O994" s="129"/>
      <c r="P994" s="129"/>
      <c r="Q994" s="88"/>
      <c r="R994" s="88"/>
      <c r="S994" s="88">
        <f t="shared" si="493"/>
        <v>0</v>
      </c>
      <c r="T994" s="88"/>
      <c r="U994" s="88"/>
      <c r="V994" s="88"/>
      <c r="W994" s="88"/>
    </row>
    <row r="995" spans="1:25" x14ac:dyDescent="0.25">
      <c r="A995" s="1449">
        <v>1</v>
      </c>
      <c r="B995" s="263">
        <v>1</v>
      </c>
      <c r="C995" s="521" t="s">
        <v>375</v>
      </c>
      <c r="D995" s="521"/>
      <c r="E995" s="157"/>
      <c r="F995" s="31">
        <f>ROUND(E995/12*$C$4,0)</f>
        <v>0</v>
      </c>
      <c r="G995" s="31"/>
      <c r="H995" s="7"/>
      <c r="I995" s="492"/>
      <c r="J995" s="492"/>
      <c r="K995" s="147"/>
      <c r="L995" s="147"/>
      <c r="M995" s="147"/>
      <c r="N995" s="147"/>
      <c r="O995" s="147"/>
      <c r="P995" s="147"/>
      <c r="Q995" s="230"/>
      <c r="R995" s="88"/>
      <c r="S995" s="88">
        <f t="shared" si="493"/>
        <v>0</v>
      </c>
      <c r="T995" s="88"/>
      <c r="U995" s="88"/>
      <c r="V995" s="88"/>
      <c r="W995" s="88"/>
    </row>
    <row r="996" spans="1:25" x14ac:dyDescent="0.25">
      <c r="A996" s="1449">
        <v>1</v>
      </c>
      <c r="B996" s="263">
        <v>1</v>
      </c>
      <c r="C996" s="1112" t="s">
        <v>469</v>
      </c>
      <c r="D996" s="1112"/>
      <c r="E996" s="159">
        <f>SUM(E987+E994*3.2)</f>
        <v>5</v>
      </c>
      <c r="F996" s="159">
        <f>SUM(F987+F994*3.2)</f>
        <v>3</v>
      </c>
      <c r="G996" s="159">
        <f>SUM(G987+G994*3.2)</f>
        <v>95.800000000000011</v>
      </c>
      <c r="H996" s="481">
        <f>G996/F996*100</f>
        <v>3193.3333333333339</v>
      </c>
      <c r="I996" s="482"/>
      <c r="J996" s="482"/>
      <c r="K996" s="174"/>
      <c r="L996" s="174"/>
      <c r="M996" s="174"/>
      <c r="N996" s="174"/>
      <c r="O996" s="174"/>
      <c r="P996" s="174"/>
      <c r="Q996" s="90"/>
      <c r="R996" s="90">
        <f t="shared" ref="R996" si="508">Q996/12*$C$4</f>
        <v>0</v>
      </c>
      <c r="S996" s="90">
        <f t="shared" ref="S996" si="509">W996-V996-T996</f>
        <v>51.576700000000002</v>
      </c>
      <c r="T996" s="90"/>
      <c r="U996" s="90">
        <f>S996-R996</f>
        <v>51.576700000000002</v>
      </c>
      <c r="V996" s="90">
        <v>0</v>
      </c>
      <c r="W996" s="90">
        <v>51.576700000000002</v>
      </c>
      <c r="X996" s="1639">
        <v>1</v>
      </c>
      <c r="Y996" s="263">
        <f>W996</f>
        <v>51.576700000000002</v>
      </c>
    </row>
    <row r="997" spans="1:25" ht="30" x14ac:dyDescent="0.25">
      <c r="A997" s="1449">
        <v>1</v>
      </c>
      <c r="B997" s="263">
        <v>1</v>
      </c>
      <c r="C997" s="1521" t="s">
        <v>306</v>
      </c>
      <c r="D997" s="598"/>
      <c r="E997" s="12"/>
      <c r="F997" s="86"/>
      <c r="G997" s="86"/>
      <c r="H997" s="86"/>
      <c r="I997" s="1001"/>
      <c r="J997" s="1001"/>
      <c r="K997" s="154"/>
      <c r="L997" s="154"/>
      <c r="M997" s="154"/>
      <c r="N997" s="154"/>
      <c r="O997" s="154"/>
      <c r="P997" s="154"/>
      <c r="Q997" s="91"/>
      <c r="R997" s="88"/>
      <c r="S997" s="88">
        <f t="shared" si="493"/>
        <v>0</v>
      </c>
      <c r="T997" s="88"/>
      <c r="U997" s="88"/>
      <c r="V997" s="88"/>
      <c r="W997" s="88"/>
    </row>
    <row r="998" spans="1:25" x14ac:dyDescent="0.25">
      <c r="A998" s="1449">
        <v>1</v>
      </c>
      <c r="B998" s="263">
        <v>1</v>
      </c>
      <c r="C998" s="288" t="s">
        <v>197</v>
      </c>
      <c r="D998" s="288"/>
      <c r="E998" s="155">
        <f>SUM(E1000,E1005)</f>
        <v>187</v>
      </c>
      <c r="F998" s="155">
        <f>SUM(F1000,F1005)</f>
        <v>94</v>
      </c>
      <c r="G998" s="155">
        <f>SUM(G1000,G1005)</f>
        <v>89</v>
      </c>
      <c r="H998" s="7">
        <f>G998/F998*100</f>
        <v>94.680851063829792</v>
      </c>
      <c r="I998" s="289"/>
      <c r="J998" s="289"/>
      <c r="K998" s="129"/>
      <c r="L998" s="129"/>
      <c r="M998" s="129"/>
      <c r="N998" s="129"/>
      <c r="O998" s="129"/>
      <c r="P998" s="129"/>
      <c r="Q998" s="88"/>
      <c r="R998" s="88"/>
      <c r="S998" s="88">
        <f t="shared" si="493"/>
        <v>0</v>
      </c>
      <c r="T998" s="88"/>
      <c r="U998" s="88"/>
      <c r="V998" s="88"/>
      <c r="W998" s="88"/>
    </row>
    <row r="999" spans="1:25" x14ac:dyDescent="0.25">
      <c r="A999" s="1449">
        <v>1</v>
      </c>
      <c r="B999" s="263">
        <v>1</v>
      </c>
      <c r="C999" s="288" t="s">
        <v>302</v>
      </c>
      <c r="D999" s="288"/>
      <c r="E999" s="155"/>
      <c r="F999" s="29"/>
      <c r="G999" s="29"/>
      <c r="H999" s="29"/>
      <c r="I999" s="289"/>
      <c r="J999" s="289"/>
      <c r="K999" s="129"/>
      <c r="L999" s="129"/>
      <c r="M999" s="129"/>
      <c r="N999" s="129"/>
      <c r="O999" s="129"/>
      <c r="P999" s="129"/>
      <c r="Q999" s="88"/>
      <c r="R999" s="88"/>
      <c r="S999" s="88">
        <f t="shared" si="493"/>
        <v>0</v>
      </c>
      <c r="T999" s="88"/>
      <c r="U999" s="88"/>
      <c r="V999" s="88"/>
      <c r="W999" s="88"/>
    </row>
    <row r="1000" spans="1:25" ht="30" customHeight="1" x14ac:dyDescent="0.25">
      <c r="A1000" s="1449">
        <v>1</v>
      </c>
      <c r="B1000" s="263">
        <v>1</v>
      </c>
      <c r="C1000" s="288" t="s">
        <v>307</v>
      </c>
      <c r="D1000" s="288"/>
      <c r="E1000" s="155">
        <f>SUM(E1001:E1004)</f>
        <v>4</v>
      </c>
      <c r="F1000" s="155">
        <f>SUM(F1001:F1004)</f>
        <v>2</v>
      </c>
      <c r="G1000" s="155">
        <v>0</v>
      </c>
      <c r="H1000" s="7">
        <f t="shared" ref="H1000:H1008" si="510">G1000/F1000*100</f>
        <v>0</v>
      </c>
      <c r="I1000" s="289"/>
      <c r="J1000" s="289"/>
      <c r="K1000" s="129"/>
      <c r="L1000" s="129"/>
      <c r="M1000" s="129"/>
      <c r="N1000" s="129"/>
      <c r="O1000" s="129"/>
      <c r="P1000" s="129"/>
      <c r="Q1000" s="88"/>
      <c r="R1000" s="88"/>
      <c r="S1000" s="88">
        <f t="shared" si="493"/>
        <v>0</v>
      </c>
      <c r="T1000" s="88"/>
      <c r="U1000" s="88"/>
      <c r="V1000" s="88"/>
      <c r="W1000" s="88"/>
    </row>
    <row r="1001" spans="1:25" ht="30" x14ac:dyDescent="0.25">
      <c r="A1001" s="1449">
        <v>1</v>
      </c>
      <c r="B1001" s="263">
        <v>1</v>
      </c>
      <c r="C1001" s="288" t="s">
        <v>308</v>
      </c>
      <c r="D1001" s="288"/>
      <c r="E1001" s="155">
        <v>4</v>
      </c>
      <c r="F1001" s="29">
        <f>ROUND(E1001/12*$C$4,0)</f>
        <v>2</v>
      </c>
      <c r="G1001" s="29">
        <v>0</v>
      </c>
      <c r="H1001" s="7">
        <f t="shared" si="510"/>
        <v>0</v>
      </c>
      <c r="I1001" s="289"/>
      <c r="J1001" s="289"/>
      <c r="K1001" s="129"/>
      <c r="L1001" s="129"/>
      <c r="M1001" s="129"/>
      <c r="N1001" s="129"/>
      <c r="O1001" s="129"/>
      <c r="P1001" s="129"/>
      <c r="Q1001" s="88"/>
      <c r="R1001" s="88"/>
      <c r="S1001" s="88">
        <f t="shared" si="493"/>
        <v>0</v>
      </c>
      <c r="T1001" s="88"/>
      <c r="U1001" s="88"/>
      <c r="V1001" s="88"/>
      <c r="W1001" s="88"/>
    </row>
    <row r="1002" spans="1:25" ht="30" x14ac:dyDescent="0.25">
      <c r="A1002" s="1449">
        <v>1</v>
      </c>
      <c r="B1002" s="263">
        <v>1</v>
      </c>
      <c r="C1002" s="288" t="s">
        <v>309</v>
      </c>
      <c r="D1002" s="288"/>
      <c r="E1002" s="155"/>
      <c r="F1002" s="29">
        <f>ROUND(E1002/12*$C$4,0)</f>
        <v>0</v>
      </c>
      <c r="G1002" s="29">
        <v>0</v>
      </c>
      <c r="H1002" s="7" t="e">
        <f t="shared" si="510"/>
        <v>#DIV/0!</v>
      </c>
      <c r="I1002" s="289"/>
      <c r="J1002" s="289"/>
      <c r="K1002" s="129"/>
      <c r="L1002" s="129"/>
      <c r="M1002" s="129"/>
      <c r="N1002" s="129"/>
      <c r="O1002" s="129"/>
      <c r="P1002" s="129"/>
      <c r="Q1002" s="88"/>
      <c r="R1002" s="88"/>
      <c r="S1002" s="88">
        <f t="shared" si="493"/>
        <v>0</v>
      </c>
      <c r="T1002" s="88"/>
      <c r="U1002" s="88"/>
      <c r="V1002" s="88"/>
      <c r="W1002" s="88"/>
    </row>
    <row r="1003" spans="1:25" ht="45" x14ac:dyDescent="0.25">
      <c r="A1003" s="1449">
        <v>1</v>
      </c>
      <c r="B1003" s="263">
        <v>1</v>
      </c>
      <c r="C1003" s="288" t="s">
        <v>354</v>
      </c>
      <c r="D1003" s="288"/>
      <c r="E1003" s="155"/>
      <c r="F1003" s="29">
        <f>ROUND(E1003/12*$C$4,0)</f>
        <v>0</v>
      </c>
      <c r="G1003" s="29">
        <v>0</v>
      </c>
      <c r="H1003" s="7" t="e">
        <f t="shared" si="510"/>
        <v>#DIV/0!</v>
      </c>
      <c r="I1003" s="289"/>
      <c r="J1003" s="289"/>
      <c r="K1003" s="129"/>
      <c r="L1003" s="129"/>
      <c r="M1003" s="129"/>
      <c r="N1003" s="129"/>
      <c r="O1003" s="129"/>
      <c r="P1003" s="129"/>
      <c r="Q1003" s="88"/>
      <c r="R1003" s="88"/>
      <c r="S1003" s="88">
        <f t="shared" si="493"/>
        <v>0</v>
      </c>
      <c r="T1003" s="88"/>
      <c r="U1003" s="88"/>
      <c r="V1003" s="88"/>
      <c r="W1003" s="88"/>
    </row>
    <row r="1004" spans="1:25" ht="30" x14ac:dyDescent="0.25">
      <c r="A1004" s="1449">
        <v>1</v>
      </c>
      <c r="B1004" s="263">
        <v>1</v>
      </c>
      <c r="C1004" s="288" t="s">
        <v>355</v>
      </c>
      <c r="D1004" s="288"/>
      <c r="E1004" s="155"/>
      <c r="F1004" s="29">
        <f>ROUND(E1004/12*$C$4,0)</f>
        <v>0</v>
      </c>
      <c r="G1004" s="29">
        <v>0</v>
      </c>
      <c r="H1004" s="7" t="e">
        <f t="shared" si="510"/>
        <v>#DIV/0!</v>
      </c>
      <c r="I1004" s="289"/>
      <c r="J1004" s="289"/>
      <c r="K1004" s="129"/>
      <c r="L1004" s="129"/>
      <c r="M1004" s="129"/>
      <c r="N1004" s="129"/>
      <c r="O1004" s="129"/>
      <c r="P1004" s="129"/>
      <c r="Q1004" s="88"/>
      <c r="R1004" s="88"/>
      <c r="S1004" s="88">
        <f t="shared" si="493"/>
        <v>0</v>
      </c>
      <c r="T1004" s="88"/>
      <c r="U1004" s="88"/>
      <c r="V1004" s="88"/>
      <c r="W1004" s="88"/>
    </row>
    <row r="1005" spans="1:25" ht="45" x14ac:dyDescent="0.25">
      <c r="A1005" s="1449">
        <v>1</v>
      </c>
      <c r="B1005" s="263">
        <v>1</v>
      </c>
      <c r="C1005" s="288" t="s">
        <v>310</v>
      </c>
      <c r="D1005" s="288"/>
      <c r="E1005" s="155">
        <f>SUM(E1006:E1008)</f>
        <v>183</v>
      </c>
      <c r="F1005" s="155">
        <f>SUM(F1006:F1008)</f>
        <v>92</v>
      </c>
      <c r="G1005" s="155">
        <f>SUM(G1006:G1008)</f>
        <v>89</v>
      </c>
      <c r="H1005" s="7">
        <f t="shared" si="510"/>
        <v>96.739130434782609</v>
      </c>
      <c r="I1005" s="289"/>
      <c r="J1005" s="289"/>
      <c r="K1005" s="129"/>
      <c r="L1005" s="129"/>
      <c r="M1005" s="129"/>
      <c r="N1005" s="129"/>
      <c r="O1005" s="129"/>
      <c r="P1005" s="129"/>
      <c r="Q1005" s="88"/>
      <c r="R1005" s="88"/>
      <c r="S1005" s="88">
        <f t="shared" si="493"/>
        <v>0</v>
      </c>
      <c r="T1005" s="88"/>
      <c r="U1005" s="88"/>
      <c r="V1005" s="88"/>
      <c r="W1005" s="88"/>
    </row>
    <row r="1006" spans="1:25" ht="30" x14ac:dyDescent="0.25">
      <c r="A1006" s="1449">
        <v>1</v>
      </c>
      <c r="B1006" s="263">
        <v>1</v>
      </c>
      <c r="C1006" s="288" t="s">
        <v>311</v>
      </c>
      <c r="D1006" s="288"/>
      <c r="E1006" s="155"/>
      <c r="F1006" s="29">
        <f t="shared" ref="F1006:F1011" si="511">ROUND(E1006/12*$C$4,0)</f>
        <v>0</v>
      </c>
      <c r="G1006" s="29">
        <v>0</v>
      </c>
      <c r="H1006" s="7" t="e">
        <f t="shared" si="510"/>
        <v>#DIV/0!</v>
      </c>
      <c r="I1006" s="289"/>
      <c r="J1006" s="289"/>
      <c r="K1006" s="129"/>
      <c r="L1006" s="129"/>
      <c r="M1006" s="129"/>
      <c r="N1006" s="129"/>
      <c r="O1006" s="129"/>
      <c r="P1006" s="129"/>
      <c r="Q1006" s="88"/>
      <c r="R1006" s="88"/>
      <c r="S1006" s="88">
        <f t="shared" si="493"/>
        <v>0</v>
      </c>
      <c r="T1006" s="88"/>
      <c r="U1006" s="88"/>
      <c r="V1006" s="88"/>
      <c r="W1006" s="88"/>
    </row>
    <row r="1007" spans="1:25" ht="60" x14ac:dyDescent="0.25">
      <c r="A1007" s="1449">
        <v>1</v>
      </c>
      <c r="B1007" s="263">
        <v>1</v>
      </c>
      <c r="C1007" s="288" t="s">
        <v>320</v>
      </c>
      <c r="D1007" s="288"/>
      <c r="E1007" s="155">
        <v>173</v>
      </c>
      <c r="F1007" s="29">
        <f t="shared" si="511"/>
        <v>87</v>
      </c>
      <c r="G1007" s="29">
        <v>88</v>
      </c>
      <c r="H1007" s="7">
        <f t="shared" si="510"/>
        <v>101.14942528735634</v>
      </c>
      <c r="I1007" s="289"/>
      <c r="J1007" s="289"/>
      <c r="K1007" s="129"/>
      <c r="L1007" s="129"/>
      <c r="M1007" s="129"/>
      <c r="N1007" s="129"/>
      <c r="O1007" s="129"/>
      <c r="P1007" s="129"/>
      <c r="Q1007" s="88"/>
      <c r="R1007" s="88"/>
      <c r="S1007" s="88">
        <f t="shared" si="493"/>
        <v>0</v>
      </c>
      <c r="T1007" s="88"/>
      <c r="U1007" s="88"/>
      <c r="V1007" s="88"/>
      <c r="W1007" s="88"/>
    </row>
    <row r="1008" spans="1:25" ht="45" x14ac:dyDescent="0.25">
      <c r="A1008" s="1449">
        <v>1</v>
      </c>
      <c r="B1008" s="263">
        <v>1</v>
      </c>
      <c r="C1008" s="288" t="s">
        <v>321</v>
      </c>
      <c r="D1008" s="288"/>
      <c r="E1008" s="155">
        <v>10</v>
      </c>
      <c r="F1008" s="29">
        <f t="shared" si="511"/>
        <v>5</v>
      </c>
      <c r="G1008" s="29">
        <v>1</v>
      </c>
      <c r="H1008" s="7">
        <f t="shared" si="510"/>
        <v>20</v>
      </c>
      <c r="I1008" s="289"/>
      <c r="J1008" s="289"/>
      <c r="K1008" s="129"/>
      <c r="L1008" s="129"/>
      <c r="M1008" s="129"/>
      <c r="N1008" s="129"/>
      <c r="O1008" s="129"/>
      <c r="P1008" s="129"/>
      <c r="Q1008" s="88"/>
      <c r="R1008" s="88"/>
      <c r="S1008" s="88">
        <f t="shared" si="493"/>
        <v>0</v>
      </c>
      <c r="T1008" s="88"/>
      <c r="U1008" s="88"/>
      <c r="V1008" s="88"/>
      <c r="W1008" s="88"/>
    </row>
    <row r="1009" spans="1:25" x14ac:dyDescent="0.25">
      <c r="A1009" s="1449">
        <v>1</v>
      </c>
      <c r="B1009" s="263">
        <v>1</v>
      </c>
      <c r="C1009" s="288" t="s">
        <v>157</v>
      </c>
      <c r="D1009" s="288"/>
      <c r="E1009" s="155">
        <v>119</v>
      </c>
      <c r="F1009" s="29">
        <f t="shared" si="511"/>
        <v>60</v>
      </c>
      <c r="G1009" s="29"/>
      <c r="H1009" s="7"/>
      <c r="I1009" s="289"/>
      <c r="J1009" s="289"/>
      <c r="K1009" s="129"/>
      <c r="L1009" s="129"/>
      <c r="M1009" s="129"/>
      <c r="N1009" s="129"/>
      <c r="O1009" s="129"/>
      <c r="P1009" s="129"/>
      <c r="Q1009" s="88"/>
      <c r="R1009" s="88"/>
      <c r="S1009" s="88">
        <f t="shared" si="493"/>
        <v>0</v>
      </c>
      <c r="T1009" s="88"/>
      <c r="U1009" s="88"/>
      <c r="V1009" s="88"/>
      <c r="W1009" s="88"/>
    </row>
    <row r="1010" spans="1:25" ht="30" x14ac:dyDescent="0.25">
      <c r="A1010" s="1449">
        <v>1</v>
      </c>
      <c r="B1010" s="263">
        <v>1</v>
      </c>
      <c r="C1010" s="288" t="s">
        <v>158</v>
      </c>
      <c r="D1010" s="288"/>
      <c r="E1010" s="155">
        <v>32</v>
      </c>
      <c r="F1010" s="29">
        <f t="shared" si="511"/>
        <v>16</v>
      </c>
      <c r="G1010" s="29">
        <v>7</v>
      </c>
      <c r="H1010" s="7">
        <f>G1010/F1010*100</f>
        <v>43.75</v>
      </c>
      <c r="I1010" s="289"/>
      <c r="J1010" s="289"/>
      <c r="K1010" s="129"/>
      <c r="L1010" s="129"/>
      <c r="M1010" s="129"/>
      <c r="N1010" s="129"/>
      <c r="O1010" s="129"/>
      <c r="P1010" s="129"/>
      <c r="Q1010" s="88"/>
      <c r="R1010" s="88"/>
      <c r="S1010" s="88">
        <f t="shared" si="493"/>
        <v>0</v>
      </c>
      <c r="T1010" s="88"/>
      <c r="U1010" s="88"/>
      <c r="V1010" s="88"/>
      <c r="W1010" s="88"/>
    </row>
    <row r="1011" spans="1:25" s="306" customFormat="1" ht="30" x14ac:dyDescent="0.25">
      <c r="A1011" s="1449">
        <v>1</v>
      </c>
      <c r="B1011" s="263">
        <v>1</v>
      </c>
      <c r="C1011" s="521" t="s">
        <v>298</v>
      </c>
      <c r="D1011" s="521"/>
      <c r="E1011" s="157"/>
      <c r="F1011" s="31">
        <f t="shared" si="511"/>
        <v>0</v>
      </c>
      <c r="G1011" s="31"/>
      <c r="H1011" s="7"/>
      <c r="I1011" s="492"/>
      <c r="J1011" s="492"/>
      <c r="K1011" s="147"/>
      <c r="L1011" s="147"/>
      <c r="M1011" s="147"/>
      <c r="N1011" s="147"/>
      <c r="O1011" s="147"/>
      <c r="P1011" s="147"/>
      <c r="Q1011" s="88"/>
      <c r="R1011" s="88"/>
      <c r="S1011" s="88">
        <f t="shared" si="493"/>
        <v>0</v>
      </c>
      <c r="T1011" s="88"/>
      <c r="U1011" s="88"/>
      <c r="V1011" s="88"/>
      <c r="W1011" s="88"/>
      <c r="X1011" s="1639"/>
    </row>
    <row r="1012" spans="1:25" ht="29.25" x14ac:dyDescent="0.25">
      <c r="A1012" s="1449">
        <v>1</v>
      </c>
      <c r="B1012" s="263">
        <v>1</v>
      </c>
      <c r="C1012" s="1112" t="s">
        <v>165</v>
      </c>
      <c r="D1012" s="1112"/>
      <c r="E1012" s="159">
        <f>SUM(E1010,E998+E1009*3.2)</f>
        <v>599.79999999999995</v>
      </c>
      <c r="F1012" s="159">
        <f>SUM(F1010,F998)</f>
        <v>110</v>
      </c>
      <c r="G1012" s="159">
        <f>SUM(G1010,G998)</f>
        <v>96</v>
      </c>
      <c r="H1012" s="168">
        <f>G1012/F1012*100</f>
        <v>87.272727272727266</v>
      </c>
      <c r="I1012" s="482"/>
      <c r="J1012" s="482"/>
      <c r="K1012" s="174"/>
      <c r="L1012" s="174"/>
      <c r="M1012" s="174"/>
      <c r="N1012" s="174"/>
      <c r="O1012" s="174"/>
      <c r="P1012" s="174"/>
      <c r="Q1012" s="90">
        <v>630</v>
      </c>
      <c r="R1012" s="90">
        <f t="shared" ref="R1012" si="512">Q1012/12*$C$4</f>
        <v>315</v>
      </c>
      <c r="S1012" s="90">
        <f t="shared" ref="S1012" si="513">W1012-V1012-T1012</f>
        <v>55.437290000000004</v>
      </c>
      <c r="T1012" s="90"/>
      <c r="U1012" s="90">
        <f>S1012-R1012</f>
        <v>-259.56270999999998</v>
      </c>
      <c r="V1012" s="90">
        <v>0</v>
      </c>
      <c r="W1012" s="90">
        <v>55.437290000000004</v>
      </c>
      <c r="X1012" s="1639">
        <v>2</v>
      </c>
      <c r="Y1012" s="263">
        <f>W1012</f>
        <v>55.437290000000004</v>
      </c>
    </row>
    <row r="1013" spans="1:25" x14ac:dyDescent="0.25">
      <c r="A1013" s="1449">
        <v>1</v>
      </c>
      <c r="B1013" s="263">
        <v>1</v>
      </c>
      <c r="C1013" s="799" t="s">
        <v>166</v>
      </c>
      <c r="D1013" s="799"/>
      <c r="E1013" s="177">
        <f>SUM(E1012,E996)</f>
        <v>604.79999999999995</v>
      </c>
      <c r="F1013" s="177">
        <f>SUM(F1012,F996)</f>
        <v>113</v>
      </c>
      <c r="G1013" s="177">
        <f>SUM(G1012,G996)</f>
        <v>191.8</v>
      </c>
      <c r="H1013" s="177">
        <f>G1013/F1013*100</f>
        <v>169.73451327433628</v>
      </c>
      <c r="I1013" s="482"/>
      <c r="J1013" s="482"/>
      <c r="K1013" s="168"/>
      <c r="L1013" s="168"/>
      <c r="M1013" s="168"/>
      <c r="N1013" s="168"/>
      <c r="O1013" s="168"/>
      <c r="P1013" s="168"/>
      <c r="Q1013" s="90">
        <f t="shared" ref="Q1013" si="514">SUM(Q1012,Q996)</f>
        <v>630</v>
      </c>
      <c r="R1013" s="90">
        <f>SUM(R1012,R996)</f>
        <v>315</v>
      </c>
      <c r="S1013" s="90">
        <f t="shared" ref="S1013:W1013" si="515">SUM(S1012,S996)</f>
        <v>107.01399000000001</v>
      </c>
      <c r="T1013" s="90">
        <f t="shared" si="515"/>
        <v>0</v>
      </c>
      <c r="U1013" s="90">
        <f t="shared" si="515"/>
        <v>-207.98600999999996</v>
      </c>
      <c r="V1013" s="90">
        <f t="shared" si="515"/>
        <v>0</v>
      </c>
      <c r="W1013" s="90">
        <f t="shared" si="515"/>
        <v>107.01399000000001</v>
      </c>
    </row>
    <row r="1014" spans="1:25" x14ac:dyDescent="0.25">
      <c r="A1014" s="1449">
        <v>1</v>
      </c>
      <c r="B1014" s="263">
        <v>1</v>
      </c>
      <c r="C1014" s="800" t="s">
        <v>31</v>
      </c>
      <c r="D1014" s="800"/>
      <c r="E1014" s="173"/>
      <c r="F1014" s="173"/>
      <c r="G1014" s="173"/>
      <c r="H1014" s="173"/>
      <c r="I1014" s="1001"/>
      <c r="J1014" s="1001"/>
      <c r="K1014" s="169"/>
      <c r="L1014" s="169"/>
      <c r="M1014" s="169"/>
      <c r="N1014" s="169"/>
      <c r="O1014" s="169"/>
      <c r="P1014" s="169"/>
      <c r="Q1014" s="91"/>
      <c r="R1014" s="91"/>
      <c r="S1014" s="91">
        <f t="shared" si="493"/>
        <v>0</v>
      </c>
      <c r="T1014" s="91"/>
      <c r="U1014" s="91"/>
      <c r="V1014" s="91"/>
      <c r="W1014" s="91"/>
    </row>
    <row r="1015" spans="1:25" x14ac:dyDescent="0.25">
      <c r="A1015" s="1449">
        <v>1</v>
      </c>
      <c r="B1015" s="263">
        <v>1</v>
      </c>
      <c r="C1015" s="11" t="s">
        <v>148</v>
      </c>
      <c r="D1015" s="11"/>
      <c r="E1015" s="6"/>
      <c r="F1015" s="6"/>
      <c r="G1015" s="6"/>
      <c r="H1015" s="6"/>
      <c r="I1015" s="289"/>
      <c r="J1015" s="289"/>
      <c r="K1015" s="22"/>
      <c r="L1015" s="22"/>
      <c r="M1015" s="22"/>
      <c r="N1015" s="22"/>
      <c r="O1015" s="22"/>
      <c r="P1015" s="22"/>
      <c r="Q1015" s="88"/>
      <c r="R1015" s="88"/>
      <c r="S1015" s="88">
        <f t="shared" si="493"/>
        <v>0</v>
      </c>
      <c r="T1015" s="88"/>
      <c r="U1015" s="88"/>
      <c r="V1015" s="88"/>
      <c r="W1015" s="88"/>
    </row>
    <row r="1016" spans="1:25" s="306" customFormat="1" x14ac:dyDescent="0.25">
      <c r="A1016" s="1449">
        <v>1</v>
      </c>
      <c r="B1016" s="263">
        <v>1</v>
      </c>
      <c r="C1016" s="4" t="s">
        <v>55</v>
      </c>
      <c r="D1016" s="338">
        <v>240</v>
      </c>
      <c r="E1016" s="395"/>
      <c r="F1016" s="29">
        <f t="shared" ref="F1016:F1017" si="516">ROUND(E1016/12*$C$4,0)</f>
        <v>0</v>
      </c>
      <c r="G1016" s="29"/>
      <c r="H1016" s="29" t="e">
        <f>G1016/F1016*100</f>
        <v>#DIV/0!</v>
      </c>
      <c r="I1016" s="287">
        <v>8</v>
      </c>
      <c r="J1016" s="32" t="e">
        <f>M1016/G1016</f>
        <v>#DIV/0!</v>
      </c>
      <c r="K1016" s="235">
        <f>ROUND(E1016*I1016,0)</f>
        <v>0</v>
      </c>
      <c r="L1016" s="235">
        <f t="shared" ref="L1016" si="517">ROUND(K1016/12*$C$4,0)</f>
        <v>0</v>
      </c>
      <c r="M1016" s="235"/>
      <c r="N1016" s="235" t="e">
        <f>M1016/L1016*100</f>
        <v>#DIV/0!</v>
      </c>
      <c r="O1016" s="235">
        <f>ROUND(K1016/D1016,0)</f>
        <v>0</v>
      </c>
      <c r="P1016" s="235" t="e">
        <f>M1016/$C$4*12/O1016</f>
        <v>#DIV/0!</v>
      </c>
      <c r="Q1016" s="88"/>
      <c r="R1016" s="88"/>
      <c r="S1016" s="88">
        <f t="shared" si="493"/>
        <v>0</v>
      </c>
      <c r="T1016" s="88"/>
      <c r="U1016" s="88">
        <f>S1016-R1016</f>
        <v>0</v>
      </c>
      <c r="V1016" s="88"/>
      <c r="W1016" s="88"/>
      <c r="X1016" s="1639"/>
    </row>
    <row r="1017" spans="1:25" s="306" customFormat="1" x14ac:dyDescent="0.25">
      <c r="A1017" s="1449">
        <v>1</v>
      </c>
      <c r="B1017" s="263"/>
      <c r="C1017" s="4" t="s">
        <v>77</v>
      </c>
      <c r="D1017" s="1107">
        <v>240</v>
      </c>
      <c r="E1017" s="1455"/>
      <c r="F1017" s="31">
        <f t="shared" si="516"/>
        <v>0</v>
      </c>
      <c r="G1017" s="31"/>
      <c r="H1017" s="31" t="e">
        <f>G1017/F1017*100</f>
        <v>#DIV/0!</v>
      </c>
      <c r="I1017" s="287">
        <v>8</v>
      </c>
      <c r="J1017" s="34" t="e">
        <f>M1017/G1017</f>
        <v>#DIV/0!</v>
      </c>
      <c r="K1017" s="309">
        <f>ROUND(E1017*I1017,0)</f>
        <v>0</v>
      </c>
      <c r="L1017" s="309">
        <f>K1017/9*($C$4-3)</f>
        <v>0</v>
      </c>
      <c r="M1017" s="309"/>
      <c r="N1017" s="309" t="e">
        <f>M1017/L1017*100</f>
        <v>#DIV/0!</v>
      </c>
      <c r="O1017" s="309">
        <f>ROUND(K1017/D1017,0)</f>
        <v>0</v>
      </c>
      <c r="P1017" s="309" t="e">
        <f>M1017/$C$4*12/O1017</f>
        <v>#DIV/0!</v>
      </c>
      <c r="Q1017" s="230"/>
      <c r="R1017" s="230"/>
      <c r="S1017" s="230"/>
      <c r="T1017" s="230"/>
      <c r="U1017" s="230"/>
      <c r="V1017" s="230"/>
      <c r="W1017" s="230"/>
      <c r="X1017" s="1639"/>
    </row>
    <row r="1018" spans="1:25" x14ac:dyDescent="0.25">
      <c r="A1018" s="1449">
        <v>1</v>
      </c>
      <c r="B1018" s="263">
        <v>1</v>
      </c>
      <c r="C1018" s="1469" t="s">
        <v>240</v>
      </c>
      <c r="D1018" s="1005"/>
      <c r="E1018" s="171">
        <f>SUM(E1016:E1017)</f>
        <v>0</v>
      </c>
      <c r="F1018" s="221">
        <f t="shared" ref="F1018" si="518">SUM(F1016:F1017)</f>
        <v>0</v>
      </c>
      <c r="G1018" s="221">
        <v>0</v>
      </c>
      <c r="H1018" s="221" t="e">
        <f>G1018/F1018*100</f>
        <v>#DIV/0!</v>
      </c>
      <c r="I1018" s="492">
        <f>IF(E1018=0,0,K1018/E1018)</f>
        <v>0</v>
      </c>
      <c r="J1018" s="798" t="e">
        <f>M1018/G1018</f>
        <v>#DIV/0!</v>
      </c>
      <c r="K1018" s="845">
        <f t="shared" ref="K1018:M1018" si="519">SUM(K1016:K1017)</f>
        <v>0</v>
      </c>
      <c r="L1018" s="845">
        <f t="shared" si="519"/>
        <v>0</v>
      </c>
      <c r="M1018" s="845">
        <f t="shared" si="519"/>
        <v>0</v>
      </c>
      <c r="N1018" s="845" t="e">
        <f>M1018/L1018*100</f>
        <v>#DIV/0!</v>
      </c>
      <c r="O1018" s="845">
        <f>SUM(O1016)</f>
        <v>0</v>
      </c>
      <c r="P1018" s="309" t="e">
        <f>M1018/$C$4*12/O1018</f>
        <v>#DIV/0!</v>
      </c>
      <c r="Q1018" s="230"/>
      <c r="R1018" s="230"/>
      <c r="S1018" s="230">
        <f t="shared" si="493"/>
        <v>0</v>
      </c>
      <c r="T1018" s="230"/>
      <c r="U1018" s="230"/>
      <c r="V1018" s="230"/>
      <c r="W1018" s="230"/>
    </row>
    <row r="1019" spans="1:25" ht="30" thickBot="1" x14ac:dyDescent="0.3">
      <c r="A1019" s="1449">
        <v>1</v>
      </c>
      <c r="B1019" s="263">
        <v>1</v>
      </c>
      <c r="C1019" s="810" t="s">
        <v>340</v>
      </c>
      <c r="D1019" s="810"/>
      <c r="E1019" s="163">
        <f t="shared" ref="E1019" si="520">SUM(E1018)</f>
        <v>0</v>
      </c>
      <c r="F1019" s="163">
        <f t="shared" ref="F1019:G1019" si="521">SUM(F1018)</f>
        <v>0</v>
      </c>
      <c r="G1019" s="163">
        <f t="shared" si="521"/>
        <v>0</v>
      </c>
      <c r="H1019" s="163" t="e">
        <f>G1019/F1019*100</f>
        <v>#DIV/0!</v>
      </c>
      <c r="I1019" s="812">
        <f>IF(E1019=0,0,K1019/E1019)</f>
        <v>0</v>
      </c>
      <c r="J1019" s="813" t="e">
        <f>M1019/G1019</f>
        <v>#DIV/0!</v>
      </c>
      <c r="K1019" s="163">
        <f t="shared" ref="K1019:M1019" si="522">SUM(K1018)</f>
        <v>0</v>
      </c>
      <c r="L1019" s="163">
        <f t="shared" si="522"/>
        <v>0</v>
      </c>
      <c r="M1019" s="163">
        <f t="shared" si="522"/>
        <v>0</v>
      </c>
      <c r="N1019" s="770" t="e">
        <f>M1019/L1019*100</f>
        <v>#DIV/0!</v>
      </c>
      <c r="O1019" s="833">
        <f>SUM(O1016)</f>
        <v>0</v>
      </c>
      <c r="P1019" s="770" t="e">
        <f>M1019/$C$4*12/O1019</f>
        <v>#DIV/0!</v>
      </c>
      <c r="Q1019" s="89"/>
      <c r="R1019" s="90">
        <f t="shared" ref="R1019" si="523">Q1019/12*$C$4</f>
        <v>0</v>
      </c>
      <c r="S1019" s="89">
        <f t="shared" si="493"/>
        <v>0</v>
      </c>
      <c r="T1019" s="89"/>
      <c r="U1019" s="89">
        <f>S1019-R1019</f>
        <v>0</v>
      </c>
      <c r="V1019" s="89">
        <v>0</v>
      </c>
      <c r="W1019" s="89">
        <v>0</v>
      </c>
    </row>
    <row r="1020" spans="1:25" ht="15.75" thickBot="1" x14ac:dyDescent="0.3">
      <c r="A1020" s="1449">
        <v>1</v>
      </c>
      <c r="B1020" s="263">
        <v>1</v>
      </c>
      <c r="C1020" s="684" t="s">
        <v>17</v>
      </c>
      <c r="D1020" s="684"/>
      <c r="E1020" s="188"/>
      <c r="F1020" s="188"/>
      <c r="G1020" s="188"/>
      <c r="H1020" s="188"/>
      <c r="I1020" s="1008"/>
      <c r="J1020" s="1008"/>
      <c r="K1020" s="172"/>
      <c r="L1020" s="172"/>
      <c r="M1020" s="172"/>
      <c r="N1020" s="172"/>
      <c r="O1020" s="172"/>
      <c r="P1020" s="172"/>
      <c r="Q1020" s="92">
        <f t="shared" ref="Q1020" si="524">SUM(Q1013,Q1019)</f>
        <v>630</v>
      </c>
      <c r="R1020" s="92">
        <f t="shared" ref="R1020" si="525">SUM(R1013,R1019)</f>
        <v>315</v>
      </c>
      <c r="S1020" s="92">
        <f t="shared" si="493"/>
        <v>107.01399000000001</v>
      </c>
      <c r="T1020" s="92"/>
      <c r="U1020" s="92">
        <f t="shared" ref="U1020:V1020" si="526">SUM(U1013,U1019)</f>
        <v>-207.98600999999996</v>
      </c>
      <c r="V1020" s="1843">
        <f t="shared" si="526"/>
        <v>0</v>
      </c>
      <c r="W1020" s="1843">
        <f>SUM(W1013,W1019)</f>
        <v>107.01399000000001</v>
      </c>
    </row>
    <row r="1021" spans="1:25" x14ac:dyDescent="0.25">
      <c r="A1021" s="1449">
        <v>1</v>
      </c>
      <c r="B1021" s="263">
        <v>1</v>
      </c>
      <c r="C1021" s="726"/>
      <c r="D1021" s="726"/>
      <c r="E1021" s="169"/>
      <c r="F1021" s="169"/>
      <c r="G1021" s="169"/>
      <c r="H1021" s="169"/>
      <c r="I1021" s="1001"/>
      <c r="J1021" s="1001"/>
      <c r="K1021" s="169"/>
      <c r="L1021" s="169"/>
      <c r="M1021" s="169"/>
      <c r="N1021" s="169"/>
      <c r="O1021" s="169"/>
      <c r="P1021" s="169"/>
      <c r="Q1021" s="91"/>
      <c r="R1021" s="91"/>
      <c r="S1021" s="91">
        <f t="shared" si="493"/>
        <v>0</v>
      </c>
      <c r="T1021" s="91"/>
      <c r="U1021" s="91"/>
      <c r="V1021" s="91"/>
      <c r="W1021" s="91"/>
    </row>
    <row r="1022" spans="1:25" ht="29.25" x14ac:dyDescent="0.25">
      <c r="A1022" s="1449">
        <v>1</v>
      </c>
      <c r="B1022" s="263">
        <v>1</v>
      </c>
      <c r="C1022" s="1840" t="s">
        <v>261</v>
      </c>
      <c r="D1022" s="516"/>
      <c r="E1022" s="22"/>
      <c r="F1022" s="22"/>
      <c r="G1022" s="22"/>
      <c r="H1022" s="22"/>
      <c r="I1022" s="289"/>
      <c r="J1022" s="289"/>
      <c r="K1022" s="22"/>
      <c r="L1022" s="22"/>
      <c r="M1022" s="22"/>
      <c r="N1022" s="22"/>
      <c r="O1022" s="22"/>
      <c r="P1022" s="22"/>
      <c r="Q1022" s="88"/>
      <c r="R1022" s="88"/>
      <c r="S1022" s="88">
        <f t="shared" si="493"/>
        <v>0</v>
      </c>
      <c r="T1022" s="88"/>
      <c r="U1022" s="88"/>
      <c r="V1022" s="88"/>
      <c r="W1022" s="88"/>
    </row>
    <row r="1023" spans="1:25" x14ac:dyDescent="0.25">
      <c r="A1023" s="1449">
        <v>1</v>
      </c>
      <c r="B1023" s="263">
        <v>1</v>
      </c>
      <c r="C1023" s="1101" t="s">
        <v>468</v>
      </c>
      <c r="D1023" s="401"/>
      <c r="E1023" s="22"/>
      <c r="F1023" s="22"/>
      <c r="G1023" s="22"/>
      <c r="H1023" s="22"/>
      <c r="I1023" s="289"/>
      <c r="J1023" s="289"/>
      <c r="K1023" s="22"/>
      <c r="L1023" s="22"/>
      <c r="M1023" s="22"/>
      <c r="N1023" s="22"/>
      <c r="O1023" s="22"/>
      <c r="P1023" s="22"/>
      <c r="Q1023" s="88"/>
      <c r="R1023" s="88"/>
      <c r="S1023" s="88">
        <f t="shared" si="493"/>
        <v>0</v>
      </c>
      <c r="T1023" s="88"/>
      <c r="U1023" s="88"/>
      <c r="V1023" s="88"/>
      <c r="W1023" s="88"/>
    </row>
    <row r="1024" spans="1:25" x14ac:dyDescent="0.25">
      <c r="A1024" s="1449">
        <v>1</v>
      </c>
      <c r="B1024" s="263">
        <v>1</v>
      </c>
      <c r="C1024" s="288" t="s">
        <v>361</v>
      </c>
      <c r="D1024" s="288"/>
      <c r="E1024" s="155">
        <f t="shared" ref="E1024:F1024" si="527">SUM(E1027,E1028,E1029)+E1025/2.7</f>
        <v>56</v>
      </c>
      <c r="F1024" s="155">
        <f t="shared" si="527"/>
        <v>28</v>
      </c>
      <c r="G1024" s="155">
        <f>SUM(G1027,G1028,G1029)+G1025/2.7</f>
        <v>47</v>
      </c>
      <c r="H1024" s="155">
        <f>G1024/F1024*100</f>
        <v>167.85714285714286</v>
      </c>
      <c r="I1024" s="289"/>
      <c r="J1024" s="289"/>
      <c r="K1024" s="129"/>
      <c r="L1024" s="129"/>
      <c r="M1024" s="129"/>
      <c r="N1024" s="129"/>
      <c r="O1024" s="129"/>
      <c r="P1024" s="129"/>
      <c r="Q1024" s="88"/>
      <c r="R1024" s="88"/>
      <c r="S1024" s="88">
        <f t="shared" si="493"/>
        <v>0</v>
      </c>
      <c r="T1024" s="88"/>
      <c r="U1024" s="88"/>
      <c r="V1024" s="88"/>
      <c r="W1024" s="88"/>
    </row>
    <row r="1025" spans="1:25" x14ac:dyDescent="0.25">
      <c r="A1025" s="1449">
        <v>1</v>
      </c>
      <c r="C1025" s="521" t="s">
        <v>297</v>
      </c>
      <c r="D1025" s="288"/>
      <c r="E1025" s="155"/>
      <c r="F1025" s="155"/>
      <c r="G1025" s="155">
        <v>0</v>
      </c>
      <c r="H1025" s="155"/>
      <c r="I1025" s="289"/>
      <c r="J1025" s="289"/>
      <c r="K1025" s="129"/>
      <c r="L1025" s="129"/>
      <c r="M1025" s="129"/>
      <c r="N1025" s="129"/>
      <c r="O1025" s="129"/>
      <c r="P1025" s="129"/>
      <c r="Q1025" s="88"/>
      <c r="R1025" s="88"/>
      <c r="S1025" s="88"/>
      <c r="T1025" s="88"/>
      <c r="U1025" s="88"/>
      <c r="V1025" s="88"/>
      <c r="W1025" s="88"/>
    </row>
    <row r="1026" spans="1:25" x14ac:dyDescent="0.25">
      <c r="A1026" s="1449">
        <v>1</v>
      </c>
      <c r="B1026" s="263">
        <v>1</v>
      </c>
      <c r="C1026" s="288" t="s">
        <v>302</v>
      </c>
      <c r="D1026" s="288"/>
      <c r="E1026" s="155"/>
      <c r="F1026" s="29"/>
      <c r="G1026" s="155"/>
      <c r="H1026" s="155"/>
      <c r="I1026" s="289"/>
      <c r="J1026" s="289"/>
      <c r="K1026" s="129"/>
      <c r="L1026" s="129"/>
      <c r="M1026" s="129"/>
      <c r="N1026" s="129"/>
      <c r="O1026" s="129"/>
      <c r="P1026" s="129"/>
      <c r="Q1026" s="88"/>
      <c r="R1026" s="88"/>
      <c r="S1026" s="88">
        <f t="shared" si="493"/>
        <v>0</v>
      </c>
      <c r="T1026" s="88"/>
      <c r="U1026" s="88"/>
      <c r="V1026" s="88"/>
      <c r="W1026" s="88"/>
    </row>
    <row r="1027" spans="1:25" ht="30" x14ac:dyDescent="0.25">
      <c r="A1027" s="1449">
        <v>1</v>
      </c>
      <c r="B1027" s="263">
        <v>1</v>
      </c>
      <c r="C1027" s="288" t="s">
        <v>303</v>
      </c>
      <c r="D1027" s="288"/>
      <c r="E1027" s="155"/>
      <c r="F1027" s="29">
        <f t="shared" ref="F1027:F1033" si="528">E1027/12*$C$4</f>
        <v>0</v>
      </c>
      <c r="G1027" s="155">
        <v>0</v>
      </c>
      <c r="H1027" s="155" t="e">
        <f t="shared" ref="H1027:H1034" si="529">G1027/F1027*100</f>
        <v>#DIV/0!</v>
      </c>
      <c r="I1027" s="289"/>
      <c r="J1027" s="289"/>
      <c r="K1027" s="129"/>
      <c r="L1027" s="129"/>
      <c r="M1027" s="129"/>
      <c r="N1027" s="129"/>
      <c r="O1027" s="129"/>
      <c r="P1027" s="129"/>
      <c r="Q1027" s="88"/>
      <c r="R1027" s="88"/>
      <c r="S1027" s="88">
        <f t="shared" si="493"/>
        <v>0</v>
      </c>
      <c r="T1027" s="88"/>
      <c r="U1027" s="88"/>
      <c r="V1027" s="88"/>
      <c r="W1027" s="88"/>
    </row>
    <row r="1028" spans="1:25" ht="30" x14ac:dyDescent="0.25">
      <c r="A1028" s="1449">
        <v>1</v>
      </c>
      <c r="B1028" s="263">
        <v>1</v>
      </c>
      <c r="C1028" s="288" t="s">
        <v>304</v>
      </c>
      <c r="D1028" s="288"/>
      <c r="E1028" s="155"/>
      <c r="F1028" s="29">
        <f t="shared" si="528"/>
        <v>0</v>
      </c>
      <c r="G1028" s="155">
        <v>0</v>
      </c>
      <c r="H1028" s="155" t="e">
        <f t="shared" si="529"/>
        <v>#DIV/0!</v>
      </c>
      <c r="I1028" s="289"/>
      <c r="J1028" s="289"/>
      <c r="K1028" s="129"/>
      <c r="L1028" s="129"/>
      <c r="M1028" s="129"/>
      <c r="N1028" s="129"/>
      <c r="O1028" s="129"/>
      <c r="P1028" s="129"/>
      <c r="Q1028" s="88"/>
      <c r="R1028" s="88"/>
      <c r="S1028" s="88">
        <f t="shared" ref="S1028:S1099" si="530">W1028-V1028-T1028</f>
        <v>0</v>
      </c>
      <c r="T1028" s="88"/>
      <c r="U1028" s="88"/>
      <c r="V1028" s="88"/>
      <c r="W1028" s="88"/>
    </row>
    <row r="1029" spans="1:25" x14ac:dyDescent="0.25">
      <c r="A1029" s="1449">
        <v>1</v>
      </c>
      <c r="B1029" s="263">
        <v>1</v>
      </c>
      <c r="C1029" s="288" t="s">
        <v>305</v>
      </c>
      <c r="D1029" s="288"/>
      <c r="E1029" s="155">
        <v>56</v>
      </c>
      <c r="F1029" s="29">
        <f t="shared" si="528"/>
        <v>28</v>
      </c>
      <c r="G1029" s="155">
        <v>47</v>
      </c>
      <c r="H1029" s="155">
        <f t="shared" si="529"/>
        <v>167.85714285714286</v>
      </c>
      <c r="I1029" s="289"/>
      <c r="J1029" s="289"/>
      <c r="K1029" s="129"/>
      <c r="L1029" s="129"/>
      <c r="M1029" s="129"/>
      <c r="N1029" s="129"/>
      <c r="O1029" s="129"/>
      <c r="P1029" s="129"/>
      <c r="Q1029" s="88"/>
      <c r="R1029" s="88"/>
      <c r="S1029" s="88">
        <f t="shared" si="530"/>
        <v>0</v>
      </c>
      <c r="T1029" s="88"/>
      <c r="U1029" s="88"/>
      <c r="V1029" s="88"/>
      <c r="W1029" s="88"/>
    </row>
    <row r="1030" spans="1:25" ht="45" x14ac:dyDescent="0.25">
      <c r="A1030" s="1449"/>
      <c r="C1030" s="1711" t="s">
        <v>534</v>
      </c>
      <c r="D1030" s="288"/>
      <c r="E1030" s="155"/>
      <c r="F1030" s="29"/>
      <c r="G1030" s="155"/>
      <c r="H1030" s="155"/>
      <c r="I1030" s="289"/>
      <c r="J1030" s="289"/>
      <c r="K1030" s="129"/>
      <c r="L1030" s="129"/>
      <c r="M1030" s="129"/>
      <c r="N1030" s="129"/>
      <c r="O1030" s="129"/>
      <c r="P1030" s="129"/>
      <c r="Q1030" s="88"/>
      <c r="R1030" s="88"/>
      <c r="S1030" s="88"/>
      <c r="T1030" s="88"/>
      <c r="U1030" s="88"/>
      <c r="V1030" s="88"/>
      <c r="W1030" s="88"/>
    </row>
    <row r="1031" spans="1:25" x14ac:dyDescent="0.25">
      <c r="A1031" s="1449">
        <v>1</v>
      </c>
      <c r="B1031" s="263">
        <v>1</v>
      </c>
      <c r="C1031" s="288" t="s">
        <v>360</v>
      </c>
      <c r="D1031" s="288"/>
      <c r="E1031" s="155"/>
      <c r="F1031" s="29">
        <f t="shared" ref="F1031" si="531">F1032+F1033/8.5</f>
        <v>0</v>
      </c>
      <c r="G1031" s="155">
        <f>G1032+G1033/8.5</f>
        <v>177.81058823529412</v>
      </c>
      <c r="H1031" s="155" t="e">
        <f t="shared" si="529"/>
        <v>#DIV/0!</v>
      </c>
      <c r="I1031" s="289"/>
      <c r="J1031" s="289"/>
      <c r="K1031" s="129"/>
      <c r="L1031" s="129"/>
      <c r="M1031" s="129"/>
      <c r="N1031" s="129"/>
      <c r="O1031" s="129"/>
      <c r="P1031" s="129"/>
      <c r="Q1031" s="88"/>
      <c r="R1031" s="88"/>
      <c r="S1031" s="88">
        <f t="shared" si="530"/>
        <v>0</v>
      </c>
      <c r="T1031" s="88"/>
      <c r="U1031" s="88"/>
      <c r="V1031" s="88"/>
      <c r="W1031" s="88"/>
    </row>
    <row r="1032" spans="1:25" x14ac:dyDescent="0.25">
      <c r="A1032" s="1449">
        <v>1</v>
      </c>
      <c r="B1032" s="263">
        <v>1</v>
      </c>
      <c r="C1032" s="5" t="s">
        <v>453</v>
      </c>
      <c r="D1032" s="288"/>
      <c r="E1032" s="155"/>
      <c r="F1032" s="29">
        <f t="shared" si="528"/>
        <v>0</v>
      </c>
      <c r="G1032" s="155">
        <v>155</v>
      </c>
      <c r="H1032" s="155" t="e">
        <f t="shared" si="529"/>
        <v>#DIV/0!</v>
      </c>
      <c r="I1032" s="289"/>
      <c r="J1032" s="289"/>
      <c r="K1032" s="129"/>
      <c r="L1032" s="129"/>
      <c r="M1032" s="129"/>
      <c r="N1032" s="129"/>
      <c r="O1032" s="129"/>
      <c r="P1032" s="129"/>
      <c r="Q1032" s="88"/>
      <c r="R1032" s="88"/>
      <c r="S1032" s="88"/>
      <c r="T1032" s="88"/>
      <c r="U1032" s="88"/>
      <c r="V1032" s="88"/>
      <c r="W1032" s="88"/>
    </row>
    <row r="1033" spans="1:25" x14ac:dyDescent="0.25">
      <c r="A1033" s="1449">
        <v>1</v>
      </c>
      <c r="B1033" s="263">
        <v>1</v>
      </c>
      <c r="C1033" s="521" t="s">
        <v>454</v>
      </c>
      <c r="D1033" s="521"/>
      <c r="E1033" s="157"/>
      <c r="F1033" s="31">
        <f t="shared" si="528"/>
        <v>0</v>
      </c>
      <c r="G1033" s="1964">
        <v>193.89</v>
      </c>
      <c r="H1033" s="157" t="e">
        <f t="shared" si="529"/>
        <v>#DIV/0!</v>
      </c>
      <c r="I1033" s="492"/>
      <c r="J1033" s="492"/>
      <c r="K1033" s="147"/>
      <c r="L1033" s="147"/>
      <c r="M1033" s="147"/>
      <c r="N1033" s="147"/>
      <c r="O1033" s="147"/>
      <c r="P1033" s="147"/>
      <c r="Q1033" s="88"/>
      <c r="R1033" s="88"/>
      <c r="S1033" s="88">
        <f t="shared" si="530"/>
        <v>0</v>
      </c>
      <c r="T1033" s="88"/>
      <c r="U1033" s="88"/>
      <c r="V1033" s="88"/>
      <c r="W1033" s="88"/>
    </row>
    <row r="1034" spans="1:25" x14ac:dyDescent="0.25">
      <c r="A1034" s="1449">
        <v>1</v>
      </c>
      <c r="B1034" s="263">
        <v>1</v>
      </c>
      <c r="C1034" s="1112" t="s">
        <v>469</v>
      </c>
      <c r="D1034" s="1112"/>
      <c r="E1034" s="159">
        <f>SUM(E1024+E1032*3.2+E1033/3.9)</f>
        <v>56</v>
      </c>
      <c r="F1034" s="115">
        <f t="shared" ref="F1034:G1034" si="532">SUM(F1024+F1032*3.2+F1033/3.9)</f>
        <v>28</v>
      </c>
      <c r="G1034" s="159">
        <f t="shared" si="532"/>
        <v>592.71538461538466</v>
      </c>
      <c r="H1034" s="159">
        <f t="shared" si="529"/>
        <v>2116.8406593406594</v>
      </c>
      <c r="I1034" s="482"/>
      <c r="J1034" s="482"/>
      <c r="K1034" s="174"/>
      <c r="L1034" s="174"/>
      <c r="M1034" s="174"/>
      <c r="N1034" s="174"/>
      <c r="O1034" s="174"/>
      <c r="P1034" s="174"/>
      <c r="Q1034" s="90"/>
      <c r="R1034" s="90">
        <f t="shared" ref="R1034" si="533">Q1034/12*$C$4</f>
        <v>0</v>
      </c>
      <c r="S1034" s="90">
        <f t="shared" ref="S1034" si="534">W1034-V1034-T1034</f>
        <v>323.09646999999995</v>
      </c>
      <c r="T1034" s="90"/>
      <c r="U1034" s="90">
        <f>S1034-R1034</f>
        <v>323.09646999999995</v>
      </c>
      <c r="V1034" s="90">
        <v>-1.37676</v>
      </c>
      <c r="W1034" s="90">
        <v>321.71970999999996</v>
      </c>
      <c r="X1034" s="1639">
        <v>1</v>
      </c>
      <c r="Y1034" s="263">
        <f>W1034</f>
        <v>321.71970999999996</v>
      </c>
    </row>
    <row r="1035" spans="1:25" ht="30" x14ac:dyDescent="0.25">
      <c r="A1035" s="1449">
        <v>1</v>
      </c>
      <c r="B1035" s="263">
        <v>1</v>
      </c>
      <c r="C1035" s="1521" t="s">
        <v>306</v>
      </c>
      <c r="D1035" s="598"/>
      <c r="E1035" s="12"/>
      <c r="F1035" s="86"/>
      <c r="G1035" s="12"/>
      <c r="H1035" s="12"/>
      <c r="I1035" s="1001"/>
      <c r="J1035" s="1001"/>
      <c r="K1035" s="154"/>
      <c r="L1035" s="154"/>
      <c r="M1035" s="154"/>
      <c r="N1035" s="154"/>
      <c r="O1035" s="154"/>
      <c r="P1035" s="154"/>
      <c r="Q1035" s="88"/>
      <c r="R1035" s="88"/>
      <c r="S1035" s="88">
        <f t="shared" si="530"/>
        <v>0</v>
      </c>
      <c r="T1035" s="88"/>
      <c r="U1035" s="88"/>
      <c r="V1035" s="88"/>
      <c r="W1035" s="88"/>
    </row>
    <row r="1036" spans="1:25" x14ac:dyDescent="0.25">
      <c r="A1036" s="1449">
        <v>1</v>
      </c>
      <c r="B1036" s="263">
        <v>1</v>
      </c>
      <c r="C1036" s="288" t="s">
        <v>197</v>
      </c>
      <c r="D1036" s="288"/>
      <c r="E1036" s="155">
        <f>SUM(E1038,E1043)</f>
        <v>431</v>
      </c>
      <c r="F1036" s="29">
        <f>SUM(F1038,F1043)</f>
        <v>217</v>
      </c>
      <c r="G1036" s="155">
        <f>SUM(G1038,G1043)</f>
        <v>188</v>
      </c>
      <c r="H1036" s="155">
        <f>G1036/F1036*100</f>
        <v>86.635944700460826</v>
      </c>
      <c r="I1036" s="289"/>
      <c r="J1036" s="289"/>
      <c r="K1036" s="129"/>
      <c r="L1036" s="129"/>
      <c r="M1036" s="129"/>
      <c r="N1036" s="129"/>
      <c r="O1036" s="129"/>
      <c r="P1036" s="129"/>
      <c r="Q1036" s="88"/>
      <c r="R1036" s="88"/>
      <c r="S1036" s="88">
        <f t="shared" si="530"/>
        <v>0</v>
      </c>
      <c r="T1036" s="88"/>
      <c r="U1036" s="88"/>
      <c r="V1036" s="88"/>
      <c r="W1036" s="88"/>
    </row>
    <row r="1037" spans="1:25" x14ac:dyDescent="0.25">
      <c r="A1037" s="1449">
        <v>1</v>
      </c>
      <c r="B1037" s="263">
        <v>1</v>
      </c>
      <c r="C1037" s="288" t="s">
        <v>302</v>
      </c>
      <c r="D1037" s="288"/>
      <c r="E1037" s="155"/>
      <c r="F1037" s="29"/>
      <c r="G1037" s="155"/>
      <c r="H1037" s="155"/>
      <c r="I1037" s="289"/>
      <c r="J1037" s="289"/>
      <c r="K1037" s="129"/>
      <c r="L1037" s="129"/>
      <c r="M1037" s="129"/>
      <c r="N1037" s="129"/>
      <c r="O1037" s="129"/>
      <c r="P1037" s="129"/>
      <c r="Q1037" s="88"/>
      <c r="R1037" s="88"/>
      <c r="S1037" s="88">
        <f t="shared" si="530"/>
        <v>0</v>
      </c>
      <c r="T1037" s="88"/>
      <c r="U1037" s="88"/>
      <c r="V1037" s="88"/>
      <c r="W1037" s="88"/>
    </row>
    <row r="1038" spans="1:25" ht="30" customHeight="1" x14ac:dyDescent="0.25">
      <c r="A1038" s="1449">
        <v>1</v>
      </c>
      <c r="B1038" s="263">
        <v>1</v>
      </c>
      <c r="C1038" s="288" t="s">
        <v>307</v>
      </c>
      <c r="D1038" s="288"/>
      <c r="E1038" s="155">
        <f>SUM(E1039:E1042)</f>
        <v>63</v>
      </c>
      <c r="F1038" s="29">
        <f>SUM(F1039:F1042)</f>
        <v>32</v>
      </c>
      <c r="G1038" s="155">
        <f>SUM(G1039:G1042)</f>
        <v>90</v>
      </c>
      <c r="H1038" s="155">
        <f t="shared" ref="H1038:H1046" si="535">G1038/F1038*100</f>
        <v>281.25</v>
      </c>
      <c r="I1038" s="289"/>
      <c r="J1038" s="289"/>
      <c r="K1038" s="129"/>
      <c r="L1038" s="129"/>
      <c r="M1038" s="129"/>
      <c r="N1038" s="129"/>
      <c r="O1038" s="129"/>
      <c r="P1038" s="129"/>
      <c r="Q1038" s="88"/>
      <c r="R1038" s="88"/>
      <c r="S1038" s="88">
        <f t="shared" si="530"/>
        <v>0</v>
      </c>
      <c r="T1038" s="88"/>
      <c r="U1038" s="88"/>
      <c r="V1038" s="88"/>
      <c r="W1038" s="88"/>
    </row>
    <row r="1039" spans="1:25" ht="30" x14ac:dyDescent="0.25">
      <c r="A1039" s="1449">
        <v>1</v>
      </c>
      <c r="B1039" s="263">
        <v>1</v>
      </c>
      <c r="C1039" s="288" t="s">
        <v>308</v>
      </c>
      <c r="D1039" s="288"/>
      <c r="E1039" s="155">
        <v>30</v>
      </c>
      <c r="F1039" s="29">
        <f>ROUND(E1039/12*$C$4,0)</f>
        <v>15</v>
      </c>
      <c r="G1039" s="155">
        <v>14</v>
      </c>
      <c r="H1039" s="155">
        <f t="shared" si="535"/>
        <v>93.333333333333329</v>
      </c>
      <c r="I1039" s="289"/>
      <c r="J1039" s="289"/>
      <c r="K1039" s="129"/>
      <c r="L1039" s="129"/>
      <c r="M1039" s="129"/>
      <c r="N1039" s="129"/>
      <c r="O1039" s="129"/>
      <c r="P1039" s="129"/>
      <c r="Q1039" s="88"/>
      <c r="R1039" s="88"/>
      <c r="S1039" s="88">
        <f t="shared" si="530"/>
        <v>0</v>
      </c>
      <c r="T1039" s="88"/>
      <c r="U1039" s="88"/>
      <c r="V1039" s="88"/>
      <c r="W1039" s="88"/>
    </row>
    <row r="1040" spans="1:25" ht="30" x14ac:dyDescent="0.25">
      <c r="A1040" s="1449">
        <v>1</v>
      </c>
      <c r="B1040" s="263">
        <v>1</v>
      </c>
      <c r="C1040" s="288" t="s">
        <v>309</v>
      </c>
      <c r="D1040" s="288"/>
      <c r="E1040" s="155">
        <v>11</v>
      </c>
      <c r="F1040" s="29">
        <f>ROUND(E1040/12*$C$4,0)</f>
        <v>6</v>
      </c>
      <c r="G1040" s="155">
        <v>4</v>
      </c>
      <c r="H1040" s="155">
        <f t="shared" si="535"/>
        <v>66.666666666666657</v>
      </c>
      <c r="I1040" s="289"/>
      <c r="J1040" s="289"/>
      <c r="K1040" s="129"/>
      <c r="L1040" s="129"/>
      <c r="M1040" s="129"/>
      <c r="N1040" s="129"/>
      <c r="O1040" s="129"/>
      <c r="P1040" s="129"/>
      <c r="Q1040" s="88"/>
      <c r="R1040" s="88"/>
      <c r="S1040" s="88">
        <f t="shared" si="530"/>
        <v>0</v>
      </c>
      <c r="T1040" s="88"/>
      <c r="U1040" s="88"/>
      <c r="V1040" s="88"/>
      <c r="W1040" s="88"/>
    </row>
    <row r="1041" spans="1:25" ht="45" x14ac:dyDescent="0.25">
      <c r="A1041" s="1449">
        <v>1</v>
      </c>
      <c r="B1041" s="263">
        <v>1</v>
      </c>
      <c r="C1041" s="288" t="s">
        <v>354</v>
      </c>
      <c r="D1041" s="288"/>
      <c r="E1041" s="155">
        <v>22</v>
      </c>
      <c r="F1041" s="29">
        <f>ROUND(E1041/12*$C$4,0)</f>
        <v>11</v>
      </c>
      <c r="G1041" s="155">
        <v>72</v>
      </c>
      <c r="H1041" s="155">
        <f t="shared" si="535"/>
        <v>654.54545454545462</v>
      </c>
      <c r="I1041" s="289"/>
      <c r="J1041" s="289"/>
      <c r="K1041" s="129"/>
      <c r="L1041" s="129"/>
      <c r="M1041" s="129"/>
      <c r="N1041" s="129"/>
      <c r="O1041" s="129"/>
      <c r="P1041" s="129"/>
      <c r="Q1041" s="88"/>
      <c r="R1041" s="88"/>
      <c r="S1041" s="88">
        <f t="shared" si="530"/>
        <v>0</v>
      </c>
      <c r="T1041" s="88"/>
      <c r="U1041" s="88"/>
      <c r="V1041" s="88"/>
      <c r="W1041" s="88"/>
    </row>
    <row r="1042" spans="1:25" ht="30" x14ac:dyDescent="0.25">
      <c r="A1042" s="1449">
        <v>1</v>
      </c>
      <c r="B1042" s="263">
        <v>1</v>
      </c>
      <c r="C1042" s="288" t="s">
        <v>355</v>
      </c>
      <c r="D1042" s="288"/>
      <c r="E1042" s="155"/>
      <c r="F1042" s="29">
        <f>ROUND(E1042/12*$C$4,0)</f>
        <v>0</v>
      </c>
      <c r="G1042" s="155">
        <v>0</v>
      </c>
      <c r="H1042" s="155" t="e">
        <f t="shared" si="535"/>
        <v>#DIV/0!</v>
      </c>
      <c r="I1042" s="289"/>
      <c r="J1042" s="289"/>
      <c r="K1042" s="129"/>
      <c r="L1042" s="129"/>
      <c r="M1042" s="129"/>
      <c r="N1042" s="129"/>
      <c r="O1042" s="129"/>
      <c r="P1042" s="129"/>
      <c r="Q1042" s="88"/>
      <c r="R1042" s="88"/>
      <c r="S1042" s="88">
        <f t="shared" si="530"/>
        <v>0</v>
      </c>
      <c r="T1042" s="88"/>
      <c r="U1042" s="88"/>
      <c r="V1042" s="88"/>
      <c r="W1042" s="88"/>
    </row>
    <row r="1043" spans="1:25" ht="45" x14ac:dyDescent="0.25">
      <c r="A1043" s="1449">
        <v>1</v>
      </c>
      <c r="B1043" s="263">
        <v>1</v>
      </c>
      <c r="C1043" s="288" t="s">
        <v>310</v>
      </c>
      <c r="D1043" s="288"/>
      <c r="E1043" s="155">
        <f>SUM(E1044:E1046)</f>
        <v>368</v>
      </c>
      <c r="F1043" s="29">
        <f>SUM(F1044:F1046)</f>
        <v>185</v>
      </c>
      <c r="G1043" s="155">
        <f>SUM(G1044:G1046)</f>
        <v>98</v>
      </c>
      <c r="H1043" s="155">
        <f t="shared" si="535"/>
        <v>52.972972972972975</v>
      </c>
      <c r="I1043" s="289"/>
      <c r="J1043" s="289"/>
      <c r="K1043" s="129"/>
      <c r="L1043" s="129"/>
      <c r="M1043" s="129"/>
      <c r="N1043" s="129"/>
      <c r="O1043" s="129"/>
      <c r="P1043" s="129"/>
      <c r="Q1043" s="88"/>
      <c r="R1043" s="88"/>
      <c r="S1043" s="88">
        <f t="shared" si="530"/>
        <v>0</v>
      </c>
      <c r="T1043" s="88"/>
      <c r="U1043" s="88"/>
      <c r="V1043" s="88"/>
      <c r="W1043" s="88"/>
    </row>
    <row r="1044" spans="1:25" ht="30" x14ac:dyDescent="0.25">
      <c r="A1044" s="1449">
        <v>1</v>
      </c>
      <c r="B1044" s="263">
        <v>1</v>
      </c>
      <c r="C1044" s="288" t="s">
        <v>311</v>
      </c>
      <c r="D1044" s="288"/>
      <c r="E1044" s="155">
        <v>38</v>
      </c>
      <c r="F1044" s="29">
        <f t="shared" ref="F1044:F1048" si="536">ROUND(E1044/12*$C$4,0)</f>
        <v>19</v>
      </c>
      <c r="G1044" s="155">
        <v>20</v>
      </c>
      <c r="H1044" s="155">
        <f t="shared" si="535"/>
        <v>105.26315789473684</v>
      </c>
      <c r="I1044" s="289"/>
      <c r="J1044" s="289"/>
      <c r="K1044" s="129"/>
      <c r="L1044" s="129"/>
      <c r="M1044" s="129"/>
      <c r="N1044" s="129"/>
      <c r="O1044" s="129"/>
      <c r="P1044" s="129"/>
      <c r="Q1044" s="88"/>
      <c r="R1044" s="88"/>
      <c r="S1044" s="88">
        <f t="shared" si="530"/>
        <v>0</v>
      </c>
      <c r="T1044" s="88"/>
      <c r="U1044" s="88"/>
      <c r="V1044" s="88"/>
      <c r="W1044" s="88"/>
    </row>
    <row r="1045" spans="1:25" ht="60" x14ac:dyDescent="0.25">
      <c r="A1045" s="1449">
        <v>1</v>
      </c>
      <c r="B1045" s="263">
        <v>1</v>
      </c>
      <c r="C1045" s="288" t="s">
        <v>320</v>
      </c>
      <c r="D1045" s="288"/>
      <c r="E1045" s="155">
        <v>323</v>
      </c>
      <c r="F1045" s="29">
        <f t="shared" si="536"/>
        <v>162</v>
      </c>
      <c r="G1045" s="155">
        <v>77</v>
      </c>
      <c r="H1045" s="155">
        <f t="shared" si="535"/>
        <v>47.530864197530867</v>
      </c>
      <c r="I1045" s="289"/>
      <c r="J1045" s="289"/>
      <c r="K1045" s="129"/>
      <c r="L1045" s="129"/>
      <c r="M1045" s="129"/>
      <c r="N1045" s="129"/>
      <c r="O1045" s="129"/>
      <c r="P1045" s="129"/>
      <c r="Q1045" s="88"/>
      <c r="R1045" s="88"/>
      <c r="S1045" s="88">
        <f t="shared" si="530"/>
        <v>0</v>
      </c>
      <c r="T1045" s="88"/>
      <c r="U1045" s="88"/>
      <c r="V1045" s="88"/>
      <c r="W1045" s="88"/>
    </row>
    <row r="1046" spans="1:25" ht="45" x14ac:dyDescent="0.25">
      <c r="A1046" s="1449">
        <v>1</v>
      </c>
      <c r="B1046" s="263">
        <v>1</v>
      </c>
      <c r="C1046" s="288" t="s">
        <v>321</v>
      </c>
      <c r="D1046" s="288"/>
      <c r="E1046" s="155">
        <v>7</v>
      </c>
      <c r="F1046" s="29">
        <f t="shared" si="536"/>
        <v>4</v>
      </c>
      <c r="G1046" s="155">
        <v>1</v>
      </c>
      <c r="H1046" s="155">
        <f t="shared" si="535"/>
        <v>25</v>
      </c>
      <c r="I1046" s="289"/>
      <c r="J1046" s="289"/>
      <c r="K1046" s="129"/>
      <c r="L1046" s="129"/>
      <c r="M1046" s="129"/>
      <c r="N1046" s="129"/>
      <c r="O1046" s="129"/>
      <c r="P1046" s="129"/>
      <c r="Q1046" s="88"/>
      <c r="R1046" s="88"/>
      <c r="S1046" s="88">
        <f t="shared" si="530"/>
        <v>0</v>
      </c>
      <c r="T1046" s="88"/>
      <c r="U1046" s="88"/>
      <c r="V1046" s="88"/>
      <c r="W1046" s="88"/>
    </row>
    <row r="1047" spans="1:25" x14ac:dyDescent="0.25">
      <c r="A1047" s="1449">
        <v>1</v>
      </c>
      <c r="B1047" s="263">
        <v>1</v>
      </c>
      <c r="C1047" s="288" t="s">
        <v>157</v>
      </c>
      <c r="D1047" s="288"/>
      <c r="E1047" s="155">
        <v>310</v>
      </c>
      <c r="F1047" s="29">
        <f t="shared" si="536"/>
        <v>155</v>
      </c>
      <c r="G1047" s="29"/>
      <c r="H1047" s="29"/>
      <c r="I1047" s="289"/>
      <c r="J1047" s="289"/>
      <c r="K1047" s="129"/>
      <c r="L1047" s="129"/>
      <c r="M1047" s="129"/>
      <c r="N1047" s="129"/>
      <c r="O1047" s="129"/>
      <c r="P1047" s="129"/>
      <c r="Q1047" s="88"/>
      <c r="R1047" s="88"/>
      <c r="S1047" s="88">
        <f t="shared" si="530"/>
        <v>0</v>
      </c>
      <c r="T1047" s="88"/>
      <c r="U1047" s="88"/>
      <c r="V1047" s="88"/>
      <c r="W1047" s="88"/>
    </row>
    <row r="1048" spans="1:25" ht="30" x14ac:dyDescent="0.25">
      <c r="A1048" s="1449">
        <v>1</v>
      </c>
      <c r="B1048" s="263">
        <v>1</v>
      </c>
      <c r="C1048" s="521" t="s">
        <v>158</v>
      </c>
      <c r="D1048" s="521"/>
      <c r="E1048" s="157">
        <v>62</v>
      </c>
      <c r="F1048" s="31">
        <f t="shared" si="536"/>
        <v>31</v>
      </c>
      <c r="G1048" s="31">
        <v>43</v>
      </c>
      <c r="H1048" s="31">
        <f>G1048/F1048*100</f>
        <v>138.70967741935485</v>
      </c>
      <c r="I1048" s="492"/>
      <c r="J1048" s="492"/>
      <c r="K1048" s="147"/>
      <c r="L1048" s="147"/>
      <c r="M1048" s="147"/>
      <c r="N1048" s="147"/>
      <c r="O1048" s="147"/>
      <c r="P1048" s="147"/>
      <c r="Q1048" s="88"/>
      <c r="R1048" s="88"/>
      <c r="S1048" s="88">
        <f t="shared" si="530"/>
        <v>0</v>
      </c>
      <c r="T1048" s="88"/>
      <c r="U1048" s="88"/>
      <c r="V1048" s="88"/>
      <c r="W1048" s="88"/>
    </row>
    <row r="1049" spans="1:25" ht="29.25" x14ac:dyDescent="0.25">
      <c r="A1049" s="1449">
        <v>1</v>
      </c>
      <c r="B1049" s="263">
        <v>1</v>
      </c>
      <c r="C1049" s="1112" t="s">
        <v>165</v>
      </c>
      <c r="D1049" s="1112"/>
      <c r="E1049" s="159">
        <f>SUM(E1048,E1036+E1047*3.2)</f>
        <v>1485</v>
      </c>
      <c r="F1049" s="115">
        <f>SUM(F1048,F1036)</f>
        <v>248</v>
      </c>
      <c r="G1049" s="115">
        <f>SUM(G1048,G1036)</f>
        <v>231</v>
      </c>
      <c r="H1049" s="115">
        <f>G1049/F1049*100</f>
        <v>93.145161290322577</v>
      </c>
      <c r="I1049" s="482"/>
      <c r="J1049" s="482"/>
      <c r="K1049" s="174"/>
      <c r="L1049" s="174"/>
      <c r="M1049" s="174"/>
      <c r="N1049" s="174"/>
      <c r="O1049" s="174"/>
      <c r="P1049" s="174"/>
      <c r="Q1049" s="90">
        <v>1300</v>
      </c>
      <c r="R1049" s="90">
        <f t="shared" ref="R1049" si="537">Q1049/12*$C$4</f>
        <v>650</v>
      </c>
      <c r="S1049" s="90">
        <f t="shared" ref="S1049" si="538">W1049-V1049-T1049</f>
        <v>179.47654000000006</v>
      </c>
      <c r="T1049" s="90"/>
      <c r="U1049" s="90">
        <f>S1049-R1049</f>
        <v>-470.52345999999994</v>
      </c>
      <c r="V1049" s="90">
        <v>-3.8</v>
      </c>
      <c r="W1049" s="90">
        <v>175.67654000000005</v>
      </c>
      <c r="X1049" s="1639">
        <v>2</v>
      </c>
      <c r="Y1049" s="263">
        <f>W1049</f>
        <v>175.67654000000005</v>
      </c>
    </row>
    <row r="1050" spans="1:25" x14ac:dyDescent="0.25">
      <c r="A1050" s="1449">
        <v>1</v>
      </c>
      <c r="B1050" s="263">
        <v>1</v>
      </c>
      <c r="C1050" s="799" t="s">
        <v>166</v>
      </c>
      <c r="D1050" s="799"/>
      <c r="E1050" s="177">
        <f>SUM(E1049,E1034)</f>
        <v>1541</v>
      </c>
      <c r="F1050" s="177">
        <f>SUM(F1049,F1034)</f>
        <v>276</v>
      </c>
      <c r="G1050" s="177">
        <f>SUM(G1049,G1034)</f>
        <v>823.71538461538466</v>
      </c>
      <c r="H1050" s="177">
        <f>G1050/F1050*100</f>
        <v>298.44760312151618</v>
      </c>
      <c r="I1050" s="482"/>
      <c r="J1050" s="482"/>
      <c r="K1050" s="168"/>
      <c r="L1050" s="168"/>
      <c r="M1050" s="168"/>
      <c r="N1050" s="168"/>
      <c r="O1050" s="168"/>
      <c r="P1050" s="168"/>
      <c r="Q1050" s="90">
        <f t="shared" ref="Q1050" si="539">SUM(Q1049,Q1034)</f>
        <v>1300</v>
      </c>
      <c r="R1050" s="90">
        <f t="shared" ref="R1050" si="540">SUM(R1049,R1034)</f>
        <v>650</v>
      </c>
      <c r="S1050" s="90">
        <f t="shared" ref="S1050:W1050" si="541">SUM(S1049,S1034)</f>
        <v>502.57301000000001</v>
      </c>
      <c r="T1050" s="90">
        <f t="shared" si="541"/>
        <v>0</v>
      </c>
      <c r="U1050" s="90">
        <f t="shared" si="541"/>
        <v>-147.42698999999999</v>
      </c>
      <c r="V1050" s="90">
        <f t="shared" si="541"/>
        <v>-5.1767599999999998</v>
      </c>
      <c r="W1050" s="90">
        <f t="shared" si="541"/>
        <v>497.39625000000001</v>
      </c>
    </row>
    <row r="1051" spans="1:25" x14ac:dyDescent="0.25">
      <c r="A1051" s="1449">
        <v>1</v>
      </c>
      <c r="B1051" s="263">
        <v>1</v>
      </c>
      <c r="C1051" s="800" t="s">
        <v>31</v>
      </c>
      <c r="D1051" s="800"/>
      <c r="E1051" s="173"/>
      <c r="F1051" s="173"/>
      <c r="G1051" s="173"/>
      <c r="H1051" s="173"/>
      <c r="I1051" s="1001"/>
      <c r="J1051" s="1001"/>
      <c r="K1051" s="1003"/>
      <c r="L1051" s="1003"/>
      <c r="M1051" s="1003"/>
      <c r="N1051" s="1003"/>
      <c r="O1051" s="1003"/>
      <c r="P1051" s="1003"/>
      <c r="Q1051" s="91"/>
      <c r="R1051" s="91"/>
      <c r="S1051" s="91">
        <f t="shared" si="530"/>
        <v>0</v>
      </c>
      <c r="T1051" s="91"/>
      <c r="U1051" s="91"/>
      <c r="V1051" s="91"/>
      <c r="W1051" s="91"/>
    </row>
    <row r="1052" spans="1:25" x14ac:dyDescent="0.25">
      <c r="A1052" s="1449">
        <v>1</v>
      </c>
      <c r="B1052" s="263">
        <v>1</v>
      </c>
      <c r="C1052" s="11" t="s">
        <v>148</v>
      </c>
      <c r="D1052" s="11"/>
      <c r="E1052" s="6"/>
      <c r="F1052" s="6"/>
      <c r="G1052" s="6"/>
      <c r="H1052" s="6"/>
      <c r="I1052" s="289"/>
      <c r="J1052" s="289"/>
      <c r="K1052" s="156"/>
      <c r="L1052" s="156"/>
      <c r="M1052" s="156"/>
      <c r="N1052" s="156"/>
      <c r="O1052" s="156"/>
      <c r="P1052" s="156"/>
      <c r="Q1052" s="88"/>
      <c r="R1052" s="88"/>
      <c r="S1052" s="88">
        <f t="shared" si="530"/>
        <v>0</v>
      </c>
      <c r="T1052" s="88"/>
      <c r="U1052" s="88"/>
      <c r="V1052" s="88"/>
      <c r="W1052" s="88"/>
    </row>
    <row r="1053" spans="1:25" s="306" customFormat="1" x14ac:dyDescent="0.25">
      <c r="A1053" s="1449">
        <v>1</v>
      </c>
      <c r="B1053" s="263">
        <v>1</v>
      </c>
      <c r="C1053" s="4" t="s">
        <v>10</v>
      </c>
      <c r="D1053" s="338">
        <v>240</v>
      </c>
      <c r="E1053" s="6">
        <v>6</v>
      </c>
      <c r="F1053" s="29">
        <f>ROUND(E1053/12*$C$4,0)</f>
        <v>3</v>
      </c>
      <c r="G1053" s="29">
        <v>4</v>
      </c>
      <c r="H1053" s="29">
        <f>G1053/F1053*100</f>
        <v>133.33333333333331</v>
      </c>
      <c r="I1053" s="287">
        <v>8</v>
      </c>
      <c r="J1053" s="32">
        <f>M1053/G1053</f>
        <v>5.25</v>
      </c>
      <c r="K1053" s="235">
        <f>ROUND(E1053*I1053,0)</f>
        <v>48</v>
      </c>
      <c r="L1053" s="235">
        <f t="shared" ref="L1053" si="542">ROUND(K1053/12*$C$4,0)</f>
        <v>24</v>
      </c>
      <c r="M1053" s="235">
        <v>21</v>
      </c>
      <c r="N1053" s="235">
        <f>M1053/L1053*100</f>
        <v>87.5</v>
      </c>
      <c r="O1053" s="235">
        <f>ROUND(K1053/D1053,0)</f>
        <v>0</v>
      </c>
      <c r="P1053" s="235" t="e">
        <f>M1053/$C$4*12/O1053</f>
        <v>#DIV/0!</v>
      </c>
      <c r="Q1053" s="88"/>
      <c r="R1053" s="88"/>
      <c r="S1053" s="88">
        <f t="shared" si="530"/>
        <v>0</v>
      </c>
      <c r="T1053" s="88"/>
      <c r="U1053" s="88">
        <f>S1053-R1053</f>
        <v>0</v>
      </c>
      <c r="V1053" s="88"/>
      <c r="W1053" s="88"/>
      <c r="X1053" s="1639"/>
    </row>
    <row r="1054" spans="1:25" s="306" customFormat="1" x14ac:dyDescent="0.25">
      <c r="A1054" s="1449">
        <v>1</v>
      </c>
      <c r="B1054" s="263">
        <v>1</v>
      </c>
      <c r="C1054" s="1469" t="s">
        <v>240</v>
      </c>
      <c r="D1054" s="1005"/>
      <c r="E1054" s="171">
        <f>SUM(E1053)</f>
        <v>6</v>
      </c>
      <c r="F1054" s="171">
        <f>SUM(F1053)</f>
        <v>3</v>
      </c>
      <c r="G1054" s="171">
        <f>SUM(G1053)</f>
        <v>4</v>
      </c>
      <c r="H1054" s="221">
        <f>G1054/F1054*100</f>
        <v>133.33333333333331</v>
      </c>
      <c r="I1054" s="492">
        <f>IF(E1054=0,0,K1054/E1054)</f>
        <v>8</v>
      </c>
      <c r="J1054" s="798">
        <f>M1054/G1054</f>
        <v>5.25</v>
      </c>
      <c r="K1054" s="845">
        <f>SUM(K1053)</f>
        <v>48</v>
      </c>
      <c r="L1054" s="845">
        <f>SUM(L1053)</f>
        <v>24</v>
      </c>
      <c r="M1054" s="845">
        <f>SUM(M1053)</f>
        <v>21</v>
      </c>
      <c r="N1054" s="845">
        <f>M1054/L1054*100</f>
        <v>87.5</v>
      </c>
      <c r="O1054" s="845">
        <f>SUM(O1053)</f>
        <v>0</v>
      </c>
      <c r="P1054" s="309" t="e">
        <f>M1054/$C$4*12/O1054</f>
        <v>#DIV/0!</v>
      </c>
      <c r="Q1054" s="230"/>
      <c r="R1054" s="230"/>
      <c r="S1054" s="230">
        <f t="shared" si="530"/>
        <v>44.198000000000008</v>
      </c>
      <c r="T1054" s="230"/>
      <c r="U1054" s="230"/>
      <c r="V1054" s="230">
        <v>0</v>
      </c>
      <c r="W1054" s="230">
        <v>44.198000000000008</v>
      </c>
      <c r="X1054" s="1639"/>
    </row>
    <row r="1055" spans="1:25" ht="30" thickBot="1" x14ac:dyDescent="0.3">
      <c r="A1055" s="1449">
        <v>1</v>
      </c>
      <c r="B1055" s="263">
        <v>1</v>
      </c>
      <c r="C1055" s="810" t="s">
        <v>340</v>
      </c>
      <c r="D1055" s="810"/>
      <c r="E1055" s="163">
        <f>E1053</f>
        <v>6</v>
      </c>
      <c r="F1055" s="163">
        <f>F1053</f>
        <v>3</v>
      </c>
      <c r="G1055" s="163">
        <f>G1053</f>
        <v>4</v>
      </c>
      <c r="H1055" s="163">
        <f>G1055/F1055*100</f>
        <v>133.33333333333331</v>
      </c>
      <c r="I1055" s="812">
        <f>IF(E1055=0,0,K1055/E1055)</f>
        <v>8</v>
      </c>
      <c r="J1055" s="812">
        <f>M1055/G1055</f>
        <v>5.25</v>
      </c>
      <c r="K1055" s="187">
        <f>K1053</f>
        <v>48</v>
      </c>
      <c r="L1055" s="187">
        <f>L1053</f>
        <v>24</v>
      </c>
      <c r="M1055" s="187">
        <f>M1053</f>
        <v>21</v>
      </c>
      <c r="N1055" s="814">
        <f>M1055/L1055*100</f>
        <v>87.5</v>
      </c>
      <c r="O1055" s="833">
        <f>SUM(O1054)</f>
        <v>0</v>
      </c>
      <c r="P1055" s="770" t="e">
        <f>M1055/$C$4*12/O1055</f>
        <v>#DIV/0!</v>
      </c>
      <c r="Q1055" s="89">
        <v>100</v>
      </c>
      <c r="R1055" s="90">
        <f t="shared" ref="R1055" si="543">Q1055/12*$C$4</f>
        <v>50</v>
      </c>
      <c r="S1055" s="89">
        <f t="shared" si="530"/>
        <v>44.198000000000008</v>
      </c>
      <c r="T1055" s="89"/>
      <c r="U1055" s="89">
        <f>S1055-R1055</f>
        <v>-5.8019999999999925</v>
      </c>
      <c r="V1055" s="89">
        <f>V1054</f>
        <v>0</v>
      </c>
      <c r="W1055" s="89">
        <f>W1054</f>
        <v>44.198000000000008</v>
      </c>
    </row>
    <row r="1056" spans="1:25" ht="15.75" thickBot="1" x14ac:dyDescent="0.3">
      <c r="A1056" s="1449">
        <v>1</v>
      </c>
      <c r="B1056" s="263">
        <v>1</v>
      </c>
      <c r="C1056" s="1131" t="s">
        <v>17</v>
      </c>
      <c r="D1056" s="1131"/>
      <c r="E1056" s="172"/>
      <c r="F1056" s="172"/>
      <c r="G1056" s="172"/>
      <c r="H1056" s="172"/>
      <c r="I1056" s="1008"/>
      <c r="J1056" s="1008"/>
      <c r="K1056" s="172"/>
      <c r="L1056" s="172"/>
      <c r="M1056" s="172">
        <f>M1055</f>
        <v>21</v>
      </c>
      <c r="N1056" s="172"/>
      <c r="O1056" s="172"/>
      <c r="P1056" s="172"/>
      <c r="Q1056" s="92">
        <f t="shared" ref="Q1056" si="544">SUM(Q1050,Q1055)</f>
        <v>1400</v>
      </c>
      <c r="R1056" s="92">
        <f t="shared" ref="R1056" si="545">SUM(R1050,R1055)</f>
        <v>700</v>
      </c>
      <c r="S1056" s="92">
        <f t="shared" si="530"/>
        <v>546.77100999999993</v>
      </c>
      <c r="T1056" s="92">
        <f>SUM(T1055,T1050)</f>
        <v>0</v>
      </c>
      <c r="U1056" s="92">
        <f t="shared" ref="U1056:V1056" si="546">SUM(U1050,U1055)</f>
        <v>-153.22898999999998</v>
      </c>
      <c r="V1056" s="1843">
        <f t="shared" si="546"/>
        <v>-5.1767599999999998</v>
      </c>
      <c r="W1056" s="1843">
        <f>SUM(W1050,W1055)</f>
        <v>541.59424999999999</v>
      </c>
    </row>
    <row r="1057" spans="1:25" x14ac:dyDescent="0.25">
      <c r="A1057" s="1449">
        <v>1</v>
      </c>
      <c r="B1057" s="263">
        <v>1</v>
      </c>
      <c r="C1057" s="726"/>
      <c r="D1057" s="726"/>
      <c r="E1057" s="169"/>
      <c r="F1057" s="169"/>
      <c r="G1057" s="169"/>
      <c r="H1057" s="169"/>
      <c r="I1057" s="1001"/>
      <c r="J1057" s="1001"/>
      <c r="K1057" s="169"/>
      <c r="L1057" s="169"/>
      <c r="M1057" s="169"/>
      <c r="N1057" s="169"/>
      <c r="O1057" s="169"/>
      <c r="P1057" s="169"/>
      <c r="Q1057" s="91"/>
      <c r="R1057" s="91"/>
      <c r="S1057" s="91">
        <f t="shared" si="530"/>
        <v>0</v>
      </c>
      <c r="T1057" s="91"/>
      <c r="U1057" s="91"/>
      <c r="V1057" s="91"/>
      <c r="W1057" s="91"/>
    </row>
    <row r="1058" spans="1:25" ht="29.25" x14ac:dyDescent="0.25">
      <c r="A1058" s="1449">
        <v>1</v>
      </c>
      <c r="B1058" s="263">
        <v>1</v>
      </c>
      <c r="C1058" s="1842" t="s">
        <v>262</v>
      </c>
      <c r="D1058" s="516"/>
      <c r="E1058" s="22"/>
      <c r="F1058" s="22"/>
      <c r="G1058" s="22"/>
      <c r="H1058" s="22"/>
      <c r="I1058" s="289"/>
      <c r="J1058" s="289"/>
      <c r="K1058" s="22"/>
      <c r="L1058" s="22"/>
      <c r="M1058" s="22"/>
      <c r="N1058" s="22"/>
      <c r="O1058" s="22"/>
      <c r="P1058" s="22"/>
      <c r="Q1058" s="88"/>
      <c r="R1058" s="88"/>
      <c r="S1058" s="88">
        <f t="shared" si="530"/>
        <v>0</v>
      </c>
      <c r="T1058" s="88"/>
      <c r="U1058" s="88"/>
      <c r="V1058" s="88"/>
      <c r="W1058" s="88"/>
    </row>
    <row r="1059" spans="1:25" x14ac:dyDescent="0.25">
      <c r="A1059" s="1449">
        <v>1</v>
      </c>
      <c r="B1059" s="263">
        <v>1</v>
      </c>
      <c r="C1059" s="1519" t="s">
        <v>468</v>
      </c>
      <c r="D1059" s="401"/>
      <c r="E1059" s="6"/>
      <c r="F1059" s="6"/>
      <c r="G1059" s="6"/>
      <c r="H1059" s="6"/>
      <c r="I1059" s="289"/>
      <c r="J1059" s="289"/>
      <c r="K1059" s="22"/>
      <c r="L1059" s="22"/>
      <c r="M1059" s="22"/>
      <c r="N1059" s="22"/>
      <c r="O1059" s="22"/>
      <c r="P1059" s="22"/>
      <c r="Q1059" s="88"/>
      <c r="R1059" s="88"/>
      <c r="S1059" s="88">
        <f t="shared" si="530"/>
        <v>0</v>
      </c>
      <c r="T1059" s="88"/>
      <c r="U1059" s="88"/>
      <c r="V1059" s="88"/>
      <c r="W1059" s="88"/>
    </row>
    <row r="1060" spans="1:25" x14ac:dyDescent="0.25">
      <c r="A1060" s="1449">
        <v>1</v>
      </c>
      <c r="B1060" s="263">
        <v>1</v>
      </c>
      <c r="C1060" s="288" t="s">
        <v>361</v>
      </c>
      <c r="D1060" s="286"/>
      <c r="E1060" s="6">
        <f t="shared" ref="E1060:F1060" si="547">E1062+E1063+E1064+E1065+E1061/2.7</f>
        <v>0</v>
      </c>
      <c r="F1060" s="6">
        <f t="shared" si="547"/>
        <v>0</v>
      </c>
      <c r="G1060" s="6">
        <f>G1062+G1063+G1064+G1065+G1061/2.7</f>
        <v>0</v>
      </c>
      <c r="H1060" s="22" t="e">
        <f>G1060/F1060*100</f>
        <v>#DIV/0!</v>
      </c>
      <c r="I1060" s="289"/>
      <c r="J1060" s="289"/>
      <c r="K1060" s="129"/>
      <c r="L1060" s="129"/>
      <c r="M1060" s="129"/>
      <c r="N1060" s="129"/>
      <c r="O1060" s="129"/>
      <c r="P1060" s="129"/>
      <c r="Q1060" s="88"/>
      <c r="R1060" s="88"/>
      <c r="S1060" s="88">
        <f t="shared" si="530"/>
        <v>0</v>
      </c>
      <c r="T1060" s="88"/>
      <c r="U1060" s="88"/>
      <c r="V1060" s="88"/>
      <c r="W1060" s="88"/>
    </row>
    <row r="1061" spans="1:25" x14ac:dyDescent="0.25">
      <c r="A1061" s="1449">
        <v>1</v>
      </c>
      <c r="C1061" s="521" t="s">
        <v>297</v>
      </c>
      <c r="D1061" s="286"/>
      <c r="E1061" s="6"/>
      <c r="F1061" s="6"/>
      <c r="G1061" s="6">
        <v>0</v>
      </c>
      <c r="H1061" s="22"/>
      <c r="I1061" s="289"/>
      <c r="J1061" s="289"/>
      <c r="K1061" s="129"/>
      <c r="L1061" s="129"/>
      <c r="M1061" s="129"/>
      <c r="N1061" s="129"/>
      <c r="O1061" s="129"/>
      <c r="P1061" s="129"/>
      <c r="Q1061" s="88"/>
      <c r="R1061" s="88"/>
      <c r="S1061" s="88"/>
      <c r="T1061" s="88"/>
      <c r="U1061" s="88"/>
      <c r="V1061" s="88"/>
      <c r="W1061" s="88"/>
    </row>
    <row r="1062" spans="1:25" x14ac:dyDescent="0.25">
      <c r="A1062" s="1449">
        <v>1</v>
      </c>
      <c r="B1062" s="263">
        <v>1</v>
      </c>
      <c r="C1062" s="288" t="s">
        <v>302</v>
      </c>
      <c r="D1062" s="288"/>
      <c r="E1062" s="155"/>
      <c r="F1062" s="29">
        <f t="shared" ref="F1062:F1069" si="548">ROUND(E1062/12*$C$4,0)</f>
        <v>0</v>
      </c>
      <c r="G1062" s="155"/>
      <c r="H1062" s="155"/>
      <c r="I1062" s="289"/>
      <c r="J1062" s="289"/>
      <c r="K1062" s="129"/>
      <c r="L1062" s="129"/>
      <c r="M1062" s="129"/>
      <c r="N1062" s="129"/>
      <c r="O1062" s="129"/>
      <c r="P1062" s="129"/>
      <c r="Q1062" s="88"/>
      <c r="R1062" s="88"/>
      <c r="S1062" s="88">
        <f t="shared" si="530"/>
        <v>0</v>
      </c>
      <c r="T1062" s="88"/>
      <c r="U1062" s="88"/>
      <c r="V1062" s="88"/>
      <c r="W1062" s="88"/>
    </row>
    <row r="1063" spans="1:25" ht="30" x14ac:dyDescent="0.25">
      <c r="A1063" s="1449">
        <v>1</v>
      </c>
      <c r="B1063" s="263">
        <v>1</v>
      </c>
      <c r="C1063" s="288" t="s">
        <v>303</v>
      </c>
      <c r="D1063" s="288"/>
      <c r="E1063" s="155"/>
      <c r="F1063" s="29">
        <f t="shared" si="548"/>
        <v>0</v>
      </c>
      <c r="G1063" s="155">
        <v>0</v>
      </c>
      <c r="H1063" s="155" t="e">
        <f>G1063/F1063*100</f>
        <v>#DIV/0!</v>
      </c>
      <c r="I1063" s="289"/>
      <c r="J1063" s="289"/>
      <c r="K1063" s="129"/>
      <c r="L1063" s="129"/>
      <c r="M1063" s="129"/>
      <c r="N1063" s="129"/>
      <c r="O1063" s="129"/>
      <c r="P1063" s="129"/>
      <c r="Q1063" s="88"/>
      <c r="R1063" s="88"/>
      <c r="S1063" s="88">
        <f t="shared" si="530"/>
        <v>0</v>
      </c>
      <c r="T1063" s="88"/>
      <c r="U1063" s="88"/>
      <c r="V1063" s="88"/>
      <c r="W1063" s="88"/>
    </row>
    <row r="1064" spans="1:25" ht="30" x14ac:dyDescent="0.25">
      <c r="A1064" s="1449">
        <v>1</v>
      </c>
      <c r="B1064" s="263">
        <v>1</v>
      </c>
      <c r="C1064" s="288" t="s">
        <v>304</v>
      </c>
      <c r="D1064" s="288"/>
      <c r="E1064" s="155"/>
      <c r="F1064" s="29">
        <f t="shared" si="548"/>
        <v>0</v>
      </c>
      <c r="G1064" s="155"/>
      <c r="H1064" s="155"/>
      <c r="I1064" s="289"/>
      <c r="J1064" s="289"/>
      <c r="K1064" s="129"/>
      <c r="L1064" s="129"/>
      <c r="M1064" s="129"/>
      <c r="N1064" s="129"/>
      <c r="O1064" s="129"/>
      <c r="P1064" s="129"/>
      <c r="Q1064" s="88"/>
      <c r="R1064" s="88"/>
      <c r="S1064" s="88">
        <f t="shared" si="530"/>
        <v>0</v>
      </c>
      <c r="T1064" s="88"/>
      <c r="U1064" s="88"/>
      <c r="V1064" s="88"/>
      <c r="W1064" s="88"/>
    </row>
    <row r="1065" spans="1:25" x14ac:dyDescent="0.25">
      <c r="A1065" s="1449">
        <v>1</v>
      </c>
      <c r="B1065" s="263">
        <v>1</v>
      </c>
      <c r="C1065" s="288" t="s">
        <v>305</v>
      </c>
      <c r="D1065" s="288"/>
      <c r="E1065" s="155"/>
      <c r="F1065" s="29">
        <f t="shared" si="548"/>
        <v>0</v>
      </c>
      <c r="G1065" s="155">
        <v>0</v>
      </c>
      <c r="H1065" s="155" t="e">
        <f>G1065/F1065*100</f>
        <v>#DIV/0!</v>
      </c>
      <c r="I1065" s="289"/>
      <c r="J1065" s="289"/>
      <c r="K1065" s="129"/>
      <c r="L1065" s="129"/>
      <c r="M1065" s="129"/>
      <c r="N1065" s="129"/>
      <c r="O1065" s="129"/>
      <c r="P1065" s="129"/>
      <c r="Q1065" s="88"/>
      <c r="R1065" s="88"/>
      <c r="S1065" s="88">
        <f t="shared" si="530"/>
        <v>0</v>
      </c>
      <c r="T1065" s="88"/>
      <c r="U1065" s="88"/>
      <c r="V1065" s="88"/>
      <c r="W1065" s="88"/>
    </row>
    <row r="1066" spans="1:25" ht="45" x14ac:dyDescent="0.25">
      <c r="A1066" s="1449"/>
      <c r="C1066" s="1711" t="s">
        <v>534</v>
      </c>
      <c r="D1066" s="288"/>
      <c r="E1066" s="155"/>
      <c r="F1066" s="29"/>
      <c r="G1066" s="155"/>
      <c r="H1066" s="155"/>
      <c r="I1066" s="289"/>
      <c r="J1066" s="289"/>
      <c r="K1066" s="129"/>
      <c r="L1066" s="129"/>
      <c r="M1066" s="129"/>
      <c r="N1066" s="129"/>
      <c r="O1066" s="129"/>
      <c r="P1066" s="129"/>
      <c r="Q1066" s="88"/>
      <c r="R1066" s="88"/>
      <c r="S1066" s="88"/>
      <c r="T1066" s="88"/>
      <c r="U1066" s="88"/>
      <c r="V1066" s="88"/>
      <c r="W1066" s="88"/>
    </row>
    <row r="1067" spans="1:25" x14ac:dyDescent="0.25">
      <c r="A1067" s="1449">
        <v>1</v>
      </c>
      <c r="B1067" s="263">
        <v>1</v>
      </c>
      <c r="C1067" s="288" t="s">
        <v>360</v>
      </c>
      <c r="D1067" s="288"/>
      <c r="E1067" s="155"/>
      <c r="F1067" s="29">
        <f t="shared" ref="F1067:G1067" si="549">F1068+F1069/8.5</f>
        <v>0</v>
      </c>
      <c r="G1067" s="155">
        <f t="shared" si="549"/>
        <v>6</v>
      </c>
      <c r="H1067" s="155" t="e">
        <f>G1067/F1067*100</f>
        <v>#DIV/0!</v>
      </c>
      <c r="I1067" s="289"/>
      <c r="J1067" s="289"/>
      <c r="K1067" s="129"/>
      <c r="L1067" s="129"/>
      <c r="M1067" s="129"/>
      <c r="N1067" s="129"/>
      <c r="O1067" s="129"/>
      <c r="P1067" s="129"/>
      <c r="Q1067" s="88"/>
      <c r="R1067" s="88"/>
      <c r="S1067" s="88">
        <f t="shared" si="530"/>
        <v>0</v>
      </c>
      <c r="T1067" s="88"/>
      <c r="U1067" s="88"/>
      <c r="V1067" s="88"/>
      <c r="W1067" s="88"/>
    </row>
    <row r="1068" spans="1:25" x14ac:dyDescent="0.25">
      <c r="A1068" s="1449">
        <v>1</v>
      </c>
      <c r="B1068" s="263">
        <v>1</v>
      </c>
      <c r="C1068" s="5" t="s">
        <v>453</v>
      </c>
      <c r="D1068" s="288"/>
      <c r="E1068" s="155"/>
      <c r="F1068" s="29">
        <f t="shared" si="548"/>
        <v>0</v>
      </c>
      <c r="G1068" s="155">
        <v>6</v>
      </c>
      <c r="H1068" s="155" t="e">
        <f>G1068/F1068*100</f>
        <v>#DIV/0!</v>
      </c>
      <c r="I1068" s="289"/>
      <c r="J1068" s="289"/>
      <c r="K1068" s="129"/>
      <c r="L1068" s="129"/>
      <c r="M1068" s="129"/>
      <c r="N1068" s="129"/>
      <c r="O1068" s="129"/>
      <c r="P1068" s="129"/>
      <c r="Q1068" s="88"/>
      <c r="R1068" s="88"/>
      <c r="S1068" s="88"/>
      <c r="T1068" s="88"/>
      <c r="U1068" s="88"/>
      <c r="V1068" s="88"/>
      <c r="W1068" s="88"/>
    </row>
    <row r="1069" spans="1:25" x14ac:dyDescent="0.25">
      <c r="A1069" s="1449">
        <v>1</v>
      </c>
      <c r="B1069" s="263">
        <v>1</v>
      </c>
      <c r="C1069" s="521" t="s">
        <v>454</v>
      </c>
      <c r="D1069" s="521"/>
      <c r="E1069" s="157"/>
      <c r="F1069" s="31">
        <f t="shared" si="548"/>
        <v>0</v>
      </c>
      <c r="G1069" s="157">
        <v>0</v>
      </c>
      <c r="H1069" s="157" t="e">
        <f>G1069/F1069*100</f>
        <v>#DIV/0!</v>
      </c>
      <c r="I1069" s="492"/>
      <c r="J1069" s="492"/>
      <c r="K1069" s="147"/>
      <c r="L1069" s="147"/>
      <c r="M1069" s="147"/>
      <c r="N1069" s="147"/>
      <c r="O1069" s="147"/>
      <c r="P1069" s="147"/>
      <c r="Q1069" s="88"/>
      <c r="R1069" s="88"/>
      <c r="S1069" s="88">
        <f t="shared" si="530"/>
        <v>0</v>
      </c>
      <c r="T1069" s="88"/>
      <c r="U1069" s="88"/>
      <c r="V1069" s="88"/>
      <c r="W1069" s="88"/>
    </row>
    <row r="1070" spans="1:25" x14ac:dyDescent="0.25">
      <c r="A1070" s="1449">
        <v>1</v>
      </c>
      <c r="B1070" s="263">
        <v>1</v>
      </c>
      <c r="C1070" s="1112" t="s">
        <v>469</v>
      </c>
      <c r="D1070" s="1089"/>
      <c r="E1070" s="159">
        <f>SUM(E1060+E1068*3.2+E1069/3.9)</f>
        <v>0</v>
      </c>
      <c r="F1070" s="115">
        <f t="shared" ref="F1070:G1070" si="550">SUM(F1060+F1068*3.2+F1069/3.9)</f>
        <v>0</v>
      </c>
      <c r="G1070" s="159">
        <f t="shared" si="550"/>
        <v>19.200000000000003</v>
      </c>
      <c r="H1070" s="159" t="e">
        <f>G1070/F1070*100</f>
        <v>#DIV/0!</v>
      </c>
      <c r="I1070" s="482"/>
      <c r="J1070" s="482"/>
      <c r="K1070" s="174"/>
      <c r="L1070" s="174"/>
      <c r="M1070" s="174"/>
      <c r="N1070" s="174"/>
      <c r="O1070" s="174"/>
      <c r="P1070" s="174"/>
      <c r="Q1070" s="90"/>
      <c r="R1070" s="90">
        <f t="shared" ref="R1070" si="551">Q1070/12*$C$4</f>
        <v>0</v>
      </c>
      <c r="S1070" s="90">
        <f t="shared" ref="S1070" si="552">W1070-V1070-T1070</f>
        <v>9.9372000000000007</v>
      </c>
      <c r="T1070" s="90"/>
      <c r="U1070" s="90">
        <f>S1070-R1070</f>
        <v>9.9372000000000007</v>
      </c>
      <c r="V1070" s="90">
        <v>0</v>
      </c>
      <c r="W1070" s="90">
        <v>9.9372000000000007</v>
      </c>
      <c r="X1070" s="1639">
        <v>1</v>
      </c>
      <c r="Y1070" s="263">
        <f>W1070</f>
        <v>9.9372000000000007</v>
      </c>
    </row>
    <row r="1071" spans="1:25" x14ac:dyDescent="0.25">
      <c r="A1071" s="1449">
        <v>1</v>
      </c>
      <c r="B1071" s="263">
        <v>1</v>
      </c>
      <c r="C1071" s="1101" t="s">
        <v>306</v>
      </c>
      <c r="D1071" s="598"/>
      <c r="E1071" s="12"/>
      <c r="F1071" s="86"/>
      <c r="G1071" s="12"/>
      <c r="H1071" s="12"/>
      <c r="I1071" s="1001"/>
      <c r="J1071" s="1001"/>
      <c r="K1071" s="154"/>
      <c r="L1071" s="154"/>
      <c r="M1071" s="154"/>
      <c r="N1071" s="154"/>
      <c r="O1071" s="154"/>
      <c r="P1071" s="154"/>
      <c r="Q1071" s="88"/>
      <c r="R1071" s="88"/>
      <c r="S1071" s="88">
        <f t="shared" si="530"/>
        <v>0</v>
      </c>
      <c r="T1071" s="88"/>
      <c r="U1071" s="88"/>
      <c r="V1071" s="88"/>
      <c r="W1071" s="88"/>
    </row>
    <row r="1072" spans="1:25" x14ac:dyDescent="0.25">
      <c r="A1072" s="1449">
        <v>1</v>
      </c>
      <c r="B1072" s="263">
        <v>1</v>
      </c>
      <c r="C1072" s="288" t="s">
        <v>197</v>
      </c>
      <c r="D1072" s="288"/>
      <c r="E1072" s="155">
        <f>SUM(E1074,E1077)</f>
        <v>0</v>
      </c>
      <c r="F1072" s="155">
        <f>SUM(F1074,F1077)</f>
        <v>0</v>
      </c>
      <c r="G1072" s="155">
        <f>SUM(G1074,G1077)</f>
        <v>0</v>
      </c>
      <c r="H1072" s="156" t="e">
        <f>G1072/F1072*100</f>
        <v>#DIV/0!</v>
      </c>
      <c r="I1072" s="289"/>
      <c r="J1072" s="289"/>
      <c r="K1072" s="129"/>
      <c r="L1072" s="129"/>
      <c r="M1072" s="129"/>
      <c r="N1072" s="129"/>
      <c r="O1072" s="129"/>
      <c r="P1072" s="129"/>
      <c r="Q1072" s="88"/>
      <c r="R1072" s="88"/>
      <c r="S1072" s="88">
        <f t="shared" si="530"/>
        <v>0</v>
      </c>
      <c r="T1072" s="88"/>
      <c r="U1072" s="88"/>
      <c r="V1072" s="88"/>
      <c r="W1072" s="88"/>
    </row>
    <row r="1073" spans="1:25" x14ac:dyDescent="0.25">
      <c r="A1073" s="1449">
        <v>1</v>
      </c>
      <c r="B1073" s="263">
        <v>1</v>
      </c>
      <c r="C1073" s="288" t="s">
        <v>302</v>
      </c>
      <c r="D1073" s="288"/>
      <c r="E1073" s="155"/>
      <c r="F1073" s="29"/>
      <c r="G1073" s="155"/>
      <c r="H1073" s="156"/>
      <c r="I1073" s="289"/>
      <c r="J1073" s="289"/>
      <c r="K1073" s="129"/>
      <c r="L1073" s="129"/>
      <c r="M1073" s="129"/>
      <c r="N1073" s="129"/>
      <c r="O1073" s="129"/>
      <c r="P1073" s="129"/>
      <c r="Q1073" s="88"/>
      <c r="R1073" s="88"/>
      <c r="S1073" s="88">
        <f t="shared" si="530"/>
        <v>0</v>
      </c>
      <c r="T1073" s="88"/>
      <c r="U1073" s="88"/>
      <c r="V1073" s="88"/>
      <c r="W1073" s="88"/>
    </row>
    <row r="1074" spans="1:25" ht="45" x14ac:dyDescent="0.25">
      <c r="A1074" s="1449">
        <v>1</v>
      </c>
      <c r="B1074" s="263">
        <v>1</v>
      </c>
      <c r="C1074" s="1128" t="s">
        <v>307</v>
      </c>
      <c r="D1074" s="288"/>
      <c r="E1074" s="155">
        <f>SUM(E1075:E1076)</f>
        <v>0</v>
      </c>
      <c r="F1074" s="155">
        <f>SUM(F1075:F1076)</f>
        <v>0</v>
      </c>
      <c r="G1074" s="155">
        <f>SUM(G1075:G1076)</f>
        <v>0</v>
      </c>
      <c r="H1074" s="156" t="e">
        <f t="shared" ref="H1074:H1081" si="553">G1074/F1074*100</f>
        <v>#DIV/0!</v>
      </c>
      <c r="I1074" s="289"/>
      <c r="J1074" s="289"/>
      <c r="K1074" s="129"/>
      <c r="L1074" s="129"/>
      <c r="M1074" s="129"/>
      <c r="N1074" s="129"/>
      <c r="O1074" s="129"/>
      <c r="P1074" s="129"/>
      <c r="Q1074" s="88"/>
      <c r="R1074" s="88"/>
      <c r="S1074" s="88">
        <f t="shared" si="530"/>
        <v>0</v>
      </c>
      <c r="T1074" s="88"/>
      <c r="U1074" s="88"/>
      <c r="V1074" s="88"/>
      <c r="W1074" s="88"/>
    </row>
    <row r="1075" spans="1:25" ht="30" x14ac:dyDescent="0.25">
      <c r="A1075" s="1449">
        <v>1</v>
      </c>
      <c r="B1075" s="263">
        <v>1</v>
      </c>
      <c r="C1075" s="288" t="s">
        <v>308</v>
      </c>
      <c r="D1075" s="288"/>
      <c r="E1075" s="155"/>
      <c r="F1075" s="29">
        <f t="shared" ref="F1075:F1081" si="554">ROUND(E1075/12*$C$4,0)</f>
        <v>0</v>
      </c>
      <c r="G1075" s="155"/>
      <c r="H1075" s="156" t="e">
        <f t="shared" si="553"/>
        <v>#DIV/0!</v>
      </c>
      <c r="I1075" s="289"/>
      <c r="J1075" s="289"/>
      <c r="K1075" s="129"/>
      <c r="L1075" s="129"/>
      <c r="M1075" s="129"/>
      <c r="N1075" s="129"/>
      <c r="O1075" s="129"/>
      <c r="P1075" s="129"/>
      <c r="Q1075" s="88"/>
      <c r="R1075" s="88"/>
      <c r="S1075" s="88">
        <f t="shared" si="530"/>
        <v>0</v>
      </c>
      <c r="T1075" s="88"/>
      <c r="U1075" s="88"/>
      <c r="V1075" s="88"/>
      <c r="W1075" s="88"/>
    </row>
    <row r="1076" spans="1:25" ht="30" x14ac:dyDescent="0.25">
      <c r="A1076" s="1449">
        <v>1</v>
      </c>
      <c r="B1076" s="263">
        <v>1</v>
      </c>
      <c r="C1076" s="288" t="s">
        <v>309</v>
      </c>
      <c r="D1076" s="288"/>
      <c r="E1076" s="155"/>
      <c r="F1076" s="29">
        <f t="shared" si="554"/>
        <v>0</v>
      </c>
      <c r="G1076" s="155"/>
      <c r="H1076" s="156" t="e">
        <f t="shared" si="553"/>
        <v>#DIV/0!</v>
      </c>
      <c r="I1076" s="289"/>
      <c r="J1076" s="289"/>
      <c r="K1076" s="129"/>
      <c r="L1076" s="129"/>
      <c r="M1076" s="129"/>
      <c r="N1076" s="129"/>
      <c r="O1076" s="129"/>
      <c r="P1076" s="129"/>
      <c r="Q1076" s="88"/>
      <c r="R1076" s="88"/>
      <c r="S1076" s="88">
        <f t="shared" si="530"/>
        <v>0</v>
      </c>
      <c r="T1076" s="88"/>
      <c r="U1076" s="88"/>
      <c r="V1076" s="88"/>
      <c r="W1076" s="88"/>
    </row>
    <row r="1077" spans="1:25" ht="45" x14ac:dyDescent="0.25">
      <c r="A1077" s="1449">
        <v>1</v>
      </c>
      <c r="B1077" s="263">
        <v>1</v>
      </c>
      <c r="C1077" s="1128" t="s">
        <v>310</v>
      </c>
      <c r="D1077" s="288"/>
      <c r="E1077" s="155">
        <f>SUM(E1078)</f>
        <v>0</v>
      </c>
      <c r="F1077" s="155">
        <f>SUM(F1078)</f>
        <v>0</v>
      </c>
      <c r="G1077" s="155">
        <f>SUM(G1078)</f>
        <v>0</v>
      </c>
      <c r="H1077" s="156" t="e">
        <f t="shared" si="553"/>
        <v>#DIV/0!</v>
      </c>
      <c r="I1077" s="289"/>
      <c r="J1077" s="289"/>
      <c r="K1077" s="129"/>
      <c r="L1077" s="129"/>
      <c r="M1077" s="129"/>
      <c r="N1077" s="129"/>
      <c r="O1077" s="129"/>
      <c r="P1077" s="129"/>
      <c r="Q1077" s="88"/>
      <c r="R1077" s="88"/>
      <c r="S1077" s="88">
        <f t="shared" si="530"/>
        <v>0</v>
      </c>
      <c r="T1077" s="88"/>
      <c r="U1077" s="88"/>
      <c r="V1077" s="88"/>
      <c r="W1077" s="88"/>
    </row>
    <row r="1078" spans="1:25" ht="30" x14ac:dyDescent="0.25">
      <c r="A1078" s="1449">
        <v>1</v>
      </c>
      <c r="B1078" s="263">
        <v>1</v>
      </c>
      <c r="C1078" s="288" t="s">
        <v>311</v>
      </c>
      <c r="D1078" s="288"/>
      <c r="E1078" s="155"/>
      <c r="F1078" s="29">
        <f t="shared" si="554"/>
        <v>0</v>
      </c>
      <c r="G1078" s="155"/>
      <c r="H1078" s="156" t="e">
        <f t="shared" si="553"/>
        <v>#DIV/0!</v>
      </c>
      <c r="I1078" s="289"/>
      <c r="J1078" s="289"/>
      <c r="K1078" s="129"/>
      <c r="L1078" s="129"/>
      <c r="M1078" s="129"/>
      <c r="N1078" s="129"/>
      <c r="O1078" s="129"/>
      <c r="P1078" s="129"/>
      <c r="Q1078" s="88"/>
      <c r="R1078" s="88"/>
      <c r="S1078" s="88">
        <f t="shared" si="530"/>
        <v>0</v>
      </c>
      <c r="T1078" s="88"/>
      <c r="U1078" s="88"/>
      <c r="V1078" s="88"/>
      <c r="W1078" s="88"/>
    </row>
    <row r="1079" spans="1:25" x14ac:dyDescent="0.25">
      <c r="A1079" s="1449">
        <v>1</v>
      </c>
      <c r="B1079" s="263">
        <v>1</v>
      </c>
      <c r="C1079" s="288" t="s">
        <v>157</v>
      </c>
      <c r="D1079" s="288"/>
      <c r="E1079" s="155">
        <v>10</v>
      </c>
      <c r="F1079" s="29">
        <f t="shared" si="554"/>
        <v>5</v>
      </c>
      <c r="G1079" s="155"/>
      <c r="H1079" s="156">
        <f t="shared" si="553"/>
        <v>0</v>
      </c>
      <c r="I1079" s="289"/>
      <c r="J1079" s="289"/>
      <c r="K1079" s="129"/>
      <c r="L1079" s="129"/>
      <c r="M1079" s="129"/>
      <c r="N1079" s="129"/>
      <c r="O1079" s="129"/>
      <c r="P1079" s="129"/>
      <c r="Q1079" s="88"/>
      <c r="R1079" s="88"/>
      <c r="S1079" s="88">
        <f t="shared" si="530"/>
        <v>0</v>
      </c>
      <c r="T1079" s="88"/>
      <c r="U1079" s="88"/>
      <c r="V1079" s="88"/>
      <c r="W1079" s="88"/>
    </row>
    <row r="1080" spans="1:25" ht="30" x14ac:dyDescent="0.25">
      <c r="A1080" s="1449">
        <v>1</v>
      </c>
      <c r="B1080" s="263">
        <v>1</v>
      </c>
      <c r="C1080" s="288" t="s">
        <v>158</v>
      </c>
      <c r="D1080" s="288"/>
      <c r="E1080" s="155">
        <v>22</v>
      </c>
      <c r="F1080" s="29">
        <f t="shared" si="554"/>
        <v>11</v>
      </c>
      <c r="G1080" s="155">
        <v>32</v>
      </c>
      <c r="H1080" s="156">
        <f t="shared" si="553"/>
        <v>290.90909090909093</v>
      </c>
      <c r="I1080" s="289"/>
      <c r="J1080" s="289"/>
      <c r="K1080" s="129"/>
      <c r="L1080" s="129"/>
      <c r="M1080" s="129"/>
      <c r="N1080" s="129"/>
      <c r="O1080" s="129"/>
      <c r="P1080" s="129"/>
      <c r="Q1080" s="88"/>
      <c r="R1080" s="88"/>
      <c r="S1080" s="88">
        <f t="shared" si="530"/>
        <v>0</v>
      </c>
      <c r="T1080" s="88"/>
      <c r="U1080" s="88"/>
      <c r="V1080" s="88"/>
      <c r="W1080" s="88"/>
    </row>
    <row r="1081" spans="1:25" ht="30" x14ac:dyDescent="0.25">
      <c r="A1081" s="1449">
        <v>1</v>
      </c>
      <c r="B1081" s="263">
        <v>1</v>
      </c>
      <c r="C1081" s="521" t="s">
        <v>298</v>
      </c>
      <c r="D1081" s="521"/>
      <c r="E1081" s="157"/>
      <c r="F1081" s="31">
        <f t="shared" si="554"/>
        <v>0</v>
      </c>
      <c r="G1081" s="31">
        <v>18</v>
      </c>
      <c r="H1081" s="158" t="e">
        <f t="shared" si="553"/>
        <v>#DIV/0!</v>
      </c>
      <c r="I1081" s="289"/>
      <c r="J1081" s="492"/>
      <c r="K1081" s="147"/>
      <c r="L1081" s="147"/>
      <c r="M1081" s="129"/>
      <c r="N1081" s="129"/>
      <c r="O1081" s="129"/>
      <c r="P1081" s="147"/>
      <c r="Q1081" s="88"/>
      <c r="R1081" s="88"/>
      <c r="S1081" s="88">
        <f t="shared" si="530"/>
        <v>0</v>
      </c>
      <c r="T1081" s="88"/>
      <c r="U1081" s="88"/>
      <c r="V1081" s="88"/>
      <c r="W1081" s="88"/>
    </row>
    <row r="1082" spans="1:25" x14ac:dyDescent="0.25">
      <c r="A1082" s="1449">
        <v>1</v>
      </c>
      <c r="C1082" s="10" t="s">
        <v>160</v>
      </c>
      <c r="D1082" s="288"/>
      <c r="E1082" s="155"/>
      <c r="F1082" s="29"/>
      <c r="G1082" s="29"/>
      <c r="H1082" s="156"/>
      <c r="I1082" s="1001"/>
      <c r="J1082" s="289"/>
      <c r="K1082" s="129"/>
      <c r="L1082" s="129"/>
      <c r="M1082" s="85"/>
      <c r="N1082" s="154"/>
      <c r="O1082" s="154"/>
      <c r="P1082" s="129"/>
      <c r="Q1082" s="88"/>
      <c r="R1082" s="127">
        <f t="shared" ref="R1082" si="555">Q1082/12*$C$4</f>
        <v>0</v>
      </c>
      <c r="S1082" s="127">
        <f t="shared" si="530"/>
        <v>0</v>
      </c>
      <c r="T1082" s="127"/>
      <c r="U1082" s="88">
        <f>S1082-R1082</f>
        <v>0</v>
      </c>
      <c r="V1082" s="88"/>
      <c r="W1082" s="88"/>
    </row>
    <row r="1083" spans="1:25" x14ac:dyDescent="0.25">
      <c r="A1083" s="1449">
        <v>1</v>
      </c>
      <c r="C1083" s="1107" t="s">
        <v>171</v>
      </c>
      <c r="D1083" s="1114"/>
      <c r="E1083" s="7"/>
      <c r="F1083" s="31">
        <f t="shared" ref="F1083" si="556">ROUND(E1083/12*$C$4,0)</f>
        <v>0</v>
      </c>
      <c r="G1083" s="31">
        <v>0</v>
      </c>
      <c r="H1083" s="31" t="e">
        <f>G1083/F1083*100</f>
        <v>#DIV/0!</v>
      </c>
      <c r="I1083" s="1052"/>
      <c r="J1083" s="1052"/>
      <c r="K1083" s="1062"/>
      <c r="L1083" s="85"/>
      <c r="M1083" s="1062"/>
      <c r="N1083" s="85"/>
      <c r="O1083" s="85"/>
      <c r="P1083" s="1062"/>
      <c r="Q1083" s="127"/>
      <c r="R1083" s="964"/>
      <c r="S1083" s="964"/>
      <c r="T1083" s="964"/>
      <c r="U1083" s="127"/>
      <c r="V1083" s="127"/>
      <c r="W1083" s="127"/>
    </row>
    <row r="1084" spans="1:25" x14ac:dyDescent="0.25">
      <c r="A1084" s="1449">
        <v>1</v>
      </c>
      <c r="B1084" s="263">
        <v>1</v>
      </c>
      <c r="C1084" s="799" t="s">
        <v>165</v>
      </c>
      <c r="D1084" s="1089"/>
      <c r="E1084" s="159">
        <f>E1072+E1079*3.2+E1080</f>
        <v>54</v>
      </c>
      <c r="F1084" s="159">
        <f>F1072+F1079*3.2+F1080</f>
        <v>27</v>
      </c>
      <c r="G1084" s="159">
        <f>G1072+G1079*3.2+G1080</f>
        <v>32</v>
      </c>
      <c r="H1084" s="159">
        <f>G1084/F1084*100</f>
        <v>118.5185185185185</v>
      </c>
      <c r="I1084" s="482"/>
      <c r="J1084" s="482"/>
      <c r="K1084" s="174"/>
      <c r="L1084" s="174"/>
      <c r="M1084" s="174"/>
      <c r="N1084" s="174"/>
      <c r="O1084" s="174"/>
      <c r="P1084" s="174"/>
      <c r="Q1084" s="90">
        <v>140</v>
      </c>
      <c r="R1084" s="90">
        <f t="shared" ref="R1084" si="557">Q1084/12*$C$4</f>
        <v>70</v>
      </c>
      <c r="S1084" s="90">
        <f t="shared" ref="S1084" si="558">W1084-V1084-T1084</f>
        <v>25.815860000000001</v>
      </c>
      <c r="T1084" s="90"/>
      <c r="U1084" s="90">
        <f>S1084-R1084</f>
        <v>-44.184139999999999</v>
      </c>
      <c r="V1084" s="90">
        <v>0</v>
      </c>
      <c r="W1084" s="90">
        <v>25.815860000000001</v>
      </c>
      <c r="X1084" s="1639">
        <v>2</v>
      </c>
      <c r="Y1084" s="263">
        <f>W1084</f>
        <v>25.815860000000001</v>
      </c>
    </row>
    <row r="1085" spans="1:25" x14ac:dyDescent="0.25">
      <c r="A1085" s="1449">
        <v>1</v>
      </c>
      <c r="B1085" s="263">
        <v>1</v>
      </c>
      <c r="C1085" s="799" t="s">
        <v>166</v>
      </c>
      <c r="D1085" s="799"/>
      <c r="E1085" s="177">
        <f>SUM(E1084,E1070)</f>
        <v>54</v>
      </c>
      <c r="F1085" s="177">
        <f>SUM(F1084,F1070)</f>
        <v>27</v>
      </c>
      <c r="G1085" s="177">
        <f>SUM(G1084,G1070)</f>
        <v>51.2</v>
      </c>
      <c r="H1085" s="177">
        <f>G1085/F1085*100</f>
        <v>189.62962962962965</v>
      </c>
      <c r="I1085" s="482"/>
      <c r="J1085" s="482"/>
      <c r="K1085" s="168"/>
      <c r="L1085" s="168"/>
      <c r="M1085" s="168"/>
      <c r="N1085" s="168"/>
      <c r="O1085" s="168"/>
      <c r="P1085" s="168"/>
      <c r="Q1085" s="90">
        <f>SUM(Q1084,Q1070,Q1082)</f>
        <v>140</v>
      </c>
      <c r="R1085" s="90">
        <f t="shared" ref="R1085:W1085" si="559">SUM(R1084,R1070,R1082)</f>
        <v>70</v>
      </c>
      <c r="S1085" s="90">
        <f t="shared" si="559"/>
        <v>35.753060000000005</v>
      </c>
      <c r="T1085" s="90">
        <f t="shared" si="559"/>
        <v>0</v>
      </c>
      <c r="U1085" s="90">
        <f t="shared" si="559"/>
        <v>-34.246939999999995</v>
      </c>
      <c r="V1085" s="90">
        <f t="shared" si="559"/>
        <v>0</v>
      </c>
      <c r="W1085" s="90">
        <f t="shared" si="559"/>
        <v>35.753060000000005</v>
      </c>
    </row>
    <row r="1086" spans="1:25" x14ac:dyDescent="0.25">
      <c r="A1086" s="1449">
        <v>1</v>
      </c>
      <c r="B1086" s="263">
        <v>1</v>
      </c>
      <c r="C1086" s="800" t="s">
        <v>31</v>
      </c>
      <c r="D1086" s="800"/>
      <c r="E1086" s="173"/>
      <c r="F1086" s="173"/>
      <c r="G1086" s="173"/>
      <c r="H1086" s="173"/>
      <c r="I1086" s="1001"/>
      <c r="J1086" s="1001"/>
      <c r="K1086" s="1003"/>
      <c r="L1086" s="1003"/>
      <c r="M1086" s="1003"/>
      <c r="N1086" s="1003"/>
      <c r="O1086" s="1003"/>
      <c r="P1086" s="1003"/>
      <c r="Q1086" s="91"/>
      <c r="R1086" s="91"/>
      <c r="S1086" s="91">
        <f t="shared" si="530"/>
        <v>0</v>
      </c>
      <c r="T1086" s="91"/>
      <c r="U1086" s="91"/>
      <c r="V1086" s="91"/>
      <c r="W1086" s="91"/>
    </row>
    <row r="1087" spans="1:25" x14ac:dyDescent="0.25">
      <c r="A1087" s="1449">
        <v>1</v>
      </c>
      <c r="B1087" s="263">
        <v>1</v>
      </c>
      <c r="C1087" s="11" t="s">
        <v>148</v>
      </c>
      <c r="D1087" s="11"/>
      <c r="E1087" s="6"/>
      <c r="F1087" s="6"/>
      <c r="G1087" s="6"/>
      <c r="H1087" s="6"/>
      <c r="I1087" s="289"/>
      <c r="J1087" s="289"/>
      <c r="K1087" s="156"/>
      <c r="L1087" s="156"/>
      <c r="M1087" s="156"/>
      <c r="N1087" s="156"/>
      <c r="O1087" s="156"/>
      <c r="P1087" s="156"/>
      <c r="Q1087" s="88"/>
      <c r="R1087" s="88"/>
      <c r="S1087" s="88">
        <f t="shared" si="530"/>
        <v>0</v>
      </c>
      <c r="T1087" s="88"/>
      <c r="U1087" s="88"/>
      <c r="V1087" s="88"/>
      <c r="W1087" s="88"/>
    </row>
    <row r="1088" spans="1:25" s="306" customFormat="1" x14ac:dyDescent="0.25">
      <c r="A1088" s="1449">
        <v>1</v>
      </c>
      <c r="B1088" s="263">
        <v>1</v>
      </c>
      <c r="C1088" s="9" t="s">
        <v>483</v>
      </c>
      <c r="D1088" s="1579">
        <v>240</v>
      </c>
      <c r="E1088" s="395"/>
      <c r="F1088" s="29">
        <f>ROUND(E1088/12*$C$4,0)</f>
        <v>0</v>
      </c>
      <c r="G1088" s="29"/>
      <c r="H1088" s="29" t="e">
        <f>G1088/F1088*100</f>
        <v>#DIV/0!</v>
      </c>
      <c r="I1088" s="287">
        <v>8</v>
      </c>
      <c r="J1088" s="32" t="e">
        <f>M1088/G1088</f>
        <v>#DIV/0!</v>
      </c>
      <c r="K1088" s="235">
        <f>ROUND(E1088*I1088,0)</f>
        <v>0</v>
      </c>
      <c r="L1088" s="235"/>
      <c r="M1088" s="235"/>
      <c r="N1088" s="235" t="e">
        <f>M1088/L1088*100</f>
        <v>#DIV/0!</v>
      </c>
      <c r="O1088" s="235">
        <f>ROUND(K1088/D1088,0)</f>
        <v>0</v>
      </c>
      <c r="P1088" s="235" t="e">
        <f>M1088/$C$4*12/O1088</f>
        <v>#DIV/0!</v>
      </c>
      <c r="Q1088" s="88"/>
      <c r="R1088" s="88"/>
      <c r="S1088" s="88">
        <f t="shared" si="530"/>
        <v>0</v>
      </c>
      <c r="T1088" s="88"/>
      <c r="U1088" s="88">
        <f>S1088-R1088</f>
        <v>0</v>
      </c>
      <c r="V1088" s="88"/>
      <c r="W1088" s="88"/>
      <c r="X1088" s="1639"/>
    </row>
    <row r="1089" spans="1:24" s="306" customFormat="1" x14ac:dyDescent="0.25">
      <c r="A1089" s="1449">
        <v>1</v>
      </c>
      <c r="B1089" s="263"/>
      <c r="C1089" s="1538" t="s">
        <v>28</v>
      </c>
      <c r="D1089" s="1580">
        <v>240</v>
      </c>
      <c r="E1089" s="1455"/>
      <c r="F1089" s="31">
        <f t="shared" ref="F1089:F1090" si="560">ROUND(E1089/12*$C$4,0)</f>
        <v>0</v>
      </c>
      <c r="G1089" s="31"/>
      <c r="H1089" s="31" t="e">
        <f t="shared" ref="H1089:H1090" si="561">G1089/F1089*100</f>
        <v>#DIV/0!</v>
      </c>
      <c r="I1089" s="478">
        <v>8</v>
      </c>
      <c r="J1089" s="34" t="e">
        <f t="shared" ref="J1089:J1090" si="562">M1089/G1089</f>
        <v>#DIV/0!</v>
      </c>
      <c r="K1089" s="309">
        <f t="shared" ref="K1089:K1090" si="563">ROUND(E1089*I1089,0)</f>
        <v>0</v>
      </c>
      <c r="L1089" s="309"/>
      <c r="M1089" s="309"/>
      <c r="N1089" s="309" t="e">
        <f t="shared" ref="N1089:N1090" si="564">M1089/L1089*100</f>
        <v>#DIV/0!</v>
      </c>
      <c r="O1089" s="309">
        <f t="shared" ref="O1089:O1090" si="565">ROUND(K1089/D1089,0)</f>
        <v>0</v>
      </c>
      <c r="P1089" s="309" t="e">
        <f t="shared" ref="P1089:P1090" si="566">M1089/$C$4*12/O1089</f>
        <v>#DIV/0!</v>
      </c>
      <c r="Q1089" s="230"/>
      <c r="R1089" s="230"/>
      <c r="S1089" s="230"/>
      <c r="T1089" s="230"/>
      <c r="U1089" s="230"/>
      <c r="V1089" s="230"/>
      <c r="W1089" s="230"/>
      <c r="X1089" s="1639"/>
    </row>
    <row r="1090" spans="1:24" s="306" customFormat="1" x14ac:dyDescent="0.25">
      <c r="A1090" s="1449">
        <v>1</v>
      </c>
      <c r="B1090" s="263"/>
      <c r="C1090" s="1468" t="s">
        <v>9</v>
      </c>
      <c r="D1090" s="1580">
        <v>240</v>
      </c>
      <c r="E1090" s="1455"/>
      <c r="F1090" s="31">
        <f t="shared" si="560"/>
        <v>0</v>
      </c>
      <c r="G1090" s="31"/>
      <c r="H1090" s="31" t="e">
        <f t="shared" si="561"/>
        <v>#DIV/0!</v>
      </c>
      <c r="I1090" s="478">
        <v>8</v>
      </c>
      <c r="J1090" s="819" t="e">
        <f t="shared" si="562"/>
        <v>#DIV/0!</v>
      </c>
      <c r="K1090" s="309">
        <f t="shared" si="563"/>
        <v>0</v>
      </c>
      <c r="L1090" s="316"/>
      <c r="M1090" s="309"/>
      <c r="N1090" s="309" t="e">
        <f t="shared" si="564"/>
        <v>#DIV/0!</v>
      </c>
      <c r="O1090" s="316">
        <f t="shared" si="565"/>
        <v>0</v>
      </c>
      <c r="P1090" s="309" t="e">
        <f t="shared" si="566"/>
        <v>#DIV/0!</v>
      </c>
      <c r="Q1090" s="230"/>
      <c r="R1090" s="230"/>
      <c r="S1090" s="230"/>
      <c r="T1090" s="230"/>
      <c r="U1090" s="230"/>
      <c r="V1090" s="230"/>
      <c r="W1090" s="230"/>
      <c r="X1090" s="1639"/>
    </row>
    <row r="1091" spans="1:24" x14ac:dyDescent="0.25">
      <c r="A1091" s="1449">
        <v>1</v>
      </c>
      <c r="B1091" s="263">
        <v>1</v>
      </c>
      <c r="C1091" s="1469" t="s">
        <v>240</v>
      </c>
      <c r="D1091" s="1581"/>
      <c r="E1091" s="1458">
        <f>SUM(E1088:E1090)</f>
        <v>0</v>
      </c>
      <c r="F1091" s="168">
        <f t="shared" ref="F1091:G1091" si="567">SUM(F1088:F1090)</f>
        <v>0</v>
      </c>
      <c r="G1091" s="168">
        <f t="shared" si="567"/>
        <v>0</v>
      </c>
      <c r="H1091" s="115" t="e">
        <f>G1091/F1091*100</f>
        <v>#DIV/0!</v>
      </c>
      <c r="I1091" s="482">
        <f>IF(E1091=0,0,K1091/E1091)</f>
        <v>0</v>
      </c>
      <c r="J1091" s="824" t="e">
        <f>M1091/G1091</f>
        <v>#DIV/0!</v>
      </c>
      <c r="K1091" s="475">
        <f t="shared" ref="K1091:M1091" si="568">SUM(K1088:K1090)</f>
        <v>0</v>
      </c>
      <c r="L1091" s="805">
        <f t="shared" si="568"/>
        <v>0</v>
      </c>
      <c r="M1091" s="475">
        <f t="shared" si="568"/>
        <v>0</v>
      </c>
      <c r="N1091" s="475" t="e">
        <f>M1091/L1091*100</f>
        <v>#DIV/0!</v>
      </c>
      <c r="O1091" s="805">
        <f t="shared" ref="O1091" si="569">SUM(O1088:O1090)</f>
        <v>0</v>
      </c>
      <c r="P1091" s="242" t="e">
        <f>M1091/$C$4*12/O1091</f>
        <v>#DIV/0!</v>
      </c>
      <c r="Q1091" s="230"/>
      <c r="R1091" s="230"/>
      <c r="S1091" s="230">
        <f t="shared" si="530"/>
        <v>0</v>
      </c>
      <c r="T1091" s="230"/>
      <c r="U1091" s="230"/>
      <c r="V1091" s="230"/>
      <c r="W1091" s="230"/>
    </row>
    <row r="1092" spans="1:24" ht="30" thickBot="1" x14ac:dyDescent="0.3">
      <c r="A1092" s="1449">
        <v>1</v>
      </c>
      <c r="B1092" s="263">
        <v>1</v>
      </c>
      <c r="C1092" s="810" t="s">
        <v>340</v>
      </c>
      <c r="D1092" s="810"/>
      <c r="E1092" s="163">
        <f t="shared" ref="E1092" si="570">SUM(E1091)</f>
        <v>0</v>
      </c>
      <c r="F1092" s="163">
        <f t="shared" ref="F1092:G1092" si="571">SUM(F1091)</f>
        <v>0</v>
      </c>
      <c r="G1092" s="163">
        <f t="shared" si="571"/>
        <v>0</v>
      </c>
      <c r="H1092" s="163" t="e">
        <f>G1092/F1092*100</f>
        <v>#DIV/0!</v>
      </c>
      <c r="I1092" s="1113">
        <f>IF(E1092=0,0,K1092/E1092)</f>
        <v>0</v>
      </c>
      <c r="J1092" s="1130" t="e">
        <f>SUM(J1091)</f>
        <v>#DIV/0!</v>
      </c>
      <c r="K1092" s="187">
        <f t="shared" ref="K1092:M1092" si="572">SUM(K1091)</f>
        <v>0</v>
      </c>
      <c r="L1092" s="187">
        <f t="shared" si="572"/>
        <v>0</v>
      </c>
      <c r="M1092" s="187">
        <f t="shared" si="572"/>
        <v>0</v>
      </c>
      <c r="N1092" s="814" t="e">
        <f>M1092/L1092*100</f>
        <v>#DIV/0!</v>
      </c>
      <c r="O1092" s="814">
        <f>SUM(O1088)</f>
        <v>0</v>
      </c>
      <c r="P1092" s="770" t="e">
        <f>M1092/$C$4*12/O1092</f>
        <v>#DIV/0!</v>
      </c>
      <c r="Q1092" s="89"/>
      <c r="R1092" s="90">
        <f t="shared" ref="R1092" si="573">Q1092/12*$C$4</f>
        <v>0</v>
      </c>
      <c r="S1092" s="89">
        <f t="shared" si="530"/>
        <v>0</v>
      </c>
      <c r="T1092" s="89"/>
      <c r="U1092" s="89">
        <f>S1092-R1092</f>
        <v>0</v>
      </c>
      <c r="V1092" s="89"/>
      <c r="W1092" s="89"/>
    </row>
    <row r="1093" spans="1:24" ht="15.75" thickBot="1" x14ac:dyDescent="0.3">
      <c r="A1093" s="1449">
        <v>1</v>
      </c>
      <c r="B1093" s="263">
        <v>1</v>
      </c>
      <c r="C1093" s="684" t="s">
        <v>17</v>
      </c>
      <c r="D1093" s="684"/>
      <c r="E1093" s="188"/>
      <c r="F1093" s="188"/>
      <c r="G1093" s="188"/>
      <c r="H1093" s="188"/>
      <c r="I1093" s="1008"/>
      <c r="J1093" s="1008"/>
      <c r="K1093" s="172"/>
      <c r="L1093" s="172"/>
      <c r="M1093" s="172"/>
      <c r="N1093" s="172"/>
      <c r="O1093" s="172"/>
      <c r="P1093" s="172"/>
      <c r="Q1093" s="92">
        <f t="shared" ref="Q1093" si="574">SUM(Q1085,Q1092)</f>
        <v>140</v>
      </c>
      <c r="R1093" s="92">
        <f t="shared" ref="R1093" si="575">SUM(R1085,R1092)</f>
        <v>70</v>
      </c>
      <c r="S1093" s="92">
        <f t="shared" si="530"/>
        <v>35.753060000000005</v>
      </c>
      <c r="T1093" s="92">
        <f>SUM(T1092,T1085)</f>
        <v>0</v>
      </c>
      <c r="U1093" s="92">
        <f t="shared" ref="U1093:V1093" si="576">SUM(U1085,U1092)</f>
        <v>-34.246939999999995</v>
      </c>
      <c r="V1093" s="1843">
        <f t="shared" si="576"/>
        <v>0</v>
      </c>
      <c r="W1093" s="1843">
        <f>SUM(W1085,W1092)</f>
        <v>35.753060000000005</v>
      </c>
    </row>
    <row r="1094" spans="1:24" x14ac:dyDescent="0.25">
      <c r="A1094" s="1449">
        <v>1</v>
      </c>
      <c r="B1094" s="263">
        <v>1</v>
      </c>
      <c r="C1094" s="726"/>
      <c r="D1094" s="726"/>
      <c r="E1094" s="169"/>
      <c r="F1094" s="169"/>
      <c r="G1094" s="169"/>
      <c r="H1094" s="169"/>
      <c r="I1094" s="1001"/>
      <c r="J1094" s="1001"/>
      <c r="K1094" s="169"/>
      <c r="L1094" s="169"/>
      <c r="M1094" s="169"/>
      <c r="N1094" s="169"/>
      <c r="O1094" s="169"/>
      <c r="P1094" s="169"/>
      <c r="Q1094" s="91"/>
      <c r="R1094" s="91"/>
      <c r="S1094" s="91">
        <f t="shared" si="530"/>
        <v>0</v>
      </c>
      <c r="T1094" s="91"/>
      <c r="U1094" s="91"/>
      <c r="V1094" s="91"/>
      <c r="W1094" s="91"/>
    </row>
    <row r="1095" spans="1:24" ht="29.25" x14ac:dyDescent="0.25">
      <c r="A1095" s="1449">
        <v>1</v>
      </c>
      <c r="B1095" s="263">
        <v>1</v>
      </c>
      <c r="C1095" s="1842" t="s">
        <v>263</v>
      </c>
      <c r="D1095" s="1127"/>
      <c r="E1095" s="22"/>
      <c r="F1095" s="22"/>
      <c r="G1095" s="22"/>
      <c r="H1095" s="22"/>
      <c r="I1095" s="289"/>
      <c r="J1095" s="289"/>
      <c r="K1095" s="22"/>
      <c r="L1095" s="22"/>
      <c r="M1095" s="22"/>
      <c r="N1095" s="22"/>
      <c r="O1095" s="22"/>
      <c r="P1095" s="22"/>
      <c r="Q1095" s="88"/>
      <c r="R1095" s="88"/>
      <c r="S1095" s="88">
        <f t="shared" si="530"/>
        <v>0</v>
      </c>
      <c r="T1095" s="88"/>
      <c r="U1095" s="88"/>
      <c r="V1095" s="88"/>
      <c r="W1095" s="88"/>
    </row>
    <row r="1096" spans="1:24" x14ac:dyDescent="0.25">
      <c r="A1096" s="1449">
        <v>1</v>
      </c>
      <c r="B1096" s="263">
        <v>1</v>
      </c>
      <c r="C1096" s="1101" t="s">
        <v>468</v>
      </c>
      <c r="D1096" s="401"/>
      <c r="E1096" s="22"/>
      <c r="F1096" s="22"/>
      <c r="G1096" s="22"/>
      <c r="H1096" s="22"/>
      <c r="I1096" s="289"/>
      <c r="J1096" s="289"/>
      <c r="K1096" s="22"/>
      <c r="L1096" s="22"/>
      <c r="M1096" s="22"/>
      <c r="N1096" s="22"/>
      <c r="O1096" s="22"/>
      <c r="P1096" s="22"/>
      <c r="Q1096" s="88"/>
      <c r="R1096" s="88"/>
      <c r="S1096" s="88">
        <f t="shared" si="530"/>
        <v>0</v>
      </c>
      <c r="T1096" s="88"/>
      <c r="U1096" s="88"/>
      <c r="V1096" s="88"/>
      <c r="W1096" s="88"/>
    </row>
    <row r="1097" spans="1:24" x14ac:dyDescent="0.25">
      <c r="A1097" s="1449">
        <v>1</v>
      </c>
      <c r="B1097" s="263">
        <v>1</v>
      </c>
      <c r="C1097" s="288" t="s">
        <v>361</v>
      </c>
      <c r="D1097" s="288"/>
      <c r="E1097" s="155">
        <f t="shared" ref="E1097:F1097" si="577">SUM(E1100,E1101,E1102+E1098/2.7)</f>
        <v>0</v>
      </c>
      <c r="F1097" s="155">
        <f t="shared" si="577"/>
        <v>0</v>
      </c>
      <c r="G1097" s="155">
        <f>SUM(G1100,G1101,G1102+G1098/2.7)</f>
        <v>0</v>
      </c>
      <c r="H1097" s="155" t="e">
        <f>G1097/F1097*100</f>
        <v>#DIV/0!</v>
      </c>
      <c r="I1097" s="289"/>
      <c r="J1097" s="289"/>
      <c r="K1097" s="129"/>
      <c r="L1097" s="129"/>
      <c r="M1097" s="129"/>
      <c r="N1097" s="129"/>
      <c r="O1097" s="129"/>
      <c r="P1097" s="129"/>
      <c r="Q1097" s="88"/>
      <c r="R1097" s="88"/>
      <c r="S1097" s="88">
        <f t="shared" si="530"/>
        <v>0</v>
      </c>
      <c r="T1097" s="88"/>
      <c r="U1097" s="88"/>
      <c r="V1097" s="88"/>
      <c r="W1097" s="88"/>
    </row>
    <row r="1098" spans="1:24" x14ac:dyDescent="0.25">
      <c r="A1098" s="1449">
        <v>1</v>
      </c>
      <c r="C1098" s="288" t="s">
        <v>297</v>
      </c>
      <c r="D1098" s="288"/>
      <c r="E1098" s="155"/>
      <c r="F1098" s="155"/>
      <c r="G1098" s="155"/>
      <c r="H1098" s="155"/>
      <c r="I1098" s="289"/>
      <c r="J1098" s="289"/>
      <c r="K1098" s="129"/>
      <c r="L1098" s="129"/>
      <c r="M1098" s="129"/>
      <c r="N1098" s="129"/>
      <c r="O1098" s="129"/>
      <c r="P1098" s="129"/>
      <c r="Q1098" s="88"/>
      <c r="R1098" s="88"/>
      <c r="S1098" s="88"/>
      <c r="T1098" s="88"/>
      <c r="U1098" s="88"/>
      <c r="V1098" s="88"/>
      <c r="W1098" s="88"/>
    </row>
    <row r="1099" spans="1:24" x14ac:dyDescent="0.25">
      <c r="A1099" s="1449">
        <v>1</v>
      </c>
      <c r="B1099" s="263">
        <v>1</v>
      </c>
      <c r="C1099" s="288" t="s">
        <v>302</v>
      </c>
      <c r="D1099" s="288"/>
      <c r="E1099" s="155"/>
      <c r="F1099" s="29"/>
      <c r="G1099" s="155"/>
      <c r="H1099" s="155"/>
      <c r="I1099" s="289"/>
      <c r="J1099" s="289"/>
      <c r="K1099" s="129"/>
      <c r="L1099" s="129"/>
      <c r="M1099" s="129"/>
      <c r="N1099" s="129"/>
      <c r="O1099" s="129"/>
      <c r="P1099" s="129"/>
      <c r="Q1099" s="88"/>
      <c r="R1099" s="88"/>
      <c r="S1099" s="88">
        <f t="shared" si="530"/>
        <v>0</v>
      </c>
      <c r="T1099" s="88"/>
      <c r="U1099" s="88"/>
      <c r="V1099" s="88"/>
      <c r="W1099" s="88"/>
    </row>
    <row r="1100" spans="1:24" ht="30" x14ac:dyDescent="0.25">
      <c r="A1100" s="1449">
        <v>1</v>
      </c>
      <c r="B1100" s="263">
        <v>1</v>
      </c>
      <c r="C1100" s="288" t="s">
        <v>303</v>
      </c>
      <c r="D1100" s="288"/>
      <c r="E1100" s="155"/>
      <c r="F1100" s="29">
        <f>ROUND(E1100/12*$C$4,0)</f>
        <v>0</v>
      </c>
      <c r="G1100" s="155"/>
      <c r="H1100" s="155"/>
      <c r="I1100" s="289"/>
      <c r="J1100" s="289"/>
      <c r="K1100" s="129"/>
      <c r="L1100" s="129"/>
      <c r="M1100" s="129"/>
      <c r="N1100" s="129"/>
      <c r="O1100" s="129"/>
      <c r="P1100" s="129"/>
      <c r="Q1100" s="88"/>
      <c r="R1100" s="88"/>
      <c r="S1100" s="88">
        <f t="shared" ref="S1100:S1169" si="578">W1100-V1100-T1100</f>
        <v>0</v>
      </c>
      <c r="T1100" s="88"/>
      <c r="U1100" s="88"/>
      <c r="V1100" s="88"/>
      <c r="W1100" s="88"/>
    </row>
    <row r="1101" spans="1:24" ht="30" x14ac:dyDescent="0.25">
      <c r="A1101" s="1449">
        <v>1</v>
      </c>
      <c r="B1101" s="263">
        <v>1</v>
      </c>
      <c r="C1101" s="288" t="s">
        <v>304</v>
      </c>
      <c r="D1101" s="288"/>
      <c r="E1101" s="155"/>
      <c r="F1101" s="29">
        <f>ROUND(E1101/12*$C$4,0)</f>
        <v>0</v>
      </c>
      <c r="G1101" s="155"/>
      <c r="H1101" s="155" t="e">
        <f t="shared" ref="H1101:H1107" si="579">G1101/F1101*100</f>
        <v>#DIV/0!</v>
      </c>
      <c r="I1101" s="289"/>
      <c r="J1101" s="289"/>
      <c r="K1101" s="129"/>
      <c r="L1101" s="129"/>
      <c r="M1101" s="129"/>
      <c r="N1101" s="129"/>
      <c r="O1101" s="129"/>
      <c r="P1101" s="129"/>
      <c r="Q1101" s="88"/>
      <c r="R1101" s="88"/>
      <c r="S1101" s="88">
        <f t="shared" si="578"/>
        <v>0</v>
      </c>
      <c r="T1101" s="88"/>
      <c r="U1101" s="88"/>
      <c r="V1101" s="88"/>
      <c r="W1101" s="88"/>
    </row>
    <row r="1102" spans="1:24" x14ac:dyDescent="0.25">
      <c r="A1102" s="1449">
        <v>1</v>
      </c>
      <c r="B1102" s="263">
        <v>1</v>
      </c>
      <c r="C1102" s="288" t="s">
        <v>305</v>
      </c>
      <c r="D1102" s="288"/>
      <c r="E1102" s="155"/>
      <c r="F1102" s="29">
        <f>ROUND(E1102/12*$C$4,0)</f>
        <v>0</v>
      </c>
      <c r="G1102" s="155"/>
      <c r="H1102" s="155" t="e">
        <f t="shared" si="579"/>
        <v>#DIV/0!</v>
      </c>
      <c r="I1102" s="289"/>
      <c r="J1102" s="289"/>
      <c r="K1102" s="129"/>
      <c r="L1102" s="129"/>
      <c r="M1102" s="129"/>
      <c r="N1102" s="129"/>
      <c r="O1102" s="129"/>
      <c r="P1102" s="129"/>
      <c r="Q1102" s="88"/>
      <c r="R1102" s="88"/>
      <c r="S1102" s="88">
        <f t="shared" si="578"/>
        <v>0</v>
      </c>
      <c r="T1102" s="88"/>
      <c r="U1102" s="88"/>
      <c r="V1102" s="88"/>
      <c r="W1102" s="88"/>
    </row>
    <row r="1103" spans="1:24" ht="45" x14ac:dyDescent="0.25">
      <c r="A1103" s="1449"/>
      <c r="C1103" s="1711" t="s">
        <v>534</v>
      </c>
      <c r="D1103" s="288"/>
      <c r="E1103" s="155"/>
      <c r="F1103" s="29"/>
      <c r="G1103" s="155"/>
      <c r="H1103" s="155"/>
      <c r="I1103" s="289"/>
      <c r="J1103" s="289"/>
      <c r="K1103" s="129"/>
      <c r="L1103" s="129"/>
      <c r="M1103" s="129"/>
      <c r="N1103" s="129"/>
      <c r="O1103" s="129"/>
      <c r="P1103" s="129"/>
      <c r="Q1103" s="88"/>
      <c r="R1103" s="88"/>
      <c r="S1103" s="88"/>
      <c r="T1103" s="88"/>
      <c r="U1103" s="88"/>
      <c r="V1103" s="88"/>
      <c r="W1103" s="88"/>
    </row>
    <row r="1104" spans="1:24" x14ac:dyDescent="0.25">
      <c r="A1104" s="1449">
        <v>1</v>
      </c>
      <c r="B1104" s="263">
        <v>1</v>
      </c>
      <c r="C1104" s="288" t="s">
        <v>360</v>
      </c>
      <c r="D1104" s="288"/>
      <c r="E1104" s="155"/>
      <c r="F1104" s="29">
        <f t="shared" ref="F1104:G1104" si="580">F1105+F1106/8.5</f>
        <v>0</v>
      </c>
      <c r="G1104" s="155">
        <f t="shared" si="580"/>
        <v>0</v>
      </c>
      <c r="H1104" s="155" t="e">
        <f t="shared" si="579"/>
        <v>#DIV/0!</v>
      </c>
      <c r="I1104" s="289"/>
      <c r="J1104" s="289"/>
      <c r="K1104" s="129"/>
      <c r="L1104" s="129"/>
      <c r="M1104" s="129"/>
      <c r="N1104" s="129"/>
      <c r="O1104" s="129"/>
      <c r="P1104" s="129"/>
      <c r="Q1104" s="88"/>
      <c r="R1104" s="88"/>
      <c r="S1104" s="88">
        <f t="shared" si="578"/>
        <v>0</v>
      </c>
      <c r="T1104" s="88"/>
      <c r="U1104" s="88"/>
      <c r="V1104" s="88"/>
      <c r="W1104" s="88"/>
    </row>
    <row r="1105" spans="1:23" x14ac:dyDescent="0.25">
      <c r="A1105" s="1449">
        <v>1</v>
      </c>
      <c r="B1105" s="263">
        <v>1</v>
      </c>
      <c r="C1105" s="5" t="s">
        <v>453</v>
      </c>
      <c r="D1105" s="288"/>
      <c r="E1105" s="155"/>
      <c r="F1105" s="29">
        <f t="shared" ref="F1105:F1106" si="581">ROUND(E1105/12*$C$4,0)</f>
        <v>0</v>
      </c>
      <c r="G1105" s="155"/>
      <c r="H1105" s="155" t="e">
        <f t="shared" si="579"/>
        <v>#DIV/0!</v>
      </c>
      <c r="I1105" s="289"/>
      <c r="J1105" s="289"/>
      <c r="K1105" s="129"/>
      <c r="L1105" s="129"/>
      <c r="M1105" s="129"/>
      <c r="N1105" s="129"/>
      <c r="O1105" s="129"/>
      <c r="P1105" s="129"/>
      <c r="Q1105" s="88"/>
      <c r="R1105" s="88"/>
      <c r="S1105" s="88"/>
      <c r="T1105" s="88"/>
      <c r="U1105" s="88"/>
      <c r="V1105" s="88"/>
      <c r="W1105" s="88"/>
    </row>
    <row r="1106" spans="1:23" x14ac:dyDescent="0.25">
      <c r="A1106" s="1449">
        <v>1</v>
      </c>
      <c r="B1106" s="263">
        <v>1</v>
      </c>
      <c r="C1106" s="288" t="s">
        <v>454</v>
      </c>
      <c r="D1106" s="288"/>
      <c r="E1106" s="155"/>
      <c r="F1106" s="29">
        <f t="shared" si="581"/>
        <v>0</v>
      </c>
      <c r="G1106" s="155"/>
      <c r="H1106" s="155" t="e">
        <f t="shared" si="579"/>
        <v>#DIV/0!</v>
      </c>
      <c r="I1106" s="289"/>
      <c r="J1106" s="289"/>
      <c r="K1106" s="129"/>
      <c r="L1106" s="129"/>
      <c r="M1106" s="129"/>
      <c r="N1106" s="129"/>
      <c r="O1106" s="129"/>
      <c r="P1106" s="129"/>
      <c r="Q1106" s="88"/>
      <c r="R1106" s="88"/>
      <c r="S1106" s="88">
        <f t="shared" si="578"/>
        <v>0</v>
      </c>
      <c r="T1106" s="88"/>
      <c r="U1106" s="88"/>
      <c r="V1106" s="88"/>
      <c r="W1106" s="88"/>
    </row>
    <row r="1107" spans="1:23" x14ac:dyDescent="0.25">
      <c r="A1107" s="1449">
        <v>1</v>
      </c>
      <c r="B1107" s="263">
        <v>1</v>
      </c>
      <c r="C1107" s="291" t="s">
        <v>469</v>
      </c>
      <c r="D1107" s="291"/>
      <c r="E1107" s="156">
        <f>SUM(E1097+E1105*3.2+E1106/3.9)</f>
        <v>0</v>
      </c>
      <c r="F1107" s="191">
        <f t="shared" ref="F1107:G1107" si="582">SUM(F1097+F1105*3.2+F1106/3.9)</f>
        <v>0</v>
      </c>
      <c r="G1107" s="156">
        <f t="shared" si="582"/>
        <v>0</v>
      </c>
      <c r="H1107" s="156" t="e">
        <f t="shared" si="579"/>
        <v>#DIV/0!</v>
      </c>
      <c r="I1107" s="289"/>
      <c r="J1107" s="289"/>
      <c r="K1107" s="129"/>
      <c r="L1107" s="129"/>
      <c r="M1107" s="129"/>
      <c r="N1107" s="129"/>
      <c r="O1107" s="129"/>
      <c r="P1107" s="129"/>
      <c r="Q1107" s="90"/>
      <c r="R1107" s="90">
        <f t="shared" ref="R1107" si="583">Q1107/12*$C$4</f>
        <v>0</v>
      </c>
      <c r="S1107" s="90">
        <f t="shared" ref="S1107" si="584">W1107-V1107-T1107</f>
        <v>0</v>
      </c>
      <c r="T1107" s="90"/>
      <c r="U1107" s="90">
        <f>S1107-R1107</f>
        <v>0</v>
      </c>
      <c r="V1107" s="90"/>
      <c r="W1107" s="90"/>
    </row>
    <row r="1108" spans="1:23" ht="30" x14ac:dyDescent="0.25">
      <c r="A1108" s="1449">
        <v>1</v>
      </c>
      <c r="B1108" s="263">
        <v>1</v>
      </c>
      <c r="C1108" s="1128" t="s">
        <v>306</v>
      </c>
      <c r="D1108" s="288"/>
      <c r="E1108" s="155"/>
      <c r="F1108" s="29"/>
      <c r="G1108" s="155"/>
      <c r="H1108" s="155"/>
      <c r="I1108" s="289"/>
      <c r="J1108" s="289"/>
      <c r="K1108" s="129"/>
      <c r="L1108" s="129"/>
      <c r="M1108" s="129"/>
      <c r="N1108" s="129"/>
      <c r="O1108" s="129"/>
      <c r="P1108" s="129"/>
      <c r="Q1108" s="88"/>
      <c r="R1108" s="88"/>
      <c r="S1108" s="88">
        <f t="shared" si="578"/>
        <v>0</v>
      </c>
      <c r="T1108" s="88"/>
      <c r="U1108" s="88"/>
      <c r="V1108" s="88"/>
      <c r="W1108" s="88"/>
    </row>
    <row r="1109" spans="1:23" x14ac:dyDescent="0.25">
      <c r="A1109" s="1449">
        <v>1</v>
      </c>
      <c r="B1109" s="263">
        <v>1</v>
      </c>
      <c r="C1109" s="288" t="s">
        <v>197</v>
      </c>
      <c r="D1109" s="288"/>
      <c r="E1109" s="155">
        <f>SUM(E1111,E1116)</f>
        <v>0</v>
      </c>
      <c r="F1109" s="29">
        <f>SUM(F1111,F1116)</f>
        <v>0</v>
      </c>
      <c r="G1109" s="155">
        <f>SUM(G1111,G1116)</f>
        <v>0</v>
      </c>
      <c r="H1109" s="155" t="e">
        <f>G1109/F1109*100</f>
        <v>#DIV/0!</v>
      </c>
      <c r="I1109" s="289"/>
      <c r="J1109" s="289"/>
      <c r="K1109" s="129"/>
      <c r="L1109" s="129"/>
      <c r="M1109" s="129"/>
      <c r="N1109" s="129"/>
      <c r="O1109" s="129"/>
      <c r="P1109" s="129"/>
      <c r="Q1109" s="88"/>
      <c r="R1109" s="88"/>
      <c r="S1109" s="88">
        <f t="shared" si="578"/>
        <v>0</v>
      </c>
      <c r="T1109" s="88"/>
      <c r="U1109" s="88"/>
      <c r="V1109" s="88"/>
      <c r="W1109" s="88"/>
    </row>
    <row r="1110" spans="1:23" x14ac:dyDescent="0.25">
      <c r="A1110" s="1449">
        <v>1</v>
      </c>
      <c r="B1110" s="263">
        <v>1</v>
      </c>
      <c r="C1110" s="288" t="s">
        <v>302</v>
      </c>
      <c r="D1110" s="288"/>
      <c r="E1110" s="155"/>
      <c r="F1110" s="29"/>
      <c r="G1110" s="155"/>
      <c r="H1110" s="155"/>
      <c r="I1110" s="289"/>
      <c r="J1110" s="289"/>
      <c r="K1110" s="129"/>
      <c r="L1110" s="129"/>
      <c r="M1110" s="129"/>
      <c r="N1110" s="129"/>
      <c r="O1110" s="129"/>
      <c r="P1110" s="129"/>
      <c r="Q1110" s="88"/>
      <c r="R1110" s="88"/>
      <c r="S1110" s="88">
        <f t="shared" si="578"/>
        <v>0</v>
      </c>
      <c r="T1110" s="88"/>
      <c r="U1110" s="88"/>
      <c r="V1110" s="88"/>
      <c r="W1110" s="88"/>
    </row>
    <row r="1111" spans="1:23" ht="30" customHeight="1" x14ac:dyDescent="0.25">
      <c r="A1111" s="1449">
        <v>1</v>
      </c>
      <c r="B1111" s="263">
        <v>1</v>
      </c>
      <c r="C1111" s="288" t="s">
        <v>307</v>
      </c>
      <c r="D1111" s="288"/>
      <c r="E1111" s="155"/>
      <c r="F1111" s="29">
        <f>SUM(F1112:F1115)</f>
        <v>0</v>
      </c>
      <c r="G1111" s="155">
        <f>SUM(G1112:G1115)</f>
        <v>0</v>
      </c>
      <c r="H1111" s="155" t="e">
        <f>G1111/F1111*100</f>
        <v>#DIV/0!</v>
      </c>
      <c r="I1111" s="289"/>
      <c r="J1111" s="289"/>
      <c r="K1111" s="129"/>
      <c r="L1111" s="129"/>
      <c r="M1111" s="129"/>
      <c r="N1111" s="129"/>
      <c r="O1111" s="129"/>
      <c r="P1111" s="129"/>
      <c r="Q1111" s="88"/>
      <c r="R1111" s="88"/>
      <c r="S1111" s="88">
        <f t="shared" si="578"/>
        <v>0</v>
      </c>
      <c r="T1111" s="88"/>
      <c r="U1111" s="88"/>
      <c r="V1111" s="88"/>
      <c r="W1111" s="88"/>
    </row>
    <row r="1112" spans="1:23" ht="30" x14ac:dyDescent="0.25">
      <c r="A1112" s="1449">
        <v>1</v>
      </c>
      <c r="B1112" s="263">
        <v>1</v>
      </c>
      <c r="C1112" s="288" t="s">
        <v>308</v>
      </c>
      <c r="D1112" s="288"/>
      <c r="E1112" s="155"/>
      <c r="F1112" s="29">
        <f>ROUND(E1112/12*$C$4,0)</f>
        <v>0</v>
      </c>
      <c r="G1112" s="155"/>
      <c r="H1112" s="155" t="e">
        <f>G1112/F1112*100</f>
        <v>#DIV/0!</v>
      </c>
      <c r="I1112" s="289"/>
      <c r="J1112" s="289"/>
      <c r="K1112" s="129"/>
      <c r="L1112" s="129"/>
      <c r="M1112" s="129"/>
      <c r="N1112" s="129"/>
      <c r="O1112" s="129"/>
      <c r="P1112" s="129"/>
      <c r="Q1112" s="88"/>
      <c r="R1112" s="88"/>
      <c r="S1112" s="88">
        <f t="shared" si="578"/>
        <v>0</v>
      </c>
      <c r="T1112" s="88"/>
      <c r="U1112" s="88"/>
      <c r="V1112" s="88"/>
      <c r="W1112" s="88"/>
    </row>
    <row r="1113" spans="1:23" ht="30" x14ac:dyDescent="0.25">
      <c r="A1113" s="1449">
        <v>1</v>
      </c>
      <c r="B1113" s="263">
        <v>1</v>
      </c>
      <c r="C1113" s="288" t="s">
        <v>309</v>
      </c>
      <c r="D1113" s="288"/>
      <c r="E1113" s="155"/>
      <c r="F1113" s="29">
        <f>ROUND(E1113/12*$C$4,0)</f>
        <v>0</v>
      </c>
      <c r="G1113" s="155"/>
      <c r="H1113" s="155" t="e">
        <f>G1113/F1113*100</f>
        <v>#DIV/0!</v>
      </c>
      <c r="I1113" s="289"/>
      <c r="J1113" s="289"/>
      <c r="K1113" s="129"/>
      <c r="L1113" s="129"/>
      <c r="M1113" s="129"/>
      <c r="N1113" s="129"/>
      <c r="O1113" s="129"/>
      <c r="P1113" s="129"/>
      <c r="Q1113" s="88"/>
      <c r="R1113" s="88"/>
      <c r="S1113" s="88">
        <f t="shared" si="578"/>
        <v>0</v>
      </c>
      <c r="T1113" s="88"/>
      <c r="U1113" s="88"/>
      <c r="V1113" s="88"/>
      <c r="W1113" s="88"/>
    </row>
    <row r="1114" spans="1:23" ht="45" x14ac:dyDescent="0.25">
      <c r="A1114" s="1449">
        <v>1</v>
      </c>
      <c r="B1114" s="263">
        <v>1</v>
      </c>
      <c r="C1114" s="288" t="s">
        <v>354</v>
      </c>
      <c r="D1114" s="288"/>
      <c r="E1114" s="155"/>
      <c r="F1114" s="29">
        <f>ROUND(E1114/12*$C$4,0)</f>
        <v>0</v>
      </c>
      <c r="G1114" s="155"/>
      <c r="H1114" s="155"/>
      <c r="I1114" s="289"/>
      <c r="J1114" s="289"/>
      <c r="K1114" s="129"/>
      <c r="L1114" s="129"/>
      <c r="M1114" s="129"/>
      <c r="N1114" s="129"/>
      <c r="O1114" s="129"/>
      <c r="P1114" s="129"/>
      <c r="Q1114" s="88"/>
      <c r="R1114" s="88"/>
      <c r="S1114" s="88">
        <f t="shared" si="578"/>
        <v>0</v>
      </c>
      <c r="T1114" s="88"/>
      <c r="U1114" s="88"/>
      <c r="V1114" s="88"/>
      <c r="W1114" s="88"/>
    </row>
    <row r="1115" spans="1:23" ht="30" x14ac:dyDescent="0.25">
      <c r="A1115" s="1449">
        <v>1</v>
      </c>
      <c r="B1115" s="263">
        <v>1</v>
      </c>
      <c r="C1115" s="288" t="s">
        <v>355</v>
      </c>
      <c r="D1115" s="288"/>
      <c r="E1115" s="155"/>
      <c r="F1115" s="29">
        <f>ROUND(E1115/12*$C$4,0)</f>
        <v>0</v>
      </c>
      <c r="G1115" s="155"/>
      <c r="H1115" s="155" t="e">
        <f>G1115/F1115*100</f>
        <v>#DIV/0!</v>
      </c>
      <c r="I1115" s="289"/>
      <c r="J1115" s="289"/>
      <c r="K1115" s="129"/>
      <c r="L1115" s="129"/>
      <c r="M1115" s="129"/>
      <c r="N1115" s="129"/>
      <c r="O1115" s="129"/>
      <c r="P1115" s="129"/>
      <c r="Q1115" s="88"/>
      <c r="R1115" s="88"/>
      <c r="S1115" s="88">
        <f t="shared" si="578"/>
        <v>0</v>
      </c>
      <c r="T1115" s="88"/>
      <c r="U1115" s="88"/>
      <c r="V1115" s="88"/>
      <c r="W1115" s="88"/>
    </row>
    <row r="1116" spans="1:23" ht="45" x14ac:dyDescent="0.25">
      <c r="A1116" s="1449">
        <v>1</v>
      </c>
      <c r="B1116" s="263">
        <v>1</v>
      </c>
      <c r="C1116" s="288" t="s">
        <v>310</v>
      </c>
      <c r="D1116" s="288"/>
      <c r="E1116" s="155"/>
      <c r="F1116" s="29">
        <f>SUM(F1117:F1121)</f>
        <v>0</v>
      </c>
      <c r="G1116" s="155">
        <f>SUM(G1117:G1121)</f>
        <v>0</v>
      </c>
      <c r="H1116" s="155" t="e">
        <f>G1116/F1116*100</f>
        <v>#DIV/0!</v>
      </c>
      <c r="I1116" s="289"/>
      <c r="J1116" s="289"/>
      <c r="K1116" s="129"/>
      <c r="L1116" s="129"/>
      <c r="M1116" s="129"/>
      <c r="N1116" s="129"/>
      <c r="O1116" s="129"/>
      <c r="P1116" s="129"/>
      <c r="Q1116" s="88"/>
      <c r="R1116" s="88"/>
      <c r="S1116" s="88">
        <f t="shared" si="578"/>
        <v>0</v>
      </c>
      <c r="T1116" s="88"/>
      <c r="U1116" s="88"/>
      <c r="V1116" s="88"/>
      <c r="W1116" s="88"/>
    </row>
    <row r="1117" spans="1:23" ht="30" x14ac:dyDescent="0.25">
      <c r="A1117" s="1449">
        <v>1</v>
      </c>
      <c r="B1117" s="263">
        <v>1</v>
      </c>
      <c r="C1117" s="288" t="s">
        <v>311</v>
      </c>
      <c r="D1117" s="288"/>
      <c r="E1117" s="155"/>
      <c r="F1117" s="29">
        <f t="shared" ref="F1117:F1123" si="585">ROUND(E1117/12*$C$4,0)</f>
        <v>0</v>
      </c>
      <c r="G1117" s="155"/>
      <c r="H1117" s="155" t="e">
        <f>G1117/F1117*100</f>
        <v>#DIV/0!</v>
      </c>
      <c r="I1117" s="289"/>
      <c r="J1117" s="289"/>
      <c r="K1117" s="129"/>
      <c r="L1117" s="129"/>
      <c r="M1117" s="129"/>
      <c r="N1117" s="129"/>
      <c r="O1117" s="129"/>
      <c r="P1117" s="129"/>
      <c r="Q1117" s="88"/>
      <c r="R1117" s="88"/>
      <c r="S1117" s="88">
        <f t="shared" si="578"/>
        <v>0</v>
      </c>
      <c r="T1117" s="88"/>
      <c r="U1117" s="88"/>
      <c r="V1117" s="88"/>
      <c r="W1117" s="88"/>
    </row>
    <row r="1118" spans="1:23" ht="60" x14ac:dyDescent="0.25">
      <c r="A1118" s="1449">
        <v>1</v>
      </c>
      <c r="B1118" s="263">
        <v>1</v>
      </c>
      <c r="C1118" s="288" t="s">
        <v>320</v>
      </c>
      <c r="D1118" s="288"/>
      <c r="E1118" s="155"/>
      <c r="F1118" s="29">
        <f t="shared" si="585"/>
        <v>0</v>
      </c>
      <c r="G1118" s="155"/>
      <c r="H1118" s="155" t="e">
        <f>G1118/F1118*100</f>
        <v>#DIV/0!</v>
      </c>
      <c r="I1118" s="289"/>
      <c r="J1118" s="289"/>
      <c r="K1118" s="129"/>
      <c r="L1118" s="129"/>
      <c r="M1118" s="129"/>
      <c r="N1118" s="129"/>
      <c r="O1118" s="129"/>
      <c r="P1118" s="129"/>
      <c r="Q1118" s="88"/>
      <c r="R1118" s="88"/>
      <c r="S1118" s="88">
        <f t="shared" si="578"/>
        <v>0</v>
      </c>
      <c r="T1118" s="88"/>
      <c r="U1118" s="88"/>
      <c r="V1118" s="88"/>
      <c r="W1118" s="88"/>
    </row>
    <row r="1119" spans="1:23" ht="45" x14ac:dyDescent="0.25">
      <c r="A1119" s="1449">
        <v>1</v>
      </c>
      <c r="B1119" s="263">
        <v>1</v>
      </c>
      <c r="C1119" s="288" t="s">
        <v>321</v>
      </c>
      <c r="D1119" s="288"/>
      <c r="E1119" s="155"/>
      <c r="F1119" s="29">
        <f t="shared" si="585"/>
        <v>0</v>
      </c>
      <c r="G1119" s="155"/>
      <c r="H1119" s="155" t="e">
        <f>G1119/F1119*100</f>
        <v>#DIV/0!</v>
      </c>
      <c r="I1119" s="289"/>
      <c r="J1119" s="289"/>
      <c r="K1119" s="129"/>
      <c r="L1119" s="129"/>
      <c r="M1119" s="129"/>
      <c r="N1119" s="129"/>
      <c r="O1119" s="129"/>
      <c r="P1119" s="129"/>
      <c r="Q1119" s="88"/>
      <c r="R1119" s="88"/>
      <c r="S1119" s="88">
        <f t="shared" si="578"/>
        <v>0</v>
      </c>
      <c r="T1119" s="88"/>
      <c r="U1119" s="88"/>
      <c r="V1119" s="88"/>
      <c r="W1119" s="88"/>
    </row>
    <row r="1120" spans="1:23" ht="30" x14ac:dyDescent="0.25">
      <c r="A1120" s="1449">
        <v>1</v>
      </c>
      <c r="B1120" s="263">
        <v>1</v>
      </c>
      <c r="C1120" s="288" t="s">
        <v>322</v>
      </c>
      <c r="D1120" s="288"/>
      <c r="E1120" s="155"/>
      <c r="F1120" s="29">
        <f t="shared" si="585"/>
        <v>0</v>
      </c>
      <c r="G1120" s="155"/>
      <c r="H1120" s="155"/>
      <c r="I1120" s="289"/>
      <c r="J1120" s="289"/>
      <c r="K1120" s="129"/>
      <c r="L1120" s="129"/>
      <c r="M1120" s="129"/>
      <c r="N1120" s="129"/>
      <c r="O1120" s="129"/>
      <c r="P1120" s="129"/>
      <c r="Q1120" s="88"/>
      <c r="R1120" s="88"/>
      <c r="S1120" s="88">
        <f t="shared" si="578"/>
        <v>0</v>
      </c>
      <c r="T1120" s="88"/>
      <c r="U1120" s="88"/>
      <c r="V1120" s="88"/>
      <c r="W1120" s="88"/>
    </row>
    <row r="1121" spans="1:24" ht="30" x14ac:dyDescent="0.25">
      <c r="A1121" s="1449">
        <v>1</v>
      </c>
      <c r="B1121" s="263">
        <v>1</v>
      </c>
      <c r="C1121" s="288" t="s">
        <v>323</v>
      </c>
      <c r="D1121" s="288"/>
      <c r="E1121" s="155"/>
      <c r="F1121" s="29">
        <f t="shared" si="585"/>
        <v>0</v>
      </c>
      <c r="G1121" s="155"/>
      <c r="H1121" s="155"/>
      <c r="I1121" s="289"/>
      <c r="J1121" s="289"/>
      <c r="K1121" s="129"/>
      <c r="L1121" s="129"/>
      <c r="M1121" s="129"/>
      <c r="N1121" s="129"/>
      <c r="O1121" s="129"/>
      <c r="P1121" s="129"/>
      <c r="Q1121" s="88"/>
      <c r="R1121" s="88"/>
      <c r="S1121" s="88">
        <f t="shared" si="578"/>
        <v>0</v>
      </c>
      <c r="T1121" s="88"/>
      <c r="U1121" s="88"/>
      <c r="V1121" s="88"/>
      <c r="W1121" s="88"/>
    </row>
    <row r="1122" spans="1:24" x14ac:dyDescent="0.25">
      <c r="A1122" s="1449">
        <v>1</v>
      </c>
      <c r="B1122" s="263">
        <v>1</v>
      </c>
      <c r="C1122" s="288" t="s">
        <v>157</v>
      </c>
      <c r="D1122" s="288"/>
      <c r="E1122" s="155"/>
      <c r="F1122" s="29">
        <f t="shared" si="585"/>
        <v>0</v>
      </c>
      <c r="G1122" s="29"/>
      <c r="H1122" s="29"/>
      <c r="I1122" s="289"/>
      <c r="J1122" s="289"/>
      <c r="K1122" s="129"/>
      <c r="L1122" s="129"/>
      <c r="M1122" s="129"/>
      <c r="N1122" s="129"/>
      <c r="O1122" s="129"/>
      <c r="P1122" s="129"/>
      <c r="Q1122" s="88"/>
      <c r="R1122" s="88"/>
      <c r="S1122" s="88">
        <f t="shared" si="578"/>
        <v>0</v>
      </c>
      <c r="T1122" s="88"/>
      <c r="U1122" s="88"/>
      <c r="V1122" s="88"/>
      <c r="W1122" s="88"/>
    </row>
    <row r="1123" spans="1:24" ht="30" x14ac:dyDescent="0.25">
      <c r="A1123" s="1449">
        <v>1</v>
      </c>
      <c r="B1123" s="263">
        <v>1</v>
      </c>
      <c r="C1123" s="288" t="s">
        <v>158</v>
      </c>
      <c r="D1123" s="288"/>
      <c r="E1123" s="155"/>
      <c r="F1123" s="29">
        <f t="shared" si="585"/>
        <v>0</v>
      </c>
      <c r="G1123" s="29"/>
      <c r="H1123" s="29" t="e">
        <f>G1123/F1123*100</f>
        <v>#DIV/0!</v>
      </c>
      <c r="I1123" s="289"/>
      <c r="J1123" s="289"/>
      <c r="K1123" s="129"/>
      <c r="L1123" s="129"/>
      <c r="M1123" s="129"/>
      <c r="N1123" s="129"/>
      <c r="O1123" s="129"/>
      <c r="P1123" s="129"/>
      <c r="Q1123" s="88"/>
      <c r="R1123" s="88"/>
      <c r="S1123" s="88">
        <f t="shared" si="578"/>
        <v>0</v>
      </c>
      <c r="T1123" s="88"/>
      <c r="U1123" s="88"/>
      <c r="V1123" s="88"/>
      <c r="W1123" s="88"/>
    </row>
    <row r="1124" spans="1:24" ht="29.25" x14ac:dyDescent="0.25">
      <c r="A1124" s="1449">
        <v>1</v>
      </c>
      <c r="B1124" s="263">
        <v>1</v>
      </c>
      <c r="C1124" s="747" t="s">
        <v>165</v>
      </c>
      <c r="D1124" s="747"/>
      <c r="E1124" s="158">
        <f>SUM(E1123,E1109)</f>
        <v>0</v>
      </c>
      <c r="F1124" s="221">
        <f>SUM(F1123,F1109)</f>
        <v>0</v>
      </c>
      <c r="G1124" s="221">
        <f>SUM(G1123,G1109)</f>
        <v>0</v>
      </c>
      <c r="H1124" s="221" t="e">
        <f>G1124/F1124*100</f>
        <v>#DIV/0!</v>
      </c>
      <c r="I1124" s="492"/>
      <c r="J1124" s="492"/>
      <c r="K1124" s="147"/>
      <c r="L1124" s="147"/>
      <c r="M1124" s="147"/>
      <c r="N1124" s="147"/>
      <c r="O1124" s="147"/>
      <c r="P1124" s="147"/>
      <c r="Q1124" s="90"/>
      <c r="R1124" s="90">
        <f t="shared" ref="R1124" si="586">Q1124/12*$C$4</f>
        <v>0</v>
      </c>
      <c r="S1124" s="90">
        <f t="shared" ref="S1124" si="587">W1124-V1124-T1124</f>
        <v>0</v>
      </c>
      <c r="T1124" s="90"/>
      <c r="U1124" s="90">
        <f>S1124-R1124</f>
        <v>0</v>
      </c>
      <c r="V1124" s="90"/>
      <c r="W1124" s="90"/>
    </row>
    <row r="1125" spans="1:24" x14ac:dyDescent="0.25">
      <c r="A1125" s="1449">
        <v>1</v>
      </c>
      <c r="B1125" s="263">
        <v>1</v>
      </c>
      <c r="C1125" s="799" t="s">
        <v>166</v>
      </c>
      <c r="D1125" s="799"/>
      <c r="E1125" s="177">
        <f>SUM(E1124,E1107)</f>
        <v>0</v>
      </c>
      <c r="F1125" s="177">
        <f>SUM(F1124,F1107)</f>
        <v>0</v>
      </c>
      <c r="G1125" s="177">
        <f>SUM(G1124,G1107)</f>
        <v>0</v>
      </c>
      <c r="H1125" s="177" t="e">
        <f>G1125/F1125*100</f>
        <v>#DIV/0!</v>
      </c>
      <c r="I1125" s="482"/>
      <c r="J1125" s="482"/>
      <c r="K1125" s="168"/>
      <c r="L1125" s="168"/>
      <c r="M1125" s="168"/>
      <c r="N1125" s="168"/>
      <c r="O1125" s="168"/>
      <c r="P1125" s="168"/>
      <c r="Q1125" s="90">
        <f t="shared" ref="Q1125" si="588">SUM(Q1124,Q1107)</f>
        <v>0</v>
      </c>
      <c r="R1125" s="90">
        <f t="shared" ref="R1125" si="589">SUM(R1124,R1107)</f>
        <v>0</v>
      </c>
      <c r="S1125" s="90">
        <f t="shared" ref="S1125:V1125" si="590">SUM(S1124,S1107)</f>
        <v>0</v>
      </c>
      <c r="T1125" s="90">
        <f t="shared" si="590"/>
        <v>0</v>
      </c>
      <c r="U1125" s="90">
        <f t="shared" si="590"/>
        <v>0</v>
      </c>
      <c r="V1125" s="90">
        <f t="shared" si="590"/>
        <v>0</v>
      </c>
      <c r="W1125" s="90">
        <f>SUM(W1124,W1107)</f>
        <v>0</v>
      </c>
    </row>
    <row r="1126" spans="1:24" x14ac:dyDescent="0.25">
      <c r="A1126" s="1449">
        <v>1</v>
      </c>
      <c r="B1126" s="263">
        <v>1</v>
      </c>
      <c r="C1126" s="1491" t="s">
        <v>31</v>
      </c>
      <c r="D1126" s="800"/>
      <c r="E1126" s="173"/>
      <c r="F1126" s="173"/>
      <c r="G1126" s="173"/>
      <c r="H1126" s="173"/>
      <c r="I1126" s="1001"/>
      <c r="J1126" s="1001"/>
      <c r="K1126" s="169"/>
      <c r="L1126" s="169"/>
      <c r="M1126" s="169"/>
      <c r="N1126" s="169"/>
      <c r="O1126" s="169"/>
      <c r="P1126" s="169"/>
      <c r="Q1126" s="91"/>
      <c r="R1126" s="91"/>
      <c r="S1126" s="91">
        <f t="shared" si="578"/>
        <v>0</v>
      </c>
      <c r="T1126" s="91"/>
      <c r="U1126" s="91"/>
      <c r="V1126" s="91"/>
      <c r="W1126" s="91"/>
    </row>
    <row r="1127" spans="1:24" x14ac:dyDescent="0.25">
      <c r="A1127" s="1449">
        <v>1</v>
      </c>
      <c r="B1127" s="263">
        <v>1</v>
      </c>
      <c r="C1127" s="11" t="s">
        <v>148</v>
      </c>
      <c r="D1127" s="11"/>
      <c r="E1127" s="6"/>
      <c r="F1127" s="6"/>
      <c r="G1127" s="6"/>
      <c r="H1127" s="6"/>
      <c r="I1127" s="289"/>
      <c r="J1127" s="289"/>
      <c r="K1127" s="22"/>
      <c r="L1127" s="22"/>
      <c r="M1127" s="22"/>
      <c r="N1127" s="22"/>
      <c r="O1127" s="22"/>
      <c r="P1127" s="22"/>
      <c r="Q1127" s="88"/>
      <c r="R1127" s="88"/>
      <c r="S1127" s="88">
        <f t="shared" si="578"/>
        <v>0</v>
      </c>
      <c r="T1127" s="88"/>
      <c r="U1127" s="88"/>
      <c r="V1127" s="88"/>
      <c r="W1127" s="88"/>
    </row>
    <row r="1128" spans="1:24" s="306" customFormat="1" x14ac:dyDescent="0.25">
      <c r="A1128" s="1449">
        <v>1</v>
      </c>
      <c r="B1128" s="263">
        <v>1</v>
      </c>
      <c r="C1128" s="4" t="s">
        <v>55</v>
      </c>
      <c r="D1128" s="338">
        <v>240</v>
      </c>
      <c r="E1128" s="6"/>
      <c r="F1128" s="29">
        <f>ROUND(E1128/12*$C$4,0)</f>
        <v>0</v>
      </c>
      <c r="G1128" s="29"/>
      <c r="H1128" s="29" t="e">
        <f>G1128/F1128*100</f>
        <v>#DIV/0!</v>
      </c>
      <c r="I1128" s="287">
        <v>8</v>
      </c>
      <c r="J1128" s="32" t="e">
        <f>M1128/G1128</f>
        <v>#DIV/0!</v>
      </c>
      <c r="K1128" s="235">
        <f>ROUND(E1128*I1128,0)</f>
        <v>0</v>
      </c>
      <c r="L1128" s="235">
        <f t="shared" ref="L1128" si="591">ROUND(K1128/12*$C$4,0)</f>
        <v>0</v>
      </c>
      <c r="M1128" s="235"/>
      <c r="N1128" s="235" t="e">
        <f>M1128/L1128*100</f>
        <v>#DIV/0!</v>
      </c>
      <c r="O1128" s="235">
        <f>ROUND(K1128/D1128,0)</f>
        <v>0</v>
      </c>
      <c r="P1128" s="235" t="e">
        <f>M1128/$C$4*12/O1128</f>
        <v>#DIV/0!</v>
      </c>
      <c r="Q1128" s="88"/>
      <c r="R1128" s="88"/>
      <c r="S1128" s="88">
        <f t="shared" si="578"/>
        <v>0</v>
      </c>
      <c r="T1128" s="88"/>
      <c r="U1128" s="88">
        <f>S1128-R1128</f>
        <v>0</v>
      </c>
      <c r="V1128" s="88"/>
      <c r="W1128" s="88"/>
      <c r="X1128" s="1639"/>
    </row>
    <row r="1129" spans="1:24" x14ac:dyDescent="0.25">
      <c r="A1129" s="1449">
        <v>1</v>
      </c>
      <c r="B1129" s="263">
        <v>1</v>
      </c>
      <c r="C1129" s="1469" t="s">
        <v>240</v>
      </c>
      <c r="D1129" s="1005"/>
      <c r="E1129" s="171">
        <f t="shared" ref="E1129:E1130" si="592">SUM(E1128)</f>
        <v>0</v>
      </c>
      <c r="F1129" s="171">
        <f t="shared" ref="F1129:G1130" si="593">SUM(F1128)</f>
        <v>0</v>
      </c>
      <c r="G1129" s="171">
        <f t="shared" si="593"/>
        <v>0</v>
      </c>
      <c r="H1129" s="221" t="e">
        <f>G1129/F1129*100</f>
        <v>#DIV/0!</v>
      </c>
      <c r="I1129" s="1113">
        <f>IF(E1129=0,0,K1129/E1129)</f>
        <v>0</v>
      </c>
      <c r="J1129" s="798" t="e">
        <f>M1129/G1129</f>
        <v>#DIV/0!</v>
      </c>
      <c r="K1129" s="845">
        <f t="shared" ref="K1129:M1130" si="594">SUM(K1128)</f>
        <v>0</v>
      </c>
      <c r="L1129" s="845">
        <f t="shared" si="594"/>
        <v>0</v>
      </c>
      <c r="M1129" s="845">
        <f t="shared" si="594"/>
        <v>0</v>
      </c>
      <c r="N1129" s="845" t="e">
        <f>M1129/L1129*100</f>
        <v>#DIV/0!</v>
      </c>
      <c r="O1129" s="845">
        <f>SUM(O1128)</f>
        <v>0</v>
      </c>
      <c r="P1129" s="309" t="e">
        <f>M1129/$C$4*12/O1129</f>
        <v>#DIV/0!</v>
      </c>
      <c r="Q1129" s="230"/>
      <c r="R1129" s="230"/>
      <c r="S1129" s="230">
        <f t="shared" si="578"/>
        <v>0</v>
      </c>
      <c r="T1129" s="230"/>
      <c r="U1129" s="230"/>
      <c r="V1129" s="230"/>
      <c r="W1129" s="230"/>
    </row>
    <row r="1130" spans="1:24" ht="30" thickBot="1" x14ac:dyDescent="0.3">
      <c r="A1130" s="1449">
        <v>1</v>
      </c>
      <c r="B1130" s="263">
        <v>1</v>
      </c>
      <c r="C1130" s="810" t="s">
        <v>340</v>
      </c>
      <c r="D1130" s="810"/>
      <c r="E1130" s="163">
        <f t="shared" si="592"/>
        <v>0</v>
      </c>
      <c r="F1130" s="163">
        <f t="shared" si="593"/>
        <v>0</v>
      </c>
      <c r="G1130" s="163">
        <f t="shared" si="593"/>
        <v>0</v>
      </c>
      <c r="H1130" s="163" t="e">
        <f>G1130/F1130*100</f>
        <v>#DIV/0!</v>
      </c>
      <c r="I1130" s="1113">
        <f>IF(E1130=0,0,K1130/E1130)</f>
        <v>0</v>
      </c>
      <c r="J1130" s="1132" t="e">
        <f>SUM(J1129)</f>
        <v>#DIV/0!</v>
      </c>
      <c r="K1130" s="163">
        <f t="shared" si="594"/>
        <v>0</v>
      </c>
      <c r="L1130" s="163">
        <f t="shared" si="594"/>
        <v>0</v>
      </c>
      <c r="M1130" s="163">
        <f t="shared" si="594"/>
        <v>0</v>
      </c>
      <c r="N1130" s="770" t="e">
        <f>M1130/L1130*100</f>
        <v>#DIV/0!</v>
      </c>
      <c r="O1130" s="833">
        <f>SUM(O1128)</f>
        <v>0</v>
      </c>
      <c r="P1130" s="770" t="e">
        <f>M1130/$C$4*12/O1130</f>
        <v>#DIV/0!</v>
      </c>
      <c r="Q1130" s="89"/>
      <c r="R1130" s="90">
        <f t="shared" ref="R1130" si="595">Q1130/12*$C$4</f>
        <v>0</v>
      </c>
      <c r="S1130" s="89">
        <f t="shared" si="578"/>
        <v>0</v>
      </c>
      <c r="T1130" s="89"/>
      <c r="U1130" s="89">
        <f>S1130-R1130</f>
        <v>0</v>
      </c>
      <c r="V1130" s="89"/>
      <c r="W1130" s="89"/>
    </row>
    <row r="1131" spans="1:24" ht="15.75" thickBot="1" x14ac:dyDescent="0.3">
      <c r="A1131" s="1449">
        <v>1</v>
      </c>
      <c r="B1131" s="263">
        <v>1</v>
      </c>
      <c r="C1131" s="1050" t="s">
        <v>17</v>
      </c>
      <c r="D1131" s="1050"/>
      <c r="E1131" s="188"/>
      <c r="F1131" s="188"/>
      <c r="G1131" s="188"/>
      <c r="H1131" s="188"/>
      <c r="I1131" s="1008"/>
      <c r="J1131" s="1008"/>
      <c r="K1131" s="172"/>
      <c r="L1131" s="172"/>
      <c r="M1131" s="172">
        <f>SUM(M1125,M1130)</f>
        <v>0</v>
      </c>
      <c r="N1131" s="172"/>
      <c r="O1131" s="172"/>
      <c r="P1131" s="172"/>
      <c r="Q1131" s="92">
        <f t="shared" ref="Q1131" si="596">SUM(Q1125,Q1130)</f>
        <v>0</v>
      </c>
      <c r="R1131" s="92">
        <f t="shared" ref="R1131" si="597">SUM(R1125,R1130)</f>
        <v>0</v>
      </c>
      <c r="S1131" s="92">
        <f t="shared" si="578"/>
        <v>0</v>
      </c>
      <c r="T1131" s="92"/>
      <c r="U1131" s="92">
        <f t="shared" ref="U1131:V1131" si="598">SUM(U1125,U1130)</f>
        <v>0</v>
      </c>
      <c r="V1131" s="1843">
        <f t="shared" si="598"/>
        <v>0</v>
      </c>
      <c r="W1131" s="1843">
        <f>SUM(W1125,W1130)</f>
        <v>0</v>
      </c>
    </row>
    <row r="1132" spans="1:24" x14ac:dyDescent="0.25">
      <c r="A1132" s="1449">
        <v>1</v>
      </c>
      <c r="B1132" s="263">
        <v>1</v>
      </c>
      <c r="C1132" s="726"/>
      <c r="D1132" s="726"/>
      <c r="E1132" s="173"/>
      <c r="F1132" s="173"/>
      <c r="G1132" s="173"/>
      <c r="H1132" s="173"/>
      <c r="I1132" s="1001"/>
      <c r="J1132" s="1001"/>
      <c r="K1132" s="169"/>
      <c r="L1132" s="169"/>
      <c r="M1132" s="169"/>
      <c r="N1132" s="169"/>
      <c r="O1132" s="169"/>
      <c r="P1132" s="169"/>
      <c r="Q1132" s="91"/>
      <c r="R1132" s="91"/>
      <c r="S1132" s="91">
        <f t="shared" si="578"/>
        <v>0</v>
      </c>
      <c r="T1132" s="91"/>
      <c r="U1132" s="91"/>
      <c r="V1132" s="91"/>
      <c r="W1132" s="91"/>
    </row>
    <row r="1133" spans="1:24" ht="29.25" x14ac:dyDescent="0.25">
      <c r="A1133" s="1449">
        <v>1</v>
      </c>
      <c r="B1133" s="263">
        <v>1</v>
      </c>
      <c r="C1133" s="1842" t="s">
        <v>264</v>
      </c>
      <c r="D1133" s="403"/>
      <c r="E1133" s="6"/>
      <c r="F1133" s="6"/>
      <c r="G1133" s="6"/>
      <c r="H1133" s="6"/>
      <c r="I1133" s="289"/>
      <c r="J1133" s="289"/>
      <c r="K1133" s="22"/>
      <c r="L1133" s="22"/>
      <c r="M1133" s="22"/>
      <c r="N1133" s="22"/>
      <c r="O1133" s="22"/>
      <c r="P1133" s="22"/>
      <c r="Q1133" s="88"/>
      <c r="R1133" s="88"/>
      <c r="S1133" s="88">
        <f t="shared" si="578"/>
        <v>0</v>
      </c>
      <c r="T1133" s="88"/>
      <c r="U1133" s="88"/>
      <c r="V1133" s="88"/>
      <c r="W1133" s="88"/>
    </row>
    <row r="1134" spans="1:24" x14ac:dyDescent="0.25">
      <c r="A1134" s="1449">
        <v>1</v>
      </c>
      <c r="B1134" s="263">
        <v>1</v>
      </c>
      <c r="C1134" s="401" t="s">
        <v>468</v>
      </c>
      <c r="D1134" s="401"/>
      <c r="E1134" s="22"/>
      <c r="F1134" s="22"/>
      <c r="G1134" s="22"/>
      <c r="H1134" s="22"/>
      <c r="I1134" s="289"/>
      <c r="J1134" s="289"/>
      <c r="K1134" s="22"/>
      <c r="L1134" s="22"/>
      <c r="M1134" s="22"/>
      <c r="N1134" s="22"/>
      <c r="O1134" s="22"/>
      <c r="P1134" s="22"/>
      <c r="Q1134" s="88"/>
      <c r="R1134" s="88"/>
      <c r="S1134" s="88">
        <f t="shared" si="578"/>
        <v>0</v>
      </c>
      <c r="T1134" s="88"/>
      <c r="U1134" s="88"/>
      <c r="V1134" s="88"/>
      <c r="W1134" s="88"/>
    </row>
    <row r="1135" spans="1:24" x14ac:dyDescent="0.25">
      <c r="A1135" s="1449">
        <v>1</v>
      </c>
      <c r="B1135" s="263">
        <v>1</v>
      </c>
      <c r="C1135" s="288" t="s">
        <v>361</v>
      </c>
      <c r="D1135" s="288"/>
      <c r="E1135" s="155">
        <f t="shared" ref="E1135:F1135" si="599">E1137+E1138+E1139+E1140+E1136/2.7</f>
        <v>0</v>
      </c>
      <c r="F1135" s="155">
        <f t="shared" si="599"/>
        <v>0</v>
      </c>
      <c r="G1135" s="155">
        <f>G1137+G1138+G1139+G1140+G1136/2.7</f>
        <v>0</v>
      </c>
      <c r="H1135" s="155" t="e">
        <f>G1135/F1135*100</f>
        <v>#DIV/0!</v>
      </c>
      <c r="I1135" s="289"/>
      <c r="J1135" s="289"/>
      <c r="K1135" s="129"/>
      <c r="L1135" s="129"/>
      <c r="M1135" s="129"/>
      <c r="N1135" s="129"/>
      <c r="O1135" s="129"/>
      <c r="P1135" s="129"/>
      <c r="Q1135" s="88"/>
      <c r="R1135" s="88"/>
      <c r="S1135" s="88">
        <f t="shared" si="578"/>
        <v>0</v>
      </c>
      <c r="T1135" s="88"/>
      <c r="U1135" s="88"/>
      <c r="V1135" s="88"/>
      <c r="W1135" s="88"/>
    </row>
    <row r="1136" spans="1:24" x14ac:dyDescent="0.25">
      <c r="A1136" s="1449">
        <v>1</v>
      </c>
      <c r="C1136" s="288" t="s">
        <v>375</v>
      </c>
      <c r="D1136" s="288"/>
      <c r="E1136" s="155"/>
      <c r="F1136" s="29"/>
      <c r="G1136" s="155"/>
      <c r="H1136" s="155"/>
      <c r="I1136" s="289"/>
      <c r="J1136" s="289"/>
      <c r="K1136" s="129"/>
      <c r="L1136" s="129"/>
      <c r="M1136" s="129"/>
      <c r="N1136" s="129"/>
      <c r="O1136" s="129"/>
      <c r="P1136" s="129"/>
      <c r="Q1136" s="88"/>
      <c r="R1136" s="88"/>
      <c r="S1136" s="88"/>
      <c r="T1136" s="88"/>
      <c r="U1136" s="88"/>
      <c r="V1136" s="88"/>
      <c r="W1136" s="88"/>
    </row>
    <row r="1137" spans="1:25" x14ac:dyDescent="0.25">
      <c r="A1137" s="1449">
        <v>1</v>
      </c>
      <c r="B1137" s="263">
        <v>1</v>
      </c>
      <c r="C1137" s="288" t="s">
        <v>302</v>
      </c>
      <c r="D1137" s="288"/>
      <c r="E1137" s="155"/>
      <c r="F1137" s="29">
        <f>ROUND(E1137/12*$C$4,0)</f>
        <v>0</v>
      </c>
      <c r="G1137" s="155"/>
      <c r="H1137" s="155"/>
      <c r="I1137" s="289"/>
      <c r="J1137" s="289"/>
      <c r="K1137" s="129"/>
      <c r="L1137" s="129"/>
      <c r="M1137" s="129"/>
      <c r="N1137" s="129"/>
      <c r="O1137" s="129"/>
      <c r="P1137" s="129"/>
      <c r="Q1137" s="88"/>
      <c r="R1137" s="88"/>
      <c r="S1137" s="88">
        <f t="shared" si="578"/>
        <v>0</v>
      </c>
      <c r="T1137" s="88"/>
      <c r="U1137" s="88"/>
      <c r="V1137" s="88"/>
      <c r="W1137" s="88"/>
    </row>
    <row r="1138" spans="1:25" ht="30" x14ac:dyDescent="0.25">
      <c r="A1138" s="1449">
        <v>1</v>
      </c>
      <c r="B1138" s="263">
        <v>1</v>
      </c>
      <c r="C1138" s="288" t="s">
        <v>303</v>
      </c>
      <c r="D1138" s="288"/>
      <c r="E1138" s="155"/>
      <c r="F1138" s="29">
        <f>ROUND(E1138/12*$C$4,0)</f>
        <v>0</v>
      </c>
      <c r="G1138" s="155"/>
      <c r="H1138" s="155" t="e">
        <f>G1138/F1138*100</f>
        <v>#DIV/0!</v>
      </c>
      <c r="I1138" s="289"/>
      <c r="J1138" s="289"/>
      <c r="K1138" s="129"/>
      <c r="L1138" s="129"/>
      <c r="M1138" s="129"/>
      <c r="N1138" s="129"/>
      <c r="O1138" s="129"/>
      <c r="P1138" s="129"/>
      <c r="Q1138" s="88"/>
      <c r="R1138" s="88"/>
      <c r="S1138" s="88">
        <f t="shared" si="578"/>
        <v>0</v>
      </c>
      <c r="T1138" s="88"/>
      <c r="U1138" s="88"/>
      <c r="V1138" s="88"/>
      <c r="W1138" s="88"/>
    </row>
    <row r="1139" spans="1:25" ht="30" x14ac:dyDescent="0.25">
      <c r="A1139" s="1449">
        <v>1</v>
      </c>
      <c r="B1139" s="263">
        <v>1</v>
      </c>
      <c r="C1139" s="288" t="s">
        <v>304</v>
      </c>
      <c r="D1139" s="288"/>
      <c r="E1139" s="155"/>
      <c r="F1139" s="29">
        <f>ROUND(E1139/12*$C$4,0)</f>
        <v>0</v>
      </c>
      <c r="G1139" s="155"/>
      <c r="H1139" s="155"/>
      <c r="I1139" s="289"/>
      <c r="J1139" s="289"/>
      <c r="K1139" s="129"/>
      <c r="L1139" s="129"/>
      <c r="M1139" s="129"/>
      <c r="N1139" s="129"/>
      <c r="O1139" s="129"/>
      <c r="P1139" s="129"/>
      <c r="Q1139" s="88"/>
      <c r="R1139" s="88"/>
      <c r="S1139" s="88">
        <f t="shared" si="578"/>
        <v>0</v>
      </c>
      <c r="T1139" s="88"/>
      <c r="U1139" s="88"/>
      <c r="V1139" s="88"/>
      <c r="W1139" s="88"/>
    </row>
    <row r="1140" spans="1:25" x14ac:dyDescent="0.25">
      <c r="A1140" s="1449">
        <v>1</v>
      </c>
      <c r="B1140" s="263">
        <v>1</v>
      </c>
      <c r="C1140" s="288" t="s">
        <v>305</v>
      </c>
      <c r="D1140" s="288"/>
      <c r="E1140" s="155"/>
      <c r="F1140" s="29">
        <f>ROUND(E1140/12*$C$4,0)</f>
        <v>0</v>
      </c>
      <c r="G1140" s="155"/>
      <c r="H1140" s="155" t="e">
        <f>G1140/F1140*100</f>
        <v>#DIV/0!</v>
      </c>
      <c r="I1140" s="289"/>
      <c r="J1140" s="289"/>
      <c r="K1140" s="129"/>
      <c r="L1140" s="129"/>
      <c r="M1140" s="129"/>
      <c r="N1140" s="129"/>
      <c r="O1140" s="129"/>
      <c r="P1140" s="129"/>
      <c r="Q1140" s="88"/>
      <c r="R1140" s="88"/>
      <c r="S1140" s="88">
        <f t="shared" si="578"/>
        <v>0</v>
      </c>
      <c r="T1140" s="88"/>
      <c r="U1140" s="88"/>
      <c r="V1140" s="88"/>
      <c r="W1140" s="88"/>
    </row>
    <row r="1141" spans="1:25" ht="45" x14ac:dyDescent="0.25">
      <c r="A1141" s="1449"/>
      <c r="C1141" s="1711" t="s">
        <v>534</v>
      </c>
      <c r="D1141" s="288"/>
      <c r="E1141" s="155"/>
      <c r="F1141" s="29"/>
      <c r="G1141" s="155"/>
      <c r="H1141" s="155"/>
      <c r="I1141" s="289"/>
      <c r="J1141" s="289"/>
      <c r="K1141" s="129"/>
      <c r="L1141" s="129"/>
      <c r="M1141" s="129"/>
      <c r="N1141" s="129"/>
      <c r="O1141" s="129"/>
      <c r="P1141" s="129"/>
      <c r="Q1141" s="88"/>
      <c r="R1141" s="88"/>
      <c r="S1141" s="88"/>
      <c r="T1141" s="88"/>
      <c r="U1141" s="88"/>
      <c r="V1141" s="88"/>
      <c r="W1141" s="88"/>
    </row>
    <row r="1142" spans="1:25" x14ac:dyDescent="0.25">
      <c r="A1142" s="1449">
        <v>1</v>
      </c>
      <c r="B1142" s="263">
        <v>1</v>
      </c>
      <c r="C1142" s="288" t="s">
        <v>360</v>
      </c>
      <c r="D1142" s="288"/>
      <c r="E1142" s="155"/>
      <c r="F1142" s="29">
        <f>ROUND(E1142/12*$C$4,0)</f>
        <v>0</v>
      </c>
      <c r="G1142" s="155">
        <v>1</v>
      </c>
      <c r="H1142" s="155" t="e">
        <f>G1142/F1142*100</f>
        <v>#DIV/0!</v>
      </c>
      <c r="I1142" s="289"/>
      <c r="J1142" s="289"/>
      <c r="K1142" s="129"/>
      <c r="L1142" s="129"/>
      <c r="M1142" s="129"/>
      <c r="N1142" s="129"/>
      <c r="O1142" s="129"/>
      <c r="P1142" s="129"/>
      <c r="Q1142" s="88"/>
      <c r="R1142" s="88"/>
      <c r="S1142" s="88">
        <f t="shared" si="578"/>
        <v>0</v>
      </c>
      <c r="T1142" s="88"/>
      <c r="U1142" s="88"/>
      <c r="V1142" s="88"/>
      <c r="W1142" s="88"/>
    </row>
    <row r="1143" spans="1:25" s="306" customFormat="1" x14ac:dyDescent="0.25">
      <c r="A1143" s="1449">
        <v>1</v>
      </c>
      <c r="B1143" s="263">
        <v>1</v>
      </c>
      <c r="C1143" s="288" t="s">
        <v>375</v>
      </c>
      <c r="D1143" s="288"/>
      <c r="E1143" s="155"/>
      <c r="F1143" s="29"/>
      <c r="G1143" s="155"/>
      <c r="H1143" s="155"/>
      <c r="I1143" s="289"/>
      <c r="J1143" s="289"/>
      <c r="K1143" s="129"/>
      <c r="L1143" s="129"/>
      <c r="M1143" s="129"/>
      <c r="N1143" s="129"/>
      <c r="O1143" s="129"/>
      <c r="P1143" s="129"/>
      <c r="Q1143" s="88"/>
      <c r="R1143" s="88"/>
      <c r="S1143" s="88">
        <f t="shared" si="578"/>
        <v>0</v>
      </c>
      <c r="T1143" s="88"/>
      <c r="U1143" s="88"/>
      <c r="V1143" s="88"/>
      <c r="W1143" s="88"/>
      <c r="X1143" s="1639"/>
    </row>
    <row r="1144" spans="1:25" x14ac:dyDescent="0.25">
      <c r="A1144" s="1449">
        <v>1</v>
      </c>
      <c r="B1144" s="263">
        <v>1</v>
      </c>
      <c r="C1144" s="291" t="s">
        <v>469</v>
      </c>
      <c r="D1144" s="291"/>
      <c r="E1144" s="156">
        <f>SUM(E1135+E1142*3.2)</f>
        <v>0</v>
      </c>
      <c r="F1144" s="191">
        <f>SUM(F1135+F1142*3.2)</f>
        <v>0</v>
      </c>
      <c r="G1144" s="156">
        <f>SUM(G1135+G1142*3.2)</f>
        <v>3.2</v>
      </c>
      <c r="H1144" s="156" t="e">
        <f>G1144/F1144*100</f>
        <v>#DIV/0!</v>
      </c>
      <c r="I1144" s="289"/>
      <c r="J1144" s="289"/>
      <c r="K1144" s="129"/>
      <c r="L1144" s="129"/>
      <c r="M1144" s="129"/>
      <c r="N1144" s="129"/>
      <c r="O1144" s="129"/>
      <c r="P1144" s="129"/>
      <c r="Q1144" s="90"/>
      <c r="R1144" s="90">
        <f t="shared" ref="R1144" si="600">Q1144/12*$C$4</f>
        <v>0</v>
      </c>
      <c r="S1144" s="90">
        <f t="shared" ref="S1144" si="601">W1144-V1144-T1144</f>
        <v>1.6562000000000001</v>
      </c>
      <c r="T1144" s="90"/>
      <c r="U1144" s="90">
        <f>S1144-R1144</f>
        <v>1.6562000000000001</v>
      </c>
      <c r="V1144" s="90">
        <v>0</v>
      </c>
      <c r="W1144" s="90">
        <v>1.6562000000000001</v>
      </c>
      <c r="X1144" s="1639">
        <v>1</v>
      </c>
      <c r="Y1144" s="263">
        <f>W1144</f>
        <v>1.6562000000000001</v>
      </c>
    </row>
    <row r="1145" spans="1:25" ht="30" x14ac:dyDescent="0.25">
      <c r="A1145" s="1449">
        <v>1</v>
      </c>
      <c r="B1145" s="263">
        <v>1</v>
      </c>
      <c r="C1145" s="1128" t="s">
        <v>306</v>
      </c>
      <c r="D1145" s="1128"/>
      <c r="E1145" s="155"/>
      <c r="F1145" s="29"/>
      <c r="G1145" s="155"/>
      <c r="H1145" s="155"/>
      <c r="I1145" s="289"/>
      <c r="J1145" s="289"/>
      <c r="K1145" s="129"/>
      <c r="L1145" s="129"/>
      <c r="M1145" s="129"/>
      <c r="N1145" s="129"/>
      <c r="O1145" s="129"/>
      <c r="P1145" s="129"/>
      <c r="Q1145" s="88"/>
      <c r="R1145" s="88"/>
      <c r="S1145" s="88">
        <f t="shared" si="578"/>
        <v>0</v>
      </c>
      <c r="T1145" s="88"/>
      <c r="U1145" s="88"/>
      <c r="V1145" s="88"/>
      <c r="W1145" s="88"/>
    </row>
    <row r="1146" spans="1:25" x14ac:dyDescent="0.25">
      <c r="A1146" s="1449">
        <v>1</v>
      </c>
      <c r="B1146" s="263">
        <v>1</v>
      </c>
      <c r="C1146" s="288" t="s">
        <v>197</v>
      </c>
      <c r="D1146" s="288"/>
      <c r="E1146" s="155"/>
      <c r="F1146" s="29">
        <f>SUM(F1148,F1151)</f>
        <v>0</v>
      </c>
      <c r="G1146" s="155">
        <f>SUM(G1148,G1151)</f>
        <v>0</v>
      </c>
      <c r="H1146" s="155" t="e">
        <f>G1146/F1146*100</f>
        <v>#DIV/0!</v>
      </c>
      <c r="I1146" s="289"/>
      <c r="J1146" s="289"/>
      <c r="K1146" s="129"/>
      <c r="L1146" s="129"/>
      <c r="M1146" s="129"/>
      <c r="N1146" s="129"/>
      <c r="O1146" s="129"/>
      <c r="P1146" s="129"/>
      <c r="Q1146" s="88"/>
      <c r="R1146" s="88"/>
      <c r="S1146" s="88">
        <f t="shared" si="578"/>
        <v>0</v>
      </c>
      <c r="T1146" s="88"/>
      <c r="U1146" s="88"/>
      <c r="V1146" s="88"/>
      <c r="W1146" s="88"/>
    </row>
    <row r="1147" spans="1:25" x14ac:dyDescent="0.25">
      <c r="A1147" s="1449">
        <v>1</v>
      </c>
      <c r="B1147" s="263">
        <v>1</v>
      </c>
      <c r="C1147" s="288" t="s">
        <v>302</v>
      </c>
      <c r="D1147" s="288"/>
      <c r="E1147" s="155"/>
      <c r="F1147" s="29"/>
      <c r="G1147" s="155"/>
      <c r="H1147" s="155"/>
      <c r="I1147" s="289"/>
      <c r="J1147" s="289"/>
      <c r="K1147" s="129"/>
      <c r="L1147" s="129"/>
      <c r="M1147" s="129"/>
      <c r="N1147" s="129"/>
      <c r="O1147" s="129"/>
      <c r="P1147" s="129"/>
      <c r="Q1147" s="88"/>
      <c r="R1147" s="88"/>
      <c r="S1147" s="88">
        <f t="shared" si="578"/>
        <v>0</v>
      </c>
      <c r="T1147" s="88"/>
      <c r="U1147" s="88"/>
      <c r="V1147" s="88"/>
      <c r="W1147" s="88"/>
    </row>
    <row r="1148" spans="1:25" ht="30" customHeight="1" x14ac:dyDescent="0.25">
      <c r="A1148" s="1449">
        <v>1</v>
      </c>
      <c r="B1148" s="263">
        <v>1</v>
      </c>
      <c r="C1148" s="288" t="s">
        <v>307</v>
      </c>
      <c r="D1148" s="288"/>
      <c r="E1148" s="155"/>
      <c r="F1148" s="155">
        <f>SUM(F1149:F1150)</f>
        <v>0</v>
      </c>
      <c r="G1148" s="155">
        <f>SUM(G1149:G1150)</f>
        <v>0</v>
      </c>
      <c r="H1148" s="155" t="e">
        <f>G1148/F1148*100</f>
        <v>#DIV/0!</v>
      </c>
      <c r="I1148" s="289"/>
      <c r="J1148" s="289"/>
      <c r="K1148" s="129"/>
      <c r="L1148" s="129"/>
      <c r="M1148" s="129"/>
      <c r="N1148" s="129"/>
      <c r="O1148" s="129"/>
      <c r="P1148" s="129"/>
      <c r="Q1148" s="88"/>
      <c r="R1148" s="88"/>
      <c r="S1148" s="88">
        <f t="shared" si="578"/>
        <v>0</v>
      </c>
      <c r="T1148" s="88"/>
      <c r="U1148" s="88"/>
      <c r="V1148" s="88"/>
      <c r="W1148" s="88"/>
    </row>
    <row r="1149" spans="1:25" ht="30" x14ac:dyDescent="0.25">
      <c r="A1149" s="1449">
        <v>1</v>
      </c>
      <c r="B1149" s="263">
        <v>1</v>
      </c>
      <c r="C1149" s="288" t="s">
        <v>308</v>
      </c>
      <c r="D1149" s="288"/>
      <c r="E1149" s="155"/>
      <c r="F1149" s="29">
        <f t="shared" ref="F1149:F1154" si="602">ROUND(E1149/12*$C$4,0)</f>
        <v>0</v>
      </c>
      <c r="G1149" s="155"/>
      <c r="H1149" s="155" t="e">
        <f>G1149/F1149*100</f>
        <v>#DIV/0!</v>
      </c>
      <c r="I1149" s="289"/>
      <c r="J1149" s="289"/>
      <c r="K1149" s="129"/>
      <c r="L1149" s="129"/>
      <c r="M1149" s="129"/>
      <c r="N1149" s="129"/>
      <c r="O1149" s="129"/>
      <c r="P1149" s="129"/>
      <c r="Q1149" s="88"/>
      <c r="R1149" s="88"/>
      <c r="S1149" s="88">
        <f t="shared" si="578"/>
        <v>0</v>
      </c>
      <c r="T1149" s="88"/>
      <c r="U1149" s="88"/>
      <c r="V1149" s="88"/>
      <c r="W1149" s="88"/>
    </row>
    <row r="1150" spans="1:25" ht="30" x14ac:dyDescent="0.25">
      <c r="A1150" s="1449">
        <v>1</v>
      </c>
      <c r="B1150" s="263">
        <v>1</v>
      </c>
      <c r="C1150" s="288" t="s">
        <v>309</v>
      </c>
      <c r="D1150" s="288"/>
      <c r="E1150" s="155"/>
      <c r="F1150" s="29">
        <f t="shared" si="602"/>
        <v>0</v>
      </c>
      <c r="G1150" s="155"/>
      <c r="H1150" s="155" t="e">
        <f>G1150/F1150*100</f>
        <v>#DIV/0!</v>
      </c>
      <c r="I1150" s="289"/>
      <c r="J1150" s="289"/>
      <c r="K1150" s="129"/>
      <c r="L1150" s="129"/>
      <c r="M1150" s="129"/>
      <c r="N1150" s="129"/>
      <c r="O1150" s="129"/>
      <c r="P1150" s="129"/>
      <c r="Q1150" s="88"/>
      <c r="R1150" s="88"/>
      <c r="S1150" s="88">
        <f t="shared" si="578"/>
        <v>0</v>
      </c>
      <c r="T1150" s="88"/>
      <c r="U1150" s="88"/>
      <c r="V1150" s="88"/>
      <c r="W1150" s="88"/>
    </row>
    <row r="1151" spans="1:25" ht="45" x14ac:dyDescent="0.25">
      <c r="A1151" s="1449">
        <v>1</v>
      </c>
      <c r="B1151" s="263">
        <v>1</v>
      </c>
      <c r="C1151" s="288" t="s">
        <v>310</v>
      </c>
      <c r="D1151" s="288"/>
      <c r="E1151" s="155"/>
      <c r="F1151" s="155">
        <f>SUM(F1152)</f>
        <v>0</v>
      </c>
      <c r="G1151" s="155">
        <f>SUM(G1152)</f>
        <v>0</v>
      </c>
      <c r="H1151" s="155" t="e">
        <f>G1151/F1151*100</f>
        <v>#DIV/0!</v>
      </c>
      <c r="I1151" s="289"/>
      <c r="J1151" s="289"/>
      <c r="K1151" s="129"/>
      <c r="L1151" s="129"/>
      <c r="M1151" s="129"/>
      <c r="N1151" s="129"/>
      <c r="O1151" s="129"/>
      <c r="P1151" s="129"/>
      <c r="Q1151" s="88"/>
      <c r="R1151" s="88"/>
      <c r="S1151" s="88">
        <f t="shared" si="578"/>
        <v>0</v>
      </c>
      <c r="T1151" s="88"/>
      <c r="U1151" s="88"/>
      <c r="V1151" s="88"/>
      <c r="W1151" s="88"/>
    </row>
    <row r="1152" spans="1:25" ht="30" x14ac:dyDescent="0.25">
      <c r="A1152" s="1449">
        <v>1</v>
      </c>
      <c r="B1152" s="263">
        <v>1</v>
      </c>
      <c r="C1152" s="288" t="s">
        <v>311</v>
      </c>
      <c r="D1152" s="288"/>
      <c r="E1152" s="155"/>
      <c r="F1152" s="29">
        <f t="shared" si="602"/>
        <v>0</v>
      </c>
      <c r="G1152" s="155"/>
      <c r="H1152" s="155" t="e">
        <f>G1152/F1152*100</f>
        <v>#DIV/0!</v>
      </c>
      <c r="I1152" s="289"/>
      <c r="J1152" s="289"/>
      <c r="K1152" s="129"/>
      <c r="L1152" s="129"/>
      <c r="M1152" s="129"/>
      <c r="N1152" s="129"/>
      <c r="O1152" s="129"/>
      <c r="P1152" s="129"/>
      <c r="Q1152" s="88"/>
      <c r="R1152" s="88"/>
      <c r="S1152" s="88">
        <f t="shared" si="578"/>
        <v>0</v>
      </c>
      <c r="T1152" s="88"/>
      <c r="U1152" s="88"/>
      <c r="V1152" s="88"/>
      <c r="W1152" s="88"/>
    </row>
    <row r="1153" spans="1:25" x14ac:dyDescent="0.25">
      <c r="A1153" s="1449">
        <v>1</v>
      </c>
      <c r="B1153" s="263">
        <v>1</v>
      </c>
      <c r="C1153" s="288" t="s">
        <v>157</v>
      </c>
      <c r="D1153" s="288"/>
      <c r="E1153" s="155"/>
      <c r="F1153" s="29">
        <f t="shared" si="602"/>
        <v>0</v>
      </c>
      <c r="G1153" s="155"/>
      <c r="H1153" s="155"/>
      <c r="I1153" s="289"/>
      <c r="J1153" s="289"/>
      <c r="K1153" s="129"/>
      <c r="L1153" s="129"/>
      <c r="M1153" s="129"/>
      <c r="N1153" s="129"/>
      <c r="O1153" s="129"/>
      <c r="P1153" s="129"/>
      <c r="Q1153" s="88"/>
      <c r="R1153" s="88"/>
      <c r="S1153" s="88">
        <f t="shared" si="578"/>
        <v>0</v>
      </c>
      <c r="T1153" s="88"/>
      <c r="U1153" s="88"/>
      <c r="V1153" s="88"/>
      <c r="W1153" s="88"/>
    </row>
    <row r="1154" spans="1:25" ht="30" x14ac:dyDescent="0.25">
      <c r="A1154" s="1449">
        <v>1</v>
      </c>
      <c r="B1154" s="263">
        <v>1</v>
      </c>
      <c r="C1154" s="288" t="s">
        <v>158</v>
      </c>
      <c r="D1154" s="288"/>
      <c r="E1154" s="155"/>
      <c r="F1154" s="29">
        <f t="shared" si="602"/>
        <v>0</v>
      </c>
      <c r="G1154" s="155">
        <v>2</v>
      </c>
      <c r="H1154" s="155" t="e">
        <f>G1154/F1154*100</f>
        <v>#DIV/0!</v>
      </c>
      <c r="I1154" s="289"/>
      <c r="J1154" s="289"/>
      <c r="K1154" s="129"/>
      <c r="L1154" s="129"/>
      <c r="M1154" s="129"/>
      <c r="N1154" s="129"/>
      <c r="O1154" s="129"/>
      <c r="P1154" s="129"/>
      <c r="Q1154" s="88"/>
      <c r="R1154" s="88"/>
      <c r="S1154" s="88">
        <f t="shared" si="578"/>
        <v>0</v>
      </c>
      <c r="T1154" s="88"/>
      <c r="U1154" s="88"/>
      <c r="V1154" s="88"/>
      <c r="W1154" s="88"/>
    </row>
    <row r="1155" spans="1:25" ht="29.25" x14ac:dyDescent="0.25">
      <c r="A1155" s="1449">
        <v>1</v>
      </c>
      <c r="B1155" s="263">
        <v>1</v>
      </c>
      <c r="C1155" s="747" t="s">
        <v>165</v>
      </c>
      <c r="D1155" s="521"/>
      <c r="E1155" s="158">
        <f>SUM(E1154,E1146)</f>
        <v>0</v>
      </c>
      <c r="F1155" s="158">
        <f>SUM(F1154,F1146)</f>
        <v>0</v>
      </c>
      <c r="G1155" s="158">
        <f>SUM(G1154,G1146)</f>
        <v>2</v>
      </c>
      <c r="H1155" s="158" t="e">
        <f>G1155/F1155*100</f>
        <v>#DIV/0!</v>
      </c>
      <c r="I1155" s="492"/>
      <c r="J1155" s="492"/>
      <c r="K1155" s="147"/>
      <c r="L1155" s="147"/>
      <c r="M1155" s="147"/>
      <c r="N1155" s="147"/>
      <c r="O1155" s="147"/>
      <c r="P1155" s="147"/>
      <c r="Q1155" s="90"/>
      <c r="R1155" s="90">
        <f t="shared" ref="R1155" si="603">Q1155/12*$C$4</f>
        <v>0</v>
      </c>
      <c r="S1155" s="90">
        <f t="shared" ref="S1155" si="604">W1155-V1155-T1155</f>
        <v>1.6220399999999999</v>
      </c>
      <c r="T1155" s="90"/>
      <c r="U1155" s="90">
        <f>S1155-R1155</f>
        <v>1.6220399999999999</v>
      </c>
      <c r="V1155" s="90">
        <v>0</v>
      </c>
      <c r="W1155" s="90">
        <v>1.6220399999999999</v>
      </c>
      <c r="X1155" s="1639">
        <v>2</v>
      </c>
      <c r="Y1155" s="263">
        <f>W1155</f>
        <v>1.6220399999999999</v>
      </c>
    </row>
    <row r="1156" spans="1:25" x14ac:dyDescent="0.25">
      <c r="A1156" s="1449">
        <v>1</v>
      </c>
      <c r="B1156" s="263">
        <v>1</v>
      </c>
      <c r="C1156" s="799" t="s">
        <v>166</v>
      </c>
      <c r="D1156" s="799"/>
      <c r="E1156" s="177">
        <f>SUM(E1155,E1144)</f>
        <v>0</v>
      </c>
      <c r="F1156" s="177">
        <f>SUM(F1155,F1144)</f>
        <v>0</v>
      </c>
      <c r="G1156" s="177">
        <f>SUM(G1155,G1144)</f>
        <v>5.2</v>
      </c>
      <c r="H1156" s="159" t="e">
        <f>G1156/F1156*100</f>
        <v>#DIV/0!</v>
      </c>
      <c r="I1156" s="482"/>
      <c r="J1156" s="482"/>
      <c r="K1156" s="159"/>
      <c r="L1156" s="159"/>
      <c r="M1156" s="159"/>
      <c r="N1156" s="159"/>
      <c r="O1156" s="159"/>
      <c r="P1156" s="159"/>
      <c r="Q1156" s="90">
        <f t="shared" ref="Q1156" si="605">SUM(Q1155,Q1144)</f>
        <v>0</v>
      </c>
      <c r="R1156" s="90">
        <f t="shared" ref="R1156" si="606">SUM(R1155,R1144)</f>
        <v>0</v>
      </c>
      <c r="S1156" s="90">
        <f t="shared" ref="S1156:U1156" si="607">SUM(S1155,S1144)</f>
        <v>3.2782400000000003</v>
      </c>
      <c r="T1156" s="90">
        <f t="shared" si="607"/>
        <v>0</v>
      </c>
      <c r="U1156" s="90">
        <f t="shared" si="607"/>
        <v>3.2782400000000003</v>
      </c>
      <c r="V1156" s="90">
        <f>V1155+V1144</f>
        <v>0</v>
      </c>
      <c r="W1156" s="90">
        <f>W1155+W1144</f>
        <v>3.2782400000000003</v>
      </c>
    </row>
    <row r="1157" spans="1:25" x14ac:dyDescent="0.25">
      <c r="A1157" s="1449">
        <v>1</v>
      </c>
      <c r="B1157" s="263">
        <v>1</v>
      </c>
      <c r="C1157" s="800" t="s">
        <v>31</v>
      </c>
      <c r="D1157" s="800"/>
      <c r="E1157" s="173"/>
      <c r="F1157" s="173"/>
      <c r="G1157" s="173"/>
      <c r="H1157" s="173"/>
      <c r="I1157" s="1001"/>
      <c r="J1157" s="1001"/>
      <c r="K1157" s="1003"/>
      <c r="L1157" s="1003"/>
      <c r="M1157" s="1003"/>
      <c r="N1157" s="1003"/>
      <c r="O1157" s="1003"/>
      <c r="P1157" s="1003"/>
      <c r="Q1157" s="91"/>
      <c r="R1157" s="91"/>
      <c r="S1157" s="91">
        <f t="shared" si="578"/>
        <v>0</v>
      </c>
      <c r="T1157" s="91"/>
      <c r="U1157" s="91"/>
      <c r="V1157" s="91"/>
      <c r="W1157" s="91"/>
    </row>
    <row r="1158" spans="1:25" s="306" customFormat="1" x14ac:dyDescent="0.25">
      <c r="A1158" s="1449">
        <v>1</v>
      </c>
      <c r="B1158" s="263">
        <v>1</v>
      </c>
      <c r="C1158" s="1505" t="s">
        <v>16</v>
      </c>
      <c r="D1158" s="338"/>
      <c r="E1158" s="6"/>
      <c r="F1158" s="29"/>
      <c r="G1158" s="29"/>
      <c r="H1158" s="29"/>
      <c r="I1158" s="287"/>
      <c r="J1158" s="32"/>
      <c r="K1158" s="235"/>
      <c r="L1158" s="235"/>
      <c r="M1158" s="235"/>
      <c r="N1158" s="235"/>
      <c r="O1158" s="235"/>
      <c r="P1158" s="235"/>
      <c r="Q1158" s="88"/>
      <c r="R1158" s="88"/>
      <c r="S1158" s="88">
        <f t="shared" si="578"/>
        <v>0</v>
      </c>
      <c r="T1158" s="88"/>
      <c r="U1158" s="88">
        <f>S1158-R1158</f>
        <v>0</v>
      </c>
      <c r="V1158" s="88"/>
      <c r="W1158" s="88"/>
      <c r="X1158" s="1639"/>
    </row>
    <row r="1159" spans="1:25" s="306" customFormat="1" x14ac:dyDescent="0.25">
      <c r="A1159" s="1449">
        <v>1</v>
      </c>
      <c r="B1159" s="263"/>
      <c r="C1159" s="843" t="s">
        <v>483</v>
      </c>
      <c r="D1159" s="1107">
        <v>240</v>
      </c>
      <c r="E1159" s="395"/>
      <c r="F1159" s="29">
        <f>ROUND(E1159/12*$C$4,0)</f>
        <v>0</v>
      </c>
      <c r="G1159" s="29"/>
      <c r="H1159" s="29" t="e">
        <f>G1159/F1159*100</f>
        <v>#DIV/0!</v>
      </c>
      <c r="I1159" s="287">
        <v>8</v>
      </c>
      <c r="J1159" s="32" t="e">
        <f>M1159/G1159</f>
        <v>#DIV/0!</v>
      </c>
      <c r="K1159" s="235">
        <f>ROUND(E1159*I1159,0)</f>
        <v>0</v>
      </c>
      <c r="L1159" s="235">
        <f t="shared" ref="L1159" si="608">ROUND(K1159/12*$C$4,0)</f>
        <v>0</v>
      </c>
      <c r="M1159" s="235"/>
      <c r="N1159" s="235" t="e">
        <f>M1159/L1159*100</f>
        <v>#DIV/0!</v>
      </c>
      <c r="O1159" s="235">
        <f>ROUND(K1159/D1159,0)</f>
        <v>0</v>
      </c>
      <c r="P1159" s="235" t="e">
        <f>M1159/$C$4*12/O1159</f>
        <v>#DIV/0!</v>
      </c>
      <c r="Q1159" s="230"/>
      <c r="R1159" s="230"/>
      <c r="S1159" s="230"/>
      <c r="T1159" s="230"/>
      <c r="U1159" s="230"/>
      <c r="V1159" s="230"/>
      <c r="W1159" s="230"/>
      <c r="X1159" s="1639"/>
    </row>
    <row r="1160" spans="1:25" s="306" customFormat="1" x14ac:dyDescent="0.25">
      <c r="A1160" s="1449">
        <v>1</v>
      </c>
      <c r="B1160" s="263"/>
      <c r="C1160" s="1582" t="s">
        <v>9</v>
      </c>
      <c r="D1160" s="1107">
        <v>240</v>
      </c>
      <c r="E1160" s="395"/>
      <c r="F1160" s="29">
        <f>ROUND(E1160/12*$C$4,0)</f>
        <v>0</v>
      </c>
      <c r="G1160" s="29"/>
      <c r="H1160" s="29" t="e">
        <f>G1160/F1160*100</f>
        <v>#DIV/0!</v>
      </c>
      <c r="I1160" s="287">
        <v>9</v>
      </c>
      <c r="J1160" s="32" t="e">
        <f>M1160/G1160</f>
        <v>#DIV/0!</v>
      </c>
      <c r="K1160" s="235">
        <f>ROUND(E1160*I1160,0)</f>
        <v>0</v>
      </c>
      <c r="L1160" s="235">
        <f>ROUND(K1160/9*($C$4-3),0)</f>
        <v>0</v>
      </c>
      <c r="M1160" s="235"/>
      <c r="N1160" s="235" t="e">
        <f>M1160/L1160*100</f>
        <v>#DIV/0!</v>
      </c>
      <c r="O1160" s="235">
        <f>ROUND(K1160/D1160,0)</f>
        <v>0</v>
      </c>
      <c r="P1160" s="235" t="e">
        <f>M1160/$C$4*12/O1160</f>
        <v>#DIV/0!</v>
      </c>
      <c r="Q1160" s="230"/>
      <c r="R1160" s="230"/>
      <c r="S1160" s="230"/>
      <c r="T1160" s="230"/>
      <c r="U1160" s="230"/>
      <c r="V1160" s="230"/>
      <c r="W1160" s="230"/>
      <c r="X1160" s="1639"/>
    </row>
    <row r="1161" spans="1:25" x14ac:dyDescent="0.25">
      <c r="A1161" s="1449">
        <v>1</v>
      </c>
      <c r="B1161" s="263">
        <v>1</v>
      </c>
      <c r="C1161" s="1469" t="s">
        <v>240</v>
      </c>
      <c r="D1161" s="1005"/>
      <c r="E1161" s="171">
        <f>SUM(E1159:E1160)</f>
        <v>0</v>
      </c>
      <c r="F1161" s="171">
        <f t="shared" ref="F1161:G1161" si="609">SUM(F1159:F1160)</f>
        <v>0</v>
      </c>
      <c r="G1161" s="171">
        <f t="shared" si="609"/>
        <v>0</v>
      </c>
      <c r="H1161" s="221" t="e">
        <f>G1161/F1161*100</f>
        <v>#DIV/0!</v>
      </c>
      <c r="I1161" s="492">
        <f>IF(E1161=0,0,K1161/E1161)</f>
        <v>0</v>
      </c>
      <c r="J1161" s="798" t="e">
        <f>M1161/G1161</f>
        <v>#DIV/0!</v>
      </c>
      <c r="K1161" s="845">
        <f t="shared" ref="K1161:M1161" si="610">SUM(K1158:K1160)</f>
        <v>0</v>
      </c>
      <c r="L1161" s="845">
        <f t="shared" si="610"/>
        <v>0</v>
      </c>
      <c r="M1161" s="845">
        <f t="shared" si="610"/>
        <v>0</v>
      </c>
      <c r="N1161" s="845" t="e">
        <f>M1161/L1161*100</f>
        <v>#DIV/0!</v>
      </c>
      <c r="O1161" s="845">
        <f>SUM(O1158)</f>
        <v>0</v>
      </c>
      <c r="P1161" s="309" t="e">
        <f>M1161/$C$4*12/O1161</f>
        <v>#DIV/0!</v>
      </c>
      <c r="Q1161" s="230"/>
      <c r="R1161" s="230"/>
      <c r="S1161" s="230">
        <f t="shared" si="578"/>
        <v>0</v>
      </c>
      <c r="T1161" s="230"/>
      <c r="U1161" s="230"/>
      <c r="V1161" s="230"/>
      <c r="W1161" s="230"/>
    </row>
    <row r="1162" spans="1:25" ht="30" thickBot="1" x14ac:dyDescent="0.3">
      <c r="A1162" s="1449">
        <v>1</v>
      </c>
      <c r="B1162" s="263">
        <v>1</v>
      </c>
      <c r="C1162" s="810" t="s">
        <v>340</v>
      </c>
      <c r="D1162" s="810"/>
      <c r="E1162" s="163">
        <f t="shared" ref="E1162" si="611">SUM(E1161)</f>
        <v>0</v>
      </c>
      <c r="F1162" s="163">
        <f t="shared" ref="F1162:G1162" si="612">SUM(F1161)</f>
        <v>0</v>
      </c>
      <c r="G1162" s="163">
        <f t="shared" si="612"/>
        <v>0</v>
      </c>
      <c r="H1162" s="163" t="e">
        <f>G1162/F1162*100</f>
        <v>#DIV/0!</v>
      </c>
      <c r="I1162" s="1040">
        <f>IF(E1162=0,0,K1162/E1162)</f>
        <v>0</v>
      </c>
      <c r="J1162" s="1132" t="e">
        <f>SUM(J1161)</f>
        <v>#DIV/0!</v>
      </c>
      <c r="K1162" s="163">
        <f t="shared" ref="K1162:M1162" si="613">SUM(K1161)</f>
        <v>0</v>
      </c>
      <c r="L1162" s="163">
        <f t="shared" si="613"/>
        <v>0</v>
      </c>
      <c r="M1162" s="163">
        <f t="shared" si="613"/>
        <v>0</v>
      </c>
      <c r="N1162" s="770" t="e">
        <f>M1162/L1162*100</f>
        <v>#DIV/0!</v>
      </c>
      <c r="O1162" s="833">
        <f>SUM(O1158)</f>
        <v>0</v>
      </c>
      <c r="P1162" s="770" t="e">
        <f>M1162/$C$4*12/O1162</f>
        <v>#DIV/0!</v>
      </c>
      <c r="Q1162" s="89"/>
      <c r="R1162" s="90">
        <f t="shared" ref="R1162" si="614">Q1162/12*$C$4</f>
        <v>0</v>
      </c>
      <c r="S1162" s="89">
        <f t="shared" si="578"/>
        <v>0</v>
      </c>
      <c r="T1162" s="89"/>
      <c r="U1162" s="89">
        <f>S1162-R1162</f>
        <v>0</v>
      </c>
      <c r="V1162" s="89"/>
      <c r="W1162" s="89"/>
    </row>
    <row r="1163" spans="1:25" ht="15.75" thickBot="1" x14ac:dyDescent="0.3">
      <c r="A1163" s="1449">
        <v>1</v>
      </c>
      <c r="B1163" s="263">
        <v>1</v>
      </c>
      <c r="C1163" s="1050" t="s">
        <v>17</v>
      </c>
      <c r="D1163" s="1050"/>
      <c r="E1163" s="172"/>
      <c r="F1163" s="172"/>
      <c r="G1163" s="172"/>
      <c r="H1163" s="172"/>
      <c r="I1163" s="1008"/>
      <c r="J1163" s="1008"/>
      <c r="K1163" s="172"/>
      <c r="L1163" s="172"/>
      <c r="M1163" s="172">
        <f>SUM(M1156,M1162)</f>
        <v>0</v>
      </c>
      <c r="N1163" s="172"/>
      <c r="O1163" s="172"/>
      <c r="P1163" s="172"/>
      <c r="Q1163" s="92">
        <f t="shared" ref="Q1163" si="615">SUM(Q1156,Q1162)</f>
        <v>0</v>
      </c>
      <c r="R1163" s="92">
        <f t="shared" ref="R1163" si="616">SUM(R1156,R1162)</f>
        <v>0</v>
      </c>
      <c r="S1163" s="92">
        <f t="shared" si="578"/>
        <v>3.2782400000000003</v>
      </c>
      <c r="T1163" s="92"/>
      <c r="U1163" s="92">
        <f t="shared" ref="U1163:V1163" si="617">SUM(U1156,U1162)</f>
        <v>3.2782400000000003</v>
      </c>
      <c r="V1163" s="1843">
        <f t="shared" si="617"/>
        <v>0</v>
      </c>
      <c r="W1163" s="1843">
        <f>SUM(W1156,W1162)</f>
        <v>3.2782400000000003</v>
      </c>
    </row>
    <row r="1164" spans="1:25" x14ac:dyDescent="0.25">
      <c r="A1164" s="1449">
        <v>1</v>
      </c>
      <c r="B1164" s="263">
        <v>1</v>
      </c>
      <c r="C1164" s="1133"/>
      <c r="D1164" s="1133"/>
      <c r="E1164" s="169"/>
      <c r="F1164" s="169"/>
      <c r="G1164" s="169"/>
      <c r="H1164" s="169"/>
      <c r="I1164" s="1001"/>
      <c r="J1164" s="1001"/>
      <c r="K1164" s="169"/>
      <c r="L1164" s="169"/>
      <c r="M1164" s="169"/>
      <c r="N1164" s="169"/>
      <c r="O1164" s="169"/>
      <c r="P1164" s="169"/>
      <c r="Q1164" s="91"/>
      <c r="R1164" s="91"/>
      <c r="S1164" s="91">
        <f t="shared" si="578"/>
        <v>0</v>
      </c>
      <c r="T1164" s="91"/>
      <c r="U1164" s="91"/>
      <c r="V1164" s="91"/>
      <c r="W1164" s="91"/>
    </row>
    <row r="1165" spans="1:25" ht="29.25" x14ac:dyDescent="0.25">
      <c r="A1165" s="1449">
        <v>1</v>
      </c>
      <c r="B1165" s="263">
        <v>1</v>
      </c>
      <c r="C1165" s="1842" t="s">
        <v>265</v>
      </c>
      <c r="D1165" s="516"/>
      <c r="E1165" s="169"/>
      <c r="F1165" s="6"/>
      <c r="G1165" s="6"/>
      <c r="H1165" s="6"/>
      <c r="I1165" s="289"/>
      <c r="J1165" s="289"/>
      <c r="K1165" s="22"/>
      <c r="L1165" s="22"/>
      <c r="M1165" s="22"/>
      <c r="N1165" s="22"/>
      <c r="O1165" s="22"/>
      <c r="P1165" s="22"/>
      <c r="Q1165" s="88"/>
      <c r="R1165" s="88"/>
      <c r="S1165" s="88">
        <f t="shared" si="578"/>
        <v>0</v>
      </c>
      <c r="T1165" s="88"/>
      <c r="U1165" s="88"/>
      <c r="V1165" s="88"/>
      <c r="W1165" s="88"/>
    </row>
    <row r="1166" spans="1:25" x14ac:dyDescent="0.25">
      <c r="A1166" s="1449">
        <v>1</v>
      </c>
      <c r="B1166" s="263">
        <v>1</v>
      </c>
      <c r="C1166" s="401" t="s">
        <v>306</v>
      </c>
      <c r="D1166" s="401"/>
      <c r="E1166" s="6"/>
      <c r="F1166" s="6"/>
      <c r="G1166" s="6"/>
      <c r="H1166" s="6"/>
      <c r="I1166" s="289"/>
      <c r="J1166" s="289"/>
      <c r="K1166" s="22"/>
      <c r="L1166" s="22"/>
      <c r="M1166" s="22"/>
      <c r="N1166" s="22"/>
      <c r="O1166" s="22"/>
      <c r="P1166" s="22"/>
      <c r="Q1166" s="88"/>
      <c r="R1166" s="88"/>
      <c r="S1166" s="88">
        <f t="shared" si="578"/>
        <v>0</v>
      </c>
      <c r="T1166" s="88"/>
      <c r="U1166" s="88"/>
      <c r="V1166" s="88"/>
      <c r="W1166" s="88"/>
    </row>
    <row r="1167" spans="1:25" x14ac:dyDescent="0.25">
      <c r="A1167" s="1449">
        <v>1</v>
      </c>
      <c r="B1167" s="263">
        <v>1</v>
      </c>
      <c r="C1167" s="288" t="s">
        <v>197</v>
      </c>
      <c r="D1167" s="401"/>
      <c r="E1167" s="6">
        <f t="shared" ref="E1167:F1167" si="618">E1168/2.7</f>
        <v>0</v>
      </c>
      <c r="F1167" s="6">
        <f t="shared" si="618"/>
        <v>0</v>
      </c>
      <c r="G1167" s="6">
        <f>G1168/2.7</f>
        <v>2.0037037037037035</v>
      </c>
      <c r="H1167" s="6"/>
      <c r="I1167" s="289"/>
      <c r="J1167" s="289"/>
      <c r="K1167" s="22"/>
      <c r="L1167" s="22"/>
      <c r="M1167" s="22"/>
      <c r="N1167" s="22"/>
      <c r="O1167" s="22"/>
      <c r="P1167" s="22"/>
      <c r="Q1167" s="88"/>
      <c r="R1167" s="88"/>
      <c r="S1167" s="88">
        <f t="shared" si="578"/>
        <v>0</v>
      </c>
      <c r="T1167" s="88"/>
      <c r="U1167" s="88"/>
      <c r="V1167" s="88"/>
      <c r="W1167" s="88"/>
    </row>
    <row r="1168" spans="1:25" x14ac:dyDescent="0.25">
      <c r="A1168" s="1449">
        <v>1</v>
      </c>
      <c r="B1168" s="263">
        <v>1</v>
      </c>
      <c r="C1168" s="1166" t="s">
        <v>383</v>
      </c>
      <c r="D1168" s="401"/>
      <c r="E1168" s="6"/>
      <c r="F1168" s="6">
        <f t="shared" ref="F1168" si="619">ROUND(E1168/12*$C$4,0)</f>
        <v>0</v>
      </c>
      <c r="G1168" s="441">
        <v>5.41</v>
      </c>
      <c r="H1168" s="6"/>
      <c r="I1168" s="289"/>
      <c r="J1168" s="289"/>
      <c r="K1168" s="22"/>
      <c r="L1168" s="22"/>
      <c r="M1168" s="22"/>
      <c r="N1168" s="22"/>
      <c r="O1168" s="22"/>
      <c r="P1168" s="22"/>
      <c r="Q1168" s="88"/>
      <c r="R1168" s="88"/>
      <c r="S1168" s="88">
        <f t="shared" si="578"/>
        <v>0</v>
      </c>
      <c r="T1168" s="88"/>
      <c r="U1168" s="88"/>
      <c r="V1168" s="88"/>
      <c r="W1168" s="88"/>
    </row>
    <row r="1169" spans="1:25" x14ac:dyDescent="0.25">
      <c r="A1169" s="1449">
        <v>1</v>
      </c>
      <c r="B1169" s="263">
        <v>1</v>
      </c>
      <c r="C1169" s="9" t="s">
        <v>157</v>
      </c>
      <c r="D1169" s="9"/>
      <c r="E1169" s="155">
        <f>(E1171+E1170)/8.5</f>
        <v>58.823529411764703</v>
      </c>
      <c r="F1169" s="29">
        <f t="shared" ref="F1169:G1169" si="620">(F1171+F1170)/8.5</f>
        <v>29.411764705882351</v>
      </c>
      <c r="G1169" s="391">
        <f t="shared" si="620"/>
        <v>56.491764705882353</v>
      </c>
      <c r="H1169" s="29">
        <f>G1169/F1169*100</f>
        <v>192.07200000000003</v>
      </c>
      <c r="I1169" s="289"/>
      <c r="J1169" s="289"/>
      <c r="K1169" s="129"/>
      <c r="L1169" s="129"/>
      <c r="M1169" s="129"/>
      <c r="N1169" s="129"/>
      <c r="O1169" s="129"/>
      <c r="P1169" s="129"/>
      <c r="Q1169" s="88"/>
      <c r="R1169" s="88"/>
      <c r="S1169" s="88">
        <f t="shared" si="578"/>
        <v>0</v>
      </c>
      <c r="T1169" s="88"/>
      <c r="U1169" s="88"/>
      <c r="V1169" s="88"/>
      <c r="W1169" s="88"/>
    </row>
    <row r="1170" spans="1:25" x14ac:dyDescent="0.25">
      <c r="A1170" s="1449">
        <v>1</v>
      </c>
      <c r="B1170" s="263">
        <v>1</v>
      </c>
      <c r="C1170" s="9" t="s">
        <v>446</v>
      </c>
      <c r="D1170" s="9"/>
      <c r="E1170" s="155">
        <v>500</v>
      </c>
      <c r="F1170" s="29">
        <f>ROUND(E1170/12*$C$4,0)</f>
        <v>250</v>
      </c>
      <c r="G1170" s="391">
        <v>480.18</v>
      </c>
      <c r="H1170" s="29"/>
      <c r="I1170" s="289"/>
      <c r="J1170" s="289"/>
      <c r="K1170" s="129"/>
      <c r="L1170" s="129"/>
      <c r="M1170" s="129"/>
      <c r="N1170" s="129"/>
      <c r="O1170" s="129"/>
      <c r="P1170" s="129"/>
      <c r="Q1170" s="88"/>
      <c r="R1170" s="88"/>
      <c r="S1170" s="88"/>
      <c r="T1170" s="88"/>
      <c r="U1170" s="88"/>
      <c r="V1170" s="88"/>
      <c r="W1170" s="88"/>
    </row>
    <row r="1171" spans="1:25" x14ac:dyDescent="0.25">
      <c r="A1171" s="1449">
        <v>1</v>
      </c>
      <c r="B1171" s="263">
        <v>1</v>
      </c>
      <c r="C1171" s="288" t="s">
        <v>449</v>
      </c>
      <c r="D1171" s="288"/>
      <c r="E1171" s="155"/>
      <c r="F1171" s="29">
        <f>ROUND(E1171/12*$C$4,0)</f>
        <v>0</v>
      </c>
      <c r="G1171" s="155"/>
      <c r="H1171" s="155" t="e">
        <f>G1171/F1171*100</f>
        <v>#DIV/0!</v>
      </c>
      <c r="I1171" s="289"/>
      <c r="J1171" s="289"/>
      <c r="K1171" s="129"/>
      <c r="L1171" s="129"/>
      <c r="M1171" s="129"/>
      <c r="N1171" s="129"/>
      <c r="O1171" s="129"/>
      <c r="P1171" s="129"/>
      <c r="Q1171" s="88"/>
      <c r="R1171" s="88"/>
      <c r="S1171" s="88">
        <f t="shared" ref="S1171:S1237" si="621">W1171-V1171-T1171</f>
        <v>0</v>
      </c>
      <c r="T1171" s="88"/>
      <c r="U1171" s="88"/>
      <c r="V1171" s="88"/>
      <c r="W1171" s="88"/>
    </row>
    <row r="1172" spans="1:25" ht="30" x14ac:dyDescent="0.25">
      <c r="A1172" s="1449">
        <v>1</v>
      </c>
      <c r="B1172" s="263">
        <v>1</v>
      </c>
      <c r="C1172" s="521" t="s">
        <v>158</v>
      </c>
      <c r="D1172" s="521"/>
      <c r="E1172" s="157"/>
      <c r="F1172" s="157"/>
      <c r="G1172" s="157"/>
      <c r="H1172" s="157"/>
      <c r="I1172" s="492"/>
      <c r="J1172" s="492"/>
      <c r="K1172" s="147"/>
      <c r="L1172" s="147"/>
      <c r="M1172" s="147"/>
      <c r="N1172" s="147"/>
      <c r="O1172" s="147"/>
      <c r="P1172" s="147"/>
      <c r="Q1172" s="230"/>
      <c r="R1172" s="230"/>
      <c r="S1172" s="230">
        <f t="shared" si="621"/>
        <v>0</v>
      </c>
      <c r="T1172" s="230"/>
      <c r="U1172" s="230"/>
      <c r="V1172" s="230"/>
      <c r="W1172" s="230"/>
    </row>
    <row r="1173" spans="1:25" ht="15.75" thickBot="1" x14ac:dyDescent="0.3">
      <c r="A1173" s="1449">
        <v>1</v>
      </c>
      <c r="B1173" s="263">
        <v>1</v>
      </c>
      <c r="C1173" s="952" t="s">
        <v>166</v>
      </c>
      <c r="D1173" s="952"/>
      <c r="E1173" s="183">
        <f t="shared" ref="E1173:F1173" si="622">SUM(E1170:E1171)/3.9+E1167</f>
        <v>128.2051282051282</v>
      </c>
      <c r="F1173" s="183">
        <f t="shared" si="622"/>
        <v>64.102564102564102</v>
      </c>
      <c r="G1173" s="183">
        <f>SUM(G1170:G1171)/3.9+G1167</f>
        <v>125.12678062678063</v>
      </c>
      <c r="H1173" s="183">
        <f>G1173/F1173*100</f>
        <v>195.19777777777779</v>
      </c>
      <c r="I1173" s="1113"/>
      <c r="J1173" s="1113"/>
      <c r="K1173" s="187"/>
      <c r="L1173" s="187"/>
      <c r="M1173" s="187"/>
      <c r="N1173" s="187"/>
      <c r="O1173" s="187"/>
      <c r="P1173" s="187"/>
      <c r="Q1173" s="89">
        <v>228.50891000000001</v>
      </c>
      <c r="R1173" s="90">
        <f t="shared" ref="R1173" si="623">Q1173/12*$C$4</f>
        <v>114.25445500000001</v>
      </c>
      <c r="S1173" s="89">
        <f t="shared" si="621"/>
        <v>96.277100000000004</v>
      </c>
      <c r="T1173" s="89"/>
      <c r="U1173" s="89">
        <f>S1173-R1173</f>
        <v>-17.977355000000003</v>
      </c>
      <c r="V1173" s="89">
        <v>0</v>
      </c>
      <c r="W1173" s="89">
        <v>96.277100000000004</v>
      </c>
      <c r="X1173" s="1639">
        <v>2</v>
      </c>
      <c r="Y1173" s="263">
        <f>W1173</f>
        <v>96.277100000000004</v>
      </c>
    </row>
    <row r="1174" spans="1:25" ht="15.75" thickBot="1" x14ac:dyDescent="0.3">
      <c r="A1174" s="1449">
        <v>1</v>
      </c>
      <c r="B1174" s="263">
        <v>1</v>
      </c>
      <c r="C1174" s="1050" t="s">
        <v>17</v>
      </c>
      <c r="D1174" s="1050"/>
      <c r="E1174" s="172"/>
      <c r="F1174" s="172"/>
      <c r="G1174" s="172"/>
      <c r="H1174" s="172"/>
      <c r="I1174" s="1008"/>
      <c r="J1174" s="1008"/>
      <c r="K1174" s="172"/>
      <c r="L1174" s="172"/>
      <c r="M1174" s="172"/>
      <c r="N1174" s="172"/>
      <c r="O1174" s="172"/>
      <c r="P1174" s="172"/>
      <c r="Q1174" s="92">
        <f t="shared" ref="Q1174" si="624">SUM(Q1173)</f>
        <v>228.50891000000001</v>
      </c>
      <c r="R1174" s="92">
        <f t="shared" ref="R1174" si="625">SUM(R1173)</f>
        <v>114.25445500000001</v>
      </c>
      <c r="S1174" s="92">
        <f t="shared" si="621"/>
        <v>96.277100000000004</v>
      </c>
      <c r="T1174" s="92"/>
      <c r="U1174" s="92">
        <f t="shared" ref="U1174:W1174" si="626">SUM(U1173)</f>
        <v>-17.977355000000003</v>
      </c>
      <c r="V1174" s="1843">
        <f t="shared" si="626"/>
        <v>0</v>
      </c>
      <c r="W1174" s="1843">
        <f t="shared" si="626"/>
        <v>96.277100000000004</v>
      </c>
    </row>
    <row r="1175" spans="1:25" x14ac:dyDescent="0.25">
      <c r="A1175" s="1449">
        <v>1</v>
      </c>
      <c r="B1175" s="263">
        <v>1</v>
      </c>
      <c r="C1175" s="726"/>
      <c r="D1175" s="726"/>
      <c r="E1175" s="169"/>
      <c r="F1175" s="169"/>
      <c r="G1175" s="169"/>
      <c r="H1175" s="169"/>
      <c r="I1175" s="1001"/>
      <c r="J1175" s="1001"/>
      <c r="K1175" s="169"/>
      <c r="L1175" s="169"/>
      <c r="M1175" s="169"/>
      <c r="N1175" s="169"/>
      <c r="O1175" s="169"/>
      <c r="P1175" s="169"/>
      <c r="Q1175" s="91"/>
      <c r="R1175" s="91"/>
      <c r="S1175" s="91">
        <f t="shared" si="621"/>
        <v>0</v>
      </c>
      <c r="T1175" s="91"/>
      <c r="U1175" s="91"/>
      <c r="V1175" s="91"/>
      <c r="W1175" s="91"/>
    </row>
    <row r="1176" spans="1:25" ht="29.25" x14ac:dyDescent="0.25">
      <c r="A1176" s="1449">
        <v>1</v>
      </c>
      <c r="B1176" s="263">
        <v>1</v>
      </c>
      <c r="C1176" s="1842" t="s">
        <v>266</v>
      </c>
      <c r="D1176" s="516"/>
      <c r="E1176" s="6"/>
      <c r="F1176" s="6"/>
      <c r="G1176" s="6"/>
      <c r="H1176" s="6"/>
      <c r="I1176" s="289"/>
      <c r="J1176" s="289"/>
      <c r="K1176" s="22"/>
      <c r="L1176" s="22"/>
      <c r="M1176" s="22"/>
      <c r="N1176" s="22"/>
      <c r="O1176" s="22"/>
      <c r="P1176" s="22"/>
      <c r="Q1176" s="88"/>
      <c r="R1176" s="88"/>
      <c r="S1176" s="88">
        <f t="shared" si="621"/>
        <v>0</v>
      </c>
      <c r="T1176" s="88"/>
      <c r="U1176" s="88"/>
      <c r="V1176" s="88"/>
      <c r="W1176" s="88"/>
    </row>
    <row r="1177" spans="1:25" x14ac:dyDescent="0.25">
      <c r="A1177" s="1449">
        <v>1</v>
      </c>
      <c r="B1177" s="263">
        <v>1</v>
      </c>
      <c r="C1177" s="401" t="s">
        <v>306</v>
      </c>
      <c r="D1177" s="401"/>
      <c r="E1177" s="6"/>
      <c r="F1177" s="22"/>
      <c r="G1177" s="22"/>
      <c r="H1177" s="22"/>
      <c r="I1177" s="289"/>
      <c r="J1177" s="289"/>
      <c r="K1177" s="22"/>
      <c r="L1177" s="22"/>
      <c r="M1177" s="22"/>
      <c r="N1177" s="22"/>
      <c r="O1177" s="22"/>
      <c r="P1177" s="22"/>
      <c r="Q1177" s="88"/>
      <c r="R1177" s="88"/>
      <c r="S1177" s="88">
        <f t="shared" si="621"/>
        <v>0</v>
      </c>
      <c r="T1177" s="88"/>
      <c r="U1177" s="88"/>
      <c r="V1177" s="88"/>
      <c r="W1177" s="88"/>
    </row>
    <row r="1178" spans="1:25" x14ac:dyDescent="0.25">
      <c r="A1178" s="1449">
        <v>1</v>
      </c>
      <c r="B1178" s="263">
        <v>1</v>
      </c>
      <c r="C1178" s="288" t="s">
        <v>197</v>
      </c>
      <c r="D1178" s="401"/>
      <c r="E1178" s="173">
        <f t="shared" ref="E1178:F1178" si="627">E1179/2.7</f>
        <v>0</v>
      </c>
      <c r="F1178" s="173">
        <f t="shared" si="627"/>
        <v>0</v>
      </c>
      <c r="G1178" s="173">
        <f>G1179/2.7</f>
        <v>36.681481481481484</v>
      </c>
      <c r="H1178" s="22"/>
      <c r="I1178" s="289"/>
      <c r="J1178" s="289"/>
      <c r="K1178" s="22"/>
      <c r="L1178" s="22"/>
      <c r="M1178" s="22"/>
      <c r="N1178" s="22"/>
      <c r="O1178" s="22"/>
      <c r="P1178" s="22"/>
      <c r="Q1178" s="88"/>
      <c r="R1178" s="88"/>
      <c r="S1178" s="88">
        <f t="shared" si="621"/>
        <v>0</v>
      </c>
      <c r="T1178" s="88"/>
      <c r="U1178" s="88"/>
      <c r="V1178" s="88"/>
      <c r="W1178" s="88"/>
    </row>
    <row r="1179" spans="1:25" x14ac:dyDescent="0.25">
      <c r="A1179" s="1449">
        <v>1</v>
      </c>
      <c r="B1179" s="263">
        <v>1</v>
      </c>
      <c r="C1179" s="1166" t="s">
        <v>383</v>
      </c>
      <c r="D1179" s="401"/>
      <c r="E1179" s="173"/>
      <c r="F1179" s="173">
        <f t="shared" ref="F1179" si="628">ROUND(E1179/12*$C$4,0)</f>
        <v>0</v>
      </c>
      <c r="G1179" s="441">
        <v>99.04</v>
      </c>
      <c r="H1179" s="22"/>
      <c r="I1179" s="289"/>
      <c r="J1179" s="289"/>
      <c r="K1179" s="22"/>
      <c r="L1179" s="22"/>
      <c r="M1179" s="22"/>
      <c r="N1179" s="22"/>
      <c r="O1179" s="22"/>
      <c r="P1179" s="22"/>
      <c r="Q1179" s="88"/>
      <c r="R1179" s="88"/>
      <c r="S1179" s="88">
        <f t="shared" si="621"/>
        <v>0</v>
      </c>
      <c r="T1179" s="88"/>
      <c r="U1179" s="88"/>
      <c r="V1179" s="88"/>
      <c r="W1179" s="88"/>
    </row>
    <row r="1180" spans="1:25" x14ac:dyDescent="0.25">
      <c r="A1180" s="1449">
        <v>1</v>
      </c>
      <c r="B1180" s="263">
        <v>1</v>
      </c>
      <c r="C1180" s="9" t="s">
        <v>157</v>
      </c>
      <c r="D1180" s="9"/>
      <c r="E1180" s="155">
        <f>(E1182+E1181)/8.5</f>
        <v>58.823529411764703</v>
      </c>
      <c r="F1180" s="12">
        <f t="shared" ref="F1180:G1180" si="629">(F1182+F1181)/8.5</f>
        <v>29.411764705882351</v>
      </c>
      <c r="G1180" s="12">
        <f t="shared" si="629"/>
        <v>306.0976470588235</v>
      </c>
      <c r="H1180" s="29">
        <f>G1180/F1180*100</f>
        <v>1040.732</v>
      </c>
      <c r="I1180" s="289"/>
      <c r="J1180" s="289"/>
      <c r="K1180" s="129"/>
      <c r="L1180" s="129"/>
      <c r="M1180" s="129"/>
      <c r="N1180" s="129"/>
      <c r="O1180" s="129"/>
      <c r="P1180" s="129"/>
      <c r="Q1180" s="88"/>
      <c r="R1180" s="88"/>
      <c r="S1180" s="88">
        <f t="shared" si="621"/>
        <v>0</v>
      </c>
      <c r="T1180" s="88"/>
      <c r="U1180" s="88"/>
      <c r="V1180" s="88"/>
      <c r="W1180" s="88"/>
    </row>
    <row r="1181" spans="1:25" x14ac:dyDescent="0.25">
      <c r="A1181" s="1449">
        <v>1</v>
      </c>
      <c r="B1181" s="263">
        <v>1</v>
      </c>
      <c r="C1181" s="9" t="s">
        <v>446</v>
      </c>
      <c r="D1181" s="9"/>
      <c r="E1181" s="12">
        <v>500</v>
      </c>
      <c r="F1181" s="12">
        <f>ROUND(E1181/12*$C$4,0)</f>
        <v>250</v>
      </c>
      <c r="G1181" s="130">
        <v>2568.84</v>
      </c>
      <c r="H1181" s="29"/>
      <c r="I1181" s="289"/>
      <c r="J1181" s="289"/>
      <c r="K1181" s="129"/>
      <c r="L1181" s="129"/>
      <c r="M1181" s="129"/>
      <c r="N1181" s="129"/>
      <c r="O1181" s="129"/>
      <c r="P1181" s="129"/>
      <c r="Q1181" s="88"/>
      <c r="R1181" s="88"/>
      <c r="S1181" s="88"/>
      <c r="T1181" s="88"/>
      <c r="U1181" s="88"/>
      <c r="V1181" s="88"/>
      <c r="W1181" s="88"/>
    </row>
    <row r="1182" spans="1:25" x14ac:dyDescent="0.25">
      <c r="A1182" s="1449">
        <v>1</v>
      </c>
      <c r="B1182" s="263">
        <v>1</v>
      </c>
      <c r="C1182" s="288" t="s">
        <v>449</v>
      </c>
      <c r="D1182" s="288"/>
      <c r="E1182" s="12"/>
      <c r="F1182" s="29">
        <f>ROUND(E1182/12*$C$4,0)</f>
        <v>0</v>
      </c>
      <c r="G1182" s="290">
        <v>32.99</v>
      </c>
      <c r="H1182" s="29" t="e">
        <f>G1182/F1182*100</f>
        <v>#DIV/0!</v>
      </c>
      <c r="I1182" s="289"/>
      <c r="J1182" s="289"/>
      <c r="K1182" s="129"/>
      <c r="L1182" s="129"/>
      <c r="M1182" s="129"/>
      <c r="N1182" s="129"/>
      <c r="O1182" s="129"/>
      <c r="P1182" s="129"/>
      <c r="Q1182" s="88"/>
      <c r="R1182" s="88"/>
      <c r="S1182" s="88">
        <f t="shared" si="621"/>
        <v>0</v>
      </c>
      <c r="T1182" s="88"/>
      <c r="U1182" s="88"/>
      <c r="V1182" s="88"/>
      <c r="W1182" s="88"/>
    </row>
    <row r="1183" spans="1:25" ht="30" x14ac:dyDescent="0.25">
      <c r="A1183" s="1449">
        <v>1</v>
      </c>
      <c r="B1183" s="263">
        <v>1</v>
      </c>
      <c r="C1183" s="521" t="s">
        <v>158</v>
      </c>
      <c r="D1183" s="521"/>
      <c r="E1183" s="157"/>
      <c r="F1183" s="157"/>
      <c r="G1183" s="157"/>
      <c r="H1183" s="31"/>
      <c r="I1183" s="492"/>
      <c r="J1183" s="492"/>
      <c r="K1183" s="147"/>
      <c r="L1183" s="147"/>
      <c r="M1183" s="147"/>
      <c r="N1183" s="147"/>
      <c r="O1183" s="147"/>
      <c r="P1183" s="147"/>
      <c r="Q1183" s="230"/>
      <c r="R1183" s="230"/>
      <c r="S1183" s="230">
        <f t="shared" si="621"/>
        <v>0</v>
      </c>
      <c r="T1183" s="230"/>
      <c r="U1183" s="230"/>
      <c r="V1183" s="230"/>
      <c r="W1183" s="230"/>
    </row>
    <row r="1184" spans="1:25" ht="15.75" thickBot="1" x14ac:dyDescent="0.3">
      <c r="A1184" s="1449">
        <v>1</v>
      </c>
      <c r="B1184" s="263">
        <v>1</v>
      </c>
      <c r="C1184" s="952" t="s">
        <v>166</v>
      </c>
      <c r="D1184" s="952"/>
      <c r="E1184" s="183">
        <f t="shared" ref="E1184:F1184" si="630">SUM(E1181:E1182)/3.9+E1178</f>
        <v>128.2051282051282</v>
      </c>
      <c r="F1184" s="183">
        <f t="shared" si="630"/>
        <v>64.102564102564102</v>
      </c>
      <c r="G1184" s="183">
        <f>SUM(G1181:G1182)/3.9+G1178</f>
        <v>703.81737891737885</v>
      </c>
      <c r="H1184" s="890">
        <f>G1184/F1184*100</f>
        <v>1097.9551111111111</v>
      </c>
      <c r="I1184" s="1113"/>
      <c r="J1184" s="1113"/>
      <c r="K1184" s="187"/>
      <c r="L1184" s="187"/>
      <c r="M1184" s="187"/>
      <c r="N1184" s="187"/>
      <c r="O1184" s="187"/>
      <c r="P1184" s="187"/>
      <c r="Q1184" s="89">
        <v>907.04273999999998</v>
      </c>
      <c r="R1184" s="90">
        <f t="shared" ref="R1184" si="631">Q1184/12*$C$4</f>
        <v>453.52136999999999</v>
      </c>
      <c r="S1184" s="89">
        <f t="shared" si="621"/>
        <v>535.49701000000005</v>
      </c>
      <c r="T1184" s="89"/>
      <c r="U1184" s="89">
        <f>S1184-R1184</f>
        <v>81.975640000000055</v>
      </c>
      <c r="V1184" s="89">
        <v>0</v>
      </c>
      <c r="W1184" s="89">
        <v>535.49701000000005</v>
      </c>
      <c r="X1184" s="1639">
        <v>2</v>
      </c>
      <c r="Y1184" s="263">
        <f>W1184</f>
        <v>535.49701000000005</v>
      </c>
    </row>
    <row r="1185" spans="1:25" ht="15.75" thickBot="1" x14ac:dyDescent="0.3">
      <c r="A1185" s="1449">
        <v>1</v>
      </c>
      <c r="B1185" s="263">
        <v>1</v>
      </c>
      <c r="C1185" s="1050" t="s">
        <v>17</v>
      </c>
      <c r="D1185" s="1050"/>
      <c r="E1185" s="172"/>
      <c r="F1185" s="172"/>
      <c r="G1185" s="172"/>
      <c r="H1185" s="172"/>
      <c r="I1185" s="1008"/>
      <c r="J1185" s="1008"/>
      <c r="K1185" s="172"/>
      <c r="L1185" s="172"/>
      <c r="M1185" s="172"/>
      <c r="N1185" s="172"/>
      <c r="O1185" s="172"/>
      <c r="P1185" s="172"/>
      <c r="Q1185" s="92">
        <f t="shared" ref="Q1185" si="632">SUM(Q1184)</f>
        <v>907.04273999999998</v>
      </c>
      <c r="R1185" s="92">
        <f t="shared" ref="R1185" si="633">SUM(R1184)</f>
        <v>453.52136999999999</v>
      </c>
      <c r="S1185" s="92">
        <f t="shared" si="621"/>
        <v>535.49701000000005</v>
      </c>
      <c r="T1185" s="92"/>
      <c r="U1185" s="92">
        <f t="shared" ref="U1185:W1185" si="634">SUM(U1184)</f>
        <v>81.975640000000055</v>
      </c>
      <c r="V1185" s="1843">
        <f t="shared" si="634"/>
        <v>0</v>
      </c>
      <c r="W1185" s="1843">
        <f t="shared" si="634"/>
        <v>535.49701000000005</v>
      </c>
    </row>
    <row r="1186" spans="1:25" x14ac:dyDescent="0.25">
      <c r="A1186" s="1449">
        <v>1</v>
      </c>
      <c r="B1186" s="263">
        <v>1</v>
      </c>
      <c r="C1186" s="726"/>
      <c r="D1186" s="726"/>
      <c r="E1186" s="169"/>
      <c r="F1186" s="169"/>
      <c r="G1186" s="169"/>
      <c r="H1186" s="169"/>
      <c r="I1186" s="1001"/>
      <c r="J1186" s="1001"/>
      <c r="K1186" s="12"/>
      <c r="L1186" s="12"/>
      <c r="M1186" s="12"/>
      <c r="N1186" s="12"/>
      <c r="O1186" s="12"/>
      <c r="P1186" s="12"/>
      <c r="Q1186" s="91"/>
      <c r="R1186" s="91"/>
      <c r="S1186" s="91">
        <f t="shared" si="621"/>
        <v>0</v>
      </c>
      <c r="T1186" s="91"/>
      <c r="U1186" s="91"/>
      <c r="V1186" s="91"/>
      <c r="W1186" s="91"/>
    </row>
    <row r="1187" spans="1:25" ht="43.5" x14ac:dyDescent="0.25">
      <c r="A1187" s="1449">
        <v>1</v>
      </c>
      <c r="B1187" s="263">
        <v>1</v>
      </c>
      <c r="C1187" s="1842" t="s">
        <v>329</v>
      </c>
      <c r="D1187" s="403"/>
      <c r="E1187" s="6"/>
      <c r="F1187" s="6"/>
      <c r="G1187" s="6"/>
      <c r="H1187" s="6"/>
      <c r="I1187" s="287"/>
      <c r="J1187" s="287"/>
      <c r="K1187" s="155"/>
      <c r="L1187" s="155"/>
      <c r="M1187" s="155"/>
      <c r="N1187" s="155"/>
      <c r="O1187" s="155"/>
      <c r="P1187" s="155"/>
      <c r="Q1187" s="88"/>
      <c r="R1187" s="88"/>
      <c r="S1187" s="88">
        <f t="shared" si="621"/>
        <v>0</v>
      </c>
      <c r="T1187" s="88"/>
      <c r="U1187" s="88"/>
      <c r="V1187" s="88"/>
      <c r="W1187" s="88"/>
    </row>
    <row r="1188" spans="1:25" x14ac:dyDescent="0.25">
      <c r="A1188" s="1449">
        <v>1</v>
      </c>
      <c r="B1188" s="263">
        <v>1</v>
      </c>
      <c r="C1188" s="401" t="s">
        <v>306</v>
      </c>
      <c r="D1188" s="401"/>
      <c r="E1188" s="6"/>
      <c r="F1188" s="6"/>
      <c r="G1188" s="6"/>
      <c r="H1188" s="6"/>
      <c r="I1188" s="287"/>
      <c r="J1188" s="287"/>
      <c r="K1188" s="155"/>
      <c r="L1188" s="155"/>
      <c r="M1188" s="155"/>
      <c r="N1188" s="155"/>
      <c r="O1188" s="155"/>
      <c r="P1188" s="155"/>
      <c r="Q1188" s="88"/>
      <c r="R1188" s="88"/>
      <c r="S1188" s="88">
        <f t="shared" si="621"/>
        <v>0</v>
      </c>
      <c r="T1188" s="88"/>
      <c r="U1188" s="88"/>
      <c r="V1188" s="88"/>
      <c r="W1188" s="88"/>
    </row>
    <row r="1189" spans="1:25" x14ac:dyDescent="0.25">
      <c r="A1189" s="1449">
        <v>1</v>
      </c>
      <c r="B1189" s="263">
        <v>1</v>
      </c>
      <c r="C1189" s="288" t="s">
        <v>197</v>
      </c>
      <c r="D1189" s="401"/>
      <c r="E1189" s="6">
        <f t="shared" ref="E1189:F1189" si="635">E1190/2.7</f>
        <v>0</v>
      </c>
      <c r="F1189" s="6">
        <f t="shared" si="635"/>
        <v>0</v>
      </c>
      <c r="G1189" s="6">
        <f>G1190/2.7</f>
        <v>0.32222222222222219</v>
      </c>
      <c r="H1189" s="6"/>
      <c r="I1189" s="287"/>
      <c r="J1189" s="287"/>
      <c r="K1189" s="155"/>
      <c r="L1189" s="155"/>
      <c r="M1189" s="155"/>
      <c r="N1189" s="155"/>
      <c r="O1189" s="155"/>
      <c r="P1189" s="155"/>
      <c r="Q1189" s="88"/>
      <c r="R1189" s="88"/>
      <c r="S1189" s="88">
        <f t="shared" si="621"/>
        <v>0</v>
      </c>
      <c r="T1189" s="88"/>
      <c r="U1189" s="88"/>
      <c r="V1189" s="88"/>
      <c r="W1189" s="88"/>
    </row>
    <row r="1190" spans="1:25" x14ac:dyDescent="0.25">
      <c r="A1190" s="1449">
        <v>1</v>
      </c>
      <c r="B1190" s="263">
        <v>1</v>
      </c>
      <c r="C1190" s="1166" t="s">
        <v>383</v>
      </c>
      <c r="D1190" s="401"/>
      <c r="E1190" s="6"/>
      <c r="F1190" s="6">
        <f t="shared" ref="F1190" si="636">ROUND(E1190/12*$C$4,0)</f>
        <v>0</v>
      </c>
      <c r="G1190" s="441">
        <v>0.87</v>
      </c>
      <c r="H1190" s="6"/>
      <c r="I1190" s="287"/>
      <c r="J1190" s="287"/>
      <c r="K1190" s="155"/>
      <c r="L1190" s="155"/>
      <c r="M1190" s="155"/>
      <c r="N1190" s="155"/>
      <c r="O1190" s="155"/>
      <c r="P1190" s="155"/>
      <c r="Q1190" s="88"/>
      <c r="R1190" s="88"/>
      <c r="S1190" s="88">
        <f t="shared" si="621"/>
        <v>0</v>
      </c>
      <c r="T1190" s="88"/>
      <c r="U1190" s="88"/>
      <c r="V1190" s="88"/>
      <c r="W1190" s="88"/>
    </row>
    <row r="1191" spans="1:25" x14ac:dyDescent="0.25">
      <c r="A1191" s="1449">
        <v>1</v>
      </c>
      <c r="B1191" s="263">
        <v>1</v>
      </c>
      <c r="C1191" s="9" t="s">
        <v>157</v>
      </c>
      <c r="D1191" s="9"/>
      <c r="E1191" s="155">
        <f>(E1193+E1192)/8.5</f>
        <v>35.294117647058826</v>
      </c>
      <c r="F1191" s="29">
        <f t="shared" ref="F1191" si="637">(F1193+F1192)/8.5</f>
        <v>17.647058823529413</v>
      </c>
      <c r="G1191" s="391">
        <f t="shared" ref="G1191" si="638">(G1193+G1192)/8.5</f>
        <v>7.985882352941176</v>
      </c>
      <c r="H1191" s="29">
        <f>G1191/F1191*100</f>
        <v>45.25333333333333</v>
      </c>
      <c r="I1191" s="289"/>
      <c r="J1191" s="289"/>
      <c r="K1191" s="129"/>
      <c r="L1191" s="129"/>
      <c r="M1191" s="129"/>
      <c r="N1191" s="129"/>
      <c r="O1191" s="129"/>
      <c r="P1191" s="129"/>
      <c r="Q1191" s="88"/>
      <c r="R1191" s="88"/>
      <c r="S1191" s="88">
        <f t="shared" si="621"/>
        <v>0</v>
      </c>
      <c r="T1191" s="88"/>
      <c r="U1191" s="88"/>
      <c r="V1191" s="88"/>
      <c r="W1191" s="88"/>
    </row>
    <row r="1192" spans="1:25" x14ac:dyDescent="0.25">
      <c r="A1192" s="1449">
        <v>1</v>
      </c>
      <c r="B1192" s="263">
        <v>1</v>
      </c>
      <c r="C1192" s="9" t="s">
        <v>446</v>
      </c>
      <c r="D1192" s="9"/>
      <c r="E1192" s="155">
        <v>300</v>
      </c>
      <c r="F1192" s="29">
        <f>ROUND(E1192/12*$C$4,0)</f>
        <v>150</v>
      </c>
      <c r="G1192" s="391">
        <v>67.88</v>
      </c>
      <c r="H1192" s="29"/>
      <c r="I1192" s="289"/>
      <c r="J1192" s="289"/>
      <c r="K1192" s="129"/>
      <c r="L1192" s="129"/>
      <c r="M1192" s="129"/>
      <c r="N1192" s="129"/>
      <c r="O1192" s="129"/>
      <c r="P1192" s="129"/>
      <c r="Q1192" s="88"/>
      <c r="R1192" s="88"/>
      <c r="S1192" s="88"/>
      <c r="T1192" s="88"/>
      <c r="U1192" s="88"/>
      <c r="V1192" s="88"/>
      <c r="W1192" s="88"/>
    </row>
    <row r="1193" spans="1:25" x14ac:dyDescent="0.25">
      <c r="A1193" s="1449">
        <v>1</v>
      </c>
      <c r="B1193" s="263">
        <v>1</v>
      </c>
      <c r="C1193" s="288" t="s">
        <v>449</v>
      </c>
      <c r="D1193" s="288"/>
      <c r="E1193" s="155"/>
      <c r="F1193" s="29">
        <f>ROUND(E1193/12*$C$4,0)</f>
        <v>0</v>
      </c>
      <c r="G1193" s="155">
        <v>0</v>
      </c>
      <c r="H1193" s="29" t="e">
        <f>G1193/F1193*100</f>
        <v>#DIV/0!</v>
      </c>
      <c r="I1193" s="289"/>
      <c r="J1193" s="289"/>
      <c r="K1193" s="129"/>
      <c r="L1193" s="129"/>
      <c r="M1193" s="129"/>
      <c r="N1193" s="129"/>
      <c r="O1193" s="129"/>
      <c r="P1193" s="129"/>
      <c r="Q1193" s="88"/>
      <c r="R1193" s="88"/>
      <c r="S1193" s="88">
        <f t="shared" si="621"/>
        <v>0</v>
      </c>
      <c r="T1193" s="88"/>
      <c r="U1193" s="88"/>
      <c r="V1193" s="88"/>
      <c r="W1193" s="88"/>
    </row>
    <row r="1194" spans="1:25" ht="30" x14ac:dyDescent="0.25">
      <c r="A1194" s="1449">
        <v>1</v>
      </c>
      <c r="B1194" s="263">
        <v>1</v>
      </c>
      <c r="C1194" s="521" t="s">
        <v>158</v>
      </c>
      <c r="D1194" s="521"/>
      <c r="E1194" s="157"/>
      <c r="F1194" s="157"/>
      <c r="G1194" s="157"/>
      <c r="H1194" s="157"/>
      <c r="I1194" s="492"/>
      <c r="J1194" s="492"/>
      <c r="K1194" s="147"/>
      <c r="L1194" s="147"/>
      <c r="M1194" s="147"/>
      <c r="N1194" s="147"/>
      <c r="O1194" s="147"/>
      <c r="P1194" s="147"/>
      <c r="Q1194" s="230"/>
      <c r="R1194" s="230"/>
      <c r="S1194" s="230">
        <f t="shared" si="621"/>
        <v>0</v>
      </c>
      <c r="T1194" s="230"/>
      <c r="U1194" s="230"/>
      <c r="V1194" s="230"/>
      <c r="W1194" s="230"/>
    </row>
    <row r="1195" spans="1:25" ht="15.75" thickBot="1" x14ac:dyDescent="0.3">
      <c r="A1195" s="1449">
        <v>1</v>
      </c>
      <c r="B1195" s="263">
        <v>1</v>
      </c>
      <c r="C1195" s="952" t="s">
        <v>166</v>
      </c>
      <c r="D1195" s="952"/>
      <c r="E1195" s="183">
        <f t="shared" ref="E1195:F1195" si="639">SUM(E1192:E1193)/3.9+E1189</f>
        <v>76.92307692307692</v>
      </c>
      <c r="F1195" s="183">
        <f t="shared" si="639"/>
        <v>38.46153846153846</v>
      </c>
      <c r="G1195" s="183">
        <f>SUM(G1192:G1193)/3.9+G1189</f>
        <v>17.727350427350427</v>
      </c>
      <c r="H1195" s="183">
        <f>G1195/F1195*100</f>
        <v>46.091111111111111</v>
      </c>
      <c r="I1195" s="1113"/>
      <c r="J1195" s="1113"/>
      <c r="K1195" s="200"/>
      <c r="L1195" s="200"/>
      <c r="M1195" s="200"/>
      <c r="N1195" s="200"/>
      <c r="O1195" s="200"/>
      <c r="P1195" s="200"/>
      <c r="Q1195" s="89">
        <v>80</v>
      </c>
      <c r="R1195" s="90">
        <f t="shared" ref="R1195" si="640">Q1195/12*$C$4</f>
        <v>40</v>
      </c>
      <c r="S1195" s="89">
        <f t="shared" si="621"/>
        <v>13.630889999999999</v>
      </c>
      <c r="T1195" s="89"/>
      <c r="U1195" s="89">
        <f>S1195-R1195</f>
        <v>-26.369109999999999</v>
      </c>
      <c r="V1195" s="89">
        <v>0</v>
      </c>
      <c r="W1195" s="89">
        <v>13.630889999999999</v>
      </c>
      <c r="X1195" s="1639">
        <v>2</v>
      </c>
      <c r="Y1195" s="263">
        <f>W1195</f>
        <v>13.630889999999999</v>
      </c>
    </row>
    <row r="1196" spans="1:25" ht="15.75" thickBot="1" x14ac:dyDescent="0.3">
      <c r="A1196" s="1449">
        <v>1</v>
      </c>
      <c r="B1196" s="263">
        <v>1</v>
      </c>
      <c r="C1196" s="684" t="s">
        <v>17</v>
      </c>
      <c r="D1196" s="684"/>
      <c r="E1196" s="172"/>
      <c r="F1196" s="172"/>
      <c r="G1196" s="172"/>
      <c r="H1196" s="172"/>
      <c r="I1196" s="1031"/>
      <c r="J1196" s="1031"/>
      <c r="K1196" s="253"/>
      <c r="L1196" s="253"/>
      <c r="M1196" s="253"/>
      <c r="N1196" s="253"/>
      <c r="O1196" s="253"/>
      <c r="P1196" s="253"/>
      <c r="Q1196" s="92">
        <f t="shared" ref="Q1196" si="641">SUM(Q1195)</f>
        <v>80</v>
      </c>
      <c r="R1196" s="92">
        <f t="shared" ref="R1196" si="642">SUM(R1195)</f>
        <v>40</v>
      </c>
      <c r="S1196" s="92">
        <f t="shared" si="621"/>
        <v>13.630889999999999</v>
      </c>
      <c r="T1196" s="92"/>
      <c r="U1196" s="92">
        <f t="shared" ref="U1196:W1196" si="643">SUM(U1195)</f>
        <v>-26.369109999999999</v>
      </c>
      <c r="V1196" s="1843">
        <f t="shared" si="643"/>
        <v>0</v>
      </c>
      <c r="W1196" s="1843">
        <f t="shared" si="643"/>
        <v>13.630889999999999</v>
      </c>
    </row>
    <row r="1197" spans="1:25" x14ac:dyDescent="0.25">
      <c r="A1197" s="1449">
        <v>1</v>
      </c>
      <c r="B1197" s="263">
        <v>1</v>
      </c>
      <c r="C1197" s="421"/>
      <c r="D1197" s="421"/>
      <c r="E1197" s="173"/>
      <c r="F1197" s="173"/>
      <c r="G1197" s="173"/>
      <c r="H1197" s="173"/>
      <c r="I1197" s="994"/>
      <c r="J1197" s="994"/>
      <c r="K1197" s="12"/>
      <c r="L1197" s="12"/>
      <c r="M1197" s="12"/>
      <c r="N1197" s="12"/>
      <c r="O1197" s="12"/>
      <c r="P1197" s="12"/>
      <c r="Q1197" s="91"/>
      <c r="R1197" s="91"/>
      <c r="S1197" s="91">
        <f t="shared" si="621"/>
        <v>0</v>
      </c>
      <c r="T1197" s="91"/>
      <c r="U1197" s="91"/>
      <c r="V1197" s="91"/>
      <c r="W1197" s="91"/>
    </row>
    <row r="1198" spans="1:25" ht="29.25" x14ac:dyDescent="0.25">
      <c r="A1198" s="1449">
        <v>1</v>
      </c>
      <c r="B1198" s="263">
        <v>1</v>
      </c>
      <c r="C1198" s="1842" t="s">
        <v>330</v>
      </c>
      <c r="D1198" s="403"/>
      <c r="E1198" s="6"/>
      <c r="F1198" s="6"/>
      <c r="G1198" s="6"/>
      <c r="H1198" s="6"/>
      <c r="I1198" s="287"/>
      <c r="J1198" s="287"/>
      <c r="K1198" s="155"/>
      <c r="L1198" s="155"/>
      <c r="M1198" s="155"/>
      <c r="N1198" s="155"/>
      <c r="O1198" s="155"/>
      <c r="P1198" s="155"/>
      <c r="Q1198" s="88"/>
      <c r="R1198" s="88"/>
      <c r="S1198" s="88">
        <f t="shared" si="621"/>
        <v>0</v>
      </c>
      <c r="T1198" s="88"/>
      <c r="U1198" s="88"/>
      <c r="V1198" s="88"/>
      <c r="W1198" s="88"/>
    </row>
    <row r="1199" spans="1:25" x14ac:dyDescent="0.25">
      <c r="A1199" s="1449">
        <v>1</v>
      </c>
      <c r="B1199" s="263">
        <v>1</v>
      </c>
      <c r="C1199" s="401" t="s">
        <v>468</v>
      </c>
      <c r="D1199" s="401"/>
      <c r="E1199" s="144"/>
      <c r="F1199" s="144"/>
      <c r="G1199" s="144"/>
      <c r="H1199" s="144"/>
      <c r="I1199" s="289"/>
      <c r="J1199" s="289"/>
      <c r="K1199" s="156"/>
      <c r="L1199" s="156"/>
      <c r="M1199" s="156"/>
      <c r="N1199" s="156"/>
      <c r="O1199" s="156"/>
      <c r="P1199" s="156"/>
      <c r="Q1199" s="88"/>
      <c r="R1199" s="88"/>
      <c r="S1199" s="88">
        <f t="shared" si="621"/>
        <v>0</v>
      </c>
      <c r="T1199" s="88"/>
      <c r="U1199" s="88"/>
      <c r="V1199" s="88"/>
      <c r="W1199" s="88"/>
    </row>
    <row r="1200" spans="1:25" x14ac:dyDescent="0.25">
      <c r="A1200" s="1449">
        <v>1</v>
      </c>
      <c r="B1200" s="263">
        <v>1</v>
      </c>
      <c r="C1200" s="288" t="s">
        <v>361</v>
      </c>
      <c r="D1200" s="288"/>
      <c r="E1200" s="155">
        <f>SUM(E1202,E1203,E1204)</f>
        <v>97</v>
      </c>
      <c r="F1200" s="155">
        <f>SUM(F1202,F1203,F1204)</f>
        <v>49</v>
      </c>
      <c r="G1200" s="155">
        <f>SUM(G1202,G1203,G1204)</f>
        <v>0</v>
      </c>
      <c r="H1200" s="155">
        <f>G1200/F1200*100</f>
        <v>0</v>
      </c>
      <c r="I1200" s="289"/>
      <c r="J1200" s="289"/>
      <c r="K1200" s="22"/>
      <c r="L1200" s="22"/>
      <c r="M1200" s="22"/>
      <c r="N1200" s="22"/>
      <c r="O1200" s="22"/>
      <c r="P1200" s="22"/>
      <c r="Q1200" s="88"/>
      <c r="R1200" s="88"/>
      <c r="S1200" s="88">
        <f t="shared" si="621"/>
        <v>0</v>
      </c>
      <c r="T1200" s="88"/>
      <c r="U1200" s="88"/>
      <c r="V1200" s="88"/>
      <c r="W1200" s="88"/>
    </row>
    <row r="1201" spans="1:25" x14ac:dyDescent="0.25">
      <c r="A1201" s="1449">
        <v>1</v>
      </c>
      <c r="B1201" s="263">
        <v>1</v>
      </c>
      <c r="C1201" s="288" t="s">
        <v>302</v>
      </c>
      <c r="D1201" s="288"/>
      <c r="E1201" s="155"/>
      <c r="F1201" s="29">
        <f>ROUND(E1201/12*$C$4,0)</f>
        <v>0</v>
      </c>
      <c r="G1201" s="155"/>
      <c r="H1201" s="155"/>
      <c r="I1201" s="289"/>
      <c r="J1201" s="289"/>
      <c r="K1201" s="129"/>
      <c r="L1201" s="129"/>
      <c r="M1201" s="129"/>
      <c r="N1201" s="129"/>
      <c r="O1201" s="129"/>
      <c r="P1201" s="129"/>
      <c r="Q1201" s="88"/>
      <c r="R1201" s="88"/>
      <c r="S1201" s="88">
        <f t="shared" si="621"/>
        <v>0</v>
      </c>
      <c r="T1201" s="88"/>
      <c r="U1201" s="88"/>
      <c r="V1201" s="88"/>
      <c r="W1201" s="88"/>
    </row>
    <row r="1202" spans="1:25" ht="30" x14ac:dyDescent="0.25">
      <c r="A1202" s="1449">
        <v>1</v>
      </c>
      <c r="B1202" s="263">
        <v>1</v>
      </c>
      <c r="C1202" s="288" t="s">
        <v>303</v>
      </c>
      <c r="D1202" s="288"/>
      <c r="E1202" s="155"/>
      <c r="F1202" s="29">
        <f>ROUND(E1202/12*$C$4,0)</f>
        <v>0</v>
      </c>
      <c r="G1202" s="155"/>
      <c r="H1202" s="155" t="e">
        <f>G1202/F1202*100</f>
        <v>#DIV/0!</v>
      </c>
      <c r="I1202" s="289"/>
      <c r="J1202" s="289"/>
      <c r="K1202" s="129"/>
      <c r="L1202" s="129"/>
      <c r="M1202" s="129"/>
      <c r="N1202" s="129"/>
      <c r="O1202" s="129"/>
      <c r="P1202" s="129"/>
      <c r="Q1202" s="88"/>
      <c r="R1202" s="88"/>
      <c r="S1202" s="88">
        <f t="shared" si="621"/>
        <v>0</v>
      </c>
      <c r="T1202" s="88"/>
      <c r="U1202" s="88"/>
      <c r="V1202" s="88"/>
      <c r="W1202" s="88"/>
    </row>
    <row r="1203" spans="1:25" ht="30" x14ac:dyDescent="0.25">
      <c r="A1203" s="1449">
        <v>1</v>
      </c>
      <c r="B1203" s="263">
        <v>1</v>
      </c>
      <c r="C1203" s="288" t="s">
        <v>304</v>
      </c>
      <c r="D1203" s="288"/>
      <c r="E1203" s="155"/>
      <c r="F1203" s="29"/>
      <c r="G1203" s="29"/>
      <c r="H1203" s="155"/>
      <c r="I1203" s="289"/>
      <c r="J1203" s="289"/>
      <c r="K1203" s="129"/>
      <c r="L1203" s="129"/>
      <c r="M1203" s="129"/>
      <c r="N1203" s="129"/>
      <c r="O1203" s="129"/>
      <c r="P1203" s="129"/>
      <c r="Q1203" s="88"/>
      <c r="R1203" s="88"/>
      <c r="S1203" s="88">
        <f t="shared" si="621"/>
        <v>0</v>
      </c>
      <c r="T1203" s="88"/>
      <c r="U1203" s="88"/>
      <c r="V1203" s="88"/>
      <c r="W1203" s="88"/>
    </row>
    <row r="1204" spans="1:25" x14ac:dyDescent="0.25">
      <c r="A1204" s="1449">
        <v>1</v>
      </c>
      <c r="B1204" s="263">
        <v>1</v>
      </c>
      <c r="C1204" s="288" t="s">
        <v>305</v>
      </c>
      <c r="D1204" s="288"/>
      <c r="E1204" s="155">
        <v>97</v>
      </c>
      <c r="F1204" s="29">
        <f>ROUND(E1204/12*$C$4,0)</f>
        <v>49</v>
      </c>
      <c r="G1204" s="155"/>
      <c r="H1204" s="155">
        <f>G1204/F1204*100</f>
        <v>0</v>
      </c>
      <c r="I1204" s="289"/>
      <c r="J1204" s="289"/>
      <c r="K1204" s="129"/>
      <c r="L1204" s="129"/>
      <c r="M1204" s="129"/>
      <c r="N1204" s="129"/>
      <c r="O1204" s="129"/>
      <c r="P1204" s="129"/>
      <c r="Q1204" s="88"/>
      <c r="R1204" s="88"/>
      <c r="S1204" s="88">
        <f t="shared" si="621"/>
        <v>0</v>
      </c>
      <c r="T1204" s="88"/>
      <c r="U1204" s="88"/>
      <c r="V1204" s="88"/>
      <c r="W1204" s="88"/>
    </row>
    <row r="1205" spans="1:25" x14ac:dyDescent="0.25">
      <c r="A1205" s="1449">
        <v>1</v>
      </c>
      <c r="B1205" s="263">
        <v>1</v>
      </c>
      <c r="C1205" s="288" t="s">
        <v>360</v>
      </c>
      <c r="D1205" s="288"/>
      <c r="E1205" s="155">
        <v>521</v>
      </c>
      <c r="F1205" s="29">
        <f>ROUND(E1205/12*$C$4,0)</f>
        <v>261</v>
      </c>
      <c r="G1205" s="155">
        <v>2</v>
      </c>
      <c r="H1205" s="155">
        <f>G1205/F1205*100</f>
        <v>0.76628352490421447</v>
      </c>
      <c r="I1205" s="289"/>
      <c r="J1205" s="289"/>
      <c r="K1205" s="129"/>
      <c r="L1205" s="129"/>
      <c r="M1205" s="129"/>
      <c r="N1205" s="129"/>
      <c r="O1205" s="129"/>
      <c r="P1205" s="129"/>
      <c r="Q1205" s="88"/>
      <c r="R1205" s="88"/>
      <c r="S1205" s="88">
        <f t="shared" si="621"/>
        <v>0</v>
      </c>
      <c r="T1205" s="88"/>
      <c r="U1205" s="88"/>
      <c r="V1205" s="88"/>
      <c r="W1205" s="88"/>
    </row>
    <row r="1206" spans="1:25" x14ac:dyDescent="0.25">
      <c r="A1206" s="1449">
        <v>1</v>
      </c>
      <c r="B1206" s="263">
        <v>1</v>
      </c>
      <c r="C1206" s="850" t="s">
        <v>469</v>
      </c>
      <c r="D1206" s="291"/>
      <c r="E1206" s="156">
        <f>SUM(E1200+E1205*3.2)</f>
        <v>1764.2</v>
      </c>
      <c r="F1206" s="156">
        <f>SUM(F1200+F1205*3.2)</f>
        <v>884.2</v>
      </c>
      <c r="G1206" s="156">
        <f>SUM(G1200+G1205*3.2)</f>
        <v>6.4</v>
      </c>
      <c r="H1206" s="156">
        <f>G1206/F1206*100</f>
        <v>0.72381814069215111</v>
      </c>
      <c r="I1206" s="289"/>
      <c r="J1206" s="289"/>
      <c r="K1206" s="129"/>
      <c r="L1206" s="129"/>
      <c r="M1206" s="129"/>
      <c r="N1206" s="129"/>
      <c r="O1206" s="129"/>
      <c r="P1206" s="129"/>
      <c r="Q1206" s="90"/>
      <c r="R1206" s="90">
        <f t="shared" ref="R1206" si="644">Q1206/12*$C$4</f>
        <v>0</v>
      </c>
      <c r="S1206" s="90">
        <f t="shared" ref="S1206" si="645">W1206-V1206-T1206</f>
        <v>3.3124000000000002</v>
      </c>
      <c r="T1206" s="90"/>
      <c r="U1206" s="90">
        <f>S1206-R1206</f>
        <v>3.3124000000000002</v>
      </c>
      <c r="V1206" s="90"/>
      <c r="W1206" s="90">
        <v>3.3124000000000002</v>
      </c>
      <c r="X1206" s="1639">
        <v>1</v>
      </c>
      <c r="Y1206" s="263">
        <f>W1206</f>
        <v>3.3124000000000002</v>
      </c>
    </row>
    <row r="1207" spans="1:25" x14ac:dyDescent="0.25">
      <c r="A1207" s="1449">
        <v>1</v>
      </c>
      <c r="B1207" s="263">
        <v>1</v>
      </c>
      <c r="C1207" s="401" t="s">
        <v>306</v>
      </c>
      <c r="D1207" s="288"/>
      <c r="E1207" s="155"/>
      <c r="F1207" s="29"/>
      <c r="G1207" s="155"/>
      <c r="H1207" s="155"/>
      <c r="I1207" s="289"/>
      <c r="J1207" s="289"/>
      <c r="K1207" s="129"/>
      <c r="L1207" s="129"/>
      <c r="M1207" s="129"/>
      <c r="N1207" s="129"/>
      <c r="O1207" s="129"/>
      <c r="P1207" s="129"/>
      <c r="Q1207" s="88"/>
      <c r="R1207" s="88"/>
      <c r="S1207" s="88">
        <f t="shared" si="621"/>
        <v>0</v>
      </c>
      <c r="T1207" s="88"/>
      <c r="U1207" s="88"/>
      <c r="V1207" s="88"/>
      <c r="W1207" s="88"/>
    </row>
    <row r="1208" spans="1:25" x14ac:dyDescent="0.25">
      <c r="A1208" s="1449">
        <v>1</v>
      </c>
      <c r="B1208" s="263">
        <v>1</v>
      </c>
      <c r="C1208" s="288" t="s">
        <v>197</v>
      </c>
      <c r="D1208" s="288"/>
      <c r="E1208" s="155">
        <f>SUM(E1209,E1212)</f>
        <v>394</v>
      </c>
      <c r="F1208" s="155">
        <f>SUM(F1209,F1212)</f>
        <v>197</v>
      </c>
      <c r="G1208" s="155">
        <f>SUM(G1209,G1212)</f>
        <v>26</v>
      </c>
      <c r="H1208" s="155">
        <f t="shared" ref="H1208:H1215" si="646">G1208/F1208*100</f>
        <v>13.197969543147209</v>
      </c>
      <c r="I1208" s="289"/>
      <c r="J1208" s="289"/>
      <c r="K1208" s="129"/>
      <c r="L1208" s="129"/>
      <c r="M1208" s="129"/>
      <c r="N1208" s="129"/>
      <c r="O1208" s="129"/>
      <c r="P1208" s="129"/>
      <c r="Q1208" s="88"/>
      <c r="R1208" s="88"/>
      <c r="S1208" s="88">
        <f t="shared" si="621"/>
        <v>0</v>
      </c>
      <c r="T1208" s="88"/>
      <c r="U1208" s="88"/>
      <c r="V1208" s="88"/>
      <c r="W1208" s="88"/>
    </row>
    <row r="1209" spans="1:25" ht="45" x14ac:dyDescent="0.25">
      <c r="A1209" s="1449">
        <v>1</v>
      </c>
      <c r="B1209" s="263">
        <v>1</v>
      </c>
      <c r="C1209" s="1128" t="s">
        <v>307</v>
      </c>
      <c r="D1209" s="288"/>
      <c r="E1209" s="155">
        <f>SUM(E1210:E1211)</f>
        <v>0</v>
      </c>
      <c r="F1209" s="155">
        <f>SUM(F1210:F1211)</f>
        <v>0</v>
      </c>
      <c r="G1209" s="155">
        <f>SUM(G1210:G1211)</f>
        <v>0</v>
      </c>
      <c r="H1209" s="155" t="e">
        <f t="shared" si="646"/>
        <v>#DIV/0!</v>
      </c>
      <c r="I1209" s="289"/>
      <c r="J1209" s="289"/>
      <c r="K1209" s="129"/>
      <c r="L1209" s="129"/>
      <c r="M1209" s="129"/>
      <c r="N1209" s="129"/>
      <c r="O1209" s="129"/>
      <c r="P1209" s="129"/>
      <c r="Q1209" s="88"/>
      <c r="R1209" s="88"/>
      <c r="S1209" s="88">
        <f t="shared" si="621"/>
        <v>0</v>
      </c>
      <c r="T1209" s="88"/>
      <c r="U1209" s="88"/>
      <c r="V1209" s="88"/>
      <c r="W1209" s="88"/>
    </row>
    <row r="1210" spans="1:25" ht="45" x14ac:dyDescent="0.25">
      <c r="A1210" s="1449">
        <v>1</v>
      </c>
      <c r="B1210" s="263">
        <v>1</v>
      </c>
      <c r="C1210" s="288" t="s">
        <v>354</v>
      </c>
      <c r="D1210" s="288"/>
      <c r="E1210" s="155"/>
      <c r="F1210" s="29">
        <f>ROUND(E1210/12*$C$4,0)</f>
        <v>0</v>
      </c>
      <c r="G1210" s="155"/>
      <c r="H1210" s="155" t="e">
        <f t="shared" si="646"/>
        <v>#DIV/0!</v>
      </c>
      <c r="I1210" s="289"/>
      <c r="J1210" s="289"/>
      <c r="K1210" s="129"/>
      <c r="L1210" s="129"/>
      <c r="M1210" s="129"/>
      <c r="N1210" s="129"/>
      <c r="O1210" s="129"/>
      <c r="P1210" s="129"/>
      <c r="Q1210" s="88"/>
      <c r="R1210" s="88"/>
      <c r="S1210" s="88">
        <f t="shared" si="621"/>
        <v>0</v>
      </c>
      <c r="T1210" s="88"/>
      <c r="U1210" s="88"/>
      <c r="V1210" s="88"/>
      <c r="W1210" s="88"/>
    </row>
    <row r="1211" spans="1:25" ht="30" x14ac:dyDescent="0.25">
      <c r="A1211" s="1449">
        <v>1</v>
      </c>
      <c r="B1211" s="263">
        <v>1</v>
      </c>
      <c r="C1211" s="288" t="s">
        <v>355</v>
      </c>
      <c r="D1211" s="288"/>
      <c r="E1211" s="155"/>
      <c r="F1211" s="29">
        <f>ROUND(E1211/12*$C$4,0)</f>
        <v>0</v>
      </c>
      <c r="G1211" s="155"/>
      <c r="H1211" s="155" t="e">
        <f t="shared" si="646"/>
        <v>#DIV/0!</v>
      </c>
      <c r="I1211" s="289"/>
      <c r="J1211" s="289"/>
      <c r="K1211" s="129"/>
      <c r="L1211" s="129"/>
      <c r="M1211" s="129"/>
      <c r="N1211" s="129"/>
      <c r="O1211" s="129"/>
      <c r="P1211" s="129"/>
      <c r="Q1211" s="88"/>
      <c r="R1211" s="88"/>
      <c r="S1211" s="88">
        <f t="shared" si="621"/>
        <v>0</v>
      </c>
      <c r="T1211" s="88"/>
      <c r="U1211" s="88"/>
      <c r="V1211" s="88"/>
      <c r="W1211" s="88"/>
    </row>
    <row r="1212" spans="1:25" ht="45" x14ac:dyDescent="0.25">
      <c r="A1212" s="1449">
        <v>1</v>
      </c>
      <c r="B1212" s="263">
        <v>1</v>
      </c>
      <c r="C1212" s="288" t="s">
        <v>310</v>
      </c>
      <c r="D1212" s="288"/>
      <c r="E1212" s="155">
        <f>SUM(E1213:E1214)</f>
        <v>394</v>
      </c>
      <c r="F1212" s="155">
        <f>SUM(F1213:F1214)</f>
        <v>197</v>
      </c>
      <c r="G1212" s="155">
        <f>SUM(G1213:G1214)</f>
        <v>26</v>
      </c>
      <c r="H1212" s="155">
        <f t="shared" si="646"/>
        <v>13.197969543147209</v>
      </c>
      <c r="I1212" s="289"/>
      <c r="J1212" s="289"/>
      <c r="K1212" s="129"/>
      <c r="L1212" s="129"/>
      <c r="M1212" s="129"/>
      <c r="N1212" s="129"/>
      <c r="O1212" s="129"/>
      <c r="P1212" s="129"/>
      <c r="Q1212" s="88"/>
      <c r="R1212" s="88"/>
      <c r="S1212" s="88">
        <f t="shared" si="621"/>
        <v>0</v>
      </c>
      <c r="T1212" s="88"/>
      <c r="U1212" s="88"/>
      <c r="V1212" s="88"/>
      <c r="W1212" s="88"/>
    </row>
    <row r="1213" spans="1:25" ht="60" x14ac:dyDescent="0.25">
      <c r="A1213" s="1449">
        <v>1</v>
      </c>
      <c r="B1213" s="263">
        <v>1</v>
      </c>
      <c r="C1213" s="288" t="s">
        <v>320</v>
      </c>
      <c r="D1213" s="288"/>
      <c r="E1213" s="155">
        <v>382</v>
      </c>
      <c r="F1213" s="29">
        <f>ROUND(E1213/12*$C$4,0)</f>
        <v>191</v>
      </c>
      <c r="G1213" s="29">
        <v>24</v>
      </c>
      <c r="H1213" s="155">
        <f t="shared" si="646"/>
        <v>12.56544502617801</v>
      </c>
      <c r="I1213" s="289"/>
      <c r="J1213" s="289"/>
      <c r="K1213" s="129"/>
      <c r="L1213" s="129"/>
      <c r="M1213" s="129"/>
      <c r="N1213" s="129"/>
      <c r="O1213" s="129"/>
      <c r="P1213" s="129"/>
      <c r="Q1213" s="88"/>
      <c r="R1213" s="88"/>
      <c r="S1213" s="88">
        <f t="shared" si="621"/>
        <v>0</v>
      </c>
      <c r="T1213" s="88"/>
      <c r="U1213" s="88"/>
      <c r="V1213" s="88"/>
      <c r="W1213" s="88"/>
    </row>
    <row r="1214" spans="1:25" ht="45" x14ac:dyDescent="0.25">
      <c r="A1214" s="1449">
        <v>1</v>
      </c>
      <c r="B1214" s="263">
        <v>1</v>
      </c>
      <c r="C1214" s="288" t="s">
        <v>321</v>
      </c>
      <c r="D1214" s="288"/>
      <c r="E1214" s="155">
        <v>12</v>
      </c>
      <c r="F1214" s="29">
        <f>ROUND(E1214/12*$C$4,0)</f>
        <v>6</v>
      </c>
      <c r="G1214" s="29">
        <v>2</v>
      </c>
      <c r="H1214" s="155">
        <f t="shared" si="646"/>
        <v>33.333333333333329</v>
      </c>
      <c r="I1214" s="289"/>
      <c r="J1214" s="289"/>
      <c r="K1214" s="129"/>
      <c r="L1214" s="129"/>
      <c r="M1214" s="129"/>
      <c r="N1214" s="129"/>
      <c r="O1214" s="129"/>
      <c r="P1214" s="129"/>
      <c r="Q1214" s="88"/>
      <c r="R1214" s="88"/>
      <c r="S1214" s="88">
        <f t="shared" si="621"/>
        <v>0</v>
      </c>
      <c r="T1214" s="88"/>
      <c r="U1214" s="88"/>
      <c r="V1214" s="88"/>
      <c r="W1214" s="88"/>
    </row>
    <row r="1215" spans="1:25" ht="30" x14ac:dyDescent="0.25">
      <c r="A1215" s="1449">
        <v>1</v>
      </c>
      <c r="B1215" s="263">
        <v>1</v>
      </c>
      <c r="C1215" s="288" t="s">
        <v>158</v>
      </c>
      <c r="D1215" s="288"/>
      <c r="E1215" s="155">
        <v>91</v>
      </c>
      <c r="F1215" s="29">
        <f>ROUND(E1215/12*$C$4,0)</f>
        <v>46</v>
      </c>
      <c r="G1215" s="29">
        <v>0</v>
      </c>
      <c r="H1215" s="155">
        <f t="shared" si="646"/>
        <v>0</v>
      </c>
      <c r="I1215" s="289"/>
      <c r="J1215" s="289"/>
      <c r="K1215" s="129"/>
      <c r="L1215" s="129"/>
      <c r="M1215" s="129"/>
      <c r="N1215" s="129"/>
      <c r="O1215" s="129"/>
      <c r="P1215" s="129"/>
      <c r="Q1215" s="88"/>
      <c r="R1215" s="88"/>
      <c r="S1215" s="88">
        <f t="shared" si="621"/>
        <v>0</v>
      </c>
      <c r="T1215" s="88"/>
      <c r="U1215" s="88"/>
      <c r="V1215" s="88"/>
      <c r="W1215" s="88"/>
    </row>
    <row r="1216" spans="1:25" ht="15.75" x14ac:dyDescent="0.25">
      <c r="A1216" s="1449">
        <v>1</v>
      </c>
      <c r="C1216" s="1504" t="s">
        <v>160</v>
      </c>
      <c r="D1216" s="1079"/>
      <c r="E1216" s="189"/>
      <c r="F1216" s="189"/>
      <c r="G1216" s="189"/>
      <c r="H1216" s="189"/>
      <c r="I1216" s="492"/>
      <c r="J1216" s="492"/>
      <c r="K1216" s="147"/>
      <c r="L1216" s="147"/>
      <c r="M1216" s="147"/>
      <c r="N1216" s="147"/>
      <c r="O1216" s="147"/>
      <c r="P1216" s="147"/>
      <c r="Q1216" s="127"/>
      <c r="R1216" s="127">
        <f t="shared" ref="R1216" si="647">Q1216/12*$C$4</f>
        <v>0</v>
      </c>
      <c r="S1216" s="127">
        <f t="shared" si="621"/>
        <v>0</v>
      </c>
      <c r="T1216" s="88"/>
      <c r="U1216" s="88">
        <f>S1216-R1216</f>
        <v>0</v>
      </c>
      <c r="V1216" s="88"/>
      <c r="W1216" s="88"/>
    </row>
    <row r="1217" spans="1:25" x14ac:dyDescent="0.25">
      <c r="A1217" s="1449">
        <v>1</v>
      </c>
      <c r="C1217" s="13" t="s">
        <v>103</v>
      </c>
      <c r="D1217" s="336"/>
      <c r="E1217" s="6"/>
      <c r="F1217" s="29">
        <f t="shared" ref="F1217" si="648">ROUND(E1217/12*$C$4,0)</f>
        <v>0</v>
      </c>
      <c r="G1217" s="29">
        <v>0</v>
      </c>
      <c r="H1217" s="29" t="e">
        <f>G1217/F1217*100</f>
        <v>#DIV/0!</v>
      </c>
      <c r="I1217" s="492"/>
      <c r="J1217" s="492"/>
      <c r="K1217" s="147"/>
      <c r="L1217" s="147"/>
      <c r="M1217" s="147"/>
      <c r="N1217" s="147"/>
      <c r="O1217" s="147"/>
      <c r="P1217" s="147"/>
      <c r="Q1217" s="964"/>
      <c r="R1217" s="964"/>
      <c r="S1217" s="964"/>
      <c r="T1217" s="127"/>
      <c r="U1217" s="127"/>
      <c r="V1217" s="127"/>
      <c r="W1217" s="964"/>
    </row>
    <row r="1218" spans="1:25" x14ac:dyDescent="0.25">
      <c r="A1218" s="1449">
        <v>1</v>
      </c>
      <c r="B1218" s="263">
        <v>1</v>
      </c>
      <c r="C1218" s="850" t="s">
        <v>165</v>
      </c>
      <c r="D1218" s="747"/>
      <c r="E1218" s="158">
        <f>SUM(E1215,E1208)</f>
        <v>485</v>
      </c>
      <c r="F1218" s="158">
        <f>SUM(F1215,F1208)</f>
        <v>243</v>
      </c>
      <c r="G1218" s="158">
        <f>SUM(G1215,G1208)</f>
        <v>26</v>
      </c>
      <c r="H1218" s="136">
        <f>G1218/F1218*100</f>
        <v>10.699588477366255</v>
      </c>
      <c r="I1218" s="492"/>
      <c r="J1218" s="492"/>
      <c r="K1218" s="147"/>
      <c r="L1218" s="147"/>
      <c r="M1218" s="147"/>
      <c r="N1218" s="147"/>
      <c r="O1218" s="147"/>
      <c r="P1218" s="147"/>
      <c r="Q1218" s="90">
        <v>850</v>
      </c>
      <c r="R1218" s="90">
        <f t="shared" ref="R1218" si="649">Q1218/12*$C$4</f>
        <v>425</v>
      </c>
      <c r="S1218" s="90">
        <f t="shared" ref="S1218" si="650">W1218-V1218-T1218</f>
        <v>14.802569999999999</v>
      </c>
      <c r="T1218" s="90"/>
      <c r="U1218" s="90">
        <f>S1218-R1218</f>
        <v>-410.19743</v>
      </c>
      <c r="V1218" s="90">
        <v>0</v>
      </c>
      <c r="W1218" s="90">
        <v>14.802569999999999</v>
      </c>
      <c r="X1218" s="1639">
        <v>2</v>
      </c>
      <c r="Y1218" s="263">
        <f>W1218</f>
        <v>14.802569999999999</v>
      </c>
    </row>
    <row r="1219" spans="1:25" x14ac:dyDescent="0.25">
      <c r="A1219" s="1449">
        <v>1</v>
      </c>
      <c r="B1219" s="263">
        <v>1</v>
      </c>
      <c r="C1219" s="799" t="s">
        <v>166</v>
      </c>
      <c r="D1219" s="799"/>
      <c r="E1219" s="177">
        <f>SUM(E1218,E1206)</f>
        <v>2249.1999999999998</v>
      </c>
      <c r="F1219" s="177">
        <f>SUM(F1218,F1206)</f>
        <v>1127.2</v>
      </c>
      <c r="G1219" s="177">
        <f>SUM(G1218,G1206)</f>
        <v>32.4</v>
      </c>
      <c r="H1219" s="177">
        <f>G1219/F1219*100</f>
        <v>2.8743789921930443</v>
      </c>
      <c r="I1219" s="1125"/>
      <c r="J1219" s="1125"/>
      <c r="K1219" s="1091"/>
      <c r="L1219" s="1091"/>
      <c r="M1219" s="1091"/>
      <c r="N1219" s="1091"/>
      <c r="O1219" s="1091"/>
      <c r="P1219" s="1091"/>
      <c r="Q1219" s="90">
        <f>SUM(Q1218,Q1216,Q1206)</f>
        <v>850</v>
      </c>
      <c r="R1219" s="90">
        <f t="shared" ref="R1219:W1219" si="651">SUM(R1218,R1216,R1206)</f>
        <v>425</v>
      </c>
      <c r="S1219" s="90">
        <f t="shared" si="651"/>
        <v>18.11497</v>
      </c>
      <c r="T1219" s="90">
        <f t="shared" si="651"/>
        <v>0</v>
      </c>
      <c r="U1219" s="90">
        <f t="shared" si="651"/>
        <v>-406.88502999999997</v>
      </c>
      <c r="V1219" s="90">
        <f t="shared" si="651"/>
        <v>0</v>
      </c>
      <c r="W1219" s="90">
        <f t="shared" si="651"/>
        <v>18.11497</v>
      </c>
    </row>
    <row r="1220" spans="1:25" x14ac:dyDescent="0.25">
      <c r="A1220" s="1449">
        <v>1</v>
      </c>
      <c r="B1220" s="263">
        <v>1</v>
      </c>
      <c r="C1220" s="15" t="s">
        <v>31</v>
      </c>
      <c r="D1220" s="11"/>
      <c r="E1220" s="6"/>
      <c r="F1220" s="6"/>
      <c r="G1220" s="6"/>
      <c r="H1220" s="6"/>
      <c r="I1220" s="289"/>
      <c r="J1220" s="289"/>
      <c r="K1220" s="156"/>
      <c r="L1220" s="156"/>
      <c r="M1220" s="156"/>
      <c r="N1220" s="156"/>
      <c r="O1220" s="156"/>
      <c r="P1220" s="156"/>
      <c r="Q1220" s="88"/>
      <c r="R1220" s="88"/>
      <c r="S1220" s="88">
        <f t="shared" si="621"/>
        <v>0</v>
      </c>
      <c r="T1220" s="88"/>
      <c r="U1220" s="88"/>
      <c r="V1220" s="88"/>
      <c r="W1220" s="88"/>
    </row>
    <row r="1221" spans="1:25" x14ac:dyDescent="0.25">
      <c r="A1221" s="1449">
        <v>1</v>
      </c>
      <c r="B1221" s="263">
        <v>1</v>
      </c>
      <c r="C1221" s="11" t="s">
        <v>148</v>
      </c>
      <c r="D1221" s="11"/>
      <c r="E1221" s="6"/>
      <c r="F1221" s="6"/>
      <c r="G1221" s="6"/>
      <c r="H1221" s="6"/>
      <c r="I1221" s="289"/>
      <c r="J1221" s="289"/>
      <c r="K1221" s="156"/>
      <c r="L1221" s="156"/>
      <c r="M1221" s="156"/>
      <c r="N1221" s="156"/>
      <c r="O1221" s="156"/>
      <c r="P1221" s="156"/>
      <c r="Q1221" s="88"/>
      <c r="R1221" s="88"/>
      <c r="S1221" s="88">
        <f t="shared" si="621"/>
        <v>0</v>
      </c>
      <c r="T1221" s="88"/>
      <c r="U1221" s="88"/>
      <c r="V1221" s="88"/>
      <c r="W1221" s="88"/>
    </row>
    <row r="1222" spans="1:25" x14ac:dyDescent="0.25">
      <c r="A1222" s="1449">
        <v>1</v>
      </c>
      <c r="B1222" s="263">
        <v>1</v>
      </c>
      <c r="C1222" s="4" t="s">
        <v>77</v>
      </c>
      <c r="D1222" s="338">
        <v>240</v>
      </c>
      <c r="E1222" s="6">
        <v>4</v>
      </c>
      <c r="F1222" s="29">
        <f>ROUND(E1222/12*$C$4,0)</f>
        <v>2</v>
      </c>
      <c r="G1222" s="29"/>
      <c r="H1222" s="29">
        <f>G1222/F1222*100</f>
        <v>0</v>
      </c>
      <c r="I1222" s="287">
        <v>8</v>
      </c>
      <c r="J1222" s="32" t="e">
        <f>M1222/G1222</f>
        <v>#DIV/0!</v>
      </c>
      <c r="K1222" s="235">
        <f>ROUND(E1222*I1222,0)</f>
        <v>32</v>
      </c>
      <c r="L1222" s="235">
        <f t="shared" ref="L1222:L1223" si="652">ROUND(K1222/12*$C$4,0)</f>
        <v>16</v>
      </c>
      <c r="M1222" s="235"/>
      <c r="N1222" s="235">
        <f>M1222/L1222*100</f>
        <v>0</v>
      </c>
      <c r="O1222" s="422">
        <f>ROUND(K1222/D1222,0)</f>
        <v>0</v>
      </c>
      <c r="P1222" s="235" t="e">
        <f>M1222/$C$4*12/O1222</f>
        <v>#DIV/0!</v>
      </c>
      <c r="Q1222" s="88"/>
      <c r="R1222" s="88"/>
      <c r="S1222" s="88">
        <f t="shared" si="621"/>
        <v>0</v>
      </c>
      <c r="T1222" s="88"/>
      <c r="U1222" s="88"/>
      <c r="V1222" s="88"/>
      <c r="W1222" s="88"/>
    </row>
    <row r="1223" spans="1:25" s="306" customFormat="1" x14ac:dyDescent="0.25">
      <c r="A1223" s="1449">
        <v>1</v>
      </c>
      <c r="B1223" s="263">
        <v>1</v>
      </c>
      <c r="C1223" s="4" t="s">
        <v>6</v>
      </c>
      <c r="D1223" s="1107">
        <v>240</v>
      </c>
      <c r="E1223" s="7">
        <v>0</v>
      </c>
      <c r="F1223" s="29">
        <f>ROUND(E1223/12*$C$4,0)</f>
        <v>0</v>
      </c>
      <c r="G1223" s="31"/>
      <c r="H1223" s="29" t="e">
        <f>G1223/F1223*100</f>
        <v>#DIV/0!</v>
      </c>
      <c r="I1223" s="478">
        <v>3</v>
      </c>
      <c r="J1223" s="32" t="e">
        <f>M1223/G1223</f>
        <v>#DIV/0!</v>
      </c>
      <c r="K1223" s="235">
        <f>ROUND(E1223*I1223,0)</f>
        <v>0</v>
      </c>
      <c r="L1223" s="235">
        <f t="shared" si="652"/>
        <v>0</v>
      </c>
      <c r="M1223" s="309"/>
      <c r="N1223" s="235" t="e">
        <f>M1223/L1223*100</f>
        <v>#DIV/0!</v>
      </c>
      <c r="O1223" s="422">
        <f>ROUND(K1223/D1223,0)</f>
        <v>0</v>
      </c>
      <c r="P1223" s="235" t="e">
        <f>M1223/$C$4*12/O1223</f>
        <v>#DIV/0!</v>
      </c>
      <c r="Q1223" s="88"/>
      <c r="R1223" s="88"/>
      <c r="S1223" s="88">
        <f t="shared" si="621"/>
        <v>0</v>
      </c>
      <c r="T1223" s="88"/>
      <c r="U1223" s="88"/>
      <c r="V1223" s="88"/>
      <c r="W1223" s="88"/>
      <c r="X1223" s="1639"/>
    </row>
    <row r="1224" spans="1:25" s="306" customFormat="1" x14ac:dyDescent="0.25">
      <c r="A1224" s="1449">
        <v>1</v>
      </c>
      <c r="B1224" s="263"/>
      <c r="C1224" s="4" t="s">
        <v>18</v>
      </c>
      <c r="D1224" s="1107">
        <v>240</v>
      </c>
      <c r="E1224" s="1455"/>
      <c r="F1224" s="29">
        <f>ROUND(E1224/12*$C$4,0)</f>
        <v>0</v>
      </c>
      <c r="G1224" s="31"/>
      <c r="H1224" s="31" t="e">
        <f>G1224/F1224*100</f>
        <v>#DIV/0!</v>
      </c>
      <c r="I1224" s="287">
        <v>8</v>
      </c>
      <c r="J1224" s="34" t="e">
        <f>M1224/G1224</f>
        <v>#DIV/0!</v>
      </c>
      <c r="K1224" s="309">
        <f>ROUND(E1224*I1224,0)</f>
        <v>0</v>
      </c>
      <c r="L1224" s="309">
        <f>ROUND(K1224/9*($C$4-3),0)</f>
        <v>0</v>
      </c>
      <c r="M1224" s="309"/>
      <c r="N1224" s="309" t="e">
        <f>M1224/L1224*100</f>
        <v>#DIV/0!</v>
      </c>
      <c r="O1224" s="1583">
        <f>ROUND(K1224/D1224,0)</f>
        <v>0</v>
      </c>
      <c r="P1224" s="309" t="e">
        <f>M1224/$C$4*12/O1224</f>
        <v>#DIV/0!</v>
      </c>
      <c r="Q1224" s="230"/>
      <c r="R1224" s="230"/>
      <c r="S1224" s="230"/>
      <c r="T1224" s="230"/>
      <c r="U1224" s="230"/>
      <c r="V1224" s="230"/>
      <c r="W1224" s="230"/>
      <c r="X1224" s="1639"/>
    </row>
    <row r="1225" spans="1:25" x14ac:dyDescent="0.25">
      <c r="A1225" s="1449">
        <v>1</v>
      </c>
      <c r="B1225" s="263">
        <v>1</v>
      </c>
      <c r="C1225" s="1469" t="s">
        <v>240</v>
      </c>
      <c r="D1225" s="1005"/>
      <c r="E1225" s="171">
        <f>SUM(E1222:E1224)</f>
        <v>4</v>
      </c>
      <c r="F1225" s="171">
        <f t="shared" ref="F1225:G1225" si="653">SUM(F1222:F1224)</f>
        <v>2</v>
      </c>
      <c r="G1225" s="171">
        <f t="shared" si="653"/>
        <v>0</v>
      </c>
      <c r="H1225" s="221">
        <f>G1225/F1225*100</f>
        <v>0</v>
      </c>
      <c r="I1225" s="798">
        <f>IF(E1225=0,0,K1225/E1225)</f>
        <v>8</v>
      </c>
      <c r="J1225" s="798" t="e">
        <f>M1225/G1225</f>
        <v>#DIV/0!</v>
      </c>
      <c r="K1225" s="845">
        <f t="shared" ref="K1225:M1225" si="654">SUM(K1222:K1224)</f>
        <v>32</v>
      </c>
      <c r="L1225" s="845">
        <f t="shared" si="654"/>
        <v>16</v>
      </c>
      <c r="M1225" s="845">
        <f t="shared" si="654"/>
        <v>0</v>
      </c>
      <c r="N1225" s="845">
        <f>M1225/L1225*100</f>
        <v>0</v>
      </c>
      <c r="O1225" s="845">
        <f>SUM(O1222:O1223)</f>
        <v>0</v>
      </c>
      <c r="P1225" s="309" t="e">
        <f>M1225/$C$4*12/O1225</f>
        <v>#DIV/0!</v>
      </c>
      <c r="Q1225" s="230"/>
      <c r="R1225" s="230"/>
      <c r="S1225" s="230">
        <f t="shared" si="621"/>
        <v>0</v>
      </c>
      <c r="T1225" s="230"/>
      <c r="U1225" s="230"/>
      <c r="V1225" s="230"/>
      <c r="W1225" s="230"/>
    </row>
    <row r="1226" spans="1:25" ht="30" thickBot="1" x14ac:dyDescent="0.3">
      <c r="A1226" s="1449">
        <v>1</v>
      </c>
      <c r="B1226" s="263">
        <v>1</v>
      </c>
      <c r="C1226" s="810" t="s">
        <v>340</v>
      </c>
      <c r="D1226" s="810"/>
      <c r="E1226" s="163">
        <f>SUM(E1225)</f>
        <v>4</v>
      </c>
      <c r="F1226" s="163">
        <f>SUM(F1225)</f>
        <v>2</v>
      </c>
      <c r="G1226" s="163">
        <f>SUM(G1225)</f>
        <v>0</v>
      </c>
      <c r="H1226" s="163">
        <f>G1226/F1226*100</f>
        <v>0</v>
      </c>
      <c r="I1226" s="812">
        <f>IF(E1226=0,0,K1226/E1226)</f>
        <v>8</v>
      </c>
      <c r="J1226" s="813" t="e">
        <f>M1226/G1226</f>
        <v>#DIV/0!</v>
      </c>
      <c r="K1226" s="163">
        <f>SUM(K1225)</f>
        <v>32</v>
      </c>
      <c r="L1226" s="163">
        <f>SUM(L1225)</f>
        <v>16</v>
      </c>
      <c r="M1226" s="163">
        <f>SUM(M1225)</f>
        <v>0</v>
      </c>
      <c r="N1226" s="833">
        <f>M1226/L1226*100</f>
        <v>0</v>
      </c>
      <c r="O1226" s="833">
        <f>SUM(O1222:O1223)</f>
        <v>0</v>
      </c>
      <c r="P1226" s="770" t="e">
        <f>M1226/$C$4*12/O1226</f>
        <v>#DIV/0!</v>
      </c>
      <c r="Q1226" s="89">
        <v>43.34995</v>
      </c>
      <c r="R1226" s="90">
        <f t="shared" ref="R1226" si="655">Q1226/12*$C$4</f>
        <v>21.674975</v>
      </c>
      <c r="S1226" s="89">
        <f t="shared" si="621"/>
        <v>0</v>
      </c>
      <c r="T1226" s="89"/>
      <c r="U1226" s="89">
        <f>S1226-R1226</f>
        <v>-21.674975</v>
      </c>
      <c r="V1226" s="89"/>
      <c r="W1226" s="89"/>
    </row>
    <row r="1227" spans="1:25" ht="15.75" thickBot="1" x14ac:dyDescent="0.3">
      <c r="A1227" s="1449">
        <v>1</v>
      </c>
      <c r="B1227" s="263">
        <v>1</v>
      </c>
      <c r="C1227" s="684" t="s">
        <v>17</v>
      </c>
      <c r="D1227" s="684"/>
      <c r="E1227" s="188"/>
      <c r="F1227" s="188"/>
      <c r="G1227" s="188"/>
      <c r="H1227" s="188"/>
      <c r="I1227" s="1031"/>
      <c r="J1227" s="1031"/>
      <c r="K1227" s="253"/>
      <c r="L1227" s="253"/>
      <c r="M1227" s="253">
        <f>SUM(M1219,M1226)</f>
        <v>0</v>
      </c>
      <c r="N1227" s="253"/>
      <c r="O1227" s="253"/>
      <c r="P1227" s="253"/>
      <c r="Q1227" s="92">
        <f>SUM(Q1219,Q1226)</f>
        <v>893.34995000000004</v>
      </c>
      <c r="R1227" s="92">
        <f>SUM(R1219,R1226)</f>
        <v>446.67497500000002</v>
      </c>
      <c r="S1227" s="92">
        <f t="shared" si="621"/>
        <v>18.11497</v>
      </c>
      <c r="T1227" s="92"/>
      <c r="U1227" s="92">
        <f>SUM(U1219,U1226)</f>
        <v>-428.56000499999999</v>
      </c>
      <c r="V1227" s="1843">
        <f>SUM(V1219,V1226)</f>
        <v>0</v>
      </c>
      <c r="W1227" s="1843">
        <f>SUM(W1219,W1226)</f>
        <v>18.11497</v>
      </c>
    </row>
    <row r="1228" spans="1:25" x14ac:dyDescent="0.25">
      <c r="A1228" s="1449">
        <v>1</v>
      </c>
      <c r="B1228" s="263">
        <v>1</v>
      </c>
      <c r="C1228" s="726"/>
      <c r="D1228" s="726"/>
      <c r="E1228" s="173"/>
      <c r="F1228" s="173"/>
      <c r="G1228" s="173"/>
      <c r="H1228" s="173"/>
      <c r="I1228" s="994"/>
      <c r="J1228" s="994"/>
      <c r="K1228" s="12"/>
      <c r="L1228" s="12"/>
      <c r="M1228" s="12"/>
      <c r="N1228" s="12"/>
      <c r="O1228" s="12"/>
      <c r="P1228" s="12"/>
      <c r="Q1228" s="91"/>
      <c r="R1228" s="91"/>
      <c r="S1228" s="91">
        <f t="shared" si="621"/>
        <v>0</v>
      </c>
      <c r="T1228" s="91"/>
      <c r="U1228" s="91"/>
      <c r="V1228" s="91"/>
      <c r="W1228" s="91"/>
    </row>
    <row r="1229" spans="1:25" ht="43.5" x14ac:dyDescent="0.25">
      <c r="A1229" s="1449">
        <v>1</v>
      </c>
      <c r="B1229" s="263">
        <v>1</v>
      </c>
      <c r="C1229" s="1842" t="s">
        <v>331</v>
      </c>
      <c r="D1229" s="273"/>
      <c r="E1229" s="6"/>
      <c r="F1229" s="6"/>
      <c r="G1229" s="6"/>
      <c r="H1229" s="6"/>
      <c r="I1229" s="287"/>
      <c r="J1229" s="287"/>
      <c r="K1229" s="155"/>
      <c r="L1229" s="155"/>
      <c r="M1229" s="155"/>
      <c r="N1229" s="155"/>
      <c r="O1229" s="155"/>
      <c r="P1229" s="155"/>
      <c r="Q1229" s="88"/>
      <c r="R1229" s="88"/>
      <c r="S1229" s="88">
        <f t="shared" si="621"/>
        <v>0</v>
      </c>
      <c r="T1229" s="88"/>
      <c r="U1229" s="88"/>
      <c r="V1229" s="88"/>
      <c r="W1229" s="88"/>
    </row>
    <row r="1230" spans="1:25" x14ac:dyDescent="0.25">
      <c r="A1230" s="1449">
        <v>1</v>
      </c>
      <c r="B1230" s="263">
        <v>1</v>
      </c>
      <c r="C1230" s="401" t="s">
        <v>468</v>
      </c>
      <c r="D1230" s="401"/>
      <c r="E1230" s="144"/>
      <c r="F1230" s="144"/>
      <c r="G1230" s="144"/>
      <c r="H1230" s="144"/>
      <c r="I1230" s="287"/>
      <c r="J1230" s="287"/>
      <c r="K1230" s="155"/>
      <c r="L1230" s="155"/>
      <c r="M1230" s="155"/>
      <c r="N1230" s="155"/>
      <c r="O1230" s="155"/>
      <c r="P1230" s="155"/>
      <c r="Q1230" s="88"/>
      <c r="R1230" s="88"/>
      <c r="S1230" s="88">
        <f t="shared" si="621"/>
        <v>0</v>
      </c>
      <c r="T1230" s="88"/>
      <c r="U1230" s="88"/>
      <c r="V1230" s="88"/>
      <c r="W1230" s="88"/>
    </row>
    <row r="1231" spans="1:25" x14ac:dyDescent="0.25">
      <c r="A1231" s="1449">
        <v>1</v>
      </c>
      <c r="B1231" s="263">
        <v>1</v>
      </c>
      <c r="C1231" s="288" t="s">
        <v>361</v>
      </c>
      <c r="D1231" s="288"/>
      <c r="E1231" s="155">
        <f>SUM(E1232:E1235)</f>
        <v>0</v>
      </c>
      <c r="F1231" s="155">
        <f>SUM(F1232:F1235)</f>
        <v>0</v>
      </c>
      <c r="G1231" s="155">
        <f>SUM(G1232:G1235)</f>
        <v>0</v>
      </c>
      <c r="H1231" s="155" t="e">
        <f>G1231/F1231*100</f>
        <v>#DIV/0!</v>
      </c>
      <c r="I1231" s="289"/>
      <c r="J1231" s="289"/>
      <c r="K1231" s="22"/>
      <c r="L1231" s="22"/>
      <c r="M1231" s="22"/>
      <c r="N1231" s="22"/>
      <c r="O1231" s="22"/>
      <c r="P1231" s="22"/>
      <c r="Q1231" s="88"/>
      <c r="R1231" s="88"/>
      <c r="S1231" s="88">
        <f t="shared" si="621"/>
        <v>0</v>
      </c>
      <c r="T1231" s="88"/>
      <c r="U1231" s="88"/>
      <c r="V1231" s="88"/>
      <c r="W1231" s="88"/>
    </row>
    <row r="1232" spans="1:25" x14ac:dyDescent="0.25">
      <c r="A1232" s="1449">
        <v>1</v>
      </c>
      <c r="B1232" s="263">
        <v>1</v>
      </c>
      <c r="C1232" s="288" t="s">
        <v>373</v>
      </c>
      <c r="D1232" s="288"/>
      <c r="E1232" s="155"/>
      <c r="F1232" s="29">
        <f>ROUND(E1232/12*$C$4,0)</f>
        <v>0</v>
      </c>
      <c r="G1232" s="155"/>
      <c r="H1232" s="155" t="e">
        <f>G1232/F1232*100</f>
        <v>#DIV/0!</v>
      </c>
      <c r="I1232" s="289"/>
      <c r="J1232" s="289"/>
      <c r="K1232" s="129"/>
      <c r="L1232" s="129"/>
      <c r="M1232" s="129"/>
      <c r="N1232" s="129"/>
      <c r="O1232" s="129"/>
      <c r="P1232" s="129"/>
      <c r="Q1232" s="88"/>
      <c r="R1232" s="88"/>
      <c r="S1232" s="88">
        <f t="shared" si="621"/>
        <v>0</v>
      </c>
      <c r="T1232" s="88"/>
      <c r="U1232" s="88"/>
      <c r="V1232" s="88"/>
      <c r="W1232" s="88"/>
    </row>
    <row r="1233" spans="1:23" ht="30" x14ac:dyDescent="0.25">
      <c r="A1233" s="1449">
        <v>1</v>
      </c>
      <c r="B1233" s="263">
        <v>1</v>
      </c>
      <c r="C1233" s="288" t="s">
        <v>303</v>
      </c>
      <c r="D1233" s="288"/>
      <c r="E1233" s="155"/>
      <c r="F1233" s="29">
        <f>ROUND(E1233/12*$C$4,0)</f>
        <v>0</v>
      </c>
      <c r="G1233" s="155"/>
      <c r="H1233" s="155"/>
      <c r="I1233" s="289"/>
      <c r="J1233" s="289"/>
      <c r="K1233" s="129"/>
      <c r="L1233" s="129"/>
      <c r="M1233" s="129"/>
      <c r="N1233" s="129"/>
      <c r="O1233" s="129"/>
      <c r="P1233" s="129"/>
      <c r="Q1233" s="88"/>
      <c r="R1233" s="88"/>
      <c r="S1233" s="88">
        <f t="shared" si="621"/>
        <v>0</v>
      </c>
      <c r="T1233" s="88"/>
      <c r="U1233" s="88"/>
      <c r="V1233" s="88"/>
      <c r="W1233" s="88"/>
    </row>
    <row r="1234" spans="1:23" ht="30" x14ac:dyDescent="0.25">
      <c r="A1234" s="1449">
        <v>1</v>
      </c>
      <c r="B1234" s="263">
        <v>1</v>
      </c>
      <c r="C1234" s="288" t="s">
        <v>304</v>
      </c>
      <c r="D1234" s="288"/>
      <c r="E1234" s="155"/>
      <c r="F1234" s="29">
        <f>ROUND(E1234/12*$C$4,0)</f>
        <v>0</v>
      </c>
      <c r="G1234" s="29"/>
      <c r="H1234" s="155"/>
      <c r="I1234" s="289"/>
      <c r="J1234" s="289"/>
      <c r="K1234" s="129"/>
      <c r="L1234" s="129"/>
      <c r="M1234" s="129"/>
      <c r="N1234" s="129"/>
      <c r="O1234" s="129"/>
      <c r="P1234" s="129"/>
      <c r="Q1234" s="88"/>
      <c r="R1234" s="88"/>
      <c r="S1234" s="88">
        <f t="shared" si="621"/>
        <v>0</v>
      </c>
      <c r="T1234" s="88"/>
      <c r="U1234" s="88"/>
      <c r="V1234" s="88"/>
      <c r="W1234" s="88"/>
    </row>
    <row r="1235" spans="1:23" x14ac:dyDescent="0.25">
      <c r="A1235" s="1449">
        <v>1</v>
      </c>
      <c r="B1235" s="263">
        <v>1</v>
      </c>
      <c r="C1235" s="288" t="s">
        <v>305</v>
      </c>
      <c r="D1235" s="288"/>
      <c r="E1235" s="155"/>
      <c r="F1235" s="29">
        <f>ROUND(E1235/12*$C$4,0)</f>
        <v>0</v>
      </c>
      <c r="G1235" s="155"/>
      <c r="H1235" s="155" t="e">
        <f>G1235/F1235*100</f>
        <v>#DIV/0!</v>
      </c>
      <c r="I1235" s="289"/>
      <c r="J1235" s="289"/>
      <c r="K1235" s="129"/>
      <c r="L1235" s="129"/>
      <c r="M1235" s="129"/>
      <c r="N1235" s="129"/>
      <c r="O1235" s="129"/>
      <c r="P1235" s="129"/>
      <c r="Q1235" s="88"/>
      <c r="R1235" s="88"/>
      <c r="S1235" s="88">
        <f t="shared" si="621"/>
        <v>0</v>
      </c>
      <c r="T1235" s="88"/>
      <c r="U1235" s="88"/>
      <c r="V1235" s="88"/>
      <c r="W1235" s="88"/>
    </row>
    <row r="1236" spans="1:23" x14ac:dyDescent="0.25">
      <c r="A1236" s="1449">
        <v>1</v>
      </c>
      <c r="B1236" s="263">
        <v>1</v>
      </c>
      <c r="C1236" s="288" t="s">
        <v>360</v>
      </c>
      <c r="D1236" s="288"/>
      <c r="E1236" s="155"/>
      <c r="F1236" s="29">
        <f>ROUND(E1236/12*$C$4,0)</f>
        <v>0</v>
      </c>
      <c r="G1236" s="155"/>
      <c r="H1236" s="155" t="e">
        <f>G1236/F1236*100</f>
        <v>#DIV/0!</v>
      </c>
      <c r="I1236" s="289"/>
      <c r="J1236" s="289"/>
      <c r="K1236" s="129"/>
      <c r="L1236" s="129"/>
      <c r="M1236" s="129"/>
      <c r="N1236" s="129"/>
      <c r="O1236" s="129"/>
      <c r="P1236" s="129"/>
      <c r="Q1236" s="88"/>
      <c r="R1236" s="88"/>
      <c r="S1236" s="88">
        <f t="shared" si="621"/>
        <v>0</v>
      </c>
      <c r="T1236" s="88"/>
      <c r="U1236" s="88"/>
      <c r="V1236" s="88"/>
      <c r="W1236" s="88"/>
    </row>
    <row r="1237" spans="1:23" x14ac:dyDescent="0.25">
      <c r="A1237" s="1449">
        <v>1</v>
      </c>
      <c r="B1237" s="263">
        <v>1</v>
      </c>
      <c r="C1237" s="850" t="s">
        <v>469</v>
      </c>
      <c r="D1237" s="291"/>
      <c r="E1237" s="156">
        <f>SUM(E1231+E1236*3.2)</f>
        <v>0</v>
      </c>
      <c r="F1237" s="156">
        <f>SUM(F1231+F1236*3.2)</f>
        <v>0</v>
      </c>
      <c r="G1237" s="156">
        <f>SUM(G1231+G1236*3.2)</f>
        <v>0</v>
      </c>
      <c r="H1237" s="156" t="e">
        <f>G1237/F1237*100</f>
        <v>#DIV/0!</v>
      </c>
      <c r="I1237" s="289"/>
      <c r="J1237" s="289"/>
      <c r="K1237" s="129"/>
      <c r="L1237" s="129"/>
      <c r="M1237" s="129"/>
      <c r="N1237" s="129"/>
      <c r="O1237" s="129"/>
      <c r="P1237" s="129"/>
      <c r="Q1237" s="90"/>
      <c r="R1237" s="90">
        <f t="shared" ref="R1237" si="656">Q1237/12*$C$4</f>
        <v>0</v>
      </c>
      <c r="S1237" s="90">
        <f t="shared" si="621"/>
        <v>0</v>
      </c>
      <c r="T1237" s="90"/>
      <c r="U1237" s="90">
        <f>S1237-R1237</f>
        <v>0</v>
      </c>
      <c r="V1237" s="90">
        <v>0</v>
      </c>
      <c r="W1237" s="90">
        <v>0</v>
      </c>
    </row>
    <row r="1238" spans="1:23" x14ac:dyDescent="0.25">
      <c r="A1238" s="1449">
        <v>1</v>
      </c>
      <c r="B1238" s="263">
        <v>1</v>
      </c>
      <c r="C1238" s="401" t="s">
        <v>306</v>
      </c>
      <c r="D1238" s="288"/>
      <c r="E1238" s="155"/>
      <c r="F1238" s="29"/>
      <c r="G1238" s="155"/>
      <c r="H1238" s="155"/>
      <c r="I1238" s="289"/>
      <c r="J1238" s="289"/>
      <c r="K1238" s="129"/>
      <c r="L1238" s="129"/>
      <c r="M1238" s="129"/>
      <c r="N1238" s="129"/>
      <c r="O1238" s="129"/>
      <c r="P1238" s="129"/>
      <c r="Q1238" s="88"/>
      <c r="R1238" s="88"/>
      <c r="S1238" s="88">
        <f t="shared" ref="S1238:S1303" si="657">W1238-V1238-T1238</f>
        <v>0</v>
      </c>
      <c r="T1238" s="88"/>
      <c r="U1238" s="88"/>
      <c r="V1238" s="88"/>
      <c r="W1238" s="88"/>
    </row>
    <row r="1239" spans="1:23" x14ac:dyDescent="0.25">
      <c r="A1239" s="1449">
        <v>1</v>
      </c>
      <c r="B1239" s="263">
        <v>1</v>
      </c>
      <c r="C1239" s="288" t="s">
        <v>197</v>
      </c>
      <c r="D1239" s="288"/>
      <c r="E1239" s="155">
        <f>SUM(E1240,E1243)</f>
        <v>0</v>
      </c>
      <c r="F1239" s="155">
        <f>SUM(F1240,F1243)</f>
        <v>0</v>
      </c>
      <c r="G1239" s="155">
        <f>SUM(G1240,G1243)</f>
        <v>0</v>
      </c>
      <c r="H1239" s="156" t="e">
        <f t="shared" ref="H1239:H1248" si="658">G1239/F1239*100</f>
        <v>#DIV/0!</v>
      </c>
      <c r="I1239" s="289"/>
      <c r="J1239" s="289"/>
      <c r="K1239" s="129"/>
      <c r="L1239" s="129"/>
      <c r="M1239" s="129"/>
      <c r="N1239" s="129"/>
      <c r="O1239" s="129"/>
      <c r="P1239" s="129"/>
      <c r="Q1239" s="88"/>
      <c r="R1239" s="88"/>
      <c r="S1239" s="88">
        <f t="shared" si="657"/>
        <v>0</v>
      </c>
      <c r="T1239" s="88"/>
      <c r="U1239" s="88"/>
      <c r="V1239" s="88"/>
      <c r="W1239" s="88"/>
    </row>
    <row r="1240" spans="1:23" ht="45" x14ac:dyDescent="0.25">
      <c r="A1240" s="1449">
        <v>1</v>
      </c>
      <c r="B1240" s="263">
        <v>1</v>
      </c>
      <c r="C1240" s="1128" t="s">
        <v>307</v>
      </c>
      <c r="D1240" s="288"/>
      <c r="E1240" s="155"/>
      <c r="F1240" s="155">
        <f>SUM(F1241:F1242)</f>
        <v>0</v>
      </c>
      <c r="G1240" s="155">
        <f>SUM(G1241:G1242)</f>
        <v>0</v>
      </c>
      <c r="H1240" s="156" t="e">
        <f t="shared" si="658"/>
        <v>#DIV/0!</v>
      </c>
      <c r="I1240" s="289"/>
      <c r="J1240" s="289"/>
      <c r="K1240" s="129"/>
      <c r="L1240" s="129"/>
      <c r="M1240" s="129"/>
      <c r="N1240" s="129"/>
      <c r="O1240" s="129"/>
      <c r="P1240" s="129"/>
      <c r="Q1240" s="88"/>
      <c r="R1240" s="88"/>
      <c r="S1240" s="88">
        <f t="shared" si="657"/>
        <v>0</v>
      </c>
      <c r="T1240" s="88"/>
      <c r="U1240" s="88"/>
      <c r="V1240" s="88"/>
      <c r="W1240" s="88"/>
    </row>
    <row r="1241" spans="1:23" ht="45" x14ac:dyDescent="0.25">
      <c r="A1241" s="1449">
        <v>1</v>
      </c>
      <c r="B1241" s="263">
        <v>1</v>
      </c>
      <c r="C1241" s="288" t="s">
        <v>354</v>
      </c>
      <c r="D1241" s="288"/>
      <c r="E1241" s="155"/>
      <c r="F1241" s="29">
        <f>ROUND(E1241/12*$C$4,0)</f>
        <v>0</v>
      </c>
      <c r="G1241" s="155"/>
      <c r="H1241" s="156" t="e">
        <f t="shared" si="658"/>
        <v>#DIV/0!</v>
      </c>
      <c r="I1241" s="289"/>
      <c r="J1241" s="289"/>
      <c r="K1241" s="129"/>
      <c r="L1241" s="129"/>
      <c r="M1241" s="129"/>
      <c r="N1241" s="129"/>
      <c r="O1241" s="129"/>
      <c r="P1241" s="129"/>
      <c r="Q1241" s="88"/>
      <c r="R1241" s="88"/>
      <c r="S1241" s="88">
        <f t="shared" si="657"/>
        <v>0</v>
      </c>
      <c r="T1241" s="88"/>
      <c r="U1241" s="88"/>
      <c r="V1241" s="88"/>
      <c r="W1241" s="88"/>
    </row>
    <row r="1242" spans="1:23" ht="30" x14ac:dyDescent="0.25">
      <c r="A1242" s="1449">
        <v>1</v>
      </c>
      <c r="B1242" s="263">
        <v>1</v>
      </c>
      <c r="C1242" s="288" t="s">
        <v>355</v>
      </c>
      <c r="D1242" s="288"/>
      <c r="E1242" s="155"/>
      <c r="F1242" s="29">
        <f>ROUND(E1242/12*$C$4,0)</f>
        <v>0</v>
      </c>
      <c r="G1242" s="155"/>
      <c r="H1242" s="156" t="e">
        <f t="shared" si="658"/>
        <v>#DIV/0!</v>
      </c>
      <c r="I1242" s="289"/>
      <c r="J1242" s="289"/>
      <c r="K1242" s="129"/>
      <c r="L1242" s="129"/>
      <c r="M1242" s="129"/>
      <c r="N1242" s="129"/>
      <c r="O1242" s="129"/>
      <c r="P1242" s="129"/>
      <c r="Q1242" s="88"/>
      <c r="R1242" s="88"/>
      <c r="S1242" s="88">
        <f t="shared" si="657"/>
        <v>0</v>
      </c>
      <c r="T1242" s="88"/>
      <c r="U1242" s="88"/>
      <c r="V1242" s="88"/>
      <c r="W1242" s="88"/>
    </row>
    <row r="1243" spans="1:23" ht="45" x14ac:dyDescent="0.25">
      <c r="A1243" s="1449">
        <v>1</v>
      </c>
      <c r="B1243" s="263">
        <v>1</v>
      </c>
      <c r="C1243" s="288" t="s">
        <v>310</v>
      </c>
      <c r="D1243" s="288"/>
      <c r="E1243" s="155"/>
      <c r="F1243" s="155">
        <f>SUM(F1244:F1245)</f>
        <v>0</v>
      </c>
      <c r="G1243" s="155">
        <f>SUM(G1244:G1245)</f>
        <v>0</v>
      </c>
      <c r="H1243" s="156" t="e">
        <f t="shared" si="658"/>
        <v>#DIV/0!</v>
      </c>
      <c r="I1243" s="289"/>
      <c r="J1243" s="289"/>
      <c r="K1243" s="129"/>
      <c r="L1243" s="129"/>
      <c r="M1243" s="129"/>
      <c r="N1243" s="129"/>
      <c r="O1243" s="129"/>
      <c r="P1243" s="129"/>
      <c r="Q1243" s="88"/>
      <c r="R1243" s="88"/>
      <c r="S1243" s="88">
        <f t="shared" si="657"/>
        <v>0</v>
      </c>
      <c r="T1243" s="88"/>
      <c r="U1243" s="88"/>
      <c r="V1243" s="88"/>
      <c r="W1243" s="88"/>
    </row>
    <row r="1244" spans="1:23" ht="60" x14ac:dyDescent="0.25">
      <c r="A1244" s="1449">
        <v>1</v>
      </c>
      <c r="B1244" s="263">
        <v>1</v>
      </c>
      <c r="C1244" s="288" t="s">
        <v>320</v>
      </c>
      <c r="D1244" s="288"/>
      <c r="E1244" s="155"/>
      <c r="F1244" s="29">
        <f>ROUND(E1244/12*$C$4,0)</f>
        <v>0</v>
      </c>
      <c r="G1244" s="29"/>
      <c r="H1244" s="156" t="e">
        <f t="shared" si="658"/>
        <v>#DIV/0!</v>
      </c>
      <c r="I1244" s="289"/>
      <c r="J1244" s="289"/>
      <c r="K1244" s="129"/>
      <c r="L1244" s="129"/>
      <c r="M1244" s="129"/>
      <c r="N1244" s="129"/>
      <c r="O1244" s="129"/>
      <c r="P1244" s="129"/>
      <c r="Q1244" s="88"/>
      <c r="R1244" s="88"/>
      <c r="S1244" s="88">
        <f t="shared" si="657"/>
        <v>0</v>
      </c>
      <c r="T1244" s="88"/>
      <c r="U1244" s="88"/>
      <c r="V1244" s="88"/>
      <c r="W1244" s="88"/>
    </row>
    <row r="1245" spans="1:23" ht="45" x14ac:dyDescent="0.25">
      <c r="A1245" s="1449">
        <v>1</v>
      </c>
      <c r="B1245" s="263">
        <v>1</v>
      </c>
      <c r="C1245" s="288" t="s">
        <v>321</v>
      </c>
      <c r="D1245" s="288"/>
      <c r="E1245" s="155"/>
      <c r="F1245" s="29">
        <f>ROUND(E1245/12*$C$4,0)</f>
        <v>0</v>
      </c>
      <c r="G1245" s="29"/>
      <c r="H1245" s="156" t="e">
        <f t="shared" si="658"/>
        <v>#DIV/0!</v>
      </c>
      <c r="I1245" s="289"/>
      <c r="J1245" s="289"/>
      <c r="K1245" s="129"/>
      <c r="L1245" s="129"/>
      <c r="M1245" s="129"/>
      <c r="N1245" s="129"/>
      <c r="O1245" s="129"/>
      <c r="P1245" s="129"/>
      <c r="Q1245" s="88"/>
      <c r="R1245" s="88"/>
      <c r="S1245" s="88">
        <f t="shared" si="657"/>
        <v>0</v>
      </c>
      <c r="T1245" s="88"/>
      <c r="U1245" s="88"/>
      <c r="V1245" s="88"/>
      <c r="W1245" s="88"/>
    </row>
    <row r="1246" spans="1:23" ht="30" x14ac:dyDescent="0.25">
      <c r="A1246" s="1449">
        <v>1</v>
      </c>
      <c r="B1246" s="263">
        <v>1</v>
      </c>
      <c r="C1246" s="288" t="s">
        <v>158</v>
      </c>
      <c r="D1246" s="288"/>
      <c r="E1246" s="155"/>
      <c r="F1246" s="29">
        <f>ROUND(E1246/12*$C$4,0)</f>
        <v>0</v>
      </c>
      <c r="G1246" s="29"/>
      <c r="H1246" s="155" t="e">
        <f t="shared" si="658"/>
        <v>#DIV/0!</v>
      </c>
      <c r="I1246" s="289"/>
      <c r="J1246" s="289"/>
      <c r="K1246" s="129"/>
      <c r="L1246" s="129"/>
      <c r="M1246" s="129"/>
      <c r="N1246" s="129"/>
      <c r="O1246" s="129"/>
      <c r="P1246" s="129"/>
      <c r="Q1246" s="88"/>
      <c r="R1246" s="88"/>
      <c r="S1246" s="88">
        <f t="shared" si="657"/>
        <v>0</v>
      </c>
      <c r="T1246" s="88"/>
      <c r="U1246" s="88"/>
      <c r="V1246" s="88"/>
      <c r="W1246" s="88"/>
    </row>
    <row r="1247" spans="1:23" x14ac:dyDescent="0.25">
      <c r="A1247" s="1449">
        <v>1</v>
      </c>
      <c r="B1247" s="263">
        <v>1</v>
      </c>
      <c r="C1247" s="850" t="s">
        <v>165</v>
      </c>
      <c r="D1247" s="747"/>
      <c r="E1247" s="158">
        <f>SUM(E1246,E1239)</f>
        <v>0</v>
      </c>
      <c r="F1247" s="158">
        <f>SUM(F1246,F1239)</f>
        <v>0</v>
      </c>
      <c r="G1247" s="158">
        <f>SUM(G1246,G1239)</f>
        <v>0</v>
      </c>
      <c r="H1247" s="31" t="e">
        <f t="shared" si="658"/>
        <v>#DIV/0!</v>
      </c>
      <c r="I1247" s="492"/>
      <c r="J1247" s="492"/>
      <c r="K1247" s="147"/>
      <c r="L1247" s="147"/>
      <c r="M1247" s="147"/>
      <c r="N1247" s="147"/>
      <c r="O1247" s="147"/>
      <c r="P1247" s="147"/>
      <c r="Q1247" s="90"/>
      <c r="R1247" s="90">
        <f t="shared" ref="R1247" si="659">Q1247/12*$C$4</f>
        <v>0</v>
      </c>
      <c r="S1247" s="90">
        <f t="shared" ref="S1247" si="660">W1247-V1247-T1247</f>
        <v>0</v>
      </c>
      <c r="T1247" s="90"/>
      <c r="U1247" s="90">
        <f>S1247-R1247</f>
        <v>0</v>
      </c>
      <c r="V1247" s="90"/>
      <c r="W1247" s="90"/>
    </row>
    <row r="1248" spans="1:23" x14ac:dyDescent="0.25">
      <c r="A1248" s="1449">
        <v>1</v>
      </c>
      <c r="B1248" s="263">
        <v>1</v>
      </c>
      <c r="C1248" s="799" t="s">
        <v>166</v>
      </c>
      <c r="D1248" s="799"/>
      <c r="E1248" s="177">
        <f>SUM(E1247,E1237)</f>
        <v>0</v>
      </c>
      <c r="F1248" s="177">
        <f>SUM(F1247,F1237)</f>
        <v>0</v>
      </c>
      <c r="G1248" s="177">
        <f>SUM(G1247,G1237)</f>
        <v>0</v>
      </c>
      <c r="H1248" s="177" t="e">
        <f t="shared" si="658"/>
        <v>#DIV/0!</v>
      </c>
      <c r="I1248" s="1125"/>
      <c r="J1248" s="1125"/>
      <c r="K1248" s="1091"/>
      <c r="L1248" s="1091"/>
      <c r="M1248" s="1091"/>
      <c r="N1248" s="1091"/>
      <c r="O1248" s="1091"/>
      <c r="P1248" s="1091"/>
      <c r="Q1248" s="90">
        <f t="shared" ref="Q1248" si="661">SUM(Q1247,Q1237)</f>
        <v>0</v>
      </c>
      <c r="R1248" s="90">
        <f t="shared" ref="R1248" si="662">SUM(R1247,R1237)</f>
        <v>0</v>
      </c>
      <c r="S1248" s="90">
        <f t="shared" ref="S1248:W1248" si="663">SUM(S1247,S1237)</f>
        <v>0</v>
      </c>
      <c r="T1248" s="90">
        <f t="shared" si="663"/>
        <v>0</v>
      </c>
      <c r="U1248" s="90">
        <f t="shared" si="663"/>
        <v>0</v>
      </c>
      <c r="V1248" s="90">
        <f t="shared" si="663"/>
        <v>0</v>
      </c>
      <c r="W1248" s="90">
        <f t="shared" si="663"/>
        <v>0</v>
      </c>
    </row>
    <row r="1249" spans="1:24" x14ac:dyDescent="0.25">
      <c r="A1249" s="1449">
        <v>1</v>
      </c>
      <c r="B1249" s="263">
        <v>1</v>
      </c>
      <c r="C1249" s="1491" t="s">
        <v>31</v>
      </c>
      <c r="D1249" s="800"/>
      <c r="E1249" s="173"/>
      <c r="F1249" s="173"/>
      <c r="G1249" s="173"/>
      <c r="H1249" s="173"/>
      <c r="I1249" s="1001"/>
      <c r="J1249" s="1001"/>
      <c r="K1249" s="1003"/>
      <c r="L1249" s="1003"/>
      <c r="M1249" s="1003"/>
      <c r="N1249" s="1003"/>
      <c r="O1249" s="1003"/>
      <c r="P1249" s="1003"/>
      <c r="Q1249" s="91"/>
      <c r="R1249" s="91"/>
      <c r="S1249" s="91">
        <f t="shared" si="657"/>
        <v>0</v>
      </c>
      <c r="T1249" s="91"/>
      <c r="U1249" s="91"/>
      <c r="V1249" s="91"/>
      <c r="W1249" s="91"/>
    </row>
    <row r="1250" spans="1:24" x14ac:dyDescent="0.25">
      <c r="A1250" s="1449">
        <v>1</v>
      </c>
      <c r="B1250" s="263">
        <v>1</v>
      </c>
      <c r="C1250" s="11" t="s">
        <v>148</v>
      </c>
      <c r="D1250" s="11"/>
      <c r="E1250" s="6"/>
      <c r="F1250" s="6"/>
      <c r="G1250" s="6"/>
      <c r="H1250" s="6"/>
      <c r="I1250" s="289"/>
      <c r="J1250" s="289"/>
      <c r="K1250" s="156"/>
      <c r="L1250" s="156"/>
      <c r="M1250" s="156"/>
      <c r="N1250" s="156"/>
      <c r="O1250" s="156"/>
      <c r="P1250" s="156"/>
      <c r="Q1250" s="88"/>
      <c r="R1250" s="88"/>
      <c r="S1250" s="88">
        <f t="shared" si="657"/>
        <v>0</v>
      </c>
      <c r="T1250" s="88"/>
      <c r="U1250" s="88"/>
      <c r="V1250" s="88"/>
      <c r="W1250" s="88"/>
    </row>
    <row r="1251" spans="1:24" s="306" customFormat="1" x14ac:dyDescent="0.25">
      <c r="A1251" s="1449">
        <v>1</v>
      </c>
      <c r="B1251" s="263">
        <v>1</v>
      </c>
      <c r="C1251" s="4" t="s">
        <v>77</v>
      </c>
      <c r="D1251" s="18">
        <v>240</v>
      </c>
      <c r="E1251" s="6"/>
      <c r="F1251" s="29">
        <f>ROUND(E1251/12*$C$4,0)</f>
        <v>0</v>
      </c>
      <c r="G1251" s="29">
        <v>0</v>
      </c>
      <c r="H1251" s="37" t="e">
        <f>G1251/F1251*100</f>
        <v>#DIV/0!</v>
      </c>
      <c r="I1251" s="287">
        <v>8</v>
      </c>
      <c r="J1251" s="32" t="e">
        <f>M1251/G1251</f>
        <v>#DIV/0!</v>
      </c>
      <c r="K1251" s="235">
        <f>ROUND(E1251*I1251,0)</f>
        <v>0</v>
      </c>
      <c r="L1251" s="235">
        <f t="shared" ref="L1251" si="664">ROUND(K1251/12*$C$4,0)</f>
        <v>0</v>
      </c>
      <c r="M1251" s="235"/>
      <c r="N1251" s="235" t="e">
        <f>M1251/L1251*100</f>
        <v>#DIV/0!</v>
      </c>
      <c r="O1251" s="422">
        <f>ROUND(K1251/D1251,0)</f>
        <v>0</v>
      </c>
      <c r="P1251" s="235" t="e">
        <f>M1251/$C$4*12/O1251</f>
        <v>#DIV/0!</v>
      </c>
      <c r="Q1251" s="88"/>
      <c r="R1251" s="88"/>
      <c r="S1251" s="88">
        <f t="shared" si="657"/>
        <v>0</v>
      </c>
      <c r="T1251" s="88"/>
      <c r="U1251" s="88">
        <f>S1251-R1251</f>
        <v>0</v>
      </c>
      <c r="V1251" s="88"/>
      <c r="W1251" s="88"/>
      <c r="X1251" s="1639"/>
    </row>
    <row r="1252" spans="1:24" s="306" customFormat="1" x14ac:dyDescent="0.25">
      <c r="A1252" s="1449">
        <v>1</v>
      </c>
      <c r="B1252" s="263">
        <v>1</v>
      </c>
      <c r="C1252" s="1469" t="s">
        <v>240</v>
      </c>
      <c r="D1252" s="1122"/>
      <c r="E1252" s="171">
        <f t="shared" ref="E1252:E1253" si="665">SUM(E1251)</f>
        <v>0</v>
      </c>
      <c r="F1252" s="171">
        <f t="shared" ref="F1252:G1253" si="666">SUM(F1251)</f>
        <v>0</v>
      </c>
      <c r="G1252" s="171">
        <f t="shared" si="666"/>
        <v>0</v>
      </c>
      <c r="H1252" s="221" t="e">
        <f>G1252/F1252*100</f>
        <v>#DIV/0!</v>
      </c>
      <c r="I1252" s="492">
        <f>IF(E1252=0,0,K1252/E1252)</f>
        <v>0</v>
      </c>
      <c r="J1252" s="798" t="e">
        <f>M1252/G1252</f>
        <v>#DIV/0!</v>
      </c>
      <c r="K1252" s="845">
        <f t="shared" ref="K1252:M1253" si="667">SUM(K1251)</f>
        <v>0</v>
      </c>
      <c r="L1252" s="845">
        <f t="shared" si="667"/>
        <v>0</v>
      </c>
      <c r="M1252" s="845">
        <f t="shared" si="667"/>
        <v>0</v>
      </c>
      <c r="N1252" s="845" t="e">
        <f>M1252/L1252*100</f>
        <v>#DIV/0!</v>
      </c>
      <c r="O1252" s="845">
        <f>SUM(O1251)</f>
        <v>0</v>
      </c>
      <c r="P1252" s="309" t="e">
        <f>M1252/$C$4*12/O1252</f>
        <v>#DIV/0!</v>
      </c>
      <c r="Q1252" s="230"/>
      <c r="R1252" s="230"/>
      <c r="S1252" s="230">
        <f t="shared" si="657"/>
        <v>0</v>
      </c>
      <c r="T1252" s="230"/>
      <c r="U1252" s="230"/>
      <c r="V1252" s="230"/>
      <c r="W1252" s="230"/>
      <c r="X1252" s="1639"/>
    </row>
    <row r="1253" spans="1:24" ht="30" thickBot="1" x14ac:dyDescent="0.3">
      <c r="A1253" s="1449">
        <v>1</v>
      </c>
      <c r="B1253" s="263">
        <v>1</v>
      </c>
      <c r="C1253" s="810" t="s">
        <v>340</v>
      </c>
      <c r="D1253" s="810"/>
      <c r="E1253" s="163">
        <f t="shared" si="665"/>
        <v>0</v>
      </c>
      <c r="F1253" s="163">
        <f t="shared" si="666"/>
        <v>0</v>
      </c>
      <c r="G1253" s="163">
        <f t="shared" si="666"/>
        <v>0</v>
      </c>
      <c r="H1253" s="163" t="e">
        <f>G1253/F1253*100</f>
        <v>#DIV/0!</v>
      </c>
      <c r="I1253" s="812">
        <f>IF(E1253=0,0,K1253/E1253)</f>
        <v>0</v>
      </c>
      <c r="J1253" s="1134"/>
      <c r="K1253" s="187">
        <f t="shared" si="667"/>
        <v>0</v>
      </c>
      <c r="L1253" s="187">
        <f t="shared" si="667"/>
        <v>0</v>
      </c>
      <c r="M1253" s="187">
        <f t="shared" si="667"/>
        <v>0</v>
      </c>
      <c r="N1253" s="814" t="e">
        <f>M1253/L1253*100</f>
        <v>#DIV/0!</v>
      </c>
      <c r="O1253" s="833">
        <f>SUM(O1252)</f>
        <v>0</v>
      </c>
      <c r="P1253" s="770" t="e">
        <f>M1253/$C$4*12/O1253</f>
        <v>#DIV/0!</v>
      </c>
      <c r="Q1253" s="89"/>
      <c r="R1253" s="90">
        <f t="shared" ref="R1253" si="668">Q1253/12*$C$4</f>
        <v>0</v>
      </c>
      <c r="S1253" s="89">
        <f t="shared" si="657"/>
        <v>0</v>
      </c>
      <c r="T1253" s="89"/>
      <c r="U1253" s="89">
        <f>S1253-R1253</f>
        <v>0</v>
      </c>
      <c r="V1253" s="89">
        <v>0</v>
      </c>
      <c r="W1253" s="89">
        <v>0</v>
      </c>
    </row>
    <row r="1254" spans="1:24" ht="15.75" thickBot="1" x14ac:dyDescent="0.3">
      <c r="A1254" s="1449">
        <v>1</v>
      </c>
      <c r="B1254" s="263">
        <v>1</v>
      </c>
      <c r="C1254" s="684" t="s">
        <v>17</v>
      </c>
      <c r="D1254" s="684"/>
      <c r="E1254" s="188"/>
      <c r="F1254" s="188"/>
      <c r="G1254" s="188"/>
      <c r="H1254" s="188"/>
      <c r="I1254" s="1031"/>
      <c r="J1254" s="1031"/>
      <c r="K1254" s="253"/>
      <c r="L1254" s="253"/>
      <c r="M1254" s="253">
        <f>SUM(M1248,M1253)</f>
        <v>0</v>
      </c>
      <c r="N1254" s="253"/>
      <c r="O1254" s="253"/>
      <c r="P1254" s="253"/>
      <c r="Q1254" s="92">
        <f t="shared" ref="Q1254" si="669">SUM(Q1248,Q1253)</f>
        <v>0</v>
      </c>
      <c r="R1254" s="92">
        <f t="shared" ref="R1254" si="670">SUM(R1248,R1253)</f>
        <v>0</v>
      </c>
      <c r="S1254" s="92">
        <f t="shared" si="657"/>
        <v>0</v>
      </c>
      <c r="T1254" s="92"/>
      <c r="U1254" s="92">
        <f t="shared" ref="U1254:V1254" si="671">SUM(U1248,U1253)</f>
        <v>0</v>
      </c>
      <c r="V1254" s="1843">
        <f t="shared" si="671"/>
        <v>0</v>
      </c>
      <c r="W1254" s="1843">
        <f>SUM(W1248,W1253)</f>
        <v>0</v>
      </c>
    </row>
    <row r="1255" spans="1:24" x14ac:dyDescent="0.25">
      <c r="A1255" s="1449">
        <v>1</v>
      </c>
      <c r="B1255" s="263">
        <v>1</v>
      </c>
      <c r="C1255" s="726"/>
      <c r="D1255" s="726"/>
      <c r="E1255" s="173"/>
      <c r="F1255" s="173"/>
      <c r="G1255" s="173"/>
      <c r="H1255" s="173"/>
      <c r="I1255" s="994"/>
      <c r="J1255" s="994"/>
      <c r="K1255" s="12"/>
      <c r="L1255" s="12"/>
      <c r="M1255" s="12"/>
      <c r="N1255" s="12"/>
      <c r="O1255" s="12"/>
      <c r="P1255" s="12"/>
      <c r="Q1255" s="91"/>
      <c r="R1255" s="91"/>
      <c r="S1255" s="91">
        <f t="shared" si="657"/>
        <v>0</v>
      </c>
      <c r="T1255" s="91"/>
      <c r="U1255" s="91"/>
      <c r="V1255" s="91"/>
      <c r="W1255" s="91"/>
    </row>
    <row r="1256" spans="1:24" ht="29.25" x14ac:dyDescent="0.25">
      <c r="A1256" s="1449">
        <v>1</v>
      </c>
      <c r="B1256" s="263">
        <v>1</v>
      </c>
      <c r="C1256" s="1842" t="s">
        <v>397</v>
      </c>
      <c r="D1256" s="403"/>
      <c r="E1256" s="6"/>
      <c r="F1256" s="6"/>
      <c r="G1256" s="6"/>
      <c r="H1256" s="6"/>
      <c r="I1256" s="287"/>
      <c r="J1256" s="287"/>
      <c r="K1256" s="155"/>
      <c r="L1256" s="155"/>
      <c r="M1256" s="155"/>
      <c r="N1256" s="155"/>
      <c r="O1256" s="155"/>
      <c r="P1256" s="155"/>
      <c r="Q1256" s="88"/>
      <c r="R1256" s="88"/>
      <c r="S1256" s="88">
        <f t="shared" si="657"/>
        <v>0</v>
      </c>
      <c r="T1256" s="88"/>
      <c r="U1256" s="88"/>
      <c r="V1256" s="88"/>
      <c r="W1256" s="88"/>
    </row>
    <row r="1257" spans="1:24" x14ac:dyDescent="0.25">
      <c r="A1257" s="1449">
        <v>1</v>
      </c>
      <c r="B1257" s="263">
        <v>1</v>
      </c>
      <c r="C1257" s="1101" t="s">
        <v>468</v>
      </c>
      <c r="D1257" s="401"/>
      <c r="E1257" s="22"/>
      <c r="F1257" s="22"/>
      <c r="G1257" s="22"/>
      <c r="H1257" s="22"/>
      <c r="I1257" s="287"/>
      <c r="J1257" s="287"/>
      <c r="K1257" s="155"/>
      <c r="L1257" s="155"/>
      <c r="M1257" s="155"/>
      <c r="N1257" s="155"/>
      <c r="O1257" s="155"/>
      <c r="P1257" s="155"/>
      <c r="Q1257" s="88"/>
      <c r="R1257" s="88"/>
      <c r="S1257" s="88">
        <f t="shared" si="657"/>
        <v>0</v>
      </c>
      <c r="T1257" s="88"/>
      <c r="U1257" s="88"/>
      <c r="V1257" s="88"/>
      <c r="W1257" s="88"/>
    </row>
    <row r="1258" spans="1:24" x14ac:dyDescent="0.25">
      <c r="A1258" s="1449">
        <v>1</v>
      </c>
      <c r="B1258" s="263">
        <v>1</v>
      </c>
      <c r="C1258" s="288" t="s">
        <v>361</v>
      </c>
      <c r="D1258" s="288"/>
      <c r="E1258" s="155">
        <f t="shared" ref="E1258:F1258" si="672">SUM(E1261,E1262,E1263)+E1259/2.7</f>
        <v>89</v>
      </c>
      <c r="F1258" s="155">
        <f t="shared" si="672"/>
        <v>45</v>
      </c>
      <c r="G1258" s="155">
        <f>SUM(G1261,G1262,G1263)+G1259/2.7</f>
        <v>5</v>
      </c>
      <c r="H1258" s="155">
        <f>G1258/F1258*100</f>
        <v>11.111111111111111</v>
      </c>
      <c r="I1258" s="289"/>
      <c r="J1258" s="289"/>
      <c r="K1258" s="22"/>
      <c r="L1258" s="22"/>
      <c r="M1258" s="22"/>
      <c r="N1258" s="22"/>
      <c r="O1258" s="22"/>
      <c r="P1258" s="22"/>
      <c r="Q1258" s="88"/>
      <c r="R1258" s="88"/>
      <c r="S1258" s="88">
        <f t="shared" si="657"/>
        <v>0</v>
      </c>
      <c r="T1258" s="88"/>
      <c r="U1258" s="88"/>
      <c r="V1258" s="88"/>
      <c r="W1258" s="88"/>
    </row>
    <row r="1259" spans="1:24" x14ac:dyDescent="0.25">
      <c r="A1259" s="1449">
        <v>1</v>
      </c>
      <c r="C1259" s="288" t="s">
        <v>297</v>
      </c>
      <c r="D1259" s="288"/>
      <c r="E1259" s="155"/>
      <c r="F1259" s="155"/>
      <c r="G1259" s="155"/>
      <c r="H1259" s="155"/>
      <c r="I1259" s="289"/>
      <c r="J1259" s="289"/>
      <c r="K1259" s="22"/>
      <c r="L1259" s="22"/>
      <c r="M1259" s="22"/>
      <c r="N1259" s="22"/>
      <c r="O1259" s="22"/>
      <c r="P1259" s="22"/>
      <c r="Q1259" s="88"/>
      <c r="R1259" s="88"/>
      <c r="S1259" s="88"/>
      <c r="T1259" s="88"/>
      <c r="U1259" s="88"/>
      <c r="V1259" s="88"/>
      <c r="W1259" s="88"/>
    </row>
    <row r="1260" spans="1:24" x14ac:dyDescent="0.25">
      <c r="A1260" s="1449">
        <v>1</v>
      </c>
      <c r="B1260" s="263">
        <v>1</v>
      </c>
      <c r="C1260" s="288" t="s">
        <v>302</v>
      </c>
      <c r="D1260" s="288"/>
      <c r="E1260" s="155"/>
      <c r="F1260" s="29"/>
      <c r="G1260" s="155"/>
      <c r="H1260" s="155"/>
      <c r="I1260" s="289"/>
      <c r="J1260" s="289"/>
      <c r="K1260" s="129"/>
      <c r="L1260" s="129"/>
      <c r="M1260" s="129"/>
      <c r="N1260" s="129"/>
      <c r="O1260" s="129"/>
      <c r="P1260" s="129"/>
      <c r="Q1260" s="88"/>
      <c r="R1260" s="88"/>
      <c r="S1260" s="88">
        <f t="shared" si="657"/>
        <v>0</v>
      </c>
      <c r="T1260" s="88"/>
      <c r="U1260" s="88"/>
      <c r="V1260" s="88"/>
      <c r="W1260" s="88"/>
    </row>
    <row r="1261" spans="1:24" ht="30" x14ac:dyDescent="0.25">
      <c r="A1261" s="1449">
        <v>1</v>
      </c>
      <c r="B1261" s="263">
        <v>1</v>
      </c>
      <c r="C1261" s="288" t="s">
        <v>303</v>
      </c>
      <c r="D1261" s="288"/>
      <c r="E1261" s="155"/>
      <c r="F1261" s="29">
        <f>ROUND(E1261/12*$C$4,0)</f>
        <v>0</v>
      </c>
      <c r="G1261" s="155"/>
      <c r="H1261" s="155" t="e">
        <f>G1261/F1261*100</f>
        <v>#DIV/0!</v>
      </c>
      <c r="I1261" s="289"/>
      <c r="J1261" s="289"/>
      <c r="K1261" s="129"/>
      <c r="L1261" s="129"/>
      <c r="M1261" s="129"/>
      <c r="N1261" s="129"/>
      <c r="O1261" s="129"/>
      <c r="P1261" s="129"/>
      <c r="Q1261" s="88"/>
      <c r="R1261" s="88"/>
      <c r="S1261" s="88">
        <f t="shared" si="657"/>
        <v>0</v>
      </c>
      <c r="T1261" s="88"/>
      <c r="U1261" s="88"/>
      <c r="V1261" s="88"/>
      <c r="W1261" s="88"/>
    </row>
    <row r="1262" spans="1:24" ht="30" x14ac:dyDescent="0.25">
      <c r="A1262" s="1449">
        <v>1</v>
      </c>
      <c r="B1262" s="263">
        <v>1</v>
      </c>
      <c r="C1262" s="288" t="s">
        <v>304</v>
      </c>
      <c r="D1262" s="288"/>
      <c r="E1262" s="155"/>
      <c r="F1262" s="29">
        <f>ROUND(E1262/12*$C$4,0)</f>
        <v>0</v>
      </c>
      <c r="G1262" s="155"/>
      <c r="H1262" s="155" t="e">
        <f>G1262/F1262*100</f>
        <v>#DIV/0!</v>
      </c>
      <c r="I1262" s="289"/>
      <c r="J1262" s="289"/>
      <c r="K1262" s="129"/>
      <c r="L1262" s="129"/>
      <c r="M1262" s="129"/>
      <c r="N1262" s="129"/>
      <c r="O1262" s="129"/>
      <c r="P1262" s="129"/>
      <c r="Q1262" s="88"/>
      <c r="R1262" s="88"/>
      <c r="S1262" s="88">
        <f t="shared" si="657"/>
        <v>0</v>
      </c>
      <c r="T1262" s="88"/>
      <c r="U1262" s="88"/>
      <c r="V1262" s="88"/>
      <c r="W1262" s="88"/>
    </row>
    <row r="1263" spans="1:24" x14ac:dyDescent="0.25">
      <c r="A1263" s="1449">
        <v>1</v>
      </c>
      <c r="B1263" s="263">
        <v>1</v>
      </c>
      <c r="C1263" s="288" t="s">
        <v>305</v>
      </c>
      <c r="D1263" s="288"/>
      <c r="E1263" s="155">
        <v>89</v>
      </c>
      <c r="F1263" s="29">
        <f>ROUND(E1263/12*$C$4,0)</f>
        <v>45</v>
      </c>
      <c r="G1263" s="155">
        <v>5</v>
      </c>
      <c r="H1263" s="155">
        <f>G1263/F1263*100</f>
        <v>11.111111111111111</v>
      </c>
      <c r="I1263" s="289"/>
      <c r="J1263" s="289"/>
      <c r="K1263" s="129"/>
      <c r="L1263" s="129"/>
      <c r="M1263" s="129"/>
      <c r="N1263" s="129"/>
      <c r="O1263" s="129"/>
      <c r="P1263" s="129"/>
      <c r="Q1263" s="88"/>
      <c r="R1263" s="88"/>
      <c r="S1263" s="88">
        <f t="shared" si="657"/>
        <v>0</v>
      </c>
      <c r="T1263" s="88"/>
      <c r="U1263" s="88"/>
      <c r="V1263" s="88"/>
      <c r="W1263" s="88"/>
    </row>
    <row r="1264" spans="1:24" x14ac:dyDescent="0.25">
      <c r="A1264" s="1449">
        <v>1</v>
      </c>
      <c r="B1264" s="263">
        <v>1</v>
      </c>
      <c r="C1264" s="288" t="s">
        <v>360</v>
      </c>
      <c r="D1264" s="288"/>
      <c r="E1264" s="155"/>
      <c r="F1264" s="29">
        <f>ROUND(E1264/12*$C$4,0)</f>
        <v>0</v>
      </c>
      <c r="G1264" s="155">
        <v>30</v>
      </c>
      <c r="H1264" s="155" t="e">
        <f>G1264/F1264*100</f>
        <v>#DIV/0!</v>
      </c>
      <c r="I1264" s="289"/>
      <c r="J1264" s="289"/>
      <c r="K1264" s="129"/>
      <c r="L1264" s="129"/>
      <c r="M1264" s="129"/>
      <c r="N1264" s="129"/>
      <c r="O1264" s="129"/>
      <c r="P1264" s="129"/>
      <c r="Q1264" s="88"/>
      <c r="R1264" s="88"/>
      <c r="S1264" s="88">
        <f t="shared" si="657"/>
        <v>0</v>
      </c>
      <c r="T1264" s="88"/>
      <c r="U1264" s="88"/>
      <c r="V1264" s="88"/>
      <c r="W1264" s="88"/>
    </row>
    <row r="1265" spans="1:25" x14ac:dyDescent="0.25">
      <c r="A1265" s="1449">
        <v>1</v>
      </c>
      <c r="B1265" s="263">
        <v>1</v>
      </c>
      <c r="C1265" s="288" t="s">
        <v>297</v>
      </c>
      <c r="D1265" s="288"/>
      <c r="E1265" s="155"/>
      <c r="F1265" s="29">
        <f>ROUND(E1265/12*$C$4,0)</f>
        <v>0</v>
      </c>
      <c r="G1265" s="155"/>
      <c r="H1265" s="155"/>
      <c r="I1265" s="289"/>
      <c r="J1265" s="289"/>
      <c r="K1265" s="129"/>
      <c r="L1265" s="129"/>
      <c r="M1265" s="129"/>
      <c r="N1265" s="129"/>
      <c r="O1265" s="129"/>
      <c r="P1265" s="129"/>
      <c r="Q1265" s="88"/>
      <c r="R1265" s="88"/>
      <c r="S1265" s="88">
        <f t="shared" si="657"/>
        <v>0</v>
      </c>
      <c r="T1265" s="88"/>
      <c r="U1265" s="88"/>
      <c r="V1265" s="88"/>
      <c r="W1265" s="88"/>
    </row>
    <row r="1266" spans="1:25" x14ac:dyDescent="0.25">
      <c r="A1266" s="1449">
        <v>1</v>
      </c>
      <c r="B1266" s="263">
        <v>1</v>
      </c>
      <c r="C1266" s="291" t="s">
        <v>469</v>
      </c>
      <c r="D1266" s="291"/>
      <c r="E1266" s="156">
        <f>SUM(E1258+E1264*3.2)</f>
        <v>89</v>
      </c>
      <c r="F1266" s="191">
        <f>SUM(F1258+F1264*3.2)</f>
        <v>45</v>
      </c>
      <c r="G1266" s="156">
        <f>SUM(G1258+G1264*3.2)</f>
        <v>101</v>
      </c>
      <c r="H1266" s="156">
        <f>G1266/F1266*100</f>
        <v>224.44444444444446</v>
      </c>
      <c r="I1266" s="289"/>
      <c r="J1266" s="289"/>
      <c r="K1266" s="129"/>
      <c r="L1266" s="129"/>
      <c r="M1266" s="129"/>
      <c r="N1266" s="129"/>
      <c r="O1266" s="129"/>
      <c r="P1266" s="129"/>
      <c r="Q1266" s="90"/>
      <c r="R1266" s="90">
        <f t="shared" ref="R1266" si="673">Q1266/12*$C$4</f>
        <v>0</v>
      </c>
      <c r="S1266" s="90">
        <f t="shared" ref="S1266" si="674">W1266-V1266-T1266</f>
        <v>52.641750000000009</v>
      </c>
      <c r="T1266" s="90"/>
      <c r="U1266" s="90">
        <f>S1266-R1266</f>
        <v>52.641750000000009</v>
      </c>
      <c r="V1266" s="90">
        <v>-0.49686000000000002</v>
      </c>
      <c r="W1266" s="90">
        <v>52.144890000000011</v>
      </c>
      <c r="X1266" s="1639">
        <v>1</v>
      </c>
      <c r="Y1266" s="263">
        <f>W1266</f>
        <v>52.144890000000011</v>
      </c>
    </row>
    <row r="1267" spans="1:25" ht="30" x14ac:dyDescent="0.25">
      <c r="A1267" s="1449">
        <v>1</v>
      </c>
      <c r="B1267" s="263">
        <v>1</v>
      </c>
      <c r="C1267" s="1128" t="s">
        <v>306</v>
      </c>
      <c r="D1267" s="288"/>
      <c r="E1267" s="155"/>
      <c r="F1267" s="29"/>
      <c r="G1267" s="155"/>
      <c r="H1267" s="155"/>
      <c r="I1267" s="289"/>
      <c r="J1267" s="289"/>
      <c r="K1267" s="129"/>
      <c r="L1267" s="129"/>
      <c r="M1267" s="129"/>
      <c r="N1267" s="129"/>
      <c r="O1267" s="129"/>
      <c r="P1267" s="129"/>
      <c r="Q1267" s="88"/>
      <c r="R1267" s="88"/>
      <c r="S1267" s="88">
        <f t="shared" si="657"/>
        <v>0</v>
      </c>
      <c r="T1267" s="88"/>
      <c r="U1267" s="88"/>
      <c r="V1267" s="88"/>
      <c r="W1267" s="88"/>
    </row>
    <row r="1268" spans="1:25" x14ac:dyDescent="0.25">
      <c r="A1268" s="1449">
        <v>1</v>
      </c>
      <c r="B1268" s="263">
        <v>1</v>
      </c>
      <c r="C1268" s="288" t="s">
        <v>197</v>
      </c>
      <c r="D1268" s="288"/>
      <c r="E1268" s="155">
        <f>SUM(E1270,E1273)</f>
        <v>257</v>
      </c>
      <c r="F1268" s="29">
        <f>SUM(F1270,F1273)</f>
        <v>129</v>
      </c>
      <c r="G1268" s="155">
        <f>SUM(G1270,G1273)</f>
        <v>47</v>
      </c>
      <c r="H1268" s="155">
        <f>G1268/F1268*100</f>
        <v>36.434108527131784</v>
      </c>
      <c r="I1268" s="289"/>
      <c r="J1268" s="289"/>
      <c r="K1268" s="129"/>
      <c r="L1268" s="129"/>
      <c r="M1268" s="129"/>
      <c r="N1268" s="129"/>
      <c r="O1268" s="129"/>
      <c r="P1268" s="129"/>
      <c r="Q1268" s="88"/>
      <c r="R1268" s="88"/>
      <c r="S1268" s="88">
        <f t="shared" si="657"/>
        <v>0</v>
      </c>
      <c r="T1268" s="88"/>
      <c r="U1268" s="88"/>
      <c r="V1268" s="88"/>
      <c r="W1268" s="88"/>
    </row>
    <row r="1269" spans="1:25" x14ac:dyDescent="0.25">
      <c r="A1269" s="1449">
        <v>1</v>
      </c>
      <c r="B1269" s="263">
        <v>1</v>
      </c>
      <c r="C1269" s="288" t="s">
        <v>302</v>
      </c>
      <c r="D1269" s="288"/>
      <c r="E1269" s="155"/>
      <c r="F1269" s="29"/>
      <c r="G1269" s="155"/>
      <c r="H1269" s="155"/>
      <c r="I1269" s="289"/>
      <c r="J1269" s="289"/>
      <c r="K1269" s="129"/>
      <c r="L1269" s="129"/>
      <c r="M1269" s="129"/>
      <c r="N1269" s="129"/>
      <c r="O1269" s="129"/>
      <c r="P1269" s="129"/>
      <c r="Q1269" s="88"/>
      <c r="R1269" s="88"/>
      <c r="S1269" s="88">
        <f t="shared" si="657"/>
        <v>0</v>
      </c>
      <c r="T1269" s="88"/>
      <c r="U1269" s="88"/>
      <c r="V1269" s="88"/>
      <c r="W1269" s="88"/>
    </row>
    <row r="1270" spans="1:25" ht="30" customHeight="1" x14ac:dyDescent="0.25">
      <c r="A1270" s="1449">
        <v>1</v>
      </c>
      <c r="B1270" s="263">
        <v>1</v>
      </c>
      <c r="C1270" s="288" t="s">
        <v>307</v>
      </c>
      <c r="D1270" s="288"/>
      <c r="E1270" s="155"/>
      <c r="F1270" s="29">
        <f>SUM(F1271:F1272)</f>
        <v>0</v>
      </c>
      <c r="G1270" s="155"/>
      <c r="H1270" s="155" t="e">
        <f t="shared" ref="H1270:H1275" si="675">G1270/F1270*100</f>
        <v>#DIV/0!</v>
      </c>
      <c r="I1270" s="289"/>
      <c r="J1270" s="289"/>
      <c r="K1270" s="129"/>
      <c r="L1270" s="129"/>
      <c r="M1270" s="129"/>
      <c r="N1270" s="129"/>
      <c r="O1270" s="129"/>
      <c r="P1270" s="129"/>
      <c r="Q1270" s="88"/>
      <c r="R1270" s="88"/>
      <c r="S1270" s="88">
        <f t="shared" si="657"/>
        <v>0</v>
      </c>
      <c r="T1270" s="88"/>
      <c r="U1270" s="88"/>
      <c r="V1270" s="88"/>
      <c r="W1270" s="88"/>
    </row>
    <row r="1271" spans="1:25" ht="45" x14ac:dyDescent="0.25">
      <c r="A1271" s="1449">
        <v>1</v>
      </c>
      <c r="B1271" s="263">
        <v>1</v>
      </c>
      <c r="C1271" s="288" t="s">
        <v>354</v>
      </c>
      <c r="D1271" s="288"/>
      <c r="E1271" s="155"/>
      <c r="F1271" s="29">
        <f>ROUND(E1271/12*$C$4,0)</f>
        <v>0</v>
      </c>
      <c r="G1271" s="155"/>
      <c r="H1271" s="155" t="e">
        <f t="shared" si="675"/>
        <v>#DIV/0!</v>
      </c>
      <c r="I1271" s="289"/>
      <c r="J1271" s="289"/>
      <c r="K1271" s="129"/>
      <c r="L1271" s="129"/>
      <c r="M1271" s="129"/>
      <c r="N1271" s="129"/>
      <c r="O1271" s="129"/>
      <c r="P1271" s="129"/>
      <c r="Q1271" s="88"/>
      <c r="R1271" s="88"/>
      <c r="S1271" s="88">
        <f t="shared" si="657"/>
        <v>0</v>
      </c>
      <c r="T1271" s="88"/>
      <c r="U1271" s="88"/>
      <c r="V1271" s="88"/>
      <c r="W1271" s="88"/>
    </row>
    <row r="1272" spans="1:25" ht="30" x14ac:dyDescent="0.25">
      <c r="A1272" s="1449">
        <v>1</v>
      </c>
      <c r="B1272" s="263">
        <v>1</v>
      </c>
      <c r="C1272" s="288" t="s">
        <v>355</v>
      </c>
      <c r="D1272" s="288"/>
      <c r="E1272" s="155"/>
      <c r="F1272" s="29">
        <f>ROUND(E1272/12*$C$4,0)</f>
        <v>0</v>
      </c>
      <c r="G1272" s="155"/>
      <c r="H1272" s="155" t="e">
        <f t="shared" si="675"/>
        <v>#DIV/0!</v>
      </c>
      <c r="I1272" s="289"/>
      <c r="J1272" s="289"/>
      <c r="K1272" s="129"/>
      <c r="L1272" s="129"/>
      <c r="M1272" s="129"/>
      <c r="N1272" s="129"/>
      <c r="O1272" s="129"/>
      <c r="P1272" s="129"/>
      <c r="Q1272" s="88"/>
      <c r="R1272" s="88"/>
      <c r="S1272" s="88">
        <f t="shared" si="657"/>
        <v>0</v>
      </c>
      <c r="T1272" s="88"/>
      <c r="U1272" s="88"/>
      <c r="V1272" s="88"/>
      <c r="W1272" s="88"/>
    </row>
    <row r="1273" spans="1:25" ht="45" x14ac:dyDescent="0.25">
      <c r="A1273" s="1449">
        <v>1</v>
      </c>
      <c r="B1273" s="263">
        <v>1</v>
      </c>
      <c r="C1273" s="288" t="s">
        <v>310</v>
      </c>
      <c r="D1273" s="288"/>
      <c r="E1273" s="155">
        <f>SUM(E1274:E1275)</f>
        <v>257</v>
      </c>
      <c r="F1273" s="29">
        <f>SUM(F1274:F1275)</f>
        <v>129</v>
      </c>
      <c r="G1273" s="155">
        <f>SUM(G1274:G1275)</f>
        <v>47</v>
      </c>
      <c r="H1273" s="155">
        <f t="shared" si="675"/>
        <v>36.434108527131784</v>
      </c>
      <c r="I1273" s="289"/>
      <c r="J1273" s="289"/>
      <c r="K1273" s="129"/>
      <c r="L1273" s="129"/>
      <c r="M1273" s="129"/>
      <c r="N1273" s="129"/>
      <c r="O1273" s="129"/>
      <c r="P1273" s="129"/>
      <c r="Q1273" s="88"/>
      <c r="R1273" s="88"/>
      <c r="S1273" s="88">
        <f t="shared" si="657"/>
        <v>0</v>
      </c>
      <c r="T1273" s="88"/>
      <c r="U1273" s="88"/>
      <c r="V1273" s="88"/>
      <c r="W1273" s="88"/>
    </row>
    <row r="1274" spans="1:25" ht="60" x14ac:dyDescent="0.25">
      <c r="A1274" s="1449">
        <v>1</v>
      </c>
      <c r="B1274" s="263">
        <v>1</v>
      </c>
      <c r="C1274" s="288" t="s">
        <v>320</v>
      </c>
      <c r="D1274" s="288"/>
      <c r="E1274" s="155">
        <v>203</v>
      </c>
      <c r="F1274" s="29">
        <f t="shared" ref="F1274:F1277" si="676">ROUND(E1274/12*$C$4,0)</f>
        <v>102</v>
      </c>
      <c r="G1274" s="155">
        <v>46</v>
      </c>
      <c r="H1274" s="155">
        <f t="shared" si="675"/>
        <v>45.098039215686278</v>
      </c>
      <c r="I1274" s="289"/>
      <c r="J1274" s="289"/>
      <c r="K1274" s="129"/>
      <c r="L1274" s="129"/>
      <c r="M1274" s="129"/>
      <c r="N1274" s="129"/>
      <c r="O1274" s="129"/>
      <c r="P1274" s="129"/>
      <c r="Q1274" s="88"/>
      <c r="R1274" s="88"/>
      <c r="S1274" s="88">
        <f t="shared" si="657"/>
        <v>0</v>
      </c>
      <c r="T1274" s="88"/>
      <c r="U1274" s="88"/>
      <c r="V1274" s="88"/>
      <c r="W1274" s="88"/>
    </row>
    <row r="1275" spans="1:25" ht="45" x14ac:dyDescent="0.25">
      <c r="A1275" s="1449">
        <v>1</v>
      </c>
      <c r="B1275" s="263">
        <v>1</v>
      </c>
      <c r="C1275" s="288" t="s">
        <v>321</v>
      </c>
      <c r="D1275" s="288"/>
      <c r="E1275" s="155">
        <v>54</v>
      </c>
      <c r="F1275" s="29">
        <f t="shared" si="676"/>
        <v>27</v>
      </c>
      <c r="G1275" s="155">
        <v>1</v>
      </c>
      <c r="H1275" s="155">
        <f t="shared" si="675"/>
        <v>3.7037037037037033</v>
      </c>
      <c r="I1275" s="289"/>
      <c r="J1275" s="289"/>
      <c r="K1275" s="129"/>
      <c r="L1275" s="129"/>
      <c r="M1275" s="129"/>
      <c r="N1275" s="129"/>
      <c r="O1275" s="129"/>
      <c r="P1275" s="129"/>
      <c r="Q1275" s="88"/>
      <c r="R1275" s="88"/>
      <c r="S1275" s="88">
        <f t="shared" si="657"/>
        <v>0</v>
      </c>
      <c r="T1275" s="88"/>
      <c r="U1275" s="88"/>
      <c r="V1275" s="88"/>
      <c r="W1275" s="88"/>
    </row>
    <row r="1276" spans="1:25" x14ac:dyDescent="0.25">
      <c r="A1276" s="1449">
        <v>1</v>
      </c>
      <c r="B1276" s="263">
        <v>1</v>
      </c>
      <c r="C1276" s="288" t="s">
        <v>157</v>
      </c>
      <c r="D1276" s="288"/>
      <c r="E1276" s="155">
        <v>312</v>
      </c>
      <c r="F1276" s="29">
        <f t="shared" si="676"/>
        <v>156</v>
      </c>
      <c r="G1276" s="29"/>
      <c r="H1276" s="29"/>
      <c r="I1276" s="289"/>
      <c r="J1276" s="289"/>
      <c r="K1276" s="129"/>
      <c r="L1276" s="129"/>
      <c r="M1276" s="129"/>
      <c r="N1276" s="129"/>
      <c r="O1276" s="129"/>
      <c r="P1276" s="129"/>
      <c r="Q1276" s="88"/>
      <c r="R1276" s="88"/>
      <c r="S1276" s="88">
        <f t="shared" si="657"/>
        <v>0</v>
      </c>
      <c r="T1276" s="88"/>
      <c r="U1276" s="88"/>
      <c r="V1276" s="88"/>
      <c r="W1276" s="88"/>
    </row>
    <row r="1277" spans="1:25" ht="30" x14ac:dyDescent="0.25">
      <c r="A1277" s="1449">
        <v>1</v>
      </c>
      <c r="B1277" s="263">
        <v>1</v>
      </c>
      <c r="C1277" s="288" t="s">
        <v>158</v>
      </c>
      <c r="D1277" s="288"/>
      <c r="E1277" s="155">
        <v>62</v>
      </c>
      <c r="F1277" s="29">
        <f t="shared" si="676"/>
        <v>31</v>
      </c>
      <c r="G1277" s="29">
        <v>6</v>
      </c>
      <c r="H1277" s="29">
        <f>G1277/F1277*100</f>
        <v>19.35483870967742</v>
      </c>
      <c r="I1277" s="289"/>
      <c r="J1277" s="289"/>
      <c r="K1277" s="129"/>
      <c r="L1277" s="129"/>
      <c r="M1277" s="129"/>
      <c r="N1277" s="129"/>
      <c r="O1277" s="129"/>
      <c r="P1277" s="129"/>
      <c r="Q1277" s="88"/>
      <c r="R1277" s="88"/>
      <c r="S1277" s="88">
        <f t="shared" si="657"/>
        <v>0</v>
      </c>
      <c r="T1277" s="88"/>
      <c r="U1277" s="88"/>
      <c r="V1277" s="88"/>
      <c r="W1277" s="88"/>
    </row>
    <row r="1278" spans="1:25" ht="29.25" x14ac:dyDescent="0.25">
      <c r="A1278" s="1449">
        <v>1</v>
      </c>
      <c r="B1278" s="263">
        <v>1</v>
      </c>
      <c r="C1278" s="747" t="s">
        <v>165</v>
      </c>
      <c r="D1278" s="747"/>
      <c r="E1278" s="158">
        <f>SUM(E1277,E1268+E1276*3.2)</f>
        <v>1317.4</v>
      </c>
      <c r="F1278" s="221">
        <f>SUM(F1277,F1268)</f>
        <v>160</v>
      </c>
      <c r="G1278" s="221">
        <f>SUM(G1277,G1268)</f>
        <v>53</v>
      </c>
      <c r="H1278" s="221">
        <f>G1278/F1278*100</f>
        <v>33.125</v>
      </c>
      <c r="I1278" s="492"/>
      <c r="J1278" s="492"/>
      <c r="K1278" s="147"/>
      <c r="L1278" s="147"/>
      <c r="M1278" s="147"/>
      <c r="N1278" s="147"/>
      <c r="O1278" s="147"/>
      <c r="P1278" s="147"/>
      <c r="Q1278" s="90">
        <v>350</v>
      </c>
      <c r="R1278" s="90">
        <f t="shared" ref="R1278" si="677">Q1278/12*$C$4</f>
        <v>175</v>
      </c>
      <c r="S1278" s="90">
        <f t="shared" ref="S1278" si="678">W1278-V1278-T1278</f>
        <v>30.25835</v>
      </c>
      <c r="T1278" s="90"/>
      <c r="U1278" s="90">
        <f>S1278-R1278</f>
        <v>-144.74164999999999</v>
      </c>
      <c r="V1278" s="90">
        <v>-0.24331</v>
      </c>
      <c r="W1278" s="90">
        <v>30.015039999999999</v>
      </c>
      <c r="X1278" s="1639">
        <v>2</v>
      </c>
      <c r="Y1278" s="263">
        <f>W1278</f>
        <v>30.015039999999999</v>
      </c>
    </row>
    <row r="1279" spans="1:25" x14ac:dyDescent="0.25">
      <c r="A1279" s="1449">
        <v>1</v>
      </c>
      <c r="B1279" s="263">
        <v>1</v>
      </c>
      <c r="C1279" s="799" t="s">
        <v>166</v>
      </c>
      <c r="D1279" s="799"/>
      <c r="E1279" s="168">
        <f>SUM(E1278,E1266)</f>
        <v>1406.4</v>
      </c>
      <c r="F1279" s="168">
        <f>SUM(F1278,F1266)</f>
        <v>205</v>
      </c>
      <c r="G1279" s="168">
        <f>SUM(G1278,G1266)</f>
        <v>154</v>
      </c>
      <c r="H1279" s="168">
        <f>G1279/F1279*100</f>
        <v>75.121951219512198</v>
      </c>
      <c r="I1279" s="482"/>
      <c r="J1279" s="482"/>
      <c r="K1279" s="159"/>
      <c r="L1279" s="159"/>
      <c r="M1279" s="159"/>
      <c r="N1279" s="159"/>
      <c r="O1279" s="159"/>
      <c r="P1279" s="159"/>
      <c r="Q1279" s="90">
        <f t="shared" ref="Q1279" si="679">SUM(Q1278,Q1266)</f>
        <v>350</v>
      </c>
      <c r="R1279" s="90">
        <f>SUM(R1278,R1266)</f>
        <v>175</v>
      </c>
      <c r="S1279" s="90">
        <f t="shared" ref="S1279:W1279" si="680">SUM(S1278,S1266)</f>
        <v>82.900100000000009</v>
      </c>
      <c r="T1279" s="90">
        <f t="shared" si="680"/>
        <v>0</v>
      </c>
      <c r="U1279" s="90">
        <f t="shared" si="680"/>
        <v>-92.099899999999991</v>
      </c>
      <c r="V1279" s="90">
        <f t="shared" si="680"/>
        <v>-0.74016999999999999</v>
      </c>
      <c r="W1279" s="90">
        <f t="shared" si="680"/>
        <v>82.159930000000003</v>
      </c>
    </row>
    <row r="1280" spans="1:25" x14ac:dyDescent="0.25">
      <c r="A1280" s="1449">
        <v>1</v>
      </c>
      <c r="B1280" s="263">
        <v>1</v>
      </c>
      <c r="C1280" s="1491" t="s">
        <v>31</v>
      </c>
      <c r="D1280" s="800"/>
      <c r="E1280" s="173"/>
      <c r="F1280" s="173"/>
      <c r="G1280" s="173"/>
      <c r="H1280" s="173"/>
      <c r="I1280" s="1001"/>
      <c r="J1280" s="1001"/>
      <c r="K1280" s="1003"/>
      <c r="L1280" s="1003"/>
      <c r="M1280" s="1003"/>
      <c r="N1280" s="1003"/>
      <c r="O1280" s="1003"/>
      <c r="P1280" s="1003"/>
      <c r="Q1280" s="91"/>
      <c r="R1280" s="91"/>
      <c r="S1280" s="91">
        <f t="shared" si="657"/>
        <v>0</v>
      </c>
      <c r="T1280" s="91"/>
      <c r="U1280" s="91"/>
      <c r="V1280" s="91"/>
      <c r="W1280" s="91"/>
    </row>
    <row r="1281" spans="1:25" x14ac:dyDescent="0.25">
      <c r="A1281" s="1449">
        <v>1</v>
      </c>
      <c r="B1281" s="263">
        <v>1</v>
      </c>
      <c r="C1281" s="11" t="s">
        <v>148</v>
      </c>
      <c r="D1281" s="11"/>
      <c r="E1281" s="6"/>
      <c r="F1281" s="6"/>
      <c r="G1281" s="6"/>
      <c r="H1281" s="6"/>
      <c r="I1281" s="289"/>
      <c r="J1281" s="289"/>
      <c r="K1281" s="156"/>
      <c r="L1281" s="156"/>
      <c r="M1281" s="156"/>
      <c r="N1281" s="156"/>
      <c r="O1281" s="156"/>
      <c r="P1281" s="156"/>
      <c r="Q1281" s="88"/>
      <c r="R1281" s="88"/>
      <c r="S1281" s="88">
        <f t="shared" si="657"/>
        <v>0</v>
      </c>
      <c r="T1281" s="88"/>
      <c r="U1281" s="88"/>
      <c r="V1281" s="88"/>
      <c r="W1281" s="88"/>
    </row>
    <row r="1282" spans="1:25" s="306" customFormat="1" x14ac:dyDescent="0.25">
      <c r="A1282" s="1449">
        <v>1</v>
      </c>
      <c r="B1282" s="263">
        <v>1</v>
      </c>
      <c r="C1282" s="4" t="s">
        <v>77</v>
      </c>
      <c r="D1282" s="338">
        <v>240</v>
      </c>
      <c r="E1282" s="6">
        <v>2</v>
      </c>
      <c r="F1282" s="29">
        <f>ROUND(E1282/12*$C$4,0)</f>
        <v>1</v>
      </c>
      <c r="G1282" s="29"/>
      <c r="H1282" s="29">
        <f>G1282/F1282*100</f>
        <v>0</v>
      </c>
      <c r="I1282" s="287">
        <v>8</v>
      </c>
      <c r="J1282" s="32" t="e">
        <f>M1282/G1282</f>
        <v>#DIV/0!</v>
      </c>
      <c r="K1282" s="235">
        <f>ROUND(E1282*I1282,0)</f>
        <v>16</v>
      </c>
      <c r="L1282" s="235">
        <f t="shared" ref="L1282" si="681">ROUND(K1282/12*$C$4,0)</f>
        <v>8</v>
      </c>
      <c r="M1282" s="235"/>
      <c r="N1282" s="235">
        <f>M1282/L1282*100</f>
        <v>0</v>
      </c>
      <c r="O1282" s="235">
        <f>ROUND(K1282/D1282,0)</f>
        <v>0</v>
      </c>
      <c r="P1282" s="235" t="e">
        <f>M1282/$C$4*12/O1282</f>
        <v>#DIV/0!</v>
      </c>
      <c r="Q1282" s="88"/>
      <c r="R1282" s="88"/>
      <c r="S1282" s="88">
        <f t="shared" si="657"/>
        <v>0</v>
      </c>
      <c r="T1282" s="88"/>
      <c r="U1282" s="88">
        <f>S1282-R1282</f>
        <v>0</v>
      </c>
      <c r="V1282" s="88"/>
      <c r="W1282" s="88"/>
      <c r="X1282" s="1639"/>
    </row>
    <row r="1283" spans="1:25" x14ac:dyDescent="0.25">
      <c r="A1283" s="1449">
        <v>1</v>
      </c>
      <c r="B1283" s="263">
        <v>1</v>
      </c>
      <c r="C1283" s="1469" t="s">
        <v>240</v>
      </c>
      <c r="D1283" s="1005"/>
      <c r="E1283" s="171">
        <f t="shared" ref="E1283:E1284" si="682">SUM(E1282)</f>
        <v>2</v>
      </c>
      <c r="F1283" s="171">
        <f t="shared" ref="F1283:G1284" si="683">SUM(F1282)</f>
        <v>1</v>
      </c>
      <c r="G1283" s="171">
        <f t="shared" si="683"/>
        <v>0</v>
      </c>
      <c r="H1283" s="221">
        <f>G1283/F1283*100</f>
        <v>0</v>
      </c>
      <c r="I1283" s="492">
        <f>IF(E1283=0,0,K1283/E1283)</f>
        <v>8</v>
      </c>
      <c r="J1283" s="798" t="e">
        <f>M1283/G1283</f>
        <v>#DIV/0!</v>
      </c>
      <c r="K1283" s="845">
        <f t="shared" ref="K1283:O1284" si="684">SUM(K1282)</f>
        <v>16</v>
      </c>
      <c r="L1283" s="845">
        <f t="shared" si="684"/>
        <v>8</v>
      </c>
      <c r="M1283" s="845">
        <f t="shared" si="684"/>
        <v>0</v>
      </c>
      <c r="N1283" s="845">
        <f>M1283/L1283*100</f>
        <v>0</v>
      </c>
      <c r="O1283" s="845">
        <f>SUM(O1282)</f>
        <v>0</v>
      </c>
      <c r="P1283" s="309" t="e">
        <f>M1283/$C$4*12/O1283</f>
        <v>#DIV/0!</v>
      </c>
      <c r="Q1283" s="230"/>
      <c r="R1283" s="230"/>
      <c r="S1283" s="230">
        <f t="shared" si="657"/>
        <v>0</v>
      </c>
      <c r="T1283" s="230"/>
      <c r="U1283" s="230"/>
      <c r="V1283" s="230"/>
      <c r="W1283" s="230"/>
    </row>
    <row r="1284" spans="1:25" ht="30" thickBot="1" x14ac:dyDescent="0.3">
      <c r="A1284" s="1449">
        <v>1</v>
      </c>
      <c r="B1284" s="263">
        <v>1</v>
      </c>
      <c r="C1284" s="810" t="s">
        <v>340</v>
      </c>
      <c r="D1284" s="810"/>
      <c r="E1284" s="163">
        <f t="shared" si="682"/>
        <v>2</v>
      </c>
      <c r="F1284" s="163">
        <f t="shared" si="683"/>
        <v>1</v>
      </c>
      <c r="G1284" s="163">
        <f t="shared" si="683"/>
        <v>0</v>
      </c>
      <c r="H1284" s="163">
        <f>G1284/F1284*100</f>
        <v>0</v>
      </c>
      <c r="I1284" s="812">
        <f>IF(E1284=0,0,K1284/E1284)</f>
        <v>8</v>
      </c>
      <c r="J1284" s="1132" t="e">
        <f>SUM(J1283)</f>
        <v>#DIV/0!</v>
      </c>
      <c r="K1284" s="163">
        <f t="shared" si="684"/>
        <v>16</v>
      </c>
      <c r="L1284" s="163">
        <f t="shared" si="684"/>
        <v>8</v>
      </c>
      <c r="M1284" s="163">
        <f t="shared" si="684"/>
        <v>0</v>
      </c>
      <c r="N1284" s="770">
        <f>M1284/L1284*100</f>
        <v>0</v>
      </c>
      <c r="O1284" s="833">
        <f t="shared" si="684"/>
        <v>0</v>
      </c>
      <c r="P1284" s="770" t="e">
        <f>M1284/$C$4*12/O1284</f>
        <v>#DIV/0!</v>
      </c>
      <c r="Q1284" s="89">
        <v>28</v>
      </c>
      <c r="R1284" s="90">
        <f t="shared" ref="R1284" si="685">Q1284/12*$C$4</f>
        <v>14</v>
      </c>
      <c r="S1284" s="89">
        <f t="shared" si="657"/>
        <v>0</v>
      </c>
      <c r="T1284" s="89"/>
      <c r="U1284" s="89">
        <f>S1284-R1284</f>
        <v>-14</v>
      </c>
      <c r="V1284" s="89"/>
      <c r="W1284" s="89"/>
    </row>
    <row r="1285" spans="1:25" ht="15.75" thickBot="1" x14ac:dyDescent="0.3">
      <c r="A1285" s="1449">
        <v>1</v>
      </c>
      <c r="B1285" s="263">
        <v>1</v>
      </c>
      <c r="C1285" s="684" t="s">
        <v>17</v>
      </c>
      <c r="D1285" s="684"/>
      <c r="E1285" s="172"/>
      <c r="F1285" s="172"/>
      <c r="G1285" s="172"/>
      <c r="H1285" s="172"/>
      <c r="I1285" s="1008"/>
      <c r="J1285" s="1008"/>
      <c r="K1285" s="201"/>
      <c r="L1285" s="201"/>
      <c r="M1285" s="201">
        <f>SUM(M1279,M1284)</f>
        <v>0</v>
      </c>
      <c r="N1285" s="201"/>
      <c r="O1285" s="201"/>
      <c r="P1285" s="201"/>
      <c r="Q1285" s="92">
        <f t="shared" ref="Q1285" si="686">SUM(Q1279,Q1284)</f>
        <v>378</v>
      </c>
      <c r="R1285" s="92">
        <f t="shared" ref="R1285" si="687">SUM(R1279,R1284)</f>
        <v>189</v>
      </c>
      <c r="S1285" s="92">
        <f t="shared" si="657"/>
        <v>82.900100000000009</v>
      </c>
      <c r="T1285" s="92"/>
      <c r="U1285" s="92">
        <f t="shared" ref="U1285" si="688">SUM(U1279,U1284)</f>
        <v>-106.09989999999999</v>
      </c>
      <c r="V1285" s="1843">
        <f>SUM(V1279,V1284)</f>
        <v>-0.74016999999999999</v>
      </c>
      <c r="W1285" s="1843">
        <f>SUM(W1279,W1284)</f>
        <v>82.159930000000003</v>
      </c>
    </row>
    <row r="1286" spans="1:25" x14ac:dyDescent="0.25">
      <c r="A1286" s="1449">
        <v>1</v>
      </c>
      <c r="B1286" s="263">
        <v>1</v>
      </c>
      <c r="C1286" s="726"/>
      <c r="D1286" s="726"/>
      <c r="E1286" s="173"/>
      <c r="F1286" s="173"/>
      <c r="G1286" s="173"/>
      <c r="H1286" s="173"/>
      <c r="I1286" s="994"/>
      <c r="J1286" s="994"/>
      <c r="K1286" s="12"/>
      <c r="L1286" s="12"/>
      <c r="M1286" s="12"/>
      <c r="N1286" s="12"/>
      <c r="O1286" s="12"/>
      <c r="P1286" s="12"/>
      <c r="Q1286" s="91"/>
      <c r="R1286" s="91"/>
      <c r="S1286" s="91">
        <f t="shared" si="657"/>
        <v>0</v>
      </c>
      <c r="T1286" s="91"/>
      <c r="U1286" s="91"/>
      <c r="V1286" s="91"/>
      <c r="W1286" s="91"/>
    </row>
    <row r="1287" spans="1:25" ht="29.25" x14ac:dyDescent="0.25">
      <c r="A1287" s="1449">
        <v>1</v>
      </c>
      <c r="B1287" s="263">
        <v>1</v>
      </c>
      <c r="C1287" s="1842" t="s">
        <v>332</v>
      </c>
      <c r="D1287" s="403"/>
      <c r="E1287" s="6"/>
      <c r="F1287" s="6"/>
      <c r="G1287" s="6"/>
      <c r="H1287" s="6"/>
      <c r="I1287" s="287"/>
      <c r="J1287" s="287"/>
      <c r="K1287" s="155"/>
      <c r="L1287" s="155"/>
      <c r="M1287" s="155"/>
      <c r="N1287" s="155"/>
      <c r="O1287" s="155"/>
      <c r="P1287" s="155"/>
      <c r="Q1287" s="88"/>
      <c r="R1287" s="88"/>
      <c r="S1287" s="88">
        <f t="shared" si="657"/>
        <v>0</v>
      </c>
      <c r="T1287" s="88"/>
      <c r="U1287" s="88"/>
      <c r="V1287" s="88"/>
      <c r="W1287" s="88"/>
    </row>
    <row r="1288" spans="1:25" x14ac:dyDescent="0.25">
      <c r="A1288" s="1449">
        <v>1</v>
      </c>
      <c r="B1288" s="263">
        <v>1</v>
      </c>
      <c r="C1288" s="401" t="s">
        <v>306</v>
      </c>
      <c r="D1288" s="401"/>
      <c r="E1288" s="22"/>
      <c r="F1288" s="22"/>
      <c r="G1288" s="22"/>
      <c r="H1288" s="22"/>
      <c r="I1288" s="289"/>
      <c r="J1288" s="289"/>
      <c r="K1288" s="156"/>
      <c r="L1288" s="156"/>
      <c r="M1288" s="156"/>
      <c r="N1288" s="156"/>
      <c r="O1288" s="156"/>
      <c r="P1288" s="156"/>
      <c r="Q1288" s="88"/>
      <c r="R1288" s="88"/>
      <c r="S1288" s="88">
        <f t="shared" si="657"/>
        <v>0</v>
      </c>
      <c r="T1288" s="88"/>
      <c r="U1288" s="88"/>
      <c r="V1288" s="88"/>
      <c r="W1288" s="88"/>
    </row>
    <row r="1289" spans="1:25" x14ac:dyDescent="0.25">
      <c r="A1289" s="1449">
        <v>1</v>
      </c>
      <c r="B1289" s="263">
        <v>1</v>
      </c>
      <c r="C1289" s="286" t="s">
        <v>169</v>
      </c>
      <c r="D1289" s="286"/>
      <c r="E1289" s="6"/>
      <c r="F1289" s="6"/>
      <c r="G1289" s="6"/>
      <c r="H1289" s="22"/>
      <c r="I1289" s="289"/>
      <c r="J1289" s="289"/>
      <c r="K1289" s="156"/>
      <c r="L1289" s="156"/>
      <c r="M1289" s="156"/>
      <c r="N1289" s="156"/>
      <c r="O1289" s="156"/>
      <c r="P1289" s="156"/>
      <c r="Q1289" s="88"/>
      <c r="R1289" s="88"/>
      <c r="S1289" s="88">
        <f t="shared" si="657"/>
        <v>0</v>
      </c>
      <c r="T1289" s="88"/>
      <c r="U1289" s="88"/>
      <c r="V1289" s="88"/>
      <c r="W1289" s="88"/>
    </row>
    <row r="1290" spans="1:25" x14ac:dyDescent="0.25">
      <c r="A1290" s="1449">
        <v>1</v>
      </c>
      <c r="B1290" s="263">
        <v>1</v>
      </c>
      <c r="C1290" s="488" t="s">
        <v>197</v>
      </c>
      <c r="D1290" s="286"/>
      <c r="E1290" s="6">
        <f t="shared" ref="E1290:F1290" si="689">E1291/2.7</f>
        <v>0</v>
      </c>
      <c r="F1290" s="6">
        <f t="shared" si="689"/>
        <v>0</v>
      </c>
      <c r="G1290" s="6">
        <f>G1291/2.7</f>
        <v>3.8814814814814813</v>
      </c>
      <c r="H1290" s="22"/>
      <c r="I1290" s="289"/>
      <c r="J1290" s="289"/>
      <c r="K1290" s="156"/>
      <c r="L1290" s="156"/>
      <c r="M1290" s="156"/>
      <c r="N1290" s="156"/>
      <c r="O1290" s="156"/>
      <c r="P1290" s="156"/>
      <c r="Q1290" s="88"/>
      <c r="R1290" s="88"/>
      <c r="S1290" s="88">
        <f t="shared" si="657"/>
        <v>0</v>
      </c>
      <c r="T1290" s="88"/>
      <c r="U1290" s="88"/>
      <c r="V1290" s="88"/>
      <c r="W1290" s="88"/>
    </row>
    <row r="1291" spans="1:25" x14ac:dyDescent="0.25">
      <c r="A1291" s="1449">
        <v>1</v>
      </c>
      <c r="B1291" s="263">
        <v>1</v>
      </c>
      <c r="C1291" s="288" t="s">
        <v>383</v>
      </c>
      <c r="D1291" s="286"/>
      <c r="E1291" s="6"/>
      <c r="F1291" s="6">
        <f>ROUND(E1291/12*$C$4,0)</f>
        <v>0</v>
      </c>
      <c r="G1291" s="441">
        <v>10.48</v>
      </c>
      <c r="H1291" s="22"/>
      <c r="I1291" s="289"/>
      <c r="J1291" s="289"/>
      <c r="K1291" s="156"/>
      <c r="L1291" s="156"/>
      <c r="M1291" s="156"/>
      <c r="N1291" s="156"/>
      <c r="O1291" s="156"/>
      <c r="P1291" s="156"/>
      <c r="Q1291" s="88"/>
      <c r="R1291" s="88"/>
      <c r="S1291" s="88">
        <f t="shared" si="657"/>
        <v>0</v>
      </c>
      <c r="T1291" s="88"/>
      <c r="U1291" s="88"/>
      <c r="V1291" s="88"/>
      <c r="W1291" s="88"/>
    </row>
    <row r="1292" spans="1:25" x14ac:dyDescent="0.25">
      <c r="A1292" s="1449">
        <v>1</v>
      </c>
      <c r="B1292" s="263">
        <v>1</v>
      </c>
      <c r="C1292" s="9" t="s">
        <v>157</v>
      </c>
      <c r="D1292" s="9"/>
      <c r="E1292" s="155">
        <f>(E1294+E1293)/8.5</f>
        <v>58.823529411764703</v>
      </c>
      <c r="F1292" s="29">
        <f t="shared" ref="F1292" si="690">(F1294+F1293)/8.5</f>
        <v>29.411764705882351</v>
      </c>
      <c r="G1292" s="391">
        <f t="shared" ref="G1292" si="691">(G1294+G1293)/8.5</f>
        <v>21.428235294117648</v>
      </c>
      <c r="H1292" s="29">
        <f>G1292/F1292*100</f>
        <v>72.856000000000009</v>
      </c>
      <c r="I1292" s="289"/>
      <c r="J1292" s="289"/>
      <c r="K1292" s="129"/>
      <c r="L1292" s="129"/>
      <c r="M1292" s="129"/>
      <c r="N1292" s="129"/>
      <c r="O1292" s="129"/>
      <c r="P1292" s="129"/>
      <c r="Q1292" s="88"/>
      <c r="R1292" s="88"/>
      <c r="S1292" s="88">
        <f t="shared" si="657"/>
        <v>0</v>
      </c>
      <c r="T1292" s="88"/>
      <c r="U1292" s="88"/>
      <c r="V1292" s="88"/>
      <c r="W1292" s="88"/>
    </row>
    <row r="1293" spans="1:25" x14ac:dyDescent="0.25">
      <c r="A1293" s="1449">
        <v>1</v>
      </c>
      <c r="B1293" s="263">
        <v>1</v>
      </c>
      <c r="C1293" s="9" t="s">
        <v>446</v>
      </c>
      <c r="D1293" s="9"/>
      <c r="E1293" s="155">
        <v>500</v>
      </c>
      <c r="F1293" s="29">
        <f>ROUND(E1293/12*$C$4,0)</f>
        <v>250</v>
      </c>
      <c r="G1293" s="391">
        <v>177.93</v>
      </c>
      <c r="H1293" s="29"/>
      <c r="I1293" s="289"/>
      <c r="J1293" s="289"/>
      <c r="K1293" s="129"/>
      <c r="L1293" s="129"/>
      <c r="M1293" s="129"/>
      <c r="N1293" s="129"/>
      <c r="O1293" s="129"/>
      <c r="P1293" s="129"/>
      <c r="Q1293" s="88"/>
      <c r="R1293" s="88"/>
      <c r="S1293" s="88"/>
      <c r="T1293" s="88"/>
      <c r="U1293" s="88"/>
      <c r="V1293" s="88"/>
      <c r="W1293" s="88"/>
    </row>
    <row r="1294" spans="1:25" x14ac:dyDescent="0.25">
      <c r="A1294" s="1449">
        <v>1</v>
      </c>
      <c r="B1294" s="263">
        <v>1</v>
      </c>
      <c r="C1294" s="288" t="s">
        <v>449</v>
      </c>
      <c r="D1294" s="288"/>
      <c r="E1294" s="155"/>
      <c r="F1294" s="29">
        <f>ROUND(E1294/12*$C$4,0)</f>
        <v>0</v>
      </c>
      <c r="G1294" s="290">
        <v>4.21</v>
      </c>
      <c r="H1294" s="155" t="e">
        <f>G1294/F1294*100</f>
        <v>#DIV/0!</v>
      </c>
      <c r="I1294" s="289"/>
      <c r="J1294" s="289"/>
      <c r="K1294" s="129"/>
      <c r="L1294" s="129"/>
      <c r="M1294" s="129"/>
      <c r="N1294" s="129"/>
      <c r="O1294" s="129"/>
      <c r="P1294" s="129"/>
      <c r="Q1294" s="88"/>
      <c r="R1294" s="88"/>
      <c r="S1294" s="88">
        <f t="shared" si="657"/>
        <v>0</v>
      </c>
      <c r="T1294" s="88"/>
      <c r="U1294" s="88"/>
      <c r="V1294" s="88"/>
      <c r="W1294" s="88"/>
    </row>
    <row r="1295" spans="1:25" ht="30" x14ac:dyDescent="0.25">
      <c r="A1295" s="1449">
        <v>1</v>
      </c>
      <c r="B1295" s="263">
        <v>1</v>
      </c>
      <c r="C1295" s="521" t="s">
        <v>158</v>
      </c>
      <c r="D1295" s="521"/>
      <c r="E1295" s="157"/>
      <c r="F1295" s="157"/>
      <c r="G1295" s="157"/>
      <c r="H1295" s="157"/>
      <c r="I1295" s="492"/>
      <c r="J1295" s="492"/>
      <c r="K1295" s="147"/>
      <c r="L1295" s="147"/>
      <c r="M1295" s="147"/>
      <c r="N1295" s="147"/>
      <c r="O1295" s="147"/>
      <c r="P1295" s="147"/>
      <c r="Q1295" s="230"/>
      <c r="R1295" s="230"/>
      <c r="S1295" s="230">
        <f t="shared" si="657"/>
        <v>0</v>
      </c>
      <c r="T1295" s="230"/>
      <c r="U1295" s="230"/>
      <c r="V1295" s="230"/>
      <c r="W1295" s="230"/>
    </row>
    <row r="1296" spans="1:25" ht="15.75" thickBot="1" x14ac:dyDescent="0.3">
      <c r="A1296" s="1449">
        <v>1</v>
      </c>
      <c r="B1296" s="263">
        <v>1</v>
      </c>
      <c r="C1296" s="952" t="s">
        <v>166</v>
      </c>
      <c r="D1296" s="952"/>
      <c r="E1296" s="163">
        <f t="shared" ref="E1296:F1296" si="692">SUM(E1293:E1294)/3.9+E1290</f>
        <v>128.2051282051282</v>
      </c>
      <c r="F1296" s="163">
        <f t="shared" si="692"/>
        <v>64.102564102564102</v>
      </c>
      <c r="G1296" s="163">
        <f>SUM(G1293:G1294)/3.9+G1290</f>
        <v>50.58404558404559</v>
      </c>
      <c r="H1296" s="163">
        <f>G1296/F1296*100</f>
        <v>78.911111111111126</v>
      </c>
      <c r="I1296" s="1040"/>
      <c r="J1296" s="1040"/>
      <c r="K1296" s="1135"/>
      <c r="L1296" s="1135"/>
      <c r="M1296" s="1135"/>
      <c r="N1296" s="1135"/>
      <c r="O1296" s="1135"/>
      <c r="P1296" s="1135"/>
      <c r="Q1296" s="89">
        <v>150</v>
      </c>
      <c r="R1296" s="90">
        <f t="shared" ref="R1296" si="693">Q1296/12*$C$4</f>
        <v>75</v>
      </c>
      <c r="S1296" s="89">
        <f t="shared" si="657"/>
        <v>38.190340000000006</v>
      </c>
      <c r="T1296" s="89"/>
      <c r="U1296" s="89">
        <f>S1296-R1296</f>
        <v>-36.809659999999994</v>
      </c>
      <c r="V1296" s="89">
        <v>0</v>
      </c>
      <c r="W1296" s="89">
        <v>38.190340000000006</v>
      </c>
      <c r="X1296" s="1639">
        <v>2</v>
      </c>
      <c r="Y1296" s="263">
        <f>W1296</f>
        <v>38.190340000000006</v>
      </c>
    </row>
    <row r="1297" spans="1:25" ht="15.75" thickBot="1" x14ac:dyDescent="0.3">
      <c r="A1297" s="1449">
        <v>1</v>
      </c>
      <c r="B1297" s="263">
        <v>1</v>
      </c>
      <c r="C1297" s="684" t="s">
        <v>17</v>
      </c>
      <c r="D1297" s="1136"/>
      <c r="E1297" s="172"/>
      <c r="F1297" s="172"/>
      <c r="G1297" s="172"/>
      <c r="H1297" s="172"/>
      <c r="I1297" s="1031"/>
      <c r="J1297" s="1031"/>
      <c r="K1297" s="188"/>
      <c r="L1297" s="188"/>
      <c r="M1297" s="188"/>
      <c r="N1297" s="188"/>
      <c r="O1297" s="188"/>
      <c r="P1297" s="188"/>
      <c r="Q1297" s="92">
        <f t="shared" ref="Q1297" si="694">SUM(Q1296)</f>
        <v>150</v>
      </c>
      <c r="R1297" s="92">
        <f t="shared" ref="R1297" si="695">SUM(R1296)</f>
        <v>75</v>
      </c>
      <c r="S1297" s="92">
        <f t="shared" si="657"/>
        <v>38.190340000000006</v>
      </c>
      <c r="T1297" s="92"/>
      <c r="U1297" s="92">
        <f t="shared" ref="U1297:W1297" si="696">SUM(U1296)</f>
        <v>-36.809659999999994</v>
      </c>
      <c r="V1297" s="1843">
        <f t="shared" si="696"/>
        <v>0</v>
      </c>
      <c r="W1297" s="1843">
        <f t="shared" si="696"/>
        <v>38.190340000000006</v>
      </c>
    </row>
    <row r="1298" spans="1:25" x14ac:dyDescent="0.25">
      <c r="A1298" s="1449">
        <v>1</v>
      </c>
      <c r="B1298" s="263">
        <v>1</v>
      </c>
      <c r="C1298" s="726"/>
      <c r="D1298" s="726"/>
      <c r="E1298" s="169"/>
      <c r="F1298" s="169"/>
      <c r="G1298" s="169"/>
      <c r="H1298" s="169"/>
      <c r="I1298" s="994"/>
      <c r="J1298" s="994"/>
      <c r="K1298" s="173"/>
      <c r="L1298" s="173"/>
      <c r="M1298" s="173"/>
      <c r="N1298" s="173"/>
      <c r="O1298" s="173"/>
      <c r="P1298" s="173"/>
      <c r="Q1298" s="91"/>
      <c r="R1298" s="91"/>
      <c r="S1298" s="91">
        <f t="shared" si="657"/>
        <v>0</v>
      </c>
      <c r="T1298" s="91"/>
      <c r="U1298" s="91"/>
      <c r="V1298" s="91"/>
      <c r="W1298" s="91"/>
    </row>
    <row r="1299" spans="1:25" ht="29.25" x14ac:dyDescent="0.25">
      <c r="A1299" s="1449">
        <v>1</v>
      </c>
      <c r="B1299" s="263">
        <v>1</v>
      </c>
      <c r="C1299" s="1842" t="s">
        <v>333</v>
      </c>
      <c r="D1299" s="403"/>
      <c r="E1299" s="6"/>
      <c r="F1299" s="6"/>
      <c r="G1299" s="6"/>
      <c r="H1299" s="6"/>
      <c r="I1299" s="287"/>
      <c r="J1299" s="287"/>
      <c r="K1299" s="6"/>
      <c r="L1299" s="6"/>
      <c r="M1299" s="6"/>
      <c r="N1299" s="6"/>
      <c r="O1299" s="6"/>
      <c r="P1299" s="6"/>
      <c r="Q1299" s="88"/>
      <c r="R1299" s="88"/>
      <c r="S1299" s="88">
        <f t="shared" si="657"/>
        <v>0</v>
      </c>
      <c r="T1299" s="88"/>
      <c r="U1299" s="88"/>
      <c r="V1299" s="88"/>
      <c r="W1299" s="88"/>
    </row>
    <row r="1300" spans="1:25" x14ac:dyDescent="0.25">
      <c r="A1300" s="1449">
        <v>1</v>
      </c>
      <c r="B1300" s="263">
        <v>1</v>
      </c>
      <c r="C1300" s="401" t="s">
        <v>468</v>
      </c>
      <c r="D1300" s="288"/>
      <c r="E1300" s="22"/>
      <c r="F1300" s="22"/>
      <c r="G1300" s="22"/>
      <c r="H1300" s="22"/>
      <c r="I1300" s="287"/>
      <c r="J1300" s="287"/>
      <c r="K1300" s="6"/>
      <c r="L1300" s="6"/>
      <c r="M1300" s="6"/>
      <c r="N1300" s="6"/>
      <c r="O1300" s="6"/>
      <c r="P1300" s="6"/>
      <c r="Q1300" s="88"/>
      <c r="R1300" s="88"/>
      <c r="S1300" s="88">
        <f t="shared" si="657"/>
        <v>0</v>
      </c>
      <c r="T1300" s="88"/>
      <c r="U1300" s="88"/>
      <c r="V1300" s="88"/>
      <c r="W1300" s="88"/>
    </row>
    <row r="1301" spans="1:25" x14ac:dyDescent="0.25">
      <c r="A1301" s="1449">
        <v>1</v>
      </c>
      <c r="B1301" s="263">
        <v>1</v>
      </c>
      <c r="C1301" s="288" t="s">
        <v>361</v>
      </c>
      <c r="D1301" s="288"/>
      <c r="E1301" s="6">
        <f>SUM(E1302,E1303,E1304)</f>
        <v>25</v>
      </c>
      <c r="F1301" s="6">
        <f>SUM(F1302,F1303,F1304)</f>
        <v>13</v>
      </c>
      <c r="G1301" s="6">
        <f>SUM(G1302,G1303,G1304)</f>
        <v>2</v>
      </c>
      <c r="H1301" s="6">
        <f t="shared" ref="H1301:H1306" si="697">G1301/F1301*100</f>
        <v>15.384615384615385</v>
      </c>
      <c r="I1301" s="289"/>
      <c r="J1301" s="289"/>
      <c r="K1301" s="22"/>
      <c r="L1301" s="22"/>
      <c r="M1301" s="22"/>
      <c r="N1301" s="22"/>
      <c r="O1301" s="22"/>
      <c r="P1301" s="22"/>
      <c r="Q1301" s="88"/>
      <c r="R1301" s="88"/>
      <c r="S1301" s="88">
        <f t="shared" si="657"/>
        <v>0</v>
      </c>
      <c r="T1301" s="88"/>
      <c r="U1301" s="88"/>
      <c r="V1301" s="88"/>
      <c r="W1301" s="88"/>
    </row>
    <row r="1302" spans="1:25" ht="30" x14ac:dyDescent="0.25">
      <c r="A1302" s="1449">
        <v>1</v>
      </c>
      <c r="B1302" s="263">
        <v>1</v>
      </c>
      <c r="C1302" s="288" t="s">
        <v>303</v>
      </c>
      <c r="D1302" s="288"/>
      <c r="E1302" s="6"/>
      <c r="F1302" s="29">
        <f>ROUND(E1302/12*$C$4,0)</f>
        <v>0</v>
      </c>
      <c r="G1302" s="6">
        <v>0</v>
      </c>
      <c r="H1302" s="6" t="e">
        <f t="shared" si="697"/>
        <v>#DIV/0!</v>
      </c>
      <c r="I1302" s="289"/>
      <c r="J1302" s="289"/>
      <c r="K1302" s="129"/>
      <c r="L1302" s="129"/>
      <c r="M1302" s="129"/>
      <c r="N1302" s="129"/>
      <c r="O1302" s="129"/>
      <c r="P1302" s="129"/>
      <c r="Q1302" s="88"/>
      <c r="R1302" s="88"/>
      <c r="S1302" s="88">
        <f t="shared" si="657"/>
        <v>0</v>
      </c>
      <c r="T1302" s="88"/>
      <c r="U1302" s="88"/>
      <c r="V1302" s="88"/>
      <c r="W1302" s="88"/>
    </row>
    <row r="1303" spans="1:25" ht="30" x14ac:dyDescent="0.25">
      <c r="A1303" s="1449">
        <v>1</v>
      </c>
      <c r="B1303" s="263">
        <v>1</v>
      </c>
      <c r="C1303" s="288" t="s">
        <v>304</v>
      </c>
      <c r="D1303" s="288"/>
      <c r="E1303" s="6"/>
      <c r="F1303" s="29">
        <f>ROUND(E1303/12*$C$4,0)</f>
        <v>0</v>
      </c>
      <c r="G1303" s="6">
        <v>0</v>
      </c>
      <c r="H1303" s="6" t="e">
        <f t="shared" si="697"/>
        <v>#DIV/0!</v>
      </c>
      <c r="I1303" s="289"/>
      <c r="J1303" s="289"/>
      <c r="K1303" s="129"/>
      <c r="L1303" s="129"/>
      <c r="M1303" s="129"/>
      <c r="N1303" s="129"/>
      <c r="O1303" s="129"/>
      <c r="P1303" s="129"/>
      <c r="Q1303" s="88"/>
      <c r="R1303" s="88"/>
      <c r="S1303" s="88">
        <f t="shared" si="657"/>
        <v>0</v>
      </c>
      <c r="T1303" s="88"/>
      <c r="U1303" s="88"/>
      <c r="V1303" s="88"/>
      <c r="W1303" s="88"/>
    </row>
    <row r="1304" spans="1:25" x14ac:dyDescent="0.25">
      <c r="A1304" s="1449">
        <v>1</v>
      </c>
      <c r="B1304" s="263">
        <v>1</v>
      </c>
      <c r="C1304" s="288" t="s">
        <v>305</v>
      </c>
      <c r="D1304" s="288"/>
      <c r="E1304" s="6">
        <v>25</v>
      </c>
      <c r="F1304" s="29">
        <f>ROUND(E1304/12*$C$4,0)</f>
        <v>13</v>
      </c>
      <c r="G1304" s="6">
        <v>2</v>
      </c>
      <c r="H1304" s="6">
        <f t="shared" si="697"/>
        <v>15.384615384615385</v>
      </c>
      <c r="I1304" s="289"/>
      <c r="J1304" s="289"/>
      <c r="K1304" s="129"/>
      <c r="L1304" s="129"/>
      <c r="M1304" s="129"/>
      <c r="N1304" s="129"/>
      <c r="O1304" s="129"/>
      <c r="P1304" s="129"/>
      <c r="Q1304" s="88"/>
      <c r="R1304" s="88"/>
      <c r="S1304" s="88">
        <f t="shared" ref="S1304:S1375" si="698">W1304-V1304-T1304</f>
        <v>0</v>
      </c>
      <c r="T1304" s="88"/>
      <c r="U1304" s="88"/>
      <c r="V1304" s="88"/>
      <c r="W1304" s="88"/>
    </row>
    <row r="1305" spans="1:25" x14ac:dyDescent="0.25">
      <c r="A1305" s="1449">
        <v>1</v>
      </c>
      <c r="B1305" s="263">
        <v>1</v>
      </c>
      <c r="C1305" s="288" t="s">
        <v>360</v>
      </c>
      <c r="D1305" s="288"/>
      <c r="E1305" s="6"/>
      <c r="F1305" s="29">
        <f>ROUND(E1305/12*$C$4,0)</f>
        <v>0</v>
      </c>
      <c r="G1305" s="6">
        <v>2</v>
      </c>
      <c r="H1305" s="6" t="e">
        <f t="shared" si="697"/>
        <v>#DIV/0!</v>
      </c>
      <c r="I1305" s="289"/>
      <c r="J1305" s="289"/>
      <c r="K1305" s="129"/>
      <c r="L1305" s="129"/>
      <c r="M1305" s="129"/>
      <c r="N1305" s="129"/>
      <c r="O1305" s="129"/>
      <c r="P1305" s="129"/>
      <c r="Q1305" s="88"/>
      <c r="R1305" s="88"/>
      <c r="S1305" s="88">
        <f t="shared" si="698"/>
        <v>0</v>
      </c>
      <c r="T1305" s="88"/>
      <c r="U1305" s="88"/>
      <c r="V1305" s="88"/>
      <c r="W1305" s="88"/>
    </row>
    <row r="1306" spans="1:25" x14ac:dyDescent="0.25">
      <c r="A1306" s="1449">
        <v>1</v>
      </c>
      <c r="B1306" s="263">
        <v>1</v>
      </c>
      <c r="C1306" s="850" t="s">
        <v>469</v>
      </c>
      <c r="D1306" s="288"/>
      <c r="E1306" s="22">
        <f>SUM(E1301+E1305*3.2)</f>
        <v>25</v>
      </c>
      <c r="F1306" s="22">
        <f>SUM(F1301+F1305*3.2)</f>
        <v>13</v>
      </c>
      <c r="G1306" s="22">
        <f>SUM(G1301+G1305*3.2)</f>
        <v>8.4</v>
      </c>
      <c r="H1306" s="22">
        <f t="shared" si="697"/>
        <v>64.615384615384613</v>
      </c>
      <c r="I1306" s="289"/>
      <c r="J1306" s="289"/>
      <c r="K1306" s="129"/>
      <c r="L1306" s="129"/>
      <c r="M1306" s="129"/>
      <c r="N1306" s="129"/>
      <c r="O1306" s="129"/>
      <c r="P1306" s="129"/>
      <c r="Q1306" s="90"/>
      <c r="R1306" s="90">
        <f t="shared" ref="R1306" si="699">Q1306/12*$C$4</f>
        <v>0</v>
      </c>
      <c r="S1306" s="90">
        <f t="shared" ref="S1306" si="700">W1306-V1306-T1306</f>
        <v>4.4946999999999999</v>
      </c>
      <c r="T1306" s="90"/>
      <c r="U1306" s="90">
        <f>S1306-R1306</f>
        <v>4.4946999999999999</v>
      </c>
      <c r="V1306" s="90">
        <v>0</v>
      </c>
      <c r="W1306" s="90">
        <v>4.4946999999999999</v>
      </c>
      <c r="X1306" s="1639">
        <v>1</v>
      </c>
      <c r="Y1306" s="263">
        <f>W1306</f>
        <v>4.4946999999999999</v>
      </c>
    </row>
    <row r="1307" spans="1:25" x14ac:dyDescent="0.25">
      <c r="A1307" s="1449">
        <v>1</v>
      </c>
      <c r="B1307" s="263">
        <v>1</v>
      </c>
      <c r="C1307" s="401" t="s">
        <v>306</v>
      </c>
      <c r="D1307" s="401"/>
      <c r="E1307" s="6"/>
      <c r="F1307" s="6"/>
      <c r="G1307" s="6"/>
      <c r="H1307" s="6"/>
      <c r="I1307" s="289"/>
      <c r="J1307" s="289"/>
      <c r="K1307" s="129"/>
      <c r="L1307" s="129"/>
      <c r="M1307" s="129"/>
      <c r="N1307" s="129"/>
      <c r="O1307" s="129"/>
      <c r="P1307" s="129"/>
      <c r="Q1307" s="88"/>
      <c r="R1307" s="88"/>
      <c r="S1307" s="88">
        <f t="shared" si="698"/>
        <v>0</v>
      </c>
      <c r="T1307" s="88"/>
      <c r="U1307" s="88"/>
      <c r="V1307" s="88"/>
      <c r="W1307" s="88"/>
    </row>
    <row r="1308" spans="1:25" x14ac:dyDescent="0.25">
      <c r="A1308" s="1449">
        <v>1</v>
      </c>
      <c r="B1308" s="263">
        <v>1</v>
      </c>
      <c r="C1308" s="288" t="s">
        <v>197</v>
      </c>
      <c r="D1308" s="288"/>
      <c r="E1308" s="155">
        <f>SUM(E1310,E1313)</f>
        <v>61</v>
      </c>
      <c r="F1308" s="155">
        <f>SUM(F1310,F1313)</f>
        <v>31</v>
      </c>
      <c r="G1308" s="155">
        <f>SUM(G1310,G1313)</f>
        <v>10</v>
      </c>
      <c r="H1308" s="155">
        <f>G1308/F1308*100</f>
        <v>32.258064516129032</v>
      </c>
      <c r="I1308" s="289"/>
      <c r="J1308" s="289"/>
      <c r="K1308" s="129"/>
      <c r="L1308" s="129"/>
      <c r="M1308" s="129"/>
      <c r="N1308" s="129"/>
      <c r="O1308" s="129"/>
      <c r="P1308" s="129"/>
      <c r="Q1308" s="88"/>
      <c r="R1308" s="88"/>
      <c r="S1308" s="88">
        <f t="shared" si="698"/>
        <v>0</v>
      </c>
      <c r="T1308" s="88"/>
      <c r="U1308" s="88"/>
      <c r="V1308" s="88"/>
      <c r="W1308" s="88"/>
    </row>
    <row r="1309" spans="1:25" x14ac:dyDescent="0.25">
      <c r="A1309" s="1449">
        <v>1</v>
      </c>
      <c r="B1309" s="263">
        <v>1</v>
      </c>
      <c r="C1309" s="288" t="s">
        <v>302</v>
      </c>
      <c r="D1309" s="288"/>
      <c r="E1309" s="155"/>
      <c r="F1309" s="29">
        <f>ROUND(E1309/12*$C$4,0)</f>
        <v>0</v>
      </c>
      <c r="G1309" s="155"/>
      <c r="H1309" s="155"/>
      <c r="I1309" s="289"/>
      <c r="J1309" s="289"/>
      <c r="K1309" s="129"/>
      <c r="L1309" s="129"/>
      <c r="M1309" s="129"/>
      <c r="N1309" s="129"/>
      <c r="O1309" s="129"/>
      <c r="P1309" s="129"/>
      <c r="Q1309" s="88"/>
      <c r="R1309" s="88"/>
      <c r="S1309" s="88">
        <f t="shared" si="698"/>
        <v>0</v>
      </c>
      <c r="T1309" s="88"/>
      <c r="U1309" s="88"/>
      <c r="V1309" s="88"/>
      <c r="W1309" s="88"/>
    </row>
    <row r="1310" spans="1:25" ht="45" x14ac:dyDescent="0.25">
      <c r="A1310" s="1449">
        <v>1</v>
      </c>
      <c r="B1310" s="263">
        <v>1</v>
      </c>
      <c r="C1310" s="1128" t="s">
        <v>307</v>
      </c>
      <c r="D1310" s="288"/>
      <c r="E1310" s="155">
        <f>SUM(E1311:E1312)</f>
        <v>22</v>
      </c>
      <c r="F1310" s="155">
        <f>SUM(F1311:F1312)</f>
        <v>11</v>
      </c>
      <c r="G1310" s="155">
        <f>SUM(G1311:G1312)</f>
        <v>9</v>
      </c>
      <c r="H1310" s="155">
        <f t="shared" ref="H1310:H1315" si="701">G1310/F1310*100</f>
        <v>81.818181818181827</v>
      </c>
      <c r="I1310" s="289"/>
      <c r="J1310" s="289"/>
      <c r="K1310" s="129"/>
      <c r="L1310" s="129"/>
      <c r="M1310" s="129"/>
      <c r="N1310" s="129"/>
      <c r="O1310" s="129"/>
      <c r="P1310" s="129"/>
      <c r="Q1310" s="88"/>
      <c r="R1310" s="88"/>
      <c r="S1310" s="88">
        <f t="shared" si="698"/>
        <v>0</v>
      </c>
      <c r="T1310" s="88"/>
      <c r="U1310" s="88"/>
      <c r="V1310" s="88"/>
      <c r="W1310" s="88"/>
    </row>
    <row r="1311" spans="1:25" ht="45" x14ac:dyDescent="0.25">
      <c r="A1311" s="1449">
        <v>1</v>
      </c>
      <c r="B1311" s="263">
        <v>1</v>
      </c>
      <c r="C1311" s="288" t="s">
        <v>354</v>
      </c>
      <c r="D1311" s="288"/>
      <c r="E1311" s="155">
        <v>22</v>
      </c>
      <c r="F1311" s="29">
        <f>ROUND(E1311/12*$C$4,0)</f>
        <v>11</v>
      </c>
      <c r="G1311" s="29">
        <v>9</v>
      </c>
      <c r="H1311" s="155">
        <f t="shared" si="701"/>
        <v>81.818181818181827</v>
      </c>
      <c r="I1311" s="289"/>
      <c r="J1311" s="289"/>
      <c r="K1311" s="129"/>
      <c r="L1311" s="129"/>
      <c r="M1311" s="129"/>
      <c r="N1311" s="129"/>
      <c r="O1311" s="129"/>
      <c r="P1311" s="129"/>
      <c r="Q1311" s="88"/>
      <c r="R1311" s="88"/>
      <c r="S1311" s="88">
        <f t="shared" si="698"/>
        <v>0</v>
      </c>
      <c r="T1311" s="88"/>
      <c r="U1311" s="88"/>
      <c r="V1311" s="88"/>
      <c r="W1311" s="88"/>
    </row>
    <row r="1312" spans="1:25" ht="30" x14ac:dyDescent="0.25">
      <c r="A1312" s="1449">
        <v>1</v>
      </c>
      <c r="B1312" s="263">
        <v>1</v>
      </c>
      <c r="C1312" s="288" t="s">
        <v>355</v>
      </c>
      <c r="D1312" s="288"/>
      <c r="E1312" s="155"/>
      <c r="F1312" s="29">
        <f>ROUND(E1312/12*$C$4,0)</f>
        <v>0</v>
      </c>
      <c r="G1312" s="155"/>
      <c r="H1312" s="155" t="e">
        <f t="shared" si="701"/>
        <v>#DIV/0!</v>
      </c>
      <c r="I1312" s="289"/>
      <c r="J1312" s="289"/>
      <c r="K1312" s="129"/>
      <c r="L1312" s="129"/>
      <c r="M1312" s="129"/>
      <c r="N1312" s="129"/>
      <c r="O1312" s="129"/>
      <c r="P1312" s="129"/>
      <c r="Q1312" s="88"/>
      <c r="R1312" s="88"/>
      <c r="S1312" s="88">
        <f t="shared" si="698"/>
        <v>0</v>
      </c>
      <c r="T1312" s="88"/>
      <c r="U1312" s="88"/>
      <c r="V1312" s="88"/>
      <c r="W1312" s="88"/>
    </row>
    <row r="1313" spans="1:25" ht="45" x14ac:dyDescent="0.25">
      <c r="A1313" s="1449">
        <v>1</v>
      </c>
      <c r="B1313" s="263">
        <v>1</v>
      </c>
      <c r="C1313" s="288" t="s">
        <v>310</v>
      </c>
      <c r="D1313" s="288"/>
      <c r="E1313" s="155">
        <f>SUM(E1314:E1315)</f>
        <v>39</v>
      </c>
      <c r="F1313" s="155">
        <f>SUM(F1314:F1315)</f>
        <v>20</v>
      </c>
      <c r="G1313" s="155">
        <f>SUM(G1314:G1315)</f>
        <v>1</v>
      </c>
      <c r="H1313" s="155">
        <f t="shared" si="701"/>
        <v>5</v>
      </c>
      <c r="I1313" s="289"/>
      <c r="J1313" s="289"/>
      <c r="K1313" s="129"/>
      <c r="L1313" s="129"/>
      <c r="M1313" s="129"/>
      <c r="N1313" s="129"/>
      <c r="O1313" s="129"/>
      <c r="P1313" s="129"/>
      <c r="Q1313" s="88"/>
      <c r="R1313" s="88"/>
      <c r="S1313" s="88">
        <f t="shared" si="698"/>
        <v>0</v>
      </c>
      <c r="T1313" s="88"/>
      <c r="U1313" s="88"/>
      <c r="V1313" s="88"/>
      <c r="W1313" s="88"/>
    </row>
    <row r="1314" spans="1:25" ht="60" x14ac:dyDescent="0.25">
      <c r="A1314" s="1449">
        <v>1</v>
      </c>
      <c r="B1314" s="263">
        <v>1</v>
      </c>
      <c r="C1314" s="288" t="s">
        <v>320</v>
      </c>
      <c r="D1314" s="288"/>
      <c r="E1314" s="155">
        <v>31</v>
      </c>
      <c r="F1314" s="29">
        <f>ROUND(E1314/12*$C$4,0)</f>
        <v>16</v>
      </c>
      <c r="G1314" s="29"/>
      <c r="H1314" s="155">
        <f t="shared" si="701"/>
        <v>0</v>
      </c>
      <c r="I1314" s="289"/>
      <c r="J1314" s="289"/>
      <c r="K1314" s="129"/>
      <c r="L1314" s="129"/>
      <c r="M1314" s="129"/>
      <c r="N1314" s="129"/>
      <c r="O1314" s="129"/>
      <c r="P1314" s="129"/>
      <c r="Q1314" s="88"/>
      <c r="R1314" s="88"/>
      <c r="S1314" s="88">
        <f t="shared" si="698"/>
        <v>0</v>
      </c>
      <c r="T1314" s="88"/>
      <c r="U1314" s="88"/>
      <c r="V1314" s="88"/>
      <c r="W1314" s="88"/>
    </row>
    <row r="1315" spans="1:25" ht="45" x14ac:dyDescent="0.25">
      <c r="A1315" s="1449">
        <v>1</v>
      </c>
      <c r="B1315" s="263">
        <v>1</v>
      </c>
      <c r="C1315" s="288" t="s">
        <v>321</v>
      </c>
      <c r="D1315" s="288"/>
      <c r="E1315" s="155">
        <v>8</v>
      </c>
      <c r="F1315" s="29">
        <f>ROUND(E1315/12*$C$4,0)</f>
        <v>4</v>
      </c>
      <c r="G1315" s="29">
        <v>1</v>
      </c>
      <c r="H1315" s="155">
        <f t="shared" si="701"/>
        <v>25</v>
      </c>
      <c r="I1315" s="289"/>
      <c r="J1315" s="289"/>
      <c r="K1315" s="129"/>
      <c r="L1315" s="129"/>
      <c r="M1315" s="129"/>
      <c r="N1315" s="129"/>
      <c r="O1315" s="129"/>
      <c r="P1315" s="129"/>
      <c r="Q1315" s="88"/>
      <c r="R1315" s="88"/>
      <c r="S1315" s="88">
        <f t="shared" si="698"/>
        <v>0</v>
      </c>
      <c r="T1315" s="88"/>
      <c r="U1315" s="88"/>
      <c r="V1315" s="88"/>
      <c r="W1315" s="88"/>
    </row>
    <row r="1316" spans="1:25" x14ac:dyDescent="0.25">
      <c r="A1316" s="1449">
        <v>1</v>
      </c>
      <c r="B1316" s="263">
        <v>1</v>
      </c>
      <c r="C1316" s="288" t="s">
        <v>157</v>
      </c>
      <c r="D1316" s="288"/>
      <c r="E1316" s="155"/>
      <c r="F1316" s="29"/>
      <c r="G1316" s="29"/>
      <c r="H1316" s="155"/>
      <c r="I1316" s="289"/>
      <c r="J1316" s="289"/>
      <c r="K1316" s="129"/>
      <c r="L1316" s="129"/>
      <c r="M1316" s="129"/>
      <c r="N1316" s="129"/>
      <c r="O1316" s="129"/>
      <c r="P1316" s="129"/>
      <c r="Q1316" s="88"/>
      <c r="R1316" s="88"/>
      <c r="S1316" s="88">
        <f t="shared" si="698"/>
        <v>0</v>
      </c>
      <c r="T1316" s="88"/>
      <c r="U1316" s="88"/>
      <c r="V1316" s="88"/>
      <c r="W1316" s="88"/>
    </row>
    <row r="1317" spans="1:25" ht="30" x14ac:dyDescent="0.25">
      <c r="A1317" s="1449">
        <v>1</v>
      </c>
      <c r="B1317" s="263">
        <v>1</v>
      </c>
      <c r="C1317" s="288" t="s">
        <v>158</v>
      </c>
      <c r="D1317" s="288"/>
      <c r="E1317" s="155">
        <v>5</v>
      </c>
      <c r="F1317" s="29">
        <f>ROUND(E1317/12*$C$4,0)</f>
        <v>3</v>
      </c>
      <c r="G1317" s="29"/>
      <c r="H1317" s="155">
        <f>G1317/F1317*100</f>
        <v>0</v>
      </c>
      <c r="I1317" s="289"/>
      <c r="J1317" s="289"/>
      <c r="K1317" s="129"/>
      <c r="L1317" s="129"/>
      <c r="M1317" s="129"/>
      <c r="N1317" s="129"/>
      <c r="O1317" s="129"/>
      <c r="P1317" s="129"/>
      <c r="Q1317" s="88"/>
      <c r="R1317" s="88"/>
      <c r="S1317" s="88">
        <f t="shared" si="698"/>
        <v>0</v>
      </c>
      <c r="T1317" s="88"/>
      <c r="U1317" s="88"/>
      <c r="V1317" s="88"/>
      <c r="W1317" s="88"/>
    </row>
    <row r="1318" spans="1:25" x14ac:dyDescent="0.25">
      <c r="A1318" s="1449">
        <v>1</v>
      </c>
      <c r="B1318" s="263">
        <v>1</v>
      </c>
      <c r="C1318" s="850" t="s">
        <v>165</v>
      </c>
      <c r="D1318" s="747"/>
      <c r="E1318" s="158">
        <f>SUM(E1308+E1317)</f>
        <v>66</v>
      </c>
      <c r="F1318" s="158">
        <f>SUM(F1308+F1317)</f>
        <v>34</v>
      </c>
      <c r="G1318" s="158">
        <f>SUM(G1308+G1317)</f>
        <v>10</v>
      </c>
      <c r="H1318" s="158">
        <f>G1318/F1318*100</f>
        <v>29.411764705882355</v>
      </c>
      <c r="I1318" s="492"/>
      <c r="J1318" s="492"/>
      <c r="K1318" s="147"/>
      <c r="L1318" s="147"/>
      <c r="M1318" s="147"/>
      <c r="N1318" s="147"/>
      <c r="O1318" s="147"/>
      <c r="P1318" s="147"/>
      <c r="Q1318" s="90">
        <v>150</v>
      </c>
      <c r="R1318" s="90">
        <f t="shared" ref="R1318" si="702">Q1318/12*$C$4</f>
        <v>75</v>
      </c>
      <c r="S1318" s="90">
        <f t="shared" ref="S1318" si="703">W1318-V1318-T1318</f>
        <v>6.2309799999999997</v>
      </c>
      <c r="T1318" s="90"/>
      <c r="U1318" s="90">
        <f>S1318-R1318</f>
        <v>-68.769019999999998</v>
      </c>
      <c r="V1318" s="90"/>
      <c r="W1318" s="90">
        <v>6.2309799999999997</v>
      </c>
      <c r="X1318" s="1639">
        <v>2</v>
      </c>
      <c r="Y1318" s="263">
        <f>W1318</f>
        <v>6.2309799999999997</v>
      </c>
    </row>
    <row r="1319" spans="1:25" x14ac:dyDescent="0.25">
      <c r="A1319" s="1449">
        <v>1</v>
      </c>
      <c r="B1319" s="263">
        <v>1</v>
      </c>
      <c r="C1319" s="799" t="s">
        <v>166</v>
      </c>
      <c r="D1319" s="799"/>
      <c r="E1319" s="177">
        <f>SUM(E1318,E1306)</f>
        <v>91</v>
      </c>
      <c r="F1319" s="177">
        <f>SUM(F1318,F1306)</f>
        <v>47</v>
      </c>
      <c r="G1319" s="177">
        <f>SUM(G1318,G1306)</f>
        <v>18.399999999999999</v>
      </c>
      <c r="H1319" s="177">
        <f>G1319/F1319*100</f>
        <v>39.148936170212764</v>
      </c>
      <c r="I1319" s="1125"/>
      <c r="J1319" s="1125"/>
      <c r="K1319" s="481"/>
      <c r="L1319" s="481"/>
      <c r="M1319" s="481"/>
      <c r="N1319" s="481"/>
      <c r="O1319" s="481"/>
      <c r="P1319" s="481"/>
      <c r="Q1319" s="90">
        <f t="shared" ref="Q1319" si="704">SUM(Q1318,Q1306)</f>
        <v>150</v>
      </c>
      <c r="R1319" s="90">
        <f t="shared" ref="R1319" si="705">SUM(R1318,R1306)</f>
        <v>75</v>
      </c>
      <c r="S1319" s="90">
        <f t="shared" ref="S1319:W1319" si="706">SUM(S1318,S1306)</f>
        <v>10.725680000000001</v>
      </c>
      <c r="T1319" s="90">
        <f t="shared" si="706"/>
        <v>0</v>
      </c>
      <c r="U1319" s="90">
        <f t="shared" si="706"/>
        <v>-64.274320000000003</v>
      </c>
      <c r="V1319" s="90">
        <f t="shared" si="706"/>
        <v>0</v>
      </c>
      <c r="W1319" s="90">
        <f t="shared" si="706"/>
        <v>10.725680000000001</v>
      </c>
    </row>
    <row r="1320" spans="1:25" x14ac:dyDescent="0.25">
      <c r="A1320" s="1449">
        <v>1</v>
      </c>
      <c r="B1320" s="263">
        <v>1</v>
      </c>
      <c r="C1320" s="800" t="s">
        <v>31</v>
      </c>
      <c r="D1320" s="800"/>
      <c r="E1320" s="173"/>
      <c r="F1320" s="173"/>
      <c r="G1320" s="173"/>
      <c r="H1320" s="173"/>
      <c r="I1320" s="1001"/>
      <c r="J1320" s="1001"/>
      <c r="K1320" s="1003"/>
      <c r="L1320" s="1003"/>
      <c r="M1320" s="1003"/>
      <c r="N1320" s="1003"/>
      <c r="O1320" s="1003"/>
      <c r="P1320" s="1003"/>
      <c r="Q1320" s="91"/>
      <c r="R1320" s="91"/>
      <c r="S1320" s="91">
        <f t="shared" si="698"/>
        <v>0</v>
      </c>
      <c r="T1320" s="91"/>
      <c r="U1320" s="91"/>
      <c r="V1320" s="91"/>
      <c r="W1320" s="91"/>
    </row>
    <row r="1321" spans="1:25" x14ac:dyDescent="0.25">
      <c r="A1321" s="1449">
        <v>1</v>
      </c>
      <c r="B1321" s="263">
        <v>1</v>
      </c>
      <c r="C1321" s="11" t="s">
        <v>148</v>
      </c>
      <c r="D1321" s="11"/>
      <c r="E1321" s="6"/>
      <c r="F1321" s="6"/>
      <c r="G1321" s="6"/>
      <c r="H1321" s="6"/>
      <c r="I1321" s="289"/>
      <c r="J1321" s="289"/>
      <c r="K1321" s="156"/>
      <c r="L1321" s="156"/>
      <c r="M1321" s="156"/>
      <c r="N1321" s="156"/>
      <c r="O1321" s="156"/>
      <c r="P1321" s="156"/>
      <c r="Q1321" s="88"/>
      <c r="R1321" s="88"/>
      <c r="S1321" s="88">
        <f t="shared" si="698"/>
        <v>0</v>
      </c>
      <c r="T1321" s="88"/>
      <c r="U1321" s="88"/>
      <c r="V1321" s="88"/>
      <c r="W1321" s="88"/>
    </row>
    <row r="1322" spans="1:25" s="306" customFormat="1" x14ac:dyDescent="0.25">
      <c r="A1322" s="1449">
        <v>1</v>
      </c>
      <c r="B1322" s="263">
        <v>1</v>
      </c>
      <c r="C1322" s="4" t="s">
        <v>77</v>
      </c>
      <c r="D1322" s="338">
        <v>240</v>
      </c>
      <c r="E1322" s="178">
        <v>0</v>
      </c>
      <c r="F1322" s="29">
        <f>ROUND(E1322/12*$C$4,0)</f>
        <v>0</v>
      </c>
      <c r="G1322" s="29"/>
      <c r="H1322" s="29" t="e">
        <f>G1322/F1322*100</f>
        <v>#DIV/0!</v>
      </c>
      <c r="I1322" s="289">
        <v>8</v>
      </c>
      <c r="J1322" s="32" t="e">
        <f>M1322/G1322</f>
        <v>#DIV/0!</v>
      </c>
      <c r="K1322" s="235">
        <f>ROUND(E1322*I1322,0)</f>
        <v>0</v>
      </c>
      <c r="L1322" s="235">
        <f t="shared" ref="L1322:L1325" si="707">ROUND(K1322/12*$C$4,0)</f>
        <v>0</v>
      </c>
      <c r="M1322" s="235"/>
      <c r="N1322" s="235" t="e">
        <f>M1322/L1322*100</f>
        <v>#DIV/0!</v>
      </c>
      <c r="O1322" s="235">
        <f>K1322/D1322</f>
        <v>0</v>
      </c>
      <c r="P1322" s="235" t="e">
        <f>M1322/$C$4*12/O1322</f>
        <v>#DIV/0!</v>
      </c>
      <c r="Q1322" s="88"/>
      <c r="R1322" s="88"/>
      <c r="S1322" s="88">
        <f t="shared" si="698"/>
        <v>0</v>
      </c>
      <c r="T1322" s="88"/>
      <c r="U1322" s="88">
        <f>S1322-R1322</f>
        <v>0</v>
      </c>
      <c r="V1322" s="88"/>
      <c r="W1322" s="88"/>
      <c r="X1322" s="1639"/>
    </row>
    <row r="1323" spans="1:25" s="306" customFormat="1" x14ac:dyDescent="0.25">
      <c r="A1323" s="1449">
        <v>1</v>
      </c>
      <c r="B1323" s="263">
        <v>1</v>
      </c>
      <c r="C1323" s="1487" t="s">
        <v>63</v>
      </c>
      <c r="D1323" s="1107">
        <v>240</v>
      </c>
      <c r="E1323" s="179">
        <v>0</v>
      </c>
      <c r="F1323" s="31">
        <f>ROUND(E1323/12*$C$4,0)</f>
        <v>0</v>
      </c>
      <c r="G1323" s="31"/>
      <c r="H1323" s="31" t="e">
        <f>G1323/F1323*100</f>
        <v>#DIV/0!</v>
      </c>
      <c r="I1323" s="492">
        <v>8</v>
      </c>
      <c r="J1323" s="32" t="e">
        <f>M1323/G1323</f>
        <v>#DIV/0!</v>
      </c>
      <c r="K1323" s="309">
        <f>ROUND(E1323*I1323,0)</f>
        <v>0</v>
      </c>
      <c r="L1323" s="309">
        <f t="shared" si="707"/>
        <v>0</v>
      </c>
      <c r="M1323" s="309"/>
      <c r="N1323" s="309" t="e">
        <f>M1323/L1323*100</f>
        <v>#DIV/0!</v>
      </c>
      <c r="O1323" s="309">
        <f>K1323/D1323</f>
        <v>0</v>
      </c>
      <c r="P1323" s="309" t="e">
        <f>M1323/$C$4*12/O1323</f>
        <v>#DIV/0!</v>
      </c>
      <c r="Q1323" s="230"/>
      <c r="R1323" s="230"/>
      <c r="S1323" s="230"/>
      <c r="T1323" s="230"/>
      <c r="U1323" s="230"/>
      <c r="V1323" s="230"/>
      <c r="W1323" s="230"/>
      <c r="X1323" s="1639"/>
    </row>
    <row r="1324" spans="1:25" s="306" customFormat="1" x14ac:dyDescent="0.25">
      <c r="A1324" s="1449">
        <v>1</v>
      </c>
      <c r="B1324" s="263"/>
      <c r="C1324" s="4" t="s">
        <v>15</v>
      </c>
      <c r="D1324" s="1107">
        <v>240</v>
      </c>
      <c r="E1324" s="1455"/>
      <c r="F1324" s="31">
        <f t="shared" ref="F1324:F1325" si="708">ROUND(E1324/12*$C$4,0)</f>
        <v>0</v>
      </c>
      <c r="G1324" s="31"/>
      <c r="H1324" s="31" t="e">
        <f t="shared" ref="H1324:H1325" si="709">G1324/F1324*100</f>
        <v>#DIV/0!</v>
      </c>
      <c r="I1324" s="492">
        <v>9</v>
      </c>
      <c r="J1324" s="34" t="e">
        <f t="shared" ref="J1324:J1325" si="710">M1324/G1324</f>
        <v>#DIV/0!</v>
      </c>
      <c r="K1324" s="309">
        <f t="shared" ref="K1324:K1325" si="711">ROUND(E1324*I1324,0)</f>
        <v>0</v>
      </c>
      <c r="L1324" s="309">
        <f t="shared" si="707"/>
        <v>0</v>
      </c>
      <c r="M1324" s="309"/>
      <c r="N1324" s="309" t="e">
        <f t="shared" ref="N1324:N1325" si="712">M1324/L1324*100</f>
        <v>#DIV/0!</v>
      </c>
      <c r="O1324" s="309">
        <f t="shared" ref="O1324:O1325" si="713">K1324/D1324</f>
        <v>0</v>
      </c>
      <c r="P1324" s="309" t="e">
        <f t="shared" ref="P1324:P1325" si="714">M1324/$C$4*12/O1324</f>
        <v>#DIV/0!</v>
      </c>
      <c r="Q1324" s="230"/>
      <c r="R1324" s="230"/>
      <c r="S1324" s="230"/>
      <c r="T1324" s="230"/>
      <c r="U1324" s="230"/>
      <c r="V1324" s="230"/>
      <c r="W1324" s="230"/>
      <c r="X1324" s="1639"/>
    </row>
    <row r="1325" spans="1:25" s="306" customFormat="1" x14ac:dyDescent="0.25">
      <c r="A1325" s="1449">
        <v>1</v>
      </c>
      <c r="B1325" s="263"/>
      <c r="C1325" s="4" t="s">
        <v>9</v>
      </c>
      <c r="D1325" s="1107">
        <v>240</v>
      </c>
      <c r="E1325" s="1455"/>
      <c r="F1325" s="31">
        <f t="shared" si="708"/>
        <v>0</v>
      </c>
      <c r="G1325" s="31"/>
      <c r="H1325" s="31" t="e">
        <f t="shared" si="709"/>
        <v>#DIV/0!</v>
      </c>
      <c r="I1325" s="492">
        <v>10</v>
      </c>
      <c r="J1325" s="34" t="e">
        <f t="shared" si="710"/>
        <v>#DIV/0!</v>
      </c>
      <c r="K1325" s="309">
        <f t="shared" si="711"/>
        <v>0</v>
      </c>
      <c r="L1325" s="309">
        <f t="shared" si="707"/>
        <v>0</v>
      </c>
      <c r="M1325" s="309"/>
      <c r="N1325" s="309" t="e">
        <f t="shared" si="712"/>
        <v>#DIV/0!</v>
      </c>
      <c r="O1325" s="309">
        <f t="shared" si="713"/>
        <v>0</v>
      </c>
      <c r="P1325" s="309" t="e">
        <f t="shared" si="714"/>
        <v>#DIV/0!</v>
      </c>
      <c r="Q1325" s="230"/>
      <c r="R1325" s="230"/>
      <c r="S1325" s="230"/>
      <c r="T1325" s="230"/>
      <c r="U1325" s="230"/>
      <c r="V1325" s="230"/>
      <c r="W1325" s="230"/>
      <c r="X1325" s="1639"/>
    </row>
    <row r="1326" spans="1:25" x14ac:dyDescent="0.25">
      <c r="A1326" s="1449">
        <v>1</v>
      </c>
      <c r="B1326" s="263">
        <v>1</v>
      </c>
      <c r="C1326" s="1522" t="s">
        <v>240</v>
      </c>
      <c r="D1326" s="1005"/>
      <c r="E1326" s="180">
        <f>SUM(E1322:E1325)</f>
        <v>0</v>
      </c>
      <c r="F1326" s="180">
        <f t="shared" ref="F1326:G1326" si="715">SUM(F1322:F1325)</f>
        <v>0</v>
      </c>
      <c r="G1326" s="180">
        <f t="shared" si="715"/>
        <v>0</v>
      </c>
      <c r="H1326" s="221" t="e">
        <f>G1326/F1326*100</f>
        <v>#DIV/0!</v>
      </c>
      <c r="I1326" s="492">
        <f>IF(E1326=0,0,K1326/E1326)</f>
        <v>0</v>
      </c>
      <c r="J1326" s="798" t="e">
        <f>M1326/G1326</f>
        <v>#DIV/0!</v>
      </c>
      <c r="K1326" s="845">
        <f t="shared" ref="K1326:M1326" si="716">SUM(K1322:K1325)</f>
        <v>0</v>
      </c>
      <c r="L1326" s="845">
        <f t="shared" si="716"/>
        <v>0</v>
      </c>
      <c r="M1326" s="845">
        <f t="shared" si="716"/>
        <v>0</v>
      </c>
      <c r="N1326" s="845" t="e">
        <f>M1326/L1326*100</f>
        <v>#DIV/0!</v>
      </c>
      <c r="O1326" s="845">
        <f t="shared" ref="O1326" si="717">SUM(O1322:O1323)</f>
        <v>0</v>
      </c>
      <c r="P1326" s="309" t="e">
        <f>M1326/$C$4*12/O1326</f>
        <v>#DIV/0!</v>
      </c>
      <c r="Q1326" s="230"/>
      <c r="R1326" s="230"/>
      <c r="S1326" s="230">
        <f t="shared" si="698"/>
        <v>0</v>
      </c>
      <c r="T1326" s="230"/>
      <c r="U1326" s="230"/>
      <c r="V1326" s="230"/>
      <c r="W1326" s="230"/>
    </row>
    <row r="1327" spans="1:25" ht="30" thickBot="1" x14ac:dyDescent="0.3">
      <c r="A1327" s="1449">
        <v>1</v>
      </c>
      <c r="B1327" s="263">
        <v>1</v>
      </c>
      <c r="C1327" s="810" t="s">
        <v>340</v>
      </c>
      <c r="D1327" s="810"/>
      <c r="E1327" s="163">
        <f t="shared" ref="E1327" si="718">SUM(E1326)</f>
        <v>0</v>
      </c>
      <c r="F1327" s="163">
        <f t="shared" ref="F1327:G1327" si="719">SUM(F1326)</f>
        <v>0</v>
      </c>
      <c r="G1327" s="163">
        <f t="shared" si="719"/>
        <v>0</v>
      </c>
      <c r="H1327" s="163" t="e">
        <f>G1327/F1327*100</f>
        <v>#DIV/0!</v>
      </c>
      <c r="I1327" s="812">
        <f>IF(E1327=0,0,K1327/E1327)</f>
        <v>0</v>
      </c>
      <c r="J1327" s="812" t="e">
        <f>M1327/G1327</f>
        <v>#DIV/0!</v>
      </c>
      <c r="K1327" s="163">
        <f t="shared" ref="K1327:M1327" si="720">SUM(K1326)</f>
        <v>0</v>
      </c>
      <c r="L1327" s="163">
        <f t="shared" si="720"/>
        <v>0</v>
      </c>
      <c r="M1327" s="163">
        <f t="shared" si="720"/>
        <v>0</v>
      </c>
      <c r="N1327" s="814" t="e">
        <f>M1327/L1327*100</f>
        <v>#DIV/0!</v>
      </c>
      <c r="O1327" s="814">
        <f>O1326</f>
        <v>0</v>
      </c>
      <c r="P1327" s="770" t="e">
        <f>M1327/$C$4*12/O1327</f>
        <v>#DIV/0!</v>
      </c>
      <c r="Q1327" s="89"/>
      <c r="R1327" s="90">
        <f t="shared" ref="R1327" si="721">Q1327/12*$C$4</f>
        <v>0</v>
      </c>
      <c r="S1327" s="89">
        <f t="shared" si="698"/>
        <v>0</v>
      </c>
      <c r="T1327" s="89"/>
      <c r="U1327" s="89">
        <f>S1327-R1327</f>
        <v>0</v>
      </c>
      <c r="V1327" s="89"/>
      <c r="W1327" s="89"/>
    </row>
    <row r="1328" spans="1:25" ht="15.75" thickBot="1" x14ac:dyDescent="0.3">
      <c r="A1328" s="1449">
        <v>1</v>
      </c>
      <c r="B1328" s="263">
        <v>1</v>
      </c>
      <c r="C1328" s="684" t="s">
        <v>17</v>
      </c>
      <c r="D1328" s="684"/>
      <c r="E1328" s="188"/>
      <c r="F1328" s="188"/>
      <c r="G1328" s="188"/>
      <c r="H1328" s="188"/>
      <c r="I1328" s="1031"/>
      <c r="J1328" s="1031"/>
      <c r="K1328" s="188"/>
      <c r="L1328" s="188"/>
      <c r="M1328" s="188">
        <f>SUM(M1319,M1327)</f>
        <v>0</v>
      </c>
      <c r="N1328" s="188"/>
      <c r="O1328" s="188"/>
      <c r="P1328" s="188"/>
      <c r="Q1328" s="92">
        <f t="shared" ref="Q1328" si="722">SUM(Q1319,Q1327)</f>
        <v>150</v>
      </c>
      <c r="R1328" s="92">
        <f t="shared" ref="R1328" si="723">SUM(R1319,R1327)</f>
        <v>75</v>
      </c>
      <c r="S1328" s="92">
        <f t="shared" si="698"/>
        <v>10.725680000000001</v>
      </c>
      <c r="T1328" s="92"/>
      <c r="U1328" s="92">
        <f t="shared" ref="U1328:V1328" si="724">SUM(U1319,U1327)</f>
        <v>-64.274320000000003</v>
      </c>
      <c r="V1328" s="1843">
        <f t="shared" si="724"/>
        <v>0</v>
      </c>
      <c r="W1328" s="1843">
        <f>SUM(W1319,W1327)</f>
        <v>10.725680000000001</v>
      </c>
    </row>
    <row r="1329" spans="1:23" x14ac:dyDescent="0.25">
      <c r="A1329" s="1449">
        <v>1</v>
      </c>
      <c r="B1329" s="263">
        <v>1</v>
      </c>
      <c r="C1329" s="415"/>
      <c r="D1329" s="415"/>
      <c r="E1329" s="190"/>
      <c r="F1329" s="190"/>
      <c r="G1329" s="190"/>
      <c r="H1329" s="190"/>
      <c r="I1329" s="793"/>
      <c r="J1329" s="793"/>
      <c r="K1329" s="440"/>
      <c r="L1329" s="440"/>
      <c r="M1329" s="440"/>
      <c r="N1329" s="440"/>
      <c r="O1329" s="440"/>
      <c r="P1329" s="440"/>
      <c r="Q1329" s="91"/>
      <c r="R1329" s="91"/>
      <c r="S1329" s="91">
        <f t="shared" si="698"/>
        <v>0</v>
      </c>
      <c r="T1329" s="91"/>
      <c r="U1329" s="91"/>
      <c r="V1329" s="91"/>
      <c r="W1329" s="91"/>
    </row>
    <row r="1330" spans="1:23" ht="29.25" x14ac:dyDescent="0.25">
      <c r="A1330" s="1449">
        <v>1</v>
      </c>
      <c r="B1330" s="263">
        <v>1</v>
      </c>
      <c r="C1330" s="1842" t="s">
        <v>334</v>
      </c>
      <c r="D1330" s="501"/>
      <c r="E1330" s="191"/>
      <c r="F1330" s="29"/>
      <c r="G1330" s="191"/>
      <c r="H1330" s="29"/>
      <c r="I1330" s="283"/>
      <c r="J1330" s="283"/>
      <c r="K1330" s="303"/>
      <c r="L1330" s="303"/>
      <c r="M1330" s="303"/>
      <c r="N1330" s="303"/>
      <c r="O1330" s="303"/>
      <c r="P1330" s="303"/>
      <c r="Q1330" s="88"/>
      <c r="R1330" s="230"/>
      <c r="S1330" s="88">
        <f t="shared" si="698"/>
        <v>0</v>
      </c>
      <c r="T1330" s="88"/>
      <c r="U1330" s="88"/>
      <c r="V1330" s="88"/>
      <c r="W1330" s="88"/>
    </row>
    <row r="1331" spans="1:23" x14ac:dyDescent="0.25">
      <c r="A1331" s="1449">
        <v>1</v>
      </c>
      <c r="B1331" s="263">
        <v>1</v>
      </c>
      <c r="C1331" s="930" t="s">
        <v>325</v>
      </c>
      <c r="D1331" s="501"/>
      <c r="E1331" s="191">
        <f>E1332</f>
        <v>3800</v>
      </c>
      <c r="F1331" s="191">
        <f>F1332</f>
        <v>1900</v>
      </c>
      <c r="G1331" s="191">
        <f>G1332</f>
        <v>1510</v>
      </c>
      <c r="H1331" s="29">
        <f>G1331/F1331*100</f>
        <v>79.473684210526315</v>
      </c>
      <c r="I1331" s="283"/>
      <c r="J1331" s="283"/>
      <c r="K1331" s="303"/>
      <c r="L1331" s="303"/>
      <c r="M1331" s="303"/>
      <c r="N1331" s="303"/>
      <c r="O1331" s="303"/>
      <c r="P1331" s="303"/>
      <c r="Q1331" s="88"/>
      <c r="R1331" s="91"/>
      <c r="S1331" s="88">
        <f t="shared" si="698"/>
        <v>0</v>
      </c>
      <c r="T1331" s="88"/>
      <c r="U1331" s="88"/>
      <c r="V1331" s="88"/>
      <c r="W1331" s="88"/>
    </row>
    <row r="1332" spans="1:23" x14ac:dyDescent="0.25">
      <c r="A1332" s="1449">
        <v>1</v>
      </c>
      <c r="B1332" s="263">
        <v>1</v>
      </c>
      <c r="C1332" s="930" t="s">
        <v>326</v>
      </c>
      <c r="D1332" s="501"/>
      <c r="E1332" s="35">
        <v>3800</v>
      </c>
      <c r="F1332" s="29">
        <f>ROUND(E1332/12*$C$4,0)</f>
        <v>1900</v>
      </c>
      <c r="G1332" s="35">
        <v>1510</v>
      </c>
      <c r="H1332" s="29">
        <f>G1332/F1332*100</f>
        <v>79.473684210526315</v>
      </c>
      <c r="I1332" s="283"/>
      <c r="J1332" s="283"/>
      <c r="K1332" s="303"/>
      <c r="L1332" s="303"/>
      <c r="M1332" s="303"/>
      <c r="N1332" s="303"/>
      <c r="O1332" s="303"/>
      <c r="P1332" s="303"/>
      <c r="Q1332" s="88"/>
      <c r="R1332" s="88"/>
      <c r="S1332" s="88">
        <f t="shared" si="698"/>
        <v>0</v>
      </c>
      <c r="T1332" s="88"/>
      <c r="U1332" s="88"/>
      <c r="V1332" s="88"/>
      <c r="W1332" s="88"/>
    </row>
    <row r="1333" spans="1:23" x14ac:dyDescent="0.25">
      <c r="A1333" s="1449">
        <v>1</v>
      </c>
      <c r="B1333" s="263">
        <v>1</v>
      </c>
      <c r="C1333" s="930" t="s">
        <v>327</v>
      </c>
      <c r="D1333" s="501"/>
      <c r="E1333" s="191">
        <v>0</v>
      </c>
      <c r="F1333" s="191">
        <f t="shared" ref="F1333" si="725">F1334</f>
        <v>0</v>
      </c>
      <c r="G1333" s="191">
        <f>G1334</f>
        <v>0</v>
      </c>
      <c r="H1333" s="29" t="e">
        <f>G1333/F1333*100</f>
        <v>#DIV/0!</v>
      </c>
      <c r="I1333" s="283"/>
      <c r="J1333" s="283"/>
      <c r="K1333" s="303"/>
      <c r="L1333" s="303"/>
      <c r="M1333" s="303"/>
      <c r="N1333" s="303"/>
      <c r="O1333" s="303"/>
      <c r="P1333" s="303"/>
      <c r="Q1333" s="88"/>
      <c r="R1333" s="88"/>
      <c r="S1333" s="88">
        <f t="shared" si="698"/>
        <v>0</v>
      </c>
      <c r="T1333" s="88"/>
      <c r="U1333" s="88"/>
      <c r="V1333" s="88"/>
      <c r="W1333" s="88"/>
    </row>
    <row r="1334" spans="1:23" ht="29.25" x14ac:dyDescent="0.25">
      <c r="A1334" s="1449">
        <v>1</v>
      </c>
      <c r="B1334" s="263">
        <v>1</v>
      </c>
      <c r="C1334" s="930" t="s">
        <v>328</v>
      </c>
      <c r="D1334" s="501"/>
      <c r="E1334" s="35">
        <v>0</v>
      </c>
      <c r="F1334" s="29">
        <f>ROUND(E1334/12*$C$4,0)</f>
        <v>0</v>
      </c>
      <c r="G1334" s="35">
        <v>0</v>
      </c>
      <c r="H1334" s="29" t="e">
        <f>G1334/F1334*100</f>
        <v>#DIV/0!</v>
      </c>
      <c r="I1334" s="283"/>
      <c r="J1334" s="283"/>
      <c r="K1334" s="303"/>
      <c r="L1334" s="303"/>
      <c r="M1334" s="303"/>
      <c r="N1334" s="303"/>
      <c r="O1334" s="303"/>
      <c r="P1334" s="303"/>
      <c r="Q1334" s="88"/>
      <c r="R1334" s="88"/>
      <c r="S1334" s="88">
        <f t="shared" si="698"/>
        <v>0</v>
      </c>
      <c r="T1334" s="88"/>
      <c r="U1334" s="88"/>
      <c r="V1334" s="88"/>
      <c r="W1334" s="88"/>
    </row>
    <row r="1335" spans="1:23" ht="15.75" thickBot="1" x14ac:dyDescent="0.3">
      <c r="A1335" s="1449">
        <v>1</v>
      </c>
      <c r="C1335" s="20" t="s">
        <v>343</v>
      </c>
      <c r="D1335" s="950"/>
      <c r="E1335" s="191">
        <f>SUM(E1333,E1331)</f>
        <v>3800</v>
      </c>
      <c r="F1335" s="191">
        <f t="shared" ref="F1335" si="726">SUM(F1333,F1331)</f>
        <v>1900</v>
      </c>
      <c r="G1335" s="191">
        <f>SUM(G1331,G1333)</f>
        <v>1510</v>
      </c>
      <c r="H1335" s="477">
        <f>G1335/F1335*100</f>
        <v>79.473684210526315</v>
      </c>
      <c r="I1335" s="824"/>
      <c r="J1335" s="824"/>
      <c r="K1335" s="805"/>
      <c r="L1335" s="805"/>
      <c r="M1335" s="805"/>
      <c r="N1335" s="805"/>
      <c r="O1335" s="805"/>
      <c r="P1335" s="805"/>
      <c r="Q1335" s="127">
        <v>9368.6</v>
      </c>
      <c r="R1335" s="127">
        <f t="shared" ref="R1335" si="727">Q1335/12*$C$4</f>
        <v>4684.3</v>
      </c>
      <c r="S1335" s="127">
        <f t="shared" si="698"/>
        <v>4228.6535199999998</v>
      </c>
      <c r="T1335" s="127"/>
      <c r="U1335" s="127">
        <f>S1335-R1335</f>
        <v>-455.64648000000034</v>
      </c>
      <c r="V1335" s="127">
        <v>0</v>
      </c>
      <c r="W1335" s="127">
        <v>4228.6535199999998</v>
      </c>
    </row>
    <row r="1336" spans="1:23" ht="15.75" thickBot="1" x14ac:dyDescent="0.3">
      <c r="A1336" s="1449">
        <v>1</v>
      </c>
      <c r="B1336" s="263">
        <v>1</v>
      </c>
      <c r="C1336" s="835" t="s">
        <v>17</v>
      </c>
      <c r="D1336" s="835"/>
      <c r="E1336" s="192"/>
      <c r="F1336" s="192"/>
      <c r="G1336" s="192"/>
      <c r="H1336" s="192"/>
      <c r="I1336" s="868"/>
      <c r="J1336" s="868"/>
      <c r="K1336" s="928"/>
      <c r="L1336" s="928"/>
      <c r="M1336" s="928"/>
      <c r="N1336" s="928"/>
      <c r="O1336" s="928"/>
      <c r="P1336" s="928"/>
      <c r="Q1336" s="92">
        <f>Q1335</f>
        <v>9368.6</v>
      </c>
      <c r="R1336" s="92">
        <f t="shared" ref="R1336:W1336" si="728">R1335</f>
        <v>4684.3</v>
      </c>
      <c r="S1336" s="92">
        <f t="shared" si="728"/>
        <v>4228.6535199999998</v>
      </c>
      <c r="T1336" s="92">
        <f t="shared" si="728"/>
        <v>0</v>
      </c>
      <c r="U1336" s="92">
        <f t="shared" si="728"/>
        <v>-455.64648000000034</v>
      </c>
      <c r="V1336" s="1843">
        <f t="shared" si="728"/>
        <v>0</v>
      </c>
      <c r="W1336" s="1843">
        <f t="shared" si="728"/>
        <v>4228.6535199999998</v>
      </c>
    </row>
    <row r="1337" spans="1:23" ht="15" customHeight="1" x14ac:dyDescent="0.25">
      <c r="A1337" s="1449">
        <v>1</v>
      </c>
      <c r="B1337" s="263">
        <v>1</v>
      </c>
      <c r="C1337" s="2177" t="s">
        <v>335</v>
      </c>
      <c r="D1337" s="1137"/>
      <c r="E1337" s="173"/>
      <c r="F1337" s="173"/>
      <c r="G1337" s="173"/>
      <c r="H1337" s="173"/>
      <c r="I1337" s="994"/>
      <c r="J1337" s="994"/>
      <c r="K1337" s="996"/>
      <c r="L1337" s="996"/>
      <c r="M1337" s="996"/>
      <c r="N1337" s="996"/>
      <c r="O1337" s="996"/>
      <c r="P1337" s="996"/>
      <c r="Q1337" s="91"/>
      <c r="R1337" s="91"/>
      <c r="S1337" s="91">
        <f t="shared" si="698"/>
        <v>0</v>
      </c>
      <c r="T1337" s="91"/>
      <c r="U1337" s="91"/>
      <c r="V1337" s="91"/>
      <c r="W1337" s="91"/>
    </row>
    <row r="1338" spans="1:23" x14ac:dyDescent="0.25">
      <c r="A1338" s="1449">
        <v>1</v>
      </c>
      <c r="B1338" s="263">
        <v>1</v>
      </c>
      <c r="C1338" s="2178"/>
      <c r="D1338" s="463"/>
      <c r="E1338" s="6"/>
      <c r="F1338" s="6"/>
      <c r="G1338" s="6"/>
      <c r="H1338" s="6"/>
      <c r="I1338" s="287"/>
      <c r="J1338" s="287"/>
      <c r="K1338" s="178"/>
      <c r="L1338" s="178"/>
      <c r="M1338" s="178"/>
      <c r="N1338" s="178"/>
      <c r="O1338" s="178"/>
      <c r="P1338" s="178"/>
      <c r="Q1338" s="88"/>
      <c r="R1338" s="88"/>
      <c r="S1338" s="88">
        <f t="shared" si="698"/>
        <v>0</v>
      </c>
      <c r="T1338" s="88"/>
      <c r="U1338" s="88"/>
      <c r="V1338" s="88"/>
      <c r="W1338" s="88"/>
    </row>
    <row r="1339" spans="1:23" x14ac:dyDescent="0.25">
      <c r="A1339" s="1449">
        <v>1</v>
      </c>
      <c r="B1339" s="263">
        <v>1</v>
      </c>
      <c r="C1339" s="1011" t="s">
        <v>5</v>
      </c>
      <c r="D1339" s="1011"/>
      <c r="E1339" s="6"/>
      <c r="F1339" s="6"/>
      <c r="G1339" s="6"/>
      <c r="H1339" s="6"/>
      <c r="I1339" s="287"/>
      <c r="J1339" s="287"/>
      <c r="K1339" s="178"/>
      <c r="L1339" s="178"/>
      <c r="M1339" s="178"/>
      <c r="N1339" s="178"/>
      <c r="O1339" s="178"/>
      <c r="P1339" s="178"/>
      <c r="Q1339" s="88"/>
      <c r="R1339" s="88"/>
      <c r="S1339" s="88">
        <f t="shared" si="698"/>
        <v>0</v>
      </c>
      <c r="T1339" s="88"/>
      <c r="U1339" s="88"/>
      <c r="V1339" s="88"/>
      <c r="W1339" s="88"/>
    </row>
    <row r="1340" spans="1:23" x14ac:dyDescent="0.25">
      <c r="A1340" s="1449">
        <v>1</v>
      </c>
      <c r="B1340" s="263">
        <v>1</v>
      </c>
      <c r="C1340" s="28" t="s">
        <v>63</v>
      </c>
      <c r="D1340" s="1138">
        <v>340</v>
      </c>
      <c r="E1340" s="40">
        <v>30</v>
      </c>
      <c r="F1340" s="29">
        <f t="shared" ref="F1340:F1351" si="729">E1340/12*$C$4</f>
        <v>15</v>
      </c>
      <c r="G1340" s="29">
        <v>14</v>
      </c>
      <c r="H1340" s="29">
        <f t="shared" ref="H1340:H1353" si="730">G1340/F1340*100</f>
        <v>93.333333333333329</v>
      </c>
      <c r="I1340" s="32">
        <v>9.8000000000000007</v>
      </c>
      <c r="J1340" s="32">
        <f t="shared" ref="J1340:J1352" si="731">M1340/G1340</f>
        <v>10.357142857142858</v>
      </c>
      <c r="K1340" s="235">
        <f t="shared" ref="K1340:K1351" si="732">ROUND(E1340*I1340,0)</f>
        <v>294</v>
      </c>
      <c r="L1340" s="235">
        <f t="shared" ref="L1340:L1351" si="733">ROUND(K1340/12*$C$4,0)</f>
        <v>147</v>
      </c>
      <c r="M1340" s="235">
        <v>145</v>
      </c>
      <c r="N1340" s="235">
        <f t="shared" ref="N1340:N1352" si="734">M1340/L1340*100</f>
        <v>98.639455782312922</v>
      </c>
      <c r="O1340" s="235">
        <f t="shared" ref="O1340:O1351" si="735">ROUND(K1340/D1340,0)</f>
        <v>1</v>
      </c>
      <c r="P1340" s="235">
        <f t="shared" ref="P1340:P1352" si="736">M1340/$C$4*12/O1340</f>
        <v>290</v>
      </c>
      <c r="Q1340" s="88"/>
      <c r="R1340" s="88"/>
      <c r="S1340" s="88">
        <f t="shared" si="698"/>
        <v>0</v>
      </c>
      <c r="T1340" s="88"/>
      <c r="U1340" s="88"/>
      <c r="V1340" s="88"/>
      <c r="W1340" s="88"/>
    </row>
    <row r="1341" spans="1:23" x14ac:dyDescent="0.25">
      <c r="A1341" s="1449">
        <v>1</v>
      </c>
      <c r="B1341" s="263">
        <v>1</v>
      </c>
      <c r="C1341" s="28" t="s">
        <v>76</v>
      </c>
      <c r="D1341" s="1138">
        <v>340</v>
      </c>
      <c r="E1341" s="41">
        <v>10</v>
      </c>
      <c r="F1341" s="29">
        <f t="shared" si="729"/>
        <v>5</v>
      </c>
      <c r="G1341" s="29">
        <v>1</v>
      </c>
      <c r="H1341" s="29">
        <f t="shared" si="730"/>
        <v>20</v>
      </c>
      <c r="I1341" s="1139">
        <v>11.4</v>
      </c>
      <c r="J1341" s="32">
        <f t="shared" si="731"/>
        <v>7</v>
      </c>
      <c r="K1341" s="235">
        <f t="shared" si="732"/>
        <v>114</v>
      </c>
      <c r="L1341" s="235">
        <f t="shared" si="733"/>
        <v>57</v>
      </c>
      <c r="M1341" s="235">
        <v>7</v>
      </c>
      <c r="N1341" s="235">
        <f t="shared" si="734"/>
        <v>12.280701754385964</v>
      </c>
      <c r="O1341" s="235">
        <f t="shared" si="735"/>
        <v>0</v>
      </c>
      <c r="P1341" s="235" t="e">
        <f t="shared" si="736"/>
        <v>#DIV/0!</v>
      </c>
      <c r="Q1341" s="88"/>
      <c r="R1341" s="88"/>
      <c r="S1341" s="88">
        <f t="shared" si="698"/>
        <v>0</v>
      </c>
      <c r="T1341" s="88"/>
      <c r="U1341" s="88"/>
      <c r="V1341" s="88"/>
      <c r="W1341" s="88"/>
    </row>
    <row r="1342" spans="1:23" x14ac:dyDescent="0.25">
      <c r="A1342" s="1449">
        <v>1</v>
      </c>
      <c r="B1342" s="263">
        <v>1</v>
      </c>
      <c r="C1342" s="28" t="s">
        <v>26</v>
      </c>
      <c r="D1342" s="1138">
        <v>340</v>
      </c>
      <c r="E1342" s="41">
        <v>5</v>
      </c>
      <c r="F1342" s="29">
        <f t="shared" si="729"/>
        <v>2.5</v>
      </c>
      <c r="G1342" s="29">
        <v>4</v>
      </c>
      <c r="H1342" s="29">
        <f t="shared" si="730"/>
        <v>160</v>
      </c>
      <c r="I1342" s="1139">
        <v>6.3</v>
      </c>
      <c r="J1342" s="32">
        <f t="shared" si="731"/>
        <v>8.25</v>
      </c>
      <c r="K1342" s="235">
        <f t="shared" si="732"/>
        <v>32</v>
      </c>
      <c r="L1342" s="235">
        <f t="shared" si="733"/>
        <v>16</v>
      </c>
      <c r="M1342" s="235">
        <v>33</v>
      </c>
      <c r="N1342" s="235">
        <f t="shared" si="734"/>
        <v>206.25</v>
      </c>
      <c r="O1342" s="235">
        <f t="shared" si="735"/>
        <v>0</v>
      </c>
      <c r="P1342" s="235" t="e">
        <f t="shared" si="736"/>
        <v>#DIV/0!</v>
      </c>
      <c r="Q1342" s="88"/>
      <c r="R1342" s="88"/>
      <c r="S1342" s="88">
        <f t="shared" si="698"/>
        <v>0</v>
      </c>
      <c r="T1342" s="88"/>
      <c r="U1342" s="88"/>
      <c r="V1342" s="88"/>
      <c r="W1342" s="88"/>
    </row>
    <row r="1343" spans="1:23" x14ac:dyDescent="0.25">
      <c r="A1343" s="1449">
        <v>1</v>
      </c>
      <c r="B1343" s="263">
        <v>1</v>
      </c>
      <c r="C1343" s="28" t="s">
        <v>8</v>
      </c>
      <c r="D1343" s="1138">
        <v>340</v>
      </c>
      <c r="E1343" s="41">
        <v>40</v>
      </c>
      <c r="F1343" s="29">
        <f t="shared" si="729"/>
        <v>20</v>
      </c>
      <c r="G1343" s="29">
        <v>47</v>
      </c>
      <c r="H1343" s="29">
        <f t="shared" si="730"/>
        <v>235</v>
      </c>
      <c r="I1343" s="1139">
        <v>10.8</v>
      </c>
      <c r="J1343" s="32">
        <f t="shared" si="731"/>
        <v>10.212765957446809</v>
      </c>
      <c r="K1343" s="235">
        <f t="shared" si="732"/>
        <v>432</v>
      </c>
      <c r="L1343" s="235">
        <f t="shared" si="733"/>
        <v>216</v>
      </c>
      <c r="M1343" s="235">
        <v>480</v>
      </c>
      <c r="N1343" s="235">
        <f t="shared" si="734"/>
        <v>222.22222222222223</v>
      </c>
      <c r="O1343" s="235">
        <f t="shared" si="735"/>
        <v>1</v>
      </c>
      <c r="P1343" s="235">
        <f t="shared" si="736"/>
        <v>960</v>
      </c>
      <c r="Q1343" s="88"/>
      <c r="R1343" s="88"/>
      <c r="S1343" s="88">
        <f t="shared" si="698"/>
        <v>0</v>
      </c>
      <c r="T1343" s="88"/>
      <c r="U1343" s="88"/>
      <c r="V1343" s="88"/>
      <c r="W1343" s="88"/>
    </row>
    <row r="1344" spans="1:23" x14ac:dyDescent="0.25">
      <c r="A1344" s="1449">
        <v>1</v>
      </c>
      <c r="B1344" s="263">
        <v>1</v>
      </c>
      <c r="C1344" s="28" t="s">
        <v>9</v>
      </c>
      <c r="D1344" s="1138">
        <v>340</v>
      </c>
      <c r="E1344" s="41">
        <v>20</v>
      </c>
      <c r="F1344" s="29">
        <f t="shared" si="729"/>
        <v>10</v>
      </c>
      <c r="G1344" s="29">
        <v>31</v>
      </c>
      <c r="H1344" s="29">
        <f t="shared" si="730"/>
        <v>310</v>
      </c>
      <c r="I1344" s="1139">
        <v>8.5</v>
      </c>
      <c r="J1344" s="32">
        <f t="shared" si="731"/>
        <v>8.2903225806451619</v>
      </c>
      <c r="K1344" s="235">
        <f t="shared" si="732"/>
        <v>170</v>
      </c>
      <c r="L1344" s="235">
        <f t="shared" si="733"/>
        <v>85</v>
      </c>
      <c r="M1344" s="235">
        <v>257</v>
      </c>
      <c r="N1344" s="235">
        <f t="shared" si="734"/>
        <v>302.35294117647061</v>
      </c>
      <c r="O1344" s="235">
        <f t="shared" si="735"/>
        <v>1</v>
      </c>
      <c r="P1344" s="235">
        <f t="shared" si="736"/>
        <v>514</v>
      </c>
      <c r="Q1344" s="88"/>
      <c r="R1344" s="88"/>
      <c r="S1344" s="88">
        <f t="shared" si="698"/>
        <v>0</v>
      </c>
      <c r="T1344" s="88"/>
      <c r="U1344" s="88"/>
      <c r="V1344" s="88"/>
      <c r="W1344" s="88"/>
    </row>
    <row r="1345" spans="1:23" x14ac:dyDescent="0.25">
      <c r="A1345" s="1449">
        <v>1</v>
      </c>
      <c r="B1345" s="263">
        <v>1</v>
      </c>
      <c r="C1345" s="28" t="s">
        <v>29</v>
      </c>
      <c r="D1345" s="1138">
        <v>340</v>
      </c>
      <c r="E1345" s="42">
        <v>3</v>
      </c>
      <c r="F1345" s="29">
        <f t="shared" si="729"/>
        <v>1.5</v>
      </c>
      <c r="G1345" s="29">
        <v>6</v>
      </c>
      <c r="H1345" s="29">
        <f t="shared" si="730"/>
        <v>400</v>
      </c>
      <c r="I1345" s="1139">
        <v>10.8</v>
      </c>
      <c r="J1345" s="32">
        <f t="shared" si="731"/>
        <v>11</v>
      </c>
      <c r="K1345" s="235">
        <f t="shared" si="732"/>
        <v>32</v>
      </c>
      <c r="L1345" s="235">
        <f t="shared" si="733"/>
        <v>16</v>
      </c>
      <c r="M1345" s="235">
        <v>66</v>
      </c>
      <c r="N1345" s="235">
        <f t="shared" si="734"/>
        <v>412.5</v>
      </c>
      <c r="O1345" s="235">
        <f t="shared" si="735"/>
        <v>0</v>
      </c>
      <c r="P1345" s="235" t="e">
        <f t="shared" si="736"/>
        <v>#DIV/0!</v>
      </c>
      <c r="Q1345" s="88"/>
      <c r="R1345" s="88"/>
      <c r="S1345" s="88">
        <f t="shared" si="698"/>
        <v>0</v>
      </c>
      <c r="T1345" s="88"/>
      <c r="U1345" s="88"/>
      <c r="V1345" s="88"/>
      <c r="W1345" s="88"/>
    </row>
    <row r="1346" spans="1:23" x14ac:dyDescent="0.25">
      <c r="A1346" s="1449">
        <v>1</v>
      </c>
      <c r="B1346" s="263">
        <v>1</v>
      </c>
      <c r="C1346" s="28" t="s">
        <v>23</v>
      </c>
      <c r="D1346" s="1138">
        <v>340</v>
      </c>
      <c r="E1346" s="42">
        <v>7</v>
      </c>
      <c r="F1346" s="29">
        <f t="shared" si="729"/>
        <v>3.5</v>
      </c>
      <c r="G1346" s="29">
        <v>6</v>
      </c>
      <c r="H1346" s="29">
        <f t="shared" si="730"/>
        <v>171.42857142857142</v>
      </c>
      <c r="I1346" s="1139">
        <v>11.1</v>
      </c>
      <c r="J1346" s="32">
        <f t="shared" si="731"/>
        <v>10.5</v>
      </c>
      <c r="K1346" s="235">
        <f t="shared" si="732"/>
        <v>78</v>
      </c>
      <c r="L1346" s="235">
        <f t="shared" si="733"/>
        <v>39</v>
      </c>
      <c r="M1346" s="235">
        <v>63</v>
      </c>
      <c r="N1346" s="235">
        <f t="shared" si="734"/>
        <v>161.53846153846155</v>
      </c>
      <c r="O1346" s="235">
        <f t="shared" si="735"/>
        <v>0</v>
      </c>
      <c r="P1346" s="235" t="e">
        <f t="shared" si="736"/>
        <v>#DIV/0!</v>
      </c>
      <c r="Q1346" s="88"/>
      <c r="R1346" s="88"/>
      <c r="S1346" s="88">
        <f t="shared" si="698"/>
        <v>0</v>
      </c>
      <c r="T1346" s="88"/>
      <c r="U1346" s="88"/>
      <c r="V1346" s="88"/>
      <c r="W1346" s="88"/>
    </row>
    <row r="1347" spans="1:23" x14ac:dyDescent="0.25">
      <c r="A1347" s="1449">
        <v>1</v>
      </c>
      <c r="B1347" s="263">
        <v>1</v>
      </c>
      <c r="C1347" s="28" t="s">
        <v>10</v>
      </c>
      <c r="D1347" s="1138">
        <v>340</v>
      </c>
      <c r="E1347" s="42">
        <v>10</v>
      </c>
      <c r="F1347" s="29">
        <f t="shared" si="729"/>
        <v>5</v>
      </c>
      <c r="G1347" s="29">
        <v>2</v>
      </c>
      <c r="H1347" s="29">
        <f t="shared" si="730"/>
        <v>40</v>
      </c>
      <c r="I1347" s="1139">
        <v>10.1</v>
      </c>
      <c r="J1347" s="32">
        <f t="shared" si="731"/>
        <v>15</v>
      </c>
      <c r="K1347" s="235">
        <f t="shared" si="732"/>
        <v>101</v>
      </c>
      <c r="L1347" s="235">
        <f t="shared" si="733"/>
        <v>51</v>
      </c>
      <c r="M1347" s="235">
        <v>30</v>
      </c>
      <c r="N1347" s="235">
        <f t="shared" si="734"/>
        <v>58.82352941176471</v>
      </c>
      <c r="O1347" s="235">
        <f t="shared" si="735"/>
        <v>0</v>
      </c>
      <c r="P1347" s="235" t="e">
        <f t="shared" si="736"/>
        <v>#DIV/0!</v>
      </c>
      <c r="Q1347" s="88"/>
      <c r="R1347" s="88"/>
      <c r="S1347" s="88">
        <f t="shared" si="698"/>
        <v>0</v>
      </c>
      <c r="T1347" s="88"/>
      <c r="U1347" s="88"/>
      <c r="V1347" s="88"/>
      <c r="W1347" s="88"/>
    </row>
    <row r="1348" spans="1:23" x14ac:dyDescent="0.25">
      <c r="A1348" s="1449">
        <v>1</v>
      </c>
      <c r="B1348" s="263">
        <v>1</v>
      </c>
      <c r="C1348" s="28" t="s">
        <v>21</v>
      </c>
      <c r="D1348" s="1138">
        <v>340</v>
      </c>
      <c r="E1348" s="42">
        <v>20</v>
      </c>
      <c r="F1348" s="29">
        <f t="shared" si="729"/>
        <v>10</v>
      </c>
      <c r="G1348" s="29">
        <v>11</v>
      </c>
      <c r="H1348" s="29">
        <f t="shared" si="730"/>
        <v>110.00000000000001</v>
      </c>
      <c r="I1348" s="1139">
        <v>8.1999999999999993</v>
      </c>
      <c r="J1348" s="32">
        <f t="shared" si="731"/>
        <v>8.454545454545455</v>
      </c>
      <c r="K1348" s="235">
        <f t="shared" si="732"/>
        <v>164</v>
      </c>
      <c r="L1348" s="235">
        <f t="shared" si="733"/>
        <v>82</v>
      </c>
      <c r="M1348" s="235">
        <v>93</v>
      </c>
      <c r="N1348" s="235">
        <f t="shared" si="734"/>
        <v>113.41463414634146</v>
      </c>
      <c r="O1348" s="235">
        <f t="shared" si="735"/>
        <v>0</v>
      </c>
      <c r="P1348" s="235" t="e">
        <f t="shared" si="736"/>
        <v>#DIV/0!</v>
      </c>
      <c r="Q1348" s="88"/>
      <c r="R1348" s="88"/>
      <c r="S1348" s="88">
        <f t="shared" si="698"/>
        <v>0</v>
      </c>
      <c r="T1348" s="88"/>
      <c r="U1348" s="88"/>
      <c r="V1348" s="88"/>
      <c r="W1348" s="88"/>
    </row>
    <row r="1349" spans="1:23" x14ac:dyDescent="0.25">
      <c r="A1349" s="1449">
        <v>1</v>
      </c>
      <c r="B1349" s="263">
        <v>1</v>
      </c>
      <c r="C1349" s="1462" t="s">
        <v>102</v>
      </c>
      <c r="D1349" s="1138">
        <v>340</v>
      </c>
      <c r="E1349" s="42">
        <v>15</v>
      </c>
      <c r="F1349" s="29">
        <f t="shared" si="729"/>
        <v>7.5</v>
      </c>
      <c r="G1349" s="29">
        <v>10</v>
      </c>
      <c r="H1349" s="29">
        <f t="shared" si="730"/>
        <v>133.33333333333331</v>
      </c>
      <c r="I1349" s="1139">
        <v>11</v>
      </c>
      <c r="J1349" s="32">
        <f t="shared" si="731"/>
        <v>8.5</v>
      </c>
      <c r="K1349" s="235">
        <f t="shared" si="732"/>
        <v>165</v>
      </c>
      <c r="L1349" s="235">
        <f t="shared" si="733"/>
        <v>83</v>
      </c>
      <c r="M1349" s="235">
        <v>85</v>
      </c>
      <c r="N1349" s="235">
        <f t="shared" si="734"/>
        <v>102.40963855421687</v>
      </c>
      <c r="O1349" s="235">
        <f t="shared" si="735"/>
        <v>0</v>
      </c>
      <c r="P1349" s="235" t="e">
        <f t="shared" si="736"/>
        <v>#DIV/0!</v>
      </c>
      <c r="Q1349" s="88"/>
      <c r="R1349" s="88"/>
      <c r="S1349" s="88">
        <f t="shared" si="698"/>
        <v>0</v>
      </c>
      <c r="T1349" s="88"/>
      <c r="U1349" s="88"/>
      <c r="V1349" s="88"/>
      <c r="W1349" s="88"/>
    </row>
    <row r="1350" spans="1:23" x14ac:dyDescent="0.25">
      <c r="A1350" s="1449">
        <v>1</v>
      </c>
      <c r="B1350" s="263">
        <v>1</v>
      </c>
      <c r="C1350" s="1462" t="s">
        <v>96</v>
      </c>
      <c r="D1350" s="1138">
        <v>340</v>
      </c>
      <c r="E1350" s="42">
        <v>3</v>
      </c>
      <c r="F1350" s="29">
        <f t="shared" si="729"/>
        <v>1.5</v>
      </c>
      <c r="G1350" s="29">
        <v>2</v>
      </c>
      <c r="H1350" s="29">
        <f t="shared" si="730"/>
        <v>133.33333333333331</v>
      </c>
      <c r="I1350" s="1139">
        <v>8.5</v>
      </c>
      <c r="J1350" s="32">
        <f t="shared" si="731"/>
        <v>11.5</v>
      </c>
      <c r="K1350" s="235">
        <f t="shared" si="732"/>
        <v>26</v>
      </c>
      <c r="L1350" s="235">
        <f t="shared" si="733"/>
        <v>13</v>
      </c>
      <c r="M1350" s="235">
        <v>23</v>
      </c>
      <c r="N1350" s="235">
        <f t="shared" si="734"/>
        <v>176.92307692307691</v>
      </c>
      <c r="O1350" s="235">
        <f t="shared" si="735"/>
        <v>0</v>
      </c>
      <c r="P1350" s="235" t="e">
        <f t="shared" si="736"/>
        <v>#DIV/0!</v>
      </c>
      <c r="Q1350" s="88"/>
      <c r="R1350" s="88"/>
      <c r="S1350" s="88">
        <f t="shared" si="698"/>
        <v>0</v>
      </c>
      <c r="T1350" s="88"/>
      <c r="U1350" s="88"/>
      <c r="V1350" s="88"/>
      <c r="W1350" s="88"/>
    </row>
    <row r="1351" spans="1:23" x14ac:dyDescent="0.25">
      <c r="A1351" s="1449">
        <v>1</v>
      </c>
      <c r="B1351" s="263">
        <v>1</v>
      </c>
      <c r="C1351" s="1523" t="s">
        <v>136</v>
      </c>
      <c r="D1351" s="1140">
        <v>340</v>
      </c>
      <c r="E1351" s="43">
        <v>2</v>
      </c>
      <c r="F1351" s="31">
        <f t="shared" si="729"/>
        <v>1</v>
      </c>
      <c r="G1351" s="29">
        <v>7</v>
      </c>
      <c r="H1351" s="31">
        <f t="shared" si="730"/>
        <v>700</v>
      </c>
      <c r="I1351" s="1141">
        <v>11.5</v>
      </c>
      <c r="J1351" s="34">
        <f t="shared" si="731"/>
        <v>12</v>
      </c>
      <c r="K1351" s="309">
        <f t="shared" si="732"/>
        <v>23</v>
      </c>
      <c r="L1351" s="309">
        <f t="shared" si="733"/>
        <v>12</v>
      </c>
      <c r="M1351" s="309">
        <v>84</v>
      </c>
      <c r="N1351" s="309">
        <f t="shared" si="734"/>
        <v>700</v>
      </c>
      <c r="O1351" s="309">
        <f t="shared" si="735"/>
        <v>0</v>
      </c>
      <c r="P1351" s="309" t="e">
        <f t="shared" si="736"/>
        <v>#DIV/0!</v>
      </c>
      <c r="Q1351" s="230"/>
      <c r="R1351" s="230"/>
      <c r="S1351" s="230">
        <f t="shared" si="698"/>
        <v>0</v>
      </c>
      <c r="T1351" s="230"/>
      <c r="U1351" s="230"/>
      <c r="V1351" s="230"/>
      <c r="W1351" s="230"/>
    </row>
    <row r="1352" spans="1:23" x14ac:dyDescent="0.25">
      <c r="A1352" s="1449">
        <v>1</v>
      </c>
      <c r="B1352" s="263">
        <v>1</v>
      </c>
      <c r="C1352" s="990" t="s">
        <v>7</v>
      </c>
      <c r="D1352" s="990"/>
      <c r="E1352" s="115">
        <f>SUM(E1340:E1351)</f>
        <v>165</v>
      </c>
      <c r="F1352" s="115">
        <f>SUM(F1340:F1351)</f>
        <v>82.5</v>
      </c>
      <c r="G1352" s="115">
        <f>SUM(G1340:G1351)</f>
        <v>141</v>
      </c>
      <c r="H1352" s="115">
        <f t="shared" si="730"/>
        <v>170.90909090909091</v>
      </c>
      <c r="I1352" s="637">
        <f>IF(E1352=0,0,K1352/E1352)</f>
        <v>9.8848484848484848</v>
      </c>
      <c r="J1352" s="637">
        <f t="shared" si="731"/>
        <v>9.6879432624113484</v>
      </c>
      <c r="K1352" s="992">
        <f>SUM(K1340:K1351)</f>
        <v>1631</v>
      </c>
      <c r="L1352" s="992">
        <f>SUM(L1340:L1351)</f>
        <v>817</v>
      </c>
      <c r="M1352" s="992">
        <f>SUM(M1340:M1351)</f>
        <v>1366</v>
      </c>
      <c r="N1352" s="242">
        <f t="shared" si="734"/>
        <v>167.1970624235006</v>
      </c>
      <c r="O1352" s="903">
        <f>SUM(O1340:O1351)</f>
        <v>3</v>
      </c>
      <c r="P1352" s="242">
        <f t="shared" si="736"/>
        <v>910.66666666666663</v>
      </c>
      <c r="Q1352" s="90">
        <v>11150</v>
      </c>
      <c r="R1352" s="90">
        <f t="shared" ref="R1352:R1353" si="737">Q1352/12*$C$4</f>
        <v>5575</v>
      </c>
      <c r="S1352" s="90">
        <f t="shared" si="698"/>
        <v>6751.7815199999986</v>
      </c>
      <c r="T1352" s="90"/>
      <c r="U1352" s="90">
        <f>S1352-R1352</f>
        <v>1176.7815199999986</v>
      </c>
      <c r="V1352" s="90">
        <v>-57.065779999999997</v>
      </c>
      <c r="W1352" s="90">
        <v>6694.7157399999987</v>
      </c>
    </row>
    <row r="1353" spans="1:23" ht="43.5" x14ac:dyDescent="0.25">
      <c r="A1353" s="1449">
        <v>1</v>
      </c>
      <c r="B1353" s="263">
        <v>1</v>
      </c>
      <c r="C1353" s="840" t="s">
        <v>275</v>
      </c>
      <c r="D1353" s="1018"/>
      <c r="E1353" s="190">
        <v>23</v>
      </c>
      <c r="F1353" s="141">
        <f t="shared" ref="F1353" si="738">ROUND(E1353/12*$C$4,0)</f>
        <v>12</v>
      </c>
      <c r="G1353" s="190">
        <v>11</v>
      </c>
      <c r="H1353" s="86">
        <f t="shared" si="730"/>
        <v>91.666666666666657</v>
      </c>
      <c r="I1353" s="793"/>
      <c r="J1353" s="793"/>
      <c r="K1353" s="729"/>
      <c r="L1353" s="729"/>
      <c r="M1353" s="729"/>
      <c r="N1353" s="432"/>
      <c r="O1353" s="957"/>
      <c r="P1353" s="432"/>
      <c r="Q1353" s="91">
        <v>4200</v>
      </c>
      <c r="R1353" s="91">
        <f t="shared" si="737"/>
        <v>2100</v>
      </c>
      <c r="S1353" s="91">
        <f t="shared" si="698"/>
        <v>1672.7123100000001</v>
      </c>
      <c r="T1353" s="91"/>
      <c r="U1353" s="91">
        <f>S1353-R1353</f>
        <v>-427.28768999999988</v>
      </c>
      <c r="V1353" s="90">
        <v>0</v>
      </c>
      <c r="W1353" s="90">
        <v>1672.7123100000001</v>
      </c>
    </row>
    <row r="1354" spans="1:23" x14ac:dyDescent="0.25">
      <c r="A1354" s="1449">
        <v>1</v>
      </c>
      <c r="B1354" s="263">
        <v>1</v>
      </c>
      <c r="C1354" s="1524" t="s">
        <v>468</v>
      </c>
      <c r="D1354" s="466"/>
      <c r="E1354" s="191"/>
      <c r="F1354" s="191"/>
      <c r="G1354" s="191"/>
      <c r="H1354" s="191"/>
      <c r="I1354" s="287"/>
      <c r="J1354" s="287"/>
      <c r="K1354" s="178"/>
      <c r="L1354" s="178"/>
      <c r="M1354" s="178"/>
      <c r="N1354" s="178"/>
      <c r="O1354" s="178"/>
      <c r="P1354" s="178"/>
      <c r="Q1354" s="88"/>
      <c r="R1354" s="88"/>
      <c r="S1354" s="88">
        <f t="shared" si="698"/>
        <v>0</v>
      </c>
      <c r="T1354" s="88"/>
      <c r="U1354" s="88"/>
      <c r="V1354" s="88"/>
      <c r="W1354" s="88"/>
    </row>
    <row r="1355" spans="1:23" x14ac:dyDescent="0.25">
      <c r="A1355" s="1449">
        <v>1</v>
      </c>
      <c r="B1355" s="263">
        <v>1</v>
      </c>
      <c r="C1355" s="288" t="s">
        <v>361</v>
      </c>
      <c r="D1355" s="288"/>
      <c r="E1355" s="155">
        <f t="shared" ref="E1355:F1355" si="739">E1357+E1358+E1359+E1360+E1356/2.7</f>
        <v>0</v>
      </c>
      <c r="F1355" s="155">
        <f t="shared" si="739"/>
        <v>0</v>
      </c>
      <c r="G1355" s="155">
        <f>G1357+G1358+G1359+G1360+G1356/2.7</f>
        <v>671</v>
      </c>
      <c r="H1355" s="155" t="e">
        <f>G1355/F1355*100</f>
        <v>#DIV/0!</v>
      </c>
      <c r="I1355" s="289"/>
      <c r="J1355" s="289"/>
      <c r="K1355" s="129"/>
      <c r="L1355" s="129"/>
      <c r="M1355" s="129"/>
      <c r="N1355" s="129"/>
      <c r="O1355" s="129"/>
      <c r="P1355" s="129"/>
      <c r="Q1355" s="88"/>
      <c r="R1355" s="88"/>
      <c r="S1355" s="88">
        <f t="shared" si="698"/>
        <v>0</v>
      </c>
      <c r="T1355" s="88"/>
      <c r="U1355" s="88"/>
      <c r="V1355" s="88"/>
      <c r="W1355" s="88"/>
    </row>
    <row r="1356" spans="1:23" x14ac:dyDescent="0.25">
      <c r="A1356" s="1449">
        <v>1</v>
      </c>
      <c r="C1356" s="9" t="s">
        <v>297</v>
      </c>
      <c r="D1356" s="288"/>
      <c r="E1356" s="155"/>
      <c r="F1356" s="155"/>
      <c r="G1356" s="155"/>
      <c r="H1356" s="155"/>
      <c r="I1356" s="289"/>
      <c r="J1356" s="289"/>
      <c r="K1356" s="129"/>
      <c r="L1356" s="129"/>
      <c r="M1356" s="129"/>
      <c r="N1356" s="129"/>
      <c r="O1356" s="129"/>
      <c r="P1356" s="129"/>
      <c r="Q1356" s="88"/>
      <c r="R1356" s="88"/>
      <c r="S1356" s="88"/>
      <c r="T1356" s="88"/>
      <c r="U1356" s="88"/>
      <c r="V1356" s="88"/>
      <c r="W1356" s="88"/>
    </row>
    <row r="1357" spans="1:23" x14ac:dyDescent="0.25">
      <c r="A1357" s="1449">
        <v>1</v>
      </c>
      <c r="B1357" s="263">
        <v>1</v>
      </c>
      <c r="C1357" s="288" t="s">
        <v>302</v>
      </c>
      <c r="D1357" s="288"/>
      <c r="E1357" s="155"/>
      <c r="F1357" s="29">
        <f t="shared" ref="F1357:F1382" si="740">ROUND(E1357/12*$C$4,0)</f>
        <v>0</v>
      </c>
      <c r="G1357" s="155"/>
      <c r="H1357" s="155"/>
      <c r="I1357" s="289"/>
      <c r="J1357" s="289"/>
      <c r="K1357" s="129"/>
      <c r="L1357" s="129"/>
      <c r="M1357" s="129"/>
      <c r="N1357" s="129"/>
      <c r="O1357" s="129"/>
      <c r="P1357" s="129"/>
      <c r="Q1357" s="88"/>
      <c r="R1357" s="88"/>
      <c r="S1357" s="88">
        <f t="shared" si="698"/>
        <v>0</v>
      </c>
      <c r="T1357" s="88"/>
      <c r="U1357" s="88"/>
      <c r="V1357" s="88"/>
      <c r="W1357" s="88"/>
    </row>
    <row r="1358" spans="1:23" ht="30" x14ac:dyDescent="0.25">
      <c r="A1358" s="1449">
        <v>1</v>
      </c>
      <c r="B1358" s="263">
        <v>1</v>
      </c>
      <c r="C1358" s="288" t="s">
        <v>303</v>
      </c>
      <c r="D1358" s="288"/>
      <c r="E1358" s="155"/>
      <c r="F1358" s="29">
        <f t="shared" si="740"/>
        <v>0</v>
      </c>
      <c r="G1358" s="155"/>
      <c r="H1358" s="155" t="e">
        <f>G1358/F1358*100</f>
        <v>#DIV/0!</v>
      </c>
      <c r="I1358" s="289"/>
      <c r="J1358" s="289"/>
      <c r="K1358" s="129"/>
      <c r="L1358" s="129"/>
      <c r="M1358" s="129"/>
      <c r="N1358" s="129"/>
      <c r="O1358" s="129"/>
      <c r="P1358" s="129"/>
      <c r="Q1358" s="88"/>
      <c r="R1358" s="88"/>
      <c r="S1358" s="88">
        <f t="shared" si="698"/>
        <v>0</v>
      </c>
      <c r="T1358" s="88"/>
      <c r="U1358" s="88"/>
      <c r="V1358" s="88"/>
      <c r="W1358" s="88"/>
    </row>
    <row r="1359" spans="1:23" ht="30" x14ac:dyDescent="0.25">
      <c r="A1359" s="1449">
        <v>1</v>
      </c>
      <c r="B1359" s="263">
        <v>1</v>
      </c>
      <c r="C1359" s="288" t="s">
        <v>304</v>
      </c>
      <c r="D1359" s="288"/>
      <c r="E1359" s="155"/>
      <c r="F1359" s="29">
        <f t="shared" si="740"/>
        <v>0</v>
      </c>
      <c r="G1359" s="155"/>
      <c r="H1359" s="155"/>
      <c r="I1359" s="289"/>
      <c r="J1359" s="289"/>
      <c r="K1359" s="129"/>
      <c r="L1359" s="129"/>
      <c r="M1359" s="129"/>
      <c r="N1359" s="129"/>
      <c r="O1359" s="129"/>
      <c r="P1359" s="129"/>
      <c r="Q1359" s="88"/>
      <c r="R1359" s="88"/>
      <c r="S1359" s="88">
        <f t="shared" si="698"/>
        <v>0</v>
      </c>
      <c r="T1359" s="88"/>
      <c r="U1359" s="88"/>
      <c r="V1359" s="88"/>
      <c r="W1359" s="88"/>
    </row>
    <row r="1360" spans="1:23" x14ac:dyDescent="0.25">
      <c r="A1360" s="1449">
        <v>1</v>
      </c>
      <c r="B1360" s="263">
        <v>1</v>
      </c>
      <c r="C1360" s="288" t="s">
        <v>305</v>
      </c>
      <c r="D1360" s="288"/>
      <c r="E1360" s="155"/>
      <c r="F1360" s="29">
        <f t="shared" si="740"/>
        <v>0</v>
      </c>
      <c r="G1360" s="155">
        <v>671</v>
      </c>
      <c r="H1360" s="155" t="e">
        <f>G1360/F1360*100</f>
        <v>#DIV/0!</v>
      </c>
      <c r="I1360" s="289"/>
      <c r="J1360" s="289"/>
      <c r="K1360" s="129"/>
      <c r="L1360" s="129"/>
      <c r="M1360" s="129"/>
      <c r="N1360" s="129"/>
      <c r="O1360" s="129"/>
      <c r="P1360" s="129"/>
      <c r="Q1360" s="88"/>
      <c r="R1360" s="88"/>
      <c r="S1360" s="88">
        <f t="shared" si="698"/>
        <v>0</v>
      </c>
      <c r="T1360" s="88"/>
      <c r="U1360" s="88"/>
      <c r="V1360" s="88"/>
      <c r="W1360" s="88"/>
    </row>
    <row r="1361" spans="1:25" ht="45" x14ac:dyDescent="0.25">
      <c r="A1361" s="1449"/>
      <c r="C1361" s="1711" t="s">
        <v>534</v>
      </c>
      <c r="D1361" s="288"/>
      <c r="E1361" s="155"/>
      <c r="F1361" s="29"/>
      <c r="G1361" s="155"/>
      <c r="H1361" s="155"/>
      <c r="I1361" s="289"/>
      <c r="J1361" s="289"/>
      <c r="K1361" s="129"/>
      <c r="L1361" s="129"/>
      <c r="M1361" s="129"/>
      <c r="N1361" s="129"/>
      <c r="O1361" s="129"/>
      <c r="P1361" s="129"/>
      <c r="Q1361" s="88"/>
      <c r="R1361" s="88"/>
      <c r="S1361" s="88"/>
      <c r="T1361" s="88"/>
      <c r="U1361" s="88"/>
      <c r="V1361" s="88"/>
      <c r="W1361" s="88"/>
    </row>
    <row r="1362" spans="1:25" x14ac:dyDescent="0.25">
      <c r="A1362" s="1449">
        <v>1</v>
      </c>
      <c r="B1362" s="263">
        <v>1</v>
      </c>
      <c r="C1362" s="288" t="s">
        <v>360</v>
      </c>
      <c r="D1362" s="288"/>
      <c r="E1362" s="155"/>
      <c r="F1362" s="29">
        <f t="shared" ref="F1362:G1362" si="741">F1363+F1364/8.5</f>
        <v>0</v>
      </c>
      <c r="G1362" s="155">
        <f t="shared" si="741"/>
        <v>151.96235294117648</v>
      </c>
      <c r="H1362" s="155" t="e">
        <f>G1362/F1362*100</f>
        <v>#DIV/0!</v>
      </c>
      <c r="I1362" s="289"/>
      <c r="J1362" s="289"/>
      <c r="K1362" s="129"/>
      <c r="L1362" s="129"/>
      <c r="M1362" s="129"/>
      <c r="N1362" s="129"/>
      <c r="O1362" s="129"/>
      <c r="P1362" s="129"/>
      <c r="Q1362" s="88"/>
      <c r="R1362" s="88"/>
      <c r="S1362" s="88">
        <f t="shared" si="698"/>
        <v>0</v>
      </c>
      <c r="T1362" s="88"/>
      <c r="U1362" s="88"/>
      <c r="V1362" s="88"/>
      <c r="W1362" s="88"/>
    </row>
    <row r="1363" spans="1:25" x14ac:dyDescent="0.25">
      <c r="A1363" s="1449">
        <v>1</v>
      </c>
      <c r="B1363" s="263">
        <v>1</v>
      </c>
      <c r="C1363" s="5" t="s">
        <v>453</v>
      </c>
      <c r="D1363" s="288"/>
      <c r="E1363" s="155"/>
      <c r="F1363" s="29">
        <f t="shared" si="740"/>
        <v>0</v>
      </c>
      <c r="G1363" s="155">
        <v>150</v>
      </c>
      <c r="H1363" s="155" t="e">
        <f>G1363/F1363*100</f>
        <v>#DIV/0!</v>
      </c>
      <c r="I1363" s="289"/>
      <c r="J1363" s="289"/>
      <c r="K1363" s="129"/>
      <c r="L1363" s="129"/>
      <c r="M1363" s="129"/>
      <c r="N1363" s="129"/>
      <c r="O1363" s="129"/>
      <c r="P1363" s="129"/>
      <c r="Q1363" s="88"/>
      <c r="R1363" s="88"/>
      <c r="S1363" s="88"/>
      <c r="T1363" s="88"/>
      <c r="U1363" s="88"/>
      <c r="V1363" s="88"/>
      <c r="W1363" s="88"/>
    </row>
    <row r="1364" spans="1:25" s="306" customFormat="1" x14ac:dyDescent="0.25">
      <c r="A1364" s="1449">
        <v>1</v>
      </c>
      <c r="B1364" s="263">
        <v>1</v>
      </c>
      <c r="C1364" s="9" t="s">
        <v>454</v>
      </c>
      <c r="D1364" s="288"/>
      <c r="E1364" s="155"/>
      <c r="F1364" s="29">
        <f t="shared" si="740"/>
        <v>0</v>
      </c>
      <c r="G1364" s="290">
        <v>16.68</v>
      </c>
      <c r="H1364" s="155" t="e">
        <f>G1364/F1364*100</f>
        <v>#DIV/0!</v>
      </c>
      <c r="I1364" s="289"/>
      <c r="J1364" s="289"/>
      <c r="K1364" s="129"/>
      <c r="L1364" s="129"/>
      <c r="M1364" s="129"/>
      <c r="N1364" s="129"/>
      <c r="O1364" s="129"/>
      <c r="P1364" s="129"/>
      <c r="Q1364" s="88"/>
      <c r="R1364" s="88"/>
      <c r="S1364" s="88">
        <f t="shared" si="698"/>
        <v>0</v>
      </c>
      <c r="T1364" s="88"/>
      <c r="U1364" s="88"/>
      <c r="V1364" s="88"/>
      <c r="W1364" s="88"/>
      <c r="X1364" s="1639"/>
    </row>
    <row r="1365" spans="1:25" x14ac:dyDescent="0.25">
      <c r="A1365" s="1449">
        <v>1</v>
      </c>
      <c r="B1365" s="263">
        <v>1</v>
      </c>
      <c r="C1365" s="291" t="s">
        <v>469</v>
      </c>
      <c r="D1365" s="291"/>
      <c r="E1365" s="156">
        <f>SUM(E1355+E1363*3.2)+E1364/3.9</f>
        <v>0</v>
      </c>
      <c r="F1365" s="156">
        <f t="shared" ref="F1365" si="742">SUM(F1355+F1363*3.2)+F1364/3.9</f>
        <v>0</v>
      </c>
      <c r="G1365" s="156">
        <f>SUM(G1355+G1363*3.2)+G1364/3.9</f>
        <v>1155.2769230769231</v>
      </c>
      <c r="H1365" s="156" t="e">
        <f>G1365/F1365*100</f>
        <v>#DIV/0!</v>
      </c>
      <c r="I1365" s="289"/>
      <c r="J1365" s="289"/>
      <c r="K1365" s="129"/>
      <c r="L1365" s="129"/>
      <c r="M1365" s="129"/>
      <c r="N1365" s="129"/>
      <c r="O1365" s="129"/>
      <c r="P1365" s="129"/>
      <c r="Q1365" s="90"/>
      <c r="R1365" s="90">
        <f t="shared" ref="R1365" si="743">Q1365/12*$C$4</f>
        <v>0</v>
      </c>
      <c r="S1365" s="90">
        <f t="shared" si="698"/>
        <v>646.40306999999996</v>
      </c>
      <c r="T1365" s="90"/>
      <c r="U1365" s="90">
        <f>S1365-R1365</f>
        <v>646.40306999999996</v>
      </c>
      <c r="V1365" s="90"/>
      <c r="W1365" s="90">
        <v>646.40306999999996</v>
      </c>
      <c r="X1365" s="1639">
        <v>1</v>
      </c>
      <c r="Y1365" s="263">
        <f>W1365</f>
        <v>646.40306999999996</v>
      </c>
    </row>
    <row r="1366" spans="1:25" ht="30" x14ac:dyDescent="0.25">
      <c r="A1366" s="1449">
        <v>1</v>
      </c>
      <c r="B1366" s="263">
        <v>1</v>
      </c>
      <c r="C1366" s="1128" t="s">
        <v>306</v>
      </c>
      <c r="D1366" s="288"/>
      <c r="E1366" s="155"/>
      <c r="F1366" s="29"/>
      <c r="G1366" s="155"/>
      <c r="H1366" s="155"/>
      <c r="I1366" s="289"/>
      <c r="J1366" s="289"/>
      <c r="K1366" s="129"/>
      <c r="L1366" s="129"/>
      <c r="M1366" s="129"/>
      <c r="N1366" s="129"/>
      <c r="O1366" s="129"/>
      <c r="P1366" s="129"/>
      <c r="Q1366" s="88"/>
      <c r="R1366" s="88"/>
      <c r="S1366" s="88">
        <f t="shared" si="698"/>
        <v>0</v>
      </c>
      <c r="T1366" s="88"/>
      <c r="U1366" s="88"/>
      <c r="V1366" s="88"/>
      <c r="W1366" s="88"/>
    </row>
    <row r="1367" spans="1:25" x14ac:dyDescent="0.25">
      <c r="A1367" s="1449">
        <v>1</v>
      </c>
      <c r="B1367" s="263">
        <v>1</v>
      </c>
      <c r="C1367" s="288" t="s">
        <v>197</v>
      </c>
      <c r="D1367" s="288"/>
      <c r="E1367" s="155">
        <f>SUM(E1369,E1374,E1379,E1378)</f>
        <v>13697</v>
      </c>
      <c r="F1367" s="155">
        <f t="shared" ref="F1367:G1367" si="744">SUM(F1369,F1374,F1379,F1378)</f>
        <v>6849</v>
      </c>
      <c r="G1367" s="155">
        <f t="shared" si="744"/>
        <v>320</v>
      </c>
      <c r="H1367" s="155">
        <f>G1367/F1367*100</f>
        <v>4.6722149218864066</v>
      </c>
      <c r="I1367" s="289"/>
      <c r="J1367" s="289"/>
      <c r="K1367" s="129"/>
      <c r="L1367" s="129"/>
      <c r="M1367" s="129"/>
      <c r="N1367" s="129"/>
      <c r="O1367" s="129"/>
      <c r="P1367" s="129"/>
      <c r="Q1367" s="88"/>
      <c r="R1367" s="88"/>
      <c r="S1367" s="88">
        <f t="shared" si="698"/>
        <v>0</v>
      </c>
      <c r="T1367" s="88"/>
      <c r="U1367" s="88"/>
      <c r="V1367" s="88"/>
      <c r="W1367" s="88"/>
    </row>
    <row r="1368" spans="1:25" x14ac:dyDescent="0.25">
      <c r="A1368" s="1449">
        <v>1</v>
      </c>
      <c r="B1368" s="263">
        <v>1</v>
      </c>
      <c r="C1368" s="288" t="s">
        <v>302</v>
      </c>
      <c r="D1368" s="288"/>
      <c r="E1368" s="155"/>
      <c r="F1368" s="29"/>
      <c r="G1368" s="155"/>
      <c r="H1368" s="155"/>
      <c r="I1368" s="289"/>
      <c r="J1368" s="289"/>
      <c r="K1368" s="129"/>
      <c r="L1368" s="129"/>
      <c r="M1368" s="129"/>
      <c r="N1368" s="129"/>
      <c r="O1368" s="129"/>
      <c r="P1368" s="129"/>
      <c r="Q1368" s="88"/>
      <c r="R1368" s="88"/>
      <c r="S1368" s="88">
        <f t="shared" si="698"/>
        <v>0</v>
      </c>
      <c r="T1368" s="88"/>
      <c r="U1368" s="88"/>
      <c r="V1368" s="88"/>
      <c r="W1368" s="88"/>
    </row>
    <row r="1369" spans="1:25" ht="30" customHeight="1" x14ac:dyDescent="0.25">
      <c r="A1369" s="1449">
        <v>1</v>
      </c>
      <c r="B1369" s="263">
        <v>1</v>
      </c>
      <c r="C1369" s="288" t="s">
        <v>307</v>
      </c>
      <c r="D1369" s="288"/>
      <c r="E1369" s="155">
        <f>SUM(E1370:E1373)</f>
        <v>421</v>
      </c>
      <c r="F1369" s="155">
        <f t="shared" ref="F1369:G1369" si="745">SUM(F1370:F1373)</f>
        <v>211</v>
      </c>
      <c r="G1369" s="155">
        <f t="shared" si="745"/>
        <v>49</v>
      </c>
      <c r="H1369" s="155">
        <f>G1369/F1369*100</f>
        <v>23.222748815165879</v>
      </c>
      <c r="I1369" s="289"/>
      <c r="J1369" s="289"/>
      <c r="K1369" s="129"/>
      <c r="L1369" s="129"/>
      <c r="M1369" s="129"/>
      <c r="N1369" s="129"/>
      <c r="O1369" s="129"/>
      <c r="P1369" s="129"/>
      <c r="Q1369" s="88"/>
      <c r="R1369" s="88"/>
      <c r="S1369" s="88">
        <f t="shared" si="698"/>
        <v>0</v>
      </c>
      <c r="T1369" s="88"/>
      <c r="U1369" s="88"/>
      <c r="V1369" s="88"/>
      <c r="W1369" s="88"/>
    </row>
    <row r="1370" spans="1:25" ht="30" x14ac:dyDescent="0.25">
      <c r="A1370" s="1449">
        <v>1</v>
      </c>
      <c r="B1370" s="263">
        <v>1</v>
      </c>
      <c r="C1370" s="288" t="s">
        <v>308</v>
      </c>
      <c r="D1370" s="288"/>
      <c r="E1370" s="155">
        <v>361</v>
      </c>
      <c r="F1370" s="29">
        <f t="shared" si="740"/>
        <v>181</v>
      </c>
      <c r="G1370" s="155">
        <v>46</v>
      </c>
      <c r="H1370" s="155">
        <f>G1370/F1370*100</f>
        <v>25.414364640883981</v>
      </c>
      <c r="I1370" s="289"/>
      <c r="J1370" s="289"/>
      <c r="K1370" s="129"/>
      <c r="L1370" s="129"/>
      <c r="M1370" s="129"/>
      <c r="N1370" s="129"/>
      <c r="O1370" s="129"/>
      <c r="P1370" s="129"/>
      <c r="Q1370" s="88"/>
      <c r="R1370" s="88"/>
      <c r="S1370" s="88">
        <f t="shared" si="698"/>
        <v>0</v>
      </c>
      <c r="T1370" s="88"/>
      <c r="U1370" s="88"/>
      <c r="V1370" s="88"/>
      <c r="W1370" s="88"/>
    </row>
    <row r="1371" spans="1:25" ht="30" x14ac:dyDescent="0.25">
      <c r="A1371" s="1449">
        <v>1</v>
      </c>
      <c r="B1371" s="263">
        <v>1</v>
      </c>
      <c r="C1371" s="288" t="s">
        <v>309</v>
      </c>
      <c r="D1371" s="288"/>
      <c r="E1371" s="155">
        <v>60</v>
      </c>
      <c r="F1371" s="29">
        <f t="shared" si="740"/>
        <v>30</v>
      </c>
      <c r="G1371" s="155">
        <v>3</v>
      </c>
      <c r="H1371" s="155">
        <f>G1371/F1371*100</f>
        <v>10</v>
      </c>
      <c r="I1371" s="289"/>
      <c r="J1371" s="289"/>
      <c r="K1371" s="129"/>
      <c r="L1371" s="129"/>
      <c r="M1371" s="129"/>
      <c r="N1371" s="129"/>
      <c r="O1371" s="129"/>
      <c r="P1371" s="129"/>
      <c r="Q1371" s="88"/>
      <c r="R1371" s="88"/>
      <c r="S1371" s="88">
        <f t="shared" si="698"/>
        <v>0</v>
      </c>
      <c r="T1371" s="88"/>
      <c r="U1371" s="88"/>
      <c r="V1371" s="88"/>
      <c r="W1371" s="88"/>
    </row>
    <row r="1372" spans="1:25" ht="45" x14ac:dyDescent="0.25">
      <c r="A1372" s="1449">
        <v>1</v>
      </c>
      <c r="B1372" s="263">
        <v>1</v>
      </c>
      <c r="C1372" s="288" t="s">
        <v>354</v>
      </c>
      <c r="D1372" s="288"/>
      <c r="E1372" s="155"/>
      <c r="F1372" s="29">
        <f t="shared" si="740"/>
        <v>0</v>
      </c>
      <c r="G1372" s="155"/>
      <c r="H1372" s="155"/>
      <c r="I1372" s="289"/>
      <c r="J1372" s="289"/>
      <c r="K1372" s="129"/>
      <c r="L1372" s="129"/>
      <c r="M1372" s="129"/>
      <c r="N1372" s="129"/>
      <c r="O1372" s="129"/>
      <c r="P1372" s="129"/>
      <c r="Q1372" s="88"/>
      <c r="R1372" s="88"/>
      <c r="S1372" s="88"/>
      <c r="T1372" s="88"/>
      <c r="U1372" s="88"/>
      <c r="V1372" s="88"/>
      <c r="W1372" s="88"/>
    </row>
    <row r="1373" spans="1:25" ht="30" x14ac:dyDescent="0.25">
      <c r="A1373" s="1449">
        <v>1</v>
      </c>
      <c r="B1373" s="263">
        <v>1</v>
      </c>
      <c r="C1373" s="288" t="s">
        <v>355</v>
      </c>
      <c r="D1373" s="288"/>
      <c r="E1373" s="155"/>
      <c r="F1373" s="29">
        <f t="shared" si="740"/>
        <v>0</v>
      </c>
      <c r="G1373" s="155">
        <v>0</v>
      </c>
      <c r="H1373" s="155"/>
      <c r="I1373" s="289"/>
      <c r="J1373" s="289"/>
      <c r="K1373" s="129"/>
      <c r="L1373" s="129"/>
      <c r="M1373" s="129"/>
      <c r="N1373" s="129"/>
      <c r="O1373" s="129"/>
      <c r="P1373" s="129"/>
      <c r="Q1373" s="88"/>
      <c r="R1373" s="88"/>
      <c r="S1373" s="88"/>
      <c r="T1373" s="88"/>
      <c r="U1373" s="88"/>
      <c r="V1373" s="88"/>
      <c r="W1373" s="88"/>
    </row>
    <row r="1374" spans="1:25" ht="45" x14ac:dyDescent="0.25">
      <c r="A1374" s="1449">
        <v>1</v>
      </c>
      <c r="B1374" s="263">
        <v>1</v>
      </c>
      <c r="C1374" s="288" t="s">
        <v>310</v>
      </c>
      <c r="D1374" s="288"/>
      <c r="E1374" s="155">
        <f>SUM(E1375,E1376,E1377)</f>
        <v>168</v>
      </c>
      <c r="F1374" s="155">
        <f t="shared" si="740"/>
        <v>84</v>
      </c>
      <c r="G1374" s="155">
        <f t="shared" ref="G1374" si="746">SUM(G1375,G1376,G1377)</f>
        <v>40</v>
      </c>
      <c r="H1374" s="155">
        <f>G1374/F1374*100</f>
        <v>47.619047619047613</v>
      </c>
      <c r="I1374" s="289"/>
      <c r="J1374" s="289"/>
      <c r="K1374" s="129"/>
      <c r="L1374" s="129"/>
      <c r="M1374" s="129"/>
      <c r="N1374" s="129"/>
      <c r="O1374" s="129"/>
      <c r="P1374" s="129"/>
      <c r="Q1374" s="88"/>
      <c r="R1374" s="88"/>
      <c r="S1374" s="88">
        <f t="shared" si="698"/>
        <v>0</v>
      </c>
      <c r="T1374" s="88"/>
      <c r="U1374" s="88"/>
      <c r="V1374" s="88"/>
      <c r="W1374" s="88"/>
    </row>
    <row r="1375" spans="1:25" ht="30" x14ac:dyDescent="0.25">
      <c r="A1375" s="1449">
        <v>1</v>
      </c>
      <c r="B1375" s="263">
        <v>1</v>
      </c>
      <c r="C1375" s="288" t="s">
        <v>311</v>
      </c>
      <c r="D1375" s="288"/>
      <c r="E1375" s="155">
        <v>49</v>
      </c>
      <c r="F1375" s="29">
        <f t="shared" si="740"/>
        <v>25</v>
      </c>
      <c r="G1375" s="155">
        <v>31</v>
      </c>
      <c r="H1375" s="155">
        <f>G1375/F1375*100</f>
        <v>124</v>
      </c>
      <c r="I1375" s="289"/>
      <c r="J1375" s="289"/>
      <c r="K1375" s="129"/>
      <c r="L1375" s="129"/>
      <c r="M1375" s="129"/>
      <c r="N1375" s="129"/>
      <c r="O1375" s="129"/>
      <c r="P1375" s="129"/>
      <c r="Q1375" s="88"/>
      <c r="R1375" s="88"/>
      <c r="S1375" s="88">
        <f t="shared" si="698"/>
        <v>0</v>
      </c>
      <c r="T1375" s="88"/>
      <c r="U1375" s="88"/>
      <c r="V1375" s="88"/>
      <c r="W1375" s="88"/>
    </row>
    <row r="1376" spans="1:25" ht="60" x14ac:dyDescent="0.25">
      <c r="A1376" s="1449">
        <v>1</v>
      </c>
      <c r="B1376" s="263">
        <v>1</v>
      </c>
      <c r="C1376" s="288" t="s">
        <v>384</v>
      </c>
      <c r="D1376" s="288"/>
      <c r="E1376" s="155">
        <v>119</v>
      </c>
      <c r="F1376" s="29">
        <f t="shared" si="740"/>
        <v>60</v>
      </c>
      <c r="G1376" s="155">
        <v>9</v>
      </c>
      <c r="H1376" s="155">
        <f>G1376/F1376*100</f>
        <v>15</v>
      </c>
      <c r="I1376" s="289"/>
      <c r="J1376" s="289"/>
      <c r="K1376" s="129"/>
      <c r="L1376" s="129"/>
      <c r="M1376" s="129"/>
      <c r="N1376" s="129"/>
      <c r="O1376" s="129"/>
      <c r="P1376" s="129"/>
      <c r="Q1376" s="88"/>
      <c r="R1376" s="88"/>
      <c r="S1376" s="88"/>
      <c r="T1376" s="88"/>
      <c r="U1376" s="88"/>
      <c r="V1376" s="88"/>
      <c r="W1376" s="88"/>
    </row>
    <row r="1377" spans="1:23" ht="45" x14ac:dyDescent="0.25">
      <c r="A1377" s="1449">
        <v>1</v>
      </c>
      <c r="B1377" s="263">
        <v>1</v>
      </c>
      <c r="C1377" s="288" t="s">
        <v>385</v>
      </c>
      <c r="D1377" s="288"/>
      <c r="E1377" s="155">
        <v>0</v>
      </c>
      <c r="F1377" s="29">
        <f t="shared" si="740"/>
        <v>0</v>
      </c>
      <c r="G1377" s="155">
        <v>0</v>
      </c>
      <c r="H1377" s="155" t="e">
        <f>G1377/F1377*100</f>
        <v>#DIV/0!</v>
      </c>
      <c r="I1377" s="289"/>
      <c r="J1377" s="289"/>
      <c r="K1377" s="129"/>
      <c r="L1377" s="129"/>
      <c r="M1377" s="129"/>
      <c r="N1377" s="129"/>
      <c r="O1377" s="129"/>
      <c r="P1377" s="129"/>
      <c r="Q1377" s="88"/>
      <c r="R1377" s="88"/>
      <c r="S1377" s="88"/>
      <c r="T1377" s="88"/>
      <c r="U1377" s="88"/>
      <c r="V1377" s="88"/>
      <c r="W1377" s="88"/>
    </row>
    <row r="1378" spans="1:23" ht="30" x14ac:dyDescent="0.25">
      <c r="A1378" s="1449">
        <v>1</v>
      </c>
      <c r="B1378" s="263">
        <v>1</v>
      </c>
      <c r="C1378" s="288" t="s">
        <v>324</v>
      </c>
      <c r="D1378" s="288"/>
      <c r="E1378" s="155">
        <v>13100</v>
      </c>
      <c r="F1378" s="29">
        <f t="shared" si="740"/>
        <v>6550</v>
      </c>
      <c r="G1378" s="155">
        <v>0</v>
      </c>
      <c r="H1378" s="155"/>
      <c r="I1378" s="289"/>
      <c r="J1378" s="289"/>
      <c r="K1378" s="129"/>
      <c r="L1378" s="129"/>
      <c r="M1378" s="129"/>
      <c r="N1378" s="129"/>
      <c r="O1378" s="129"/>
      <c r="P1378" s="129"/>
      <c r="Q1378" s="88"/>
      <c r="R1378" s="88"/>
      <c r="S1378" s="88"/>
      <c r="T1378" s="88"/>
      <c r="U1378" s="88"/>
      <c r="V1378" s="88"/>
      <c r="W1378" s="88"/>
    </row>
    <row r="1379" spans="1:23" x14ac:dyDescent="0.25">
      <c r="A1379" s="1449">
        <v>1</v>
      </c>
      <c r="B1379" s="263">
        <v>1</v>
      </c>
      <c r="C1379" s="288" t="s">
        <v>292</v>
      </c>
      <c r="D1379" s="288"/>
      <c r="E1379" s="155">
        <v>8</v>
      </c>
      <c r="F1379" s="29">
        <f t="shared" si="740"/>
        <v>4</v>
      </c>
      <c r="G1379" s="29">
        <v>231</v>
      </c>
      <c r="H1379" s="155">
        <f>G1379/F1379*100</f>
        <v>5775</v>
      </c>
      <c r="I1379" s="289"/>
      <c r="J1379" s="289"/>
      <c r="K1379" s="129"/>
      <c r="L1379" s="129"/>
      <c r="M1379" s="129"/>
      <c r="N1379" s="129"/>
      <c r="O1379" s="129"/>
      <c r="P1379" s="129"/>
      <c r="Q1379" s="88"/>
      <c r="R1379" s="88"/>
      <c r="S1379" s="88">
        <f t="shared" ref="S1379:S1443" si="747">W1379-V1379-T1379</f>
        <v>0</v>
      </c>
      <c r="T1379" s="88"/>
      <c r="U1379" s="88"/>
      <c r="V1379" s="88"/>
      <c r="W1379" s="88"/>
    </row>
    <row r="1380" spans="1:23" x14ac:dyDescent="0.25">
      <c r="A1380" s="1449">
        <v>1</v>
      </c>
      <c r="B1380" s="263">
        <v>1</v>
      </c>
      <c r="C1380" s="288" t="s">
        <v>157</v>
      </c>
      <c r="D1380" s="288"/>
      <c r="E1380" s="155">
        <v>17</v>
      </c>
      <c r="F1380" s="29">
        <f t="shared" si="740"/>
        <v>9</v>
      </c>
      <c r="G1380" s="29">
        <v>109</v>
      </c>
      <c r="H1380" s="155">
        <f>G1380/F1380*100</f>
        <v>1211.1111111111111</v>
      </c>
      <c r="I1380" s="289"/>
      <c r="J1380" s="289"/>
      <c r="K1380" s="129"/>
      <c r="L1380" s="129"/>
      <c r="M1380" s="129"/>
      <c r="N1380" s="129"/>
      <c r="O1380" s="129"/>
      <c r="P1380" s="129"/>
      <c r="Q1380" s="88"/>
      <c r="R1380" s="88"/>
      <c r="S1380" s="88">
        <f t="shared" si="747"/>
        <v>0</v>
      </c>
      <c r="T1380" s="88"/>
      <c r="U1380" s="88"/>
      <c r="V1380" s="88"/>
      <c r="W1380" s="88"/>
    </row>
    <row r="1381" spans="1:23" x14ac:dyDescent="0.25">
      <c r="A1381" s="1449">
        <v>1</v>
      </c>
      <c r="B1381" s="263">
        <v>1</v>
      </c>
      <c r="C1381" s="288" t="s">
        <v>297</v>
      </c>
      <c r="D1381" s="288"/>
      <c r="E1381" s="155"/>
      <c r="F1381" s="155"/>
      <c r="G1381" s="155"/>
      <c r="H1381" s="155"/>
      <c r="I1381" s="289"/>
      <c r="J1381" s="289"/>
      <c r="K1381" s="129"/>
      <c r="L1381" s="129"/>
      <c r="M1381" s="129"/>
      <c r="N1381" s="129"/>
      <c r="O1381" s="129"/>
      <c r="P1381" s="129"/>
      <c r="Q1381" s="88"/>
      <c r="R1381" s="88"/>
      <c r="S1381" s="88">
        <f t="shared" si="747"/>
        <v>0</v>
      </c>
      <c r="T1381" s="88"/>
      <c r="U1381" s="88"/>
      <c r="V1381" s="88"/>
      <c r="W1381" s="88"/>
    </row>
    <row r="1382" spans="1:23" ht="30" x14ac:dyDescent="0.25">
      <c r="A1382" s="1449">
        <v>1</v>
      </c>
      <c r="B1382" s="263">
        <v>1</v>
      </c>
      <c r="C1382" s="288" t="s">
        <v>158</v>
      </c>
      <c r="D1382" s="288"/>
      <c r="E1382" s="155">
        <v>481</v>
      </c>
      <c r="F1382" s="29">
        <f t="shared" si="740"/>
        <v>241</v>
      </c>
      <c r="G1382" s="29">
        <v>109</v>
      </c>
      <c r="H1382" s="155">
        <f>G1382/F1382*100</f>
        <v>45.228215767634858</v>
      </c>
      <c r="I1382" s="289"/>
      <c r="J1382" s="289"/>
      <c r="K1382" s="129"/>
      <c r="L1382" s="129"/>
      <c r="M1382" s="129"/>
      <c r="N1382" s="129"/>
      <c r="O1382" s="129"/>
      <c r="P1382" s="129"/>
      <c r="Q1382" s="88"/>
      <c r="R1382" s="88"/>
      <c r="S1382" s="88">
        <f t="shared" si="747"/>
        <v>0</v>
      </c>
      <c r="T1382" s="88"/>
      <c r="U1382" s="88"/>
      <c r="V1382" s="88"/>
      <c r="W1382" s="88"/>
    </row>
    <row r="1383" spans="1:23" x14ac:dyDescent="0.25">
      <c r="A1383" s="1449">
        <v>1</v>
      </c>
      <c r="B1383" s="263">
        <v>1</v>
      </c>
      <c r="C1383" s="288" t="s">
        <v>356</v>
      </c>
      <c r="D1383" s="521"/>
      <c r="E1383" s="157"/>
      <c r="F1383" s="31">
        <f>ROUND(E1383/12*$C$4,0)</f>
        <v>0</v>
      </c>
      <c r="G1383" s="31">
        <v>13</v>
      </c>
      <c r="H1383" s="157" t="e">
        <f>G1383/F1383*100</f>
        <v>#DIV/0!</v>
      </c>
      <c r="I1383" s="492"/>
      <c r="J1383" s="492"/>
      <c r="K1383" s="147"/>
      <c r="L1383" s="147"/>
      <c r="M1383" s="147"/>
      <c r="N1383" s="147"/>
      <c r="O1383" s="147"/>
      <c r="P1383" s="147"/>
      <c r="Q1383" s="230"/>
      <c r="R1383" s="230"/>
      <c r="S1383" s="230">
        <f t="shared" si="747"/>
        <v>0</v>
      </c>
      <c r="T1383" s="230"/>
      <c r="U1383" s="230"/>
      <c r="V1383" s="230"/>
      <c r="W1383" s="230"/>
    </row>
    <row r="1384" spans="1:23" x14ac:dyDescent="0.25">
      <c r="A1384" s="1449">
        <v>1</v>
      </c>
      <c r="C1384" s="1525" t="s">
        <v>160</v>
      </c>
      <c r="D1384" s="850"/>
      <c r="E1384" s="193"/>
      <c r="F1384" s="193"/>
      <c r="G1384" s="193"/>
      <c r="H1384" s="194"/>
      <c r="I1384" s="492"/>
      <c r="J1384" s="492"/>
      <c r="K1384" s="147"/>
      <c r="L1384" s="147"/>
      <c r="M1384" s="147"/>
      <c r="N1384" s="147"/>
      <c r="O1384" s="147"/>
      <c r="P1384" s="147"/>
      <c r="Q1384" s="230"/>
      <c r="R1384" s="230">
        <f t="shared" ref="R1384" si="748">Q1384/12*$C$4</f>
        <v>0</v>
      </c>
      <c r="S1384" s="230">
        <f t="shared" si="747"/>
        <v>141.18359000000004</v>
      </c>
      <c r="T1384" s="230"/>
      <c r="U1384" s="230">
        <f>S1384-R1384</f>
        <v>141.18359000000004</v>
      </c>
      <c r="V1384" s="230">
        <v>0</v>
      </c>
      <c r="W1384" s="230">
        <v>141.18359000000004</v>
      </c>
    </row>
    <row r="1385" spans="1:23" x14ac:dyDescent="0.25">
      <c r="A1385" s="1449">
        <v>1</v>
      </c>
      <c r="C1385" s="338" t="s">
        <v>78</v>
      </c>
      <c r="D1385" s="338"/>
      <c r="E1385" s="155"/>
      <c r="F1385" s="29">
        <f t="shared" ref="F1385:F1394" si="749">ROUND(E1385/12*$C$4,0)</f>
        <v>0</v>
      </c>
      <c r="G1385" s="155">
        <v>72</v>
      </c>
      <c r="H1385" s="155" t="e">
        <f t="shared" ref="H1385:H1396" si="750">G1385/F1385*100</f>
        <v>#DIV/0!</v>
      </c>
      <c r="I1385" s="492"/>
      <c r="J1385" s="492"/>
      <c r="K1385" s="147"/>
      <c r="L1385" s="147"/>
      <c r="M1385" s="147"/>
      <c r="N1385" s="147"/>
      <c r="O1385" s="147"/>
      <c r="P1385" s="147"/>
      <c r="Q1385" s="230"/>
      <c r="R1385" s="230"/>
      <c r="S1385" s="230"/>
      <c r="T1385" s="230"/>
      <c r="U1385" s="230"/>
      <c r="V1385" s="230"/>
      <c r="W1385" s="230"/>
    </row>
    <row r="1386" spans="1:23" x14ac:dyDescent="0.25">
      <c r="A1386" s="1449">
        <v>1</v>
      </c>
      <c r="C1386" s="338" t="s">
        <v>81</v>
      </c>
      <c r="D1386" s="338"/>
      <c r="E1386" s="155"/>
      <c r="F1386" s="29">
        <f t="shared" si="749"/>
        <v>0</v>
      </c>
      <c r="G1386" s="155">
        <v>25</v>
      </c>
      <c r="H1386" s="155" t="e">
        <f t="shared" si="750"/>
        <v>#DIV/0!</v>
      </c>
      <c r="I1386" s="492"/>
      <c r="J1386" s="492"/>
      <c r="K1386" s="147"/>
      <c r="L1386" s="147"/>
      <c r="M1386" s="147"/>
      <c r="N1386" s="147"/>
      <c r="O1386" s="147"/>
      <c r="P1386" s="147"/>
      <c r="Q1386" s="230"/>
      <c r="R1386" s="230"/>
      <c r="S1386" s="230"/>
      <c r="T1386" s="230"/>
      <c r="U1386" s="230"/>
      <c r="V1386" s="230"/>
      <c r="W1386" s="230"/>
    </row>
    <row r="1387" spans="1:23" x14ac:dyDescent="0.25">
      <c r="A1387" s="1449">
        <v>1</v>
      </c>
      <c r="C1387" s="338" t="s">
        <v>91</v>
      </c>
      <c r="D1387" s="338"/>
      <c r="E1387" s="155"/>
      <c r="F1387" s="29">
        <f t="shared" si="749"/>
        <v>0</v>
      </c>
      <c r="G1387" s="155">
        <v>0</v>
      </c>
      <c r="H1387" s="155" t="e">
        <f t="shared" si="750"/>
        <v>#DIV/0!</v>
      </c>
      <c r="I1387" s="492"/>
      <c r="J1387" s="492"/>
      <c r="K1387" s="147"/>
      <c r="L1387" s="147"/>
      <c r="M1387" s="147"/>
      <c r="N1387" s="147"/>
      <c r="O1387" s="147"/>
      <c r="P1387" s="147"/>
      <c r="Q1387" s="230"/>
      <c r="R1387" s="230"/>
      <c r="S1387" s="230"/>
      <c r="T1387" s="230"/>
      <c r="U1387" s="230"/>
      <c r="V1387" s="230"/>
      <c r="W1387" s="230"/>
    </row>
    <row r="1388" spans="1:23" x14ac:dyDescent="0.25">
      <c r="A1388" s="1449">
        <v>1</v>
      </c>
      <c r="C1388" s="338" t="s">
        <v>162</v>
      </c>
      <c r="D1388" s="338"/>
      <c r="E1388" s="155"/>
      <c r="F1388" s="29">
        <f t="shared" si="749"/>
        <v>0</v>
      </c>
      <c r="G1388" s="155">
        <v>10</v>
      </c>
      <c r="H1388" s="155" t="e">
        <f t="shared" si="750"/>
        <v>#DIV/0!</v>
      </c>
      <c r="I1388" s="492"/>
      <c r="J1388" s="492"/>
      <c r="K1388" s="147"/>
      <c r="L1388" s="147"/>
      <c r="M1388" s="147"/>
      <c r="N1388" s="147"/>
      <c r="O1388" s="147"/>
      <c r="P1388" s="147"/>
      <c r="Q1388" s="230"/>
      <c r="R1388" s="230"/>
      <c r="S1388" s="230"/>
      <c r="T1388" s="230"/>
      <c r="U1388" s="230"/>
      <c r="V1388" s="230"/>
      <c r="W1388" s="230"/>
    </row>
    <row r="1389" spans="1:23" x14ac:dyDescent="0.25">
      <c r="A1389" s="1449">
        <v>1</v>
      </c>
      <c r="C1389" s="338" t="s">
        <v>107</v>
      </c>
      <c r="D1389" s="338"/>
      <c r="E1389" s="155"/>
      <c r="F1389" s="29">
        <f t="shared" si="749"/>
        <v>0</v>
      </c>
      <c r="G1389" s="155">
        <v>4</v>
      </c>
      <c r="H1389" s="155" t="e">
        <f t="shared" si="750"/>
        <v>#DIV/0!</v>
      </c>
      <c r="I1389" s="492"/>
      <c r="J1389" s="492"/>
      <c r="K1389" s="147"/>
      <c r="L1389" s="147"/>
      <c r="M1389" s="147"/>
      <c r="N1389" s="147"/>
      <c r="O1389" s="147"/>
      <c r="P1389" s="147"/>
      <c r="Q1389" s="230"/>
      <c r="R1389" s="230"/>
      <c r="S1389" s="230"/>
      <c r="T1389" s="230"/>
      <c r="U1389" s="230"/>
      <c r="V1389" s="230"/>
      <c r="W1389" s="230"/>
    </row>
    <row r="1390" spans="1:23" x14ac:dyDescent="0.25">
      <c r="A1390" s="1449">
        <v>1</v>
      </c>
      <c r="C1390" s="338" t="s">
        <v>33</v>
      </c>
      <c r="D1390" s="338"/>
      <c r="E1390" s="155"/>
      <c r="F1390" s="29">
        <f t="shared" si="749"/>
        <v>0</v>
      </c>
      <c r="G1390" s="155">
        <v>13</v>
      </c>
      <c r="H1390" s="155" t="e">
        <f t="shared" si="750"/>
        <v>#DIV/0!</v>
      </c>
      <c r="I1390" s="492"/>
      <c r="J1390" s="492"/>
      <c r="K1390" s="147"/>
      <c r="L1390" s="147"/>
      <c r="M1390" s="147"/>
      <c r="N1390" s="147"/>
      <c r="O1390" s="147"/>
      <c r="P1390" s="147"/>
      <c r="Q1390" s="230"/>
      <c r="R1390" s="230"/>
      <c r="S1390" s="230"/>
      <c r="T1390" s="230"/>
      <c r="U1390" s="230"/>
      <c r="V1390" s="230"/>
      <c r="W1390" s="230"/>
    </row>
    <row r="1391" spans="1:23" x14ac:dyDescent="0.25">
      <c r="A1391" s="1449">
        <v>1</v>
      </c>
      <c r="C1391" s="338" t="s">
        <v>288</v>
      </c>
      <c r="D1391" s="338"/>
      <c r="E1391" s="155"/>
      <c r="F1391" s="29">
        <f t="shared" si="749"/>
        <v>0</v>
      </c>
      <c r="G1391" s="155">
        <v>4</v>
      </c>
      <c r="H1391" s="155" t="e">
        <f t="shared" si="750"/>
        <v>#DIV/0!</v>
      </c>
      <c r="I1391" s="492"/>
      <c r="J1391" s="492"/>
      <c r="K1391" s="147"/>
      <c r="L1391" s="147"/>
      <c r="M1391" s="147"/>
      <c r="N1391" s="147"/>
      <c r="O1391" s="147"/>
      <c r="P1391" s="147"/>
      <c r="Q1391" s="230"/>
      <c r="R1391" s="230"/>
      <c r="S1391" s="230"/>
      <c r="T1391" s="230"/>
      <c r="U1391" s="230"/>
      <c r="V1391" s="230"/>
      <c r="W1391" s="230"/>
    </row>
    <row r="1392" spans="1:23" x14ac:dyDescent="0.25">
      <c r="A1392" s="1449">
        <v>1</v>
      </c>
      <c r="C1392" s="338" t="s">
        <v>110</v>
      </c>
      <c r="D1392" s="338"/>
      <c r="E1392" s="155"/>
      <c r="F1392" s="29">
        <f t="shared" si="749"/>
        <v>0</v>
      </c>
      <c r="G1392" s="155">
        <v>0</v>
      </c>
      <c r="H1392" s="155" t="e">
        <f t="shared" si="750"/>
        <v>#DIV/0!</v>
      </c>
      <c r="I1392" s="492"/>
      <c r="J1392" s="492"/>
      <c r="K1392" s="147"/>
      <c r="L1392" s="147"/>
      <c r="M1392" s="147"/>
      <c r="N1392" s="147"/>
      <c r="O1392" s="147"/>
      <c r="P1392" s="147"/>
      <c r="Q1392" s="230"/>
      <c r="R1392" s="230"/>
      <c r="S1392" s="230"/>
      <c r="T1392" s="230"/>
      <c r="U1392" s="230"/>
      <c r="V1392" s="230"/>
      <c r="W1392" s="230"/>
    </row>
    <row r="1393" spans="1:25" x14ac:dyDescent="0.25">
      <c r="A1393" s="1449">
        <v>1</v>
      </c>
      <c r="C1393" s="338" t="s">
        <v>289</v>
      </c>
      <c r="D1393" s="338"/>
      <c r="E1393" s="155"/>
      <c r="F1393" s="29">
        <f t="shared" si="749"/>
        <v>0</v>
      </c>
      <c r="G1393" s="155">
        <v>4</v>
      </c>
      <c r="H1393" s="155" t="e">
        <f t="shared" si="750"/>
        <v>#DIV/0!</v>
      </c>
      <c r="I1393" s="492"/>
      <c r="J1393" s="492"/>
      <c r="K1393" s="147"/>
      <c r="L1393" s="147"/>
      <c r="M1393" s="147"/>
      <c r="N1393" s="147"/>
      <c r="O1393" s="147"/>
      <c r="P1393" s="147"/>
      <c r="Q1393" s="230"/>
      <c r="R1393" s="230"/>
      <c r="S1393" s="230"/>
      <c r="T1393" s="230"/>
      <c r="U1393" s="230"/>
      <c r="V1393" s="230"/>
      <c r="W1393" s="230"/>
    </row>
    <row r="1394" spans="1:25" x14ac:dyDescent="0.25">
      <c r="A1394" s="1449">
        <v>1</v>
      </c>
      <c r="C1394" s="1142" t="s">
        <v>85</v>
      </c>
      <c r="D1394" s="1142"/>
      <c r="E1394" s="12"/>
      <c r="F1394" s="86">
        <f t="shared" si="749"/>
        <v>0</v>
      </c>
      <c r="G1394" s="155">
        <v>17</v>
      </c>
      <c r="H1394" s="12" t="e">
        <f t="shared" si="750"/>
        <v>#DIV/0!</v>
      </c>
      <c r="I1394" s="492"/>
      <c r="J1394" s="492"/>
      <c r="K1394" s="147"/>
      <c r="L1394" s="147"/>
      <c r="M1394" s="147"/>
      <c r="N1394" s="147"/>
      <c r="O1394" s="147"/>
      <c r="P1394" s="147"/>
      <c r="Q1394" s="230"/>
      <c r="R1394" s="230"/>
      <c r="S1394" s="230"/>
      <c r="T1394" s="230"/>
      <c r="U1394" s="230"/>
      <c r="V1394" s="230"/>
      <c r="W1394" s="230"/>
    </row>
    <row r="1395" spans="1:25" ht="29.25" x14ac:dyDescent="0.25">
      <c r="A1395" s="1449">
        <v>1</v>
      </c>
      <c r="B1395" s="263">
        <v>1</v>
      </c>
      <c r="C1395" s="747" t="s">
        <v>165</v>
      </c>
      <c r="D1395" s="747"/>
      <c r="E1395" s="158">
        <f>SUM(E1367+E1380*3.2+E1382)</f>
        <v>14232.4</v>
      </c>
      <c r="F1395" s="158">
        <f>SUM(F1367+F1380*3.2+F1382)</f>
        <v>7118.8</v>
      </c>
      <c r="G1395" s="158">
        <f>SUM(G1367+G1380*3.2+G1382)</f>
        <v>777.8</v>
      </c>
      <c r="H1395" s="158">
        <f t="shared" si="750"/>
        <v>10.925998763836601</v>
      </c>
      <c r="I1395" s="492"/>
      <c r="J1395" s="492"/>
      <c r="K1395" s="147"/>
      <c r="L1395" s="147"/>
      <c r="M1395" s="147"/>
      <c r="N1395" s="147"/>
      <c r="O1395" s="147"/>
      <c r="P1395" s="147"/>
      <c r="Q1395" s="90">
        <v>3500</v>
      </c>
      <c r="R1395" s="90">
        <f t="shared" ref="R1395" si="751">Q1395/12*$C$4</f>
        <v>1750</v>
      </c>
      <c r="S1395" s="90">
        <f t="shared" ref="S1395" si="752">W1395-V1395-T1395</f>
        <v>516.76211000000001</v>
      </c>
      <c r="T1395" s="90"/>
      <c r="U1395" s="90">
        <f>S1395-R1395</f>
        <v>-1233.2378899999999</v>
      </c>
      <c r="V1395" s="90">
        <v>0</v>
      </c>
      <c r="W1395" s="90">
        <v>516.76211000000001</v>
      </c>
      <c r="X1395" s="1639">
        <v>2</v>
      </c>
      <c r="Y1395" s="263">
        <f>W1395</f>
        <v>516.76211000000001</v>
      </c>
    </row>
    <row r="1396" spans="1:25" x14ac:dyDescent="0.25">
      <c r="A1396" s="1449">
        <v>1</v>
      </c>
      <c r="B1396" s="263">
        <v>1</v>
      </c>
      <c r="C1396" s="799" t="s">
        <v>166</v>
      </c>
      <c r="D1396" s="799"/>
      <c r="E1396" s="115">
        <f>SUM(E1395,E1365)</f>
        <v>14232.4</v>
      </c>
      <c r="F1396" s="115">
        <f>SUM(F1395,F1365)</f>
        <v>7118.8</v>
      </c>
      <c r="G1396" s="115">
        <f>SUM(G1395,G1365)</f>
        <v>1933.0769230769231</v>
      </c>
      <c r="H1396" s="115">
        <f t="shared" si="750"/>
        <v>27.154533391539626</v>
      </c>
      <c r="I1396" s="1125"/>
      <c r="J1396" s="1125"/>
      <c r="K1396" s="1143"/>
      <c r="L1396" s="1143"/>
      <c r="M1396" s="1143"/>
      <c r="N1396" s="1143"/>
      <c r="O1396" s="1143"/>
      <c r="P1396" s="1143"/>
      <c r="Q1396" s="90">
        <f>SUM(Q1395,Q1384,Q1365)</f>
        <v>3500</v>
      </c>
      <c r="R1396" s="90">
        <f t="shared" ref="R1396:W1396" si="753">SUM(R1395,R1384,R1365)</f>
        <v>1750</v>
      </c>
      <c r="S1396" s="90">
        <f t="shared" si="753"/>
        <v>1304.3487700000001</v>
      </c>
      <c r="T1396" s="90">
        <f t="shared" si="753"/>
        <v>0</v>
      </c>
      <c r="U1396" s="90">
        <f t="shared" si="753"/>
        <v>-445.65122999999983</v>
      </c>
      <c r="V1396" s="90">
        <f t="shared" si="753"/>
        <v>0</v>
      </c>
      <c r="W1396" s="90">
        <f t="shared" si="753"/>
        <v>1304.3487700000001</v>
      </c>
    </row>
    <row r="1397" spans="1:25" x14ac:dyDescent="0.25">
      <c r="A1397" s="1449">
        <v>1</v>
      </c>
      <c r="B1397" s="263">
        <v>1</v>
      </c>
      <c r="C1397" s="800" t="s">
        <v>31</v>
      </c>
      <c r="D1397" s="800"/>
      <c r="E1397" s="190"/>
      <c r="F1397" s="190"/>
      <c r="G1397" s="190"/>
      <c r="H1397" s="86"/>
      <c r="I1397" s="994"/>
      <c r="J1397" s="994"/>
      <c r="K1397" s="996"/>
      <c r="L1397" s="996"/>
      <c r="M1397" s="996"/>
      <c r="N1397" s="996"/>
      <c r="O1397" s="996"/>
      <c r="P1397" s="996"/>
      <c r="Q1397" s="88"/>
      <c r="R1397" s="88"/>
      <c r="S1397" s="88">
        <f t="shared" si="747"/>
        <v>0</v>
      </c>
      <c r="T1397" s="88"/>
      <c r="U1397" s="88"/>
      <c r="V1397" s="88"/>
      <c r="W1397" s="88"/>
    </row>
    <row r="1398" spans="1:25" x14ac:dyDescent="0.25">
      <c r="A1398" s="1449">
        <v>1</v>
      </c>
      <c r="B1398" s="263">
        <v>1</v>
      </c>
      <c r="C1398" s="15" t="s">
        <v>182</v>
      </c>
      <c r="D1398" s="11"/>
      <c r="E1398" s="191"/>
      <c r="F1398" s="191"/>
      <c r="G1398" s="191"/>
      <c r="H1398" s="29"/>
      <c r="I1398" s="287"/>
      <c r="J1398" s="287"/>
      <c r="K1398" s="178"/>
      <c r="L1398" s="178"/>
      <c r="M1398" s="178"/>
      <c r="N1398" s="178"/>
      <c r="O1398" s="178"/>
      <c r="P1398" s="178"/>
      <c r="Q1398" s="88"/>
      <c r="R1398" s="88"/>
      <c r="S1398" s="88">
        <f t="shared" si="747"/>
        <v>0</v>
      </c>
      <c r="T1398" s="88"/>
      <c r="U1398" s="88"/>
      <c r="V1398" s="88"/>
      <c r="W1398" s="88"/>
    </row>
    <row r="1399" spans="1:25" x14ac:dyDescent="0.25">
      <c r="A1399" s="1449">
        <v>1</v>
      </c>
      <c r="B1399" s="263">
        <v>1</v>
      </c>
      <c r="C1399" s="13" t="s">
        <v>18</v>
      </c>
      <c r="D1399" s="1144">
        <v>300</v>
      </c>
      <c r="E1399" s="155"/>
      <c r="F1399" s="29">
        <f t="shared" ref="F1399:F1404" si="754">ROUND(E1399/12*$C$4,0)</f>
        <v>0</v>
      </c>
      <c r="G1399" s="29">
        <v>0</v>
      </c>
      <c r="H1399" s="29" t="e">
        <f t="shared" ref="H1399:H1405" si="755">G1399/F1399*100</f>
        <v>#DIV/0!</v>
      </c>
      <c r="I1399" s="287">
        <v>6</v>
      </c>
      <c r="J1399" s="32" t="e">
        <f t="shared" ref="J1399:J1405" si="756">M1399/G1399</f>
        <v>#DIV/0!</v>
      </c>
      <c r="K1399" s="235">
        <f t="shared" ref="K1399:K1404" si="757">ROUND(E1399*I1399,0)</f>
        <v>0</v>
      </c>
      <c r="L1399" s="235">
        <f t="shared" ref="L1399:L1404" si="758">ROUND(K1399/12*$C$4,0)</f>
        <v>0</v>
      </c>
      <c r="M1399" s="235"/>
      <c r="N1399" s="235" t="e">
        <f t="shared" ref="N1399:N1405" si="759">M1399/L1399*100</f>
        <v>#DIV/0!</v>
      </c>
      <c r="O1399" s="235">
        <f t="shared" ref="O1399:O1404" si="760">K1399/D1399</f>
        <v>0</v>
      </c>
      <c r="P1399" s="235" t="e">
        <f t="shared" ref="P1399:P1412" si="761">M1399/$C$4*12/O1399</f>
        <v>#DIV/0!</v>
      </c>
      <c r="Q1399" s="88"/>
      <c r="R1399" s="88"/>
      <c r="S1399" s="88">
        <f t="shared" si="747"/>
        <v>0</v>
      </c>
      <c r="T1399" s="88"/>
      <c r="U1399" s="88"/>
      <c r="V1399" s="88"/>
      <c r="W1399" s="88"/>
    </row>
    <row r="1400" spans="1:25" x14ac:dyDescent="0.25">
      <c r="A1400" s="1449">
        <v>1</v>
      </c>
      <c r="B1400" s="263">
        <v>1</v>
      </c>
      <c r="C1400" s="13" t="s">
        <v>9</v>
      </c>
      <c r="D1400" s="1144">
        <v>300</v>
      </c>
      <c r="E1400" s="155">
        <v>2</v>
      </c>
      <c r="F1400" s="29">
        <f t="shared" si="754"/>
        <v>1</v>
      </c>
      <c r="G1400" s="29">
        <v>2</v>
      </c>
      <c r="H1400" s="29">
        <f t="shared" si="755"/>
        <v>200</v>
      </c>
      <c r="I1400" s="287">
        <v>7</v>
      </c>
      <c r="J1400" s="32">
        <f t="shared" si="756"/>
        <v>4</v>
      </c>
      <c r="K1400" s="235">
        <f t="shared" si="757"/>
        <v>14</v>
      </c>
      <c r="L1400" s="235">
        <f t="shared" si="758"/>
        <v>7</v>
      </c>
      <c r="M1400" s="235">
        <v>8</v>
      </c>
      <c r="N1400" s="235">
        <f t="shared" si="759"/>
        <v>114.28571428571428</v>
      </c>
      <c r="O1400" s="235">
        <f t="shared" si="760"/>
        <v>4.6666666666666669E-2</v>
      </c>
      <c r="P1400" s="235">
        <f t="shared" si="761"/>
        <v>342.85714285714283</v>
      </c>
      <c r="Q1400" s="88"/>
      <c r="R1400" s="88"/>
      <c r="S1400" s="88">
        <f t="shared" si="747"/>
        <v>0</v>
      </c>
      <c r="T1400" s="88"/>
      <c r="U1400" s="88"/>
      <c r="V1400" s="88"/>
      <c r="W1400" s="88"/>
    </row>
    <row r="1401" spans="1:25" x14ac:dyDescent="0.25">
      <c r="A1401" s="1449">
        <v>1</v>
      </c>
      <c r="B1401" s="263">
        <v>1</v>
      </c>
      <c r="C1401" s="13" t="s">
        <v>10</v>
      </c>
      <c r="D1401" s="1144">
        <v>300</v>
      </c>
      <c r="E1401" s="155">
        <v>1</v>
      </c>
      <c r="F1401" s="29">
        <f t="shared" si="754"/>
        <v>1</v>
      </c>
      <c r="G1401" s="29">
        <v>0</v>
      </c>
      <c r="H1401" s="29">
        <f t="shared" si="755"/>
        <v>0</v>
      </c>
      <c r="I1401" s="287">
        <v>7</v>
      </c>
      <c r="J1401" s="32" t="e">
        <f t="shared" si="756"/>
        <v>#DIV/0!</v>
      </c>
      <c r="K1401" s="235">
        <f t="shared" si="757"/>
        <v>7</v>
      </c>
      <c r="L1401" s="235">
        <f t="shared" si="758"/>
        <v>4</v>
      </c>
      <c r="M1401" s="235"/>
      <c r="N1401" s="235">
        <f t="shared" si="759"/>
        <v>0</v>
      </c>
      <c r="O1401" s="235">
        <f t="shared" si="760"/>
        <v>2.3333333333333334E-2</v>
      </c>
      <c r="P1401" s="235">
        <f t="shared" si="761"/>
        <v>0</v>
      </c>
      <c r="Q1401" s="88"/>
      <c r="R1401" s="88"/>
      <c r="S1401" s="88">
        <f t="shared" si="747"/>
        <v>0</v>
      </c>
      <c r="T1401" s="88"/>
      <c r="U1401" s="88"/>
      <c r="V1401" s="88"/>
      <c r="W1401" s="88"/>
    </row>
    <row r="1402" spans="1:25" x14ac:dyDescent="0.25">
      <c r="A1402" s="1449">
        <v>1</v>
      </c>
      <c r="B1402" s="263">
        <v>1</v>
      </c>
      <c r="C1402" s="13" t="s">
        <v>29</v>
      </c>
      <c r="D1402" s="1144">
        <v>300</v>
      </c>
      <c r="E1402" s="155">
        <v>1</v>
      </c>
      <c r="F1402" s="29">
        <f t="shared" si="754"/>
        <v>1</v>
      </c>
      <c r="G1402" s="29">
        <v>0</v>
      </c>
      <c r="H1402" s="29">
        <f t="shared" si="755"/>
        <v>0</v>
      </c>
      <c r="I1402" s="287">
        <v>7</v>
      </c>
      <c r="J1402" s="32" t="e">
        <f t="shared" si="756"/>
        <v>#DIV/0!</v>
      </c>
      <c r="K1402" s="235">
        <f t="shared" si="757"/>
        <v>7</v>
      </c>
      <c r="L1402" s="235">
        <f t="shared" si="758"/>
        <v>4</v>
      </c>
      <c r="M1402" s="235"/>
      <c r="N1402" s="235">
        <f t="shared" si="759"/>
        <v>0</v>
      </c>
      <c r="O1402" s="235">
        <f t="shared" si="760"/>
        <v>2.3333333333333334E-2</v>
      </c>
      <c r="P1402" s="235">
        <f t="shared" si="761"/>
        <v>0</v>
      </c>
      <c r="Q1402" s="88"/>
      <c r="R1402" s="88"/>
      <c r="S1402" s="88">
        <f t="shared" si="747"/>
        <v>0</v>
      </c>
      <c r="T1402" s="88"/>
      <c r="U1402" s="88"/>
      <c r="V1402" s="88"/>
      <c r="W1402" s="88"/>
    </row>
    <row r="1403" spans="1:25" x14ac:dyDescent="0.25">
      <c r="A1403" s="1449">
        <v>1</v>
      </c>
      <c r="B1403" s="263">
        <v>1</v>
      </c>
      <c r="C1403" s="13" t="s">
        <v>15</v>
      </c>
      <c r="D1403" s="1144">
        <v>300</v>
      </c>
      <c r="E1403" s="155">
        <v>0</v>
      </c>
      <c r="F1403" s="29">
        <f t="shared" si="754"/>
        <v>0</v>
      </c>
      <c r="G1403" s="29">
        <v>0</v>
      </c>
      <c r="H1403" s="29" t="e">
        <f t="shared" si="755"/>
        <v>#DIV/0!</v>
      </c>
      <c r="I1403" s="287">
        <v>6</v>
      </c>
      <c r="J1403" s="32" t="e">
        <f t="shared" si="756"/>
        <v>#DIV/0!</v>
      </c>
      <c r="K1403" s="235">
        <f t="shared" si="757"/>
        <v>0</v>
      </c>
      <c r="L1403" s="235">
        <f t="shared" si="758"/>
        <v>0</v>
      </c>
      <c r="M1403" s="235"/>
      <c r="N1403" s="235" t="e">
        <f t="shared" si="759"/>
        <v>#DIV/0!</v>
      </c>
      <c r="O1403" s="235">
        <f t="shared" si="760"/>
        <v>0</v>
      </c>
      <c r="P1403" s="235" t="e">
        <f t="shared" si="761"/>
        <v>#DIV/0!</v>
      </c>
      <c r="Q1403" s="88"/>
      <c r="R1403" s="88"/>
      <c r="S1403" s="88">
        <f t="shared" si="747"/>
        <v>0</v>
      </c>
      <c r="T1403" s="88"/>
      <c r="U1403" s="88"/>
      <c r="V1403" s="88"/>
      <c r="W1403" s="88"/>
    </row>
    <row r="1404" spans="1:25" x14ac:dyDescent="0.25">
      <c r="A1404" s="1449">
        <v>1</v>
      </c>
      <c r="B1404" s="263">
        <v>1</v>
      </c>
      <c r="C1404" s="13" t="s">
        <v>136</v>
      </c>
      <c r="D1404" s="1144">
        <v>300</v>
      </c>
      <c r="E1404" s="155">
        <v>1</v>
      </c>
      <c r="F1404" s="29">
        <f t="shared" si="754"/>
        <v>1</v>
      </c>
      <c r="G1404" s="29">
        <v>0</v>
      </c>
      <c r="H1404" s="29">
        <f t="shared" si="755"/>
        <v>0</v>
      </c>
      <c r="I1404" s="287">
        <v>9</v>
      </c>
      <c r="J1404" s="32" t="e">
        <f t="shared" si="756"/>
        <v>#DIV/0!</v>
      </c>
      <c r="K1404" s="235">
        <f t="shared" si="757"/>
        <v>9</v>
      </c>
      <c r="L1404" s="235">
        <f t="shared" si="758"/>
        <v>5</v>
      </c>
      <c r="M1404" s="235"/>
      <c r="N1404" s="235">
        <f t="shared" si="759"/>
        <v>0</v>
      </c>
      <c r="O1404" s="235">
        <f t="shared" si="760"/>
        <v>0.03</v>
      </c>
      <c r="P1404" s="235">
        <f t="shared" ref="P1404" si="762">M1404/$C$4*12/O1404</f>
        <v>0</v>
      </c>
      <c r="Q1404" s="88"/>
      <c r="R1404" s="88"/>
      <c r="S1404" s="88">
        <f t="shared" si="747"/>
        <v>0</v>
      </c>
      <c r="T1404" s="88"/>
      <c r="U1404" s="88"/>
      <c r="V1404" s="88"/>
      <c r="W1404" s="88"/>
    </row>
    <row r="1405" spans="1:25" x14ac:dyDescent="0.25">
      <c r="A1405" s="1449">
        <v>1</v>
      </c>
      <c r="B1405" s="263">
        <v>1</v>
      </c>
      <c r="C1405" s="1205" t="s">
        <v>90</v>
      </c>
      <c r="D1405" s="10"/>
      <c r="E1405" s="129">
        <f>SUM(E1399:E1404)</f>
        <v>5</v>
      </c>
      <c r="F1405" s="129">
        <f t="shared" ref="F1405:G1405" si="763">SUM(F1399:F1404)</f>
        <v>4</v>
      </c>
      <c r="G1405" s="129">
        <f t="shared" si="763"/>
        <v>2</v>
      </c>
      <c r="H1405" s="129">
        <f t="shared" si="755"/>
        <v>50</v>
      </c>
      <c r="I1405" s="283">
        <f>K1405/E1405</f>
        <v>7.4</v>
      </c>
      <c r="J1405" s="283">
        <f t="shared" si="756"/>
        <v>4</v>
      </c>
      <c r="K1405" s="160">
        <f t="shared" ref="K1405:M1405" si="764">SUM(K1399:K1404)</f>
        <v>37</v>
      </c>
      <c r="L1405" s="160">
        <f t="shared" si="764"/>
        <v>20</v>
      </c>
      <c r="M1405" s="160">
        <f t="shared" si="764"/>
        <v>8</v>
      </c>
      <c r="N1405" s="235">
        <f t="shared" si="759"/>
        <v>40</v>
      </c>
      <c r="O1405" s="148">
        <f>SUM(O1399:O1404)</f>
        <v>0.12333333333333334</v>
      </c>
      <c r="P1405" s="235">
        <f t="shared" si="761"/>
        <v>129.72972972972974</v>
      </c>
      <c r="Q1405" s="88"/>
      <c r="R1405" s="88"/>
      <c r="S1405" s="88">
        <f t="shared" si="747"/>
        <v>23.62584</v>
      </c>
      <c r="T1405" s="88"/>
      <c r="U1405" s="88"/>
      <c r="V1405" s="88">
        <v>0</v>
      </c>
      <c r="W1405" s="88">
        <v>23.62584</v>
      </c>
    </row>
    <row r="1406" spans="1:25" x14ac:dyDescent="0.25">
      <c r="A1406" s="1449">
        <v>1</v>
      </c>
      <c r="B1406" s="263">
        <v>1</v>
      </c>
      <c r="C1406" s="11" t="s">
        <v>148</v>
      </c>
      <c r="D1406" s="10"/>
      <c r="E1406" s="129"/>
      <c r="F1406" s="129"/>
      <c r="G1406" s="129"/>
      <c r="H1406" s="129"/>
      <c r="I1406" s="283"/>
      <c r="J1406" s="283"/>
      <c r="K1406" s="160"/>
      <c r="L1406" s="160"/>
      <c r="M1406" s="160"/>
      <c r="N1406" s="235"/>
      <c r="O1406" s="148"/>
      <c r="P1406" s="235"/>
      <c r="Q1406" s="88"/>
      <c r="R1406" s="88"/>
      <c r="S1406" s="88">
        <f t="shared" si="747"/>
        <v>0</v>
      </c>
      <c r="T1406" s="88"/>
      <c r="U1406" s="88"/>
      <c r="V1406" s="88"/>
      <c r="W1406" s="88"/>
    </row>
    <row r="1407" spans="1:25" x14ac:dyDescent="0.25">
      <c r="A1407" s="1449">
        <v>1</v>
      </c>
      <c r="B1407" s="263">
        <v>1</v>
      </c>
      <c r="C1407" s="4" t="s">
        <v>55</v>
      </c>
      <c r="D1407" s="1145">
        <v>240</v>
      </c>
      <c r="E1407" s="178">
        <v>53</v>
      </c>
      <c r="F1407" s="29">
        <f>ROUND(E1407/12*$C$4,0)</f>
        <v>27</v>
      </c>
      <c r="G1407" s="29">
        <v>26</v>
      </c>
      <c r="H1407" s="29">
        <f>G1407/F1407*100</f>
        <v>96.296296296296291</v>
      </c>
      <c r="I1407" s="287">
        <v>8</v>
      </c>
      <c r="J1407" s="32">
        <f>M1407/G1407</f>
        <v>9.3461538461538467</v>
      </c>
      <c r="K1407" s="235">
        <f>ROUND(E1407*I1407,0)</f>
        <v>424</v>
      </c>
      <c r="L1407" s="235">
        <f t="shared" ref="L1407:L1410" si="765">ROUND(K1407/12*$C$4,0)</f>
        <v>212</v>
      </c>
      <c r="M1407" s="235">
        <v>243</v>
      </c>
      <c r="N1407" s="235">
        <f>M1407/L1407*100</f>
        <v>114.62264150943395</v>
      </c>
      <c r="O1407" s="235">
        <f>ROUND(K1407/D1407,0)</f>
        <v>2</v>
      </c>
      <c r="P1407" s="235">
        <f t="shared" si="761"/>
        <v>243</v>
      </c>
      <c r="Q1407" s="88"/>
      <c r="R1407" s="88"/>
      <c r="S1407" s="88">
        <f t="shared" si="747"/>
        <v>0</v>
      </c>
      <c r="T1407" s="88"/>
      <c r="U1407" s="88"/>
      <c r="V1407" s="88"/>
      <c r="W1407" s="88"/>
    </row>
    <row r="1408" spans="1:25" s="306" customFormat="1" x14ac:dyDescent="0.25">
      <c r="A1408" s="1449">
        <v>1</v>
      </c>
      <c r="B1408" s="263">
        <v>1</v>
      </c>
      <c r="C1408" s="1481" t="s">
        <v>63</v>
      </c>
      <c r="D1408" s="1145">
        <v>240</v>
      </c>
      <c r="E1408" s="179">
        <v>1</v>
      </c>
      <c r="F1408" s="29">
        <f>ROUND(E1408/12*$C$4,0)</f>
        <v>1</v>
      </c>
      <c r="G1408" s="29">
        <v>4</v>
      </c>
      <c r="H1408" s="29">
        <f>G1408/F1408*100</f>
        <v>400</v>
      </c>
      <c r="I1408" s="478">
        <v>3</v>
      </c>
      <c r="J1408" s="32">
        <f>M1408/G1408</f>
        <v>3</v>
      </c>
      <c r="K1408" s="235">
        <f>ROUND(E1408*I1408,0)</f>
        <v>3</v>
      </c>
      <c r="L1408" s="235">
        <f t="shared" si="765"/>
        <v>2</v>
      </c>
      <c r="M1408" s="309">
        <v>12</v>
      </c>
      <c r="N1408" s="235">
        <f>M1408/L1408*100</f>
        <v>600</v>
      </c>
      <c r="O1408" s="235">
        <f>ROUND(K1408/D1408,0)</f>
        <v>0</v>
      </c>
      <c r="P1408" s="235" t="e">
        <f t="shared" si="761"/>
        <v>#DIV/0!</v>
      </c>
      <c r="Q1408" s="88"/>
      <c r="R1408" s="88"/>
      <c r="S1408" s="88">
        <f t="shared" si="747"/>
        <v>0</v>
      </c>
      <c r="T1408" s="88"/>
      <c r="U1408" s="88"/>
      <c r="V1408" s="88"/>
      <c r="W1408" s="88"/>
      <c r="X1408" s="1639"/>
    </row>
    <row r="1409" spans="1:24" s="306" customFormat="1" x14ac:dyDescent="0.25">
      <c r="A1409" s="1449">
        <v>1</v>
      </c>
      <c r="B1409" s="263"/>
      <c r="C1409" s="1481" t="s">
        <v>26</v>
      </c>
      <c r="D1409" s="1145">
        <v>240</v>
      </c>
      <c r="E1409" s="1455"/>
      <c r="F1409" s="29">
        <f t="shared" ref="F1409:F1410" si="766">ROUND(E1409/12*$C$4,0)</f>
        <v>0</v>
      </c>
      <c r="G1409" s="31"/>
      <c r="H1409" s="31" t="e">
        <f t="shared" ref="H1409:H1410" si="767">G1409/F1409*100</f>
        <v>#DIV/0!</v>
      </c>
      <c r="I1409" s="478">
        <v>3</v>
      </c>
      <c r="J1409" s="34" t="e">
        <f t="shared" ref="J1409:J1410" si="768">M1409/G1409</f>
        <v>#DIV/0!</v>
      </c>
      <c r="K1409" s="309">
        <f t="shared" ref="K1409:K1410" si="769">ROUND(E1409*I1409,0)</f>
        <v>0</v>
      </c>
      <c r="L1409" s="235">
        <f t="shared" si="765"/>
        <v>0</v>
      </c>
      <c r="M1409" s="309"/>
      <c r="N1409" s="309" t="e">
        <f t="shared" ref="N1409:N1410" si="770">M1409/L1409*100</f>
        <v>#DIV/0!</v>
      </c>
      <c r="O1409" s="309">
        <f t="shared" ref="O1409:O1410" si="771">ROUND(K1409/D1409,0)</f>
        <v>0</v>
      </c>
      <c r="P1409" s="309" t="e">
        <f t="shared" si="761"/>
        <v>#DIV/0!</v>
      </c>
      <c r="Q1409" s="230"/>
      <c r="R1409" s="230"/>
      <c r="S1409" s="230"/>
      <c r="T1409" s="230"/>
      <c r="U1409" s="230"/>
      <c r="V1409" s="230"/>
      <c r="W1409" s="230"/>
      <c r="X1409" s="1639"/>
    </row>
    <row r="1410" spans="1:24" s="306" customFormat="1" x14ac:dyDescent="0.25">
      <c r="A1410" s="1449">
        <v>1</v>
      </c>
      <c r="B1410" s="263"/>
      <c r="C1410" s="1482" t="s">
        <v>9</v>
      </c>
      <c r="D1410" s="1145">
        <v>240</v>
      </c>
      <c r="E1410" s="1455"/>
      <c r="F1410" s="29">
        <f t="shared" si="766"/>
        <v>0</v>
      </c>
      <c r="G1410" s="31"/>
      <c r="H1410" s="31" t="e">
        <f t="shared" si="767"/>
        <v>#DIV/0!</v>
      </c>
      <c r="I1410" s="478">
        <v>8</v>
      </c>
      <c r="J1410" s="34" t="e">
        <f t="shared" si="768"/>
        <v>#DIV/0!</v>
      </c>
      <c r="K1410" s="309">
        <f t="shared" si="769"/>
        <v>0</v>
      </c>
      <c r="L1410" s="235">
        <f t="shared" si="765"/>
        <v>0</v>
      </c>
      <c r="M1410" s="309"/>
      <c r="N1410" s="309" t="e">
        <f t="shared" si="770"/>
        <v>#DIV/0!</v>
      </c>
      <c r="O1410" s="309">
        <f t="shared" si="771"/>
        <v>0</v>
      </c>
      <c r="P1410" s="309" t="e">
        <f t="shared" si="761"/>
        <v>#DIV/0!</v>
      </c>
      <c r="Q1410" s="230"/>
      <c r="R1410" s="230"/>
      <c r="S1410" s="230"/>
      <c r="T1410" s="230"/>
      <c r="U1410" s="230"/>
      <c r="V1410" s="230"/>
      <c r="W1410" s="230"/>
      <c r="X1410" s="1639"/>
    </row>
    <row r="1411" spans="1:24" x14ac:dyDescent="0.25">
      <c r="A1411" s="1449">
        <v>1</v>
      </c>
      <c r="B1411" s="263">
        <v>1</v>
      </c>
      <c r="C1411" s="1469" t="s">
        <v>240</v>
      </c>
      <c r="D1411" s="1146"/>
      <c r="E1411" s="180">
        <f>SUM(E1407:E1410)</f>
        <v>54</v>
      </c>
      <c r="F1411" s="180">
        <f t="shared" ref="F1411:G1411" si="772">SUM(F1407:F1410)</f>
        <v>28</v>
      </c>
      <c r="G1411" s="180">
        <f t="shared" si="772"/>
        <v>30</v>
      </c>
      <c r="H1411" s="221">
        <f>G1411/F1411*100</f>
        <v>107.14285714285714</v>
      </c>
      <c r="I1411" s="798">
        <f>K1411/E1411</f>
        <v>7.9074074074074074</v>
      </c>
      <c r="J1411" s="798">
        <f>M1411/G1411</f>
        <v>8.5</v>
      </c>
      <c r="K1411" s="845">
        <f t="shared" ref="K1411:M1411" si="773">SUM(K1407:K1410)</f>
        <v>427</v>
      </c>
      <c r="L1411" s="845">
        <f t="shared" si="773"/>
        <v>214</v>
      </c>
      <c r="M1411" s="845">
        <f t="shared" si="773"/>
        <v>255</v>
      </c>
      <c r="N1411" s="845">
        <f>M1411/L1411*100</f>
        <v>119.1588785046729</v>
      </c>
      <c r="O1411" s="479">
        <f>SUM(O1407:O1408)</f>
        <v>2</v>
      </c>
      <c r="P1411" s="309">
        <f t="shared" si="761"/>
        <v>255</v>
      </c>
      <c r="Q1411" s="230"/>
      <c r="R1411" s="230"/>
      <c r="S1411" s="230">
        <f t="shared" si="747"/>
        <v>366.94786999999991</v>
      </c>
      <c r="T1411" s="230"/>
      <c r="U1411" s="230"/>
      <c r="V1411" s="230">
        <v>0</v>
      </c>
      <c r="W1411" s="230">
        <v>366.94786999999991</v>
      </c>
    </row>
    <row r="1412" spans="1:24" ht="29.25" x14ac:dyDescent="0.25">
      <c r="A1412" s="1449">
        <v>1</v>
      </c>
      <c r="B1412" s="263">
        <v>1</v>
      </c>
      <c r="C1412" s="982" t="s">
        <v>340</v>
      </c>
      <c r="D1412" s="999"/>
      <c r="E1412" s="139">
        <f>SUM(E1411,E1405)</f>
        <v>59</v>
      </c>
      <c r="F1412" s="139">
        <f>SUM(F1411,F1405)</f>
        <v>32</v>
      </c>
      <c r="G1412" s="139">
        <f>SUM(G1411,G1405)</f>
        <v>32</v>
      </c>
      <c r="H1412" s="139">
        <f>G1412/F1412*100</f>
        <v>100</v>
      </c>
      <c r="I1412" s="637">
        <f>K1412/E1412</f>
        <v>7.8644067796610173</v>
      </c>
      <c r="J1412" s="482">
        <f>M1412/G1412</f>
        <v>8.21875</v>
      </c>
      <c r="K1412" s="139">
        <f>SUM(K1411,K1405)</f>
        <v>464</v>
      </c>
      <c r="L1412" s="139">
        <f>SUM(L1411,L1405)</f>
        <v>234</v>
      </c>
      <c r="M1412" s="139">
        <f>SUM(M1411,M1405)</f>
        <v>263</v>
      </c>
      <c r="N1412" s="242">
        <f>M1412/L1412*100</f>
        <v>112.3931623931624</v>
      </c>
      <c r="O1412" s="242">
        <f>SUM(O1411,O1405)</f>
        <v>2.1233333333333335</v>
      </c>
      <c r="P1412" s="242">
        <f t="shared" si="761"/>
        <v>247.72370486656197</v>
      </c>
      <c r="Q1412" s="90">
        <v>162.20819</v>
      </c>
      <c r="R1412" s="90">
        <f t="shared" ref="R1412:R1413" si="774">Q1412/12*$C$4</f>
        <v>81.104095000000001</v>
      </c>
      <c r="S1412" s="90">
        <f t="shared" si="747"/>
        <v>390.57370999999989</v>
      </c>
      <c r="T1412" s="90"/>
      <c r="U1412" s="90">
        <f>S1412-R1412</f>
        <v>309.46961499999986</v>
      </c>
      <c r="V1412" s="90">
        <f>V1411+V1405</f>
        <v>0</v>
      </c>
      <c r="W1412" s="90">
        <f>W1411+W1405</f>
        <v>390.57370999999989</v>
      </c>
    </row>
    <row r="1413" spans="1:24" ht="30.75" thickBot="1" x14ac:dyDescent="0.3">
      <c r="A1413" s="1449">
        <v>1</v>
      </c>
      <c r="B1413" s="263">
        <v>1</v>
      </c>
      <c r="C1413" s="1147" t="s">
        <v>294</v>
      </c>
      <c r="D1413" s="1147"/>
      <c r="E1413" s="194">
        <v>5</v>
      </c>
      <c r="F1413" s="194">
        <f>ROUND(E1413/12*$C$4,0)</f>
        <v>3</v>
      </c>
      <c r="G1413" s="194"/>
      <c r="H1413" s="194">
        <f>G1413/F1413*100</f>
        <v>0</v>
      </c>
      <c r="I1413" s="818"/>
      <c r="J1413" s="818"/>
      <c r="K1413" s="341"/>
      <c r="L1413" s="341"/>
      <c r="M1413" s="341"/>
      <c r="N1413" s="341"/>
      <c r="O1413" s="341"/>
      <c r="P1413" s="341"/>
      <c r="Q1413" s="127">
        <v>30</v>
      </c>
      <c r="R1413" s="90">
        <f t="shared" si="774"/>
        <v>15</v>
      </c>
      <c r="S1413" s="127">
        <f t="shared" si="747"/>
        <v>0</v>
      </c>
      <c r="T1413" s="127"/>
      <c r="U1413" s="127">
        <f>S1413-R1413</f>
        <v>-15</v>
      </c>
      <c r="V1413" s="127">
        <v>0</v>
      </c>
      <c r="W1413" s="127">
        <v>0</v>
      </c>
    </row>
    <row r="1414" spans="1:24" ht="15.75" thickBot="1" x14ac:dyDescent="0.3">
      <c r="A1414" s="1449">
        <v>1</v>
      </c>
      <c r="B1414" s="263">
        <v>1</v>
      </c>
      <c r="C1414" s="835" t="s">
        <v>17</v>
      </c>
      <c r="D1414" s="835"/>
      <c r="E1414" s="192"/>
      <c r="F1414" s="192"/>
      <c r="G1414" s="192"/>
      <c r="H1414" s="192"/>
      <c r="I1414" s="1031"/>
      <c r="J1414" s="1031"/>
      <c r="K1414" s="192"/>
      <c r="L1414" s="192"/>
      <c r="M1414" s="192">
        <f>SUM(M1412+M1396+M1352+M1413)</f>
        <v>1629</v>
      </c>
      <c r="N1414" s="192"/>
      <c r="O1414" s="192"/>
      <c r="P1414" s="192"/>
      <c r="Q1414" s="92">
        <f>SUM(Q1412+Q1396+Q1352+Q1413)</f>
        <v>14842.208189999999</v>
      </c>
      <c r="R1414" s="92">
        <f>SUM(R1412+R1396+R1352+R1413)</f>
        <v>7421.1040949999997</v>
      </c>
      <c r="S1414" s="92">
        <f t="shared" si="747"/>
        <v>8446.7039999999997</v>
      </c>
      <c r="T1414" s="92"/>
      <c r="U1414" s="92">
        <f>SUM(U1412+U1396+U1352+U1413)</f>
        <v>1025.5999049999987</v>
      </c>
      <c r="V1414" s="1843">
        <f>SUM(V1412+V1396+V1352+V1413)</f>
        <v>-57.065779999999997</v>
      </c>
      <c r="W1414" s="1843">
        <f>SUM(W1412+W1396+W1352+W1413)</f>
        <v>8389.6382199999989</v>
      </c>
    </row>
    <row r="1415" spans="1:24" x14ac:dyDescent="0.25">
      <c r="A1415" s="1449">
        <v>1</v>
      </c>
      <c r="B1415" s="263">
        <v>1</v>
      </c>
      <c r="C1415" s="272"/>
      <c r="D1415" s="272"/>
      <c r="E1415" s="23"/>
      <c r="F1415" s="23"/>
      <c r="G1415" s="23"/>
      <c r="H1415" s="23"/>
      <c r="I1415" s="1013"/>
      <c r="J1415" s="1013"/>
      <c r="K1415" s="205"/>
      <c r="L1415" s="205"/>
      <c r="M1415" s="205"/>
      <c r="N1415" s="205"/>
      <c r="O1415" s="205"/>
      <c r="P1415" s="205"/>
      <c r="Q1415" s="91"/>
      <c r="R1415" s="91"/>
      <c r="S1415" s="91">
        <f t="shared" si="747"/>
        <v>0</v>
      </c>
      <c r="T1415" s="91"/>
      <c r="U1415" s="91"/>
      <c r="V1415" s="91"/>
      <c r="W1415" s="91"/>
    </row>
    <row r="1416" spans="1:24" ht="29.25" x14ac:dyDescent="0.25">
      <c r="A1416" s="1449">
        <v>1</v>
      </c>
      <c r="B1416" s="263">
        <v>1</v>
      </c>
      <c r="C1416" s="1846" t="s">
        <v>428</v>
      </c>
      <c r="D1416" s="273"/>
      <c r="E1416" s="6"/>
      <c r="F1416" s="6"/>
      <c r="G1416" s="6"/>
      <c r="H1416" s="6"/>
      <c r="I1416" s="287"/>
      <c r="J1416" s="287"/>
      <c r="K1416" s="178"/>
      <c r="L1416" s="178"/>
      <c r="M1416" s="178"/>
      <c r="N1416" s="178"/>
      <c r="O1416" s="178"/>
      <c r="P1416" s="178"/>
      <c r="Q1416" s="88"/>
      <c r="R1416" s="88"/>
      <c r="S1416" s="88">
        <f t="shared" si="747"/>
        <v>0</v>
      </c>
      <c r="T1416" s="88"/>
      <c r="U1416" s="88"/>
      <c r="V1416" s="88"/>
      <c r="W1416" s="88"/>
    </row>
    <row r="1417" spans="1:24" x14ac:dyDescent="0.25">
      <c r="A1417" s="1449">
        <v>1</v>
      </c>
      <c r="B1417" s="263">
        <v>1</v>
      </c>
      <c r="C1417" s="1526" t="s">
        <v>468</v>
      </c>
      <c r="D1417" s="392"/>
      <c r="E1417" s="6"/>
      <c r="F1417" s="6"/>
      <c r="G1417" s="6"/>
      <c r="H1417" s="6"/>
      <c r="I1417" s="287"/>
      <c r="J1417" s="287"/>
      <c r="K1417" s="178"/>
      <c r="L1417" s="178"/>
      <c r="M1417" s="178"/>
      <c r="N1417" s="178"/>
      <c r="O1417" s="178"/>
      <c r="P1417" s="178"/>
      <c r="Q1417" s="88"/>
      <c r="R1417" s="88"/>
      <c r="S1417" s="88">
        <f t="shared" si="747"/>
        <v>0</v>
      </c>
      <c r="T1417" s="88"/>
      <c r="U1417" s="88"/>
      <c r="V1417" s="88"/>
      <c r="W1417" s="88"/>
    </row>
    <row r="1418" spans="1:24" x14ac:dyDescent="0.25">
      <c r="A1418" s="1449">
        <v>1</v>
      </c>
      <c r="B1418" s="263">
        <v>1</v>
      </c>
      <c r="C1418" s="288" t="s">
        <v>361</v>
      </c>
      <c r="D1418" s="288"/>
      <c r="E1418" s="155">
        <f t="shared" ref="E1418:F1418" si="775">E1420+E1421+E1422+E1423+E1419/2.7</f>
        <v>0</v>
      </c>
      <c r="F1418" s="155">
        <f t="shared" si="775"/>
        <v>0</v>
      </c>
      <c r="G1418" s="155">
        <f>G1420+G1421+G1422+G1423+G1419/2.7</f>
        <v>0</v>
      </c>
      <c r="H1418" s="155" t="e">
        <f>G1418/F1418*100</f>
        <v>#DIV/0!</v>
      </c>
      <c r="I1418" s="289"/>
      <c r="J1418" s="289"/>
      <c r="K1418" s="129"/>
      <c r="L1418" s="129"/>
      <c r="M1418" s="129"/>
      <c r="N1418" s="129"/>
      <c r="O1418" s="129"/>
      <c r="P1418" s="129"/>
      <c r="Q1418" s="88"/>
      <c r="R1418" s="88"/>
      <c r="S1418" s="88">
        <f t="shared" si="747"/>
        <v>0</v>
      </c>
      <c r="T1418" s="88"/>
      <c r="U1418" s="88"/>
      <c r="V1418" s="88"/>
      <c r="W1418" s="88"/>
    </row>
    <row r="1419" spans="1:24" x14ac:dyDescent="0.25">
      <c r="A1419" s="1449">
        <v>1</v>
      </c>
      <c r="C1419" s="9" t="s">
        <v>297</v>
      </c>
      <c r="D1419" s="288"/>
      <c r="E1419" s="155"/>
      <c r="F1419" s="155"/>
      <c r="G1419" s="155"/>
      <c r="H1419" s="155"/>
      <c r="I1419" s="289"/>
      <c r="J1419" s="289"/>
      <c r="K1419" s="129"/>
      <c r="L1419" s="129"/>
      <c r="M1419" s="129"/>
      <c r="N1419" s="129"/>
      <c r="O1419" s="129"/>
      <c r="P1419" s="129"/>
      <c r="Q1419" s="88"/>
      <c r="R1419" s="88"/>
      <c r="S1419" s="88"/>
      <c r="T1419" s="88"/>
      <c r="U1419" s="88"/>
      <c r="V1419" s="88"/>
      <c r="W1419" s="88"/>
    </row>
    <row r="1420" spans="1:24" x14ac:dyDescent="0.25">
      <c r="A1420" s="1449">
        <v>1</v>
      </c>
      <c r="B1420" s="263">
        <v>1</v>
      </c>
      <c r="C1420" s="288" t="s">
        <v>302</v>
      </c>
      <c r="D1420" s="288"/>
      <c r="E1420" s="155"/>
      <c r="F1420" s="29">
        <f t="shared" ref="F1420:F1427" si="776">ROUND(E1420/12*$C$4,0)</f>
        <v>0</v>
      </c>
      <c r="G1420" s="155"/>
      <c r="H1420" s="155"/>
      <c r="I1420" s="289"/>
      <c r="J1420" s="289"/>
      <c r="K1420" s="129"/>
      <c r="L1420" s="129"/>
      <c r="M1420" s="129"/>
      <c r="N1420" s="129"/>
      <c r="O1420" s="129"/>
      <c r="P1420" s="129"/>
      <c r="Q1420" s="88"/>
      <c r="R1420" s="88"/>
      <c r="S1420" s="88">
        <f t="shared" si="747"/>
        <v>0</v>
      </c>
      <c r="T1420" s="88"/>
      <c r="U1420" s="88"/>
      <c r="V1420" s="88"/>
      <c r="W1420" s="88"/>
    </row>
    <row r="1421" spans="1:24" ht="30" x14ac:dyDescent="0.25">
      <c r="A1421" s="1449">
        <v>1</v>
      </c>
      <c r="B1421" s="263">
        <v>1</v>
      </c>
      <c r="C1421" s="288" t="s">
        <v>303</v>
      </c>
      <c r="D1421" s="288"/>
      <c r="E1421" s="155"/>
      <c r="F1421" s="29">
        <f t="shared" si="776"/>
        <v>0</v>
      </c>
      <c r="G1421" s="155"/>
      <c r="H1421" s="155" t="e">
        <f>G1421/F1421*100</f>
        <v>#DIV/0!</v>
      </c>
      <c r="I1421" s="289"/>
      <c r="J1421" s="289"/>
      <c r="K1421" s="129"/>
      <c r="L1421" s="129"/>
      <c r="M1421" s="129"/>
      <c r="N1421" s="129"/>
      <c r="O1421" s="129"/>
      <c r="P1421" s="129"/>
      <c r="Q1421" s="88"/>
      <c r="R1421" s="88"/>
      <c r="S1421" s="88">
        <f t="shared" si="747"/>
        <v>0</v>
      </c>
      <c r="T1421" s="88"/>
      <c r="U1421" s="88"/>
      <c r="V1421" s="88"/>
      <c r="W1421" s="88"/>
    </row>
    <row r="1422" spans="1:24" ht="30" x14ac:dyDescent="0.25">
      <c r="A1422" s="1449">
        <v>1</v>
      </c>
      <c r="B1422" s="263">
        <v>1</v>
      </c>
      <c r="C1422" s="288" t="s">
        <v>304</v>
      </c>
      <c r="D1422" s="288"/>
      <c r="E1422" s="155"/>
      <c r="F1422" s="29">
        <f t="shared" si="776"/>
        <v>0</v>
      </c>
      <c r="G1422" s="155"/>
      <c r="H1422" s="155"/>
      <c r="I1422" s="289"/>
      <c r="J1422" s="289"/>
      <c r="K1422" s="129"/>
      <c r="L1422" s="129"/>
      <c r="M1422" s="129"/>
      <c r="N1422" s="129"/>
      <c r="O1422" s="129"/>
      <c r="P1422" s="129"/>
      <c r="Q1422" s="88"/>
      <c r="R1422" s="88"/>
      <c r="S1422" s="88">
        <f t="shared" si="747"/>
        <v>0</v>
      </c>
      <c r="T1422" s="88"/>
      <c r="U1422" s="88"/>
      <c r="V1422" s="88"/>
      <c r="W1422" s="88"/>
    </row>
    <row r="1423" spans="1:24" x14ac:dyDescent="0.25">
      <c r="A1423" s="1449">
        <v>1</v>
      </c>
      <c r="B1423" s="263">
        <v>1</v>
      </c>
      <c r="C1423" s="288" t="s">
        <v>305</v>
      </c>
      <c r="D1423" s="288"/>
      <c r="E1423" s="155"/>
      <c r="F1423" s="29">
        <f t="shared" si="776"/>
        <v>0</v>
      </c>
      <c r="G1423" s="155"/>
      <c r="H1423" s="155" t="e">
        <f>G1423/F1423*100</f>
        <v>#DIV/0!</v>
      </c>
      <c r="I1423" s="289"/>
      <c r="J1423" s="289"/>
      <c r="K1423" s="129"/>
      <c r="L1423" s="129"/>
      <c r="M1423" s="129"/>
      <c r="N1423" s="129"/>
      <c r="O1423" s="129"/>
      <c r="P1423" s="129"/>
      <c r="Q1423" s="88"/>
      <c r="R1423" s="88"/>
      <c r="S1423" s="88">
        <f t="shared" si="747"/>
        <v>0</v>
      </c>
      <c r="T1423" s="88"/>
      <c r="U1423" s="88"/>
      <c r="V1423" s="88"/>
      <c r="W1423" s="88"/>
    </row>
    <row r="1424" spans="1:24" ht="45" x14ac:dyDescent="0.25">
      <c r="A1424" s="1449"/>
      <c r="C1424" s="1711" t="s">
        <v>534</v>
      </c>
      <c r="D1424" s="288"/>
      <c r="E1424" s="155"/>
      <c r="F1424" s="29"/>
      <c r="G1424" s="155"/>
      <c r="H1424" s="155"/>
      <c r="I1424" s="289"/>
      <c r="J1424" s="289"/>
      <c r="K1424" s="129"/>
      <c r="L1424" s="129"/>
      <c r="M1424" s="129"/>
      <c r="N1424" s="129"/>
      <c r="O1424" s="129"/>
      <c r="P1424" s="129"/>
      <c r="Q1424" s="88"/>
      <c r="R1424" s="88"/>
      <c r="S1424" s="88"/>
      <c r="T1424" s="88"/>
      <c r="U1424" s="88"/>
      <c r="V1424" s="88"/>
      <c r="W1424" s="88"/>
    </row>
    <row r="1425" spans="1:23" x14ac:dyDescent="0.25">
      <c r="A1425" s="1449">
        <v>1</v>
      </c>
      <c r="B1425" s="263">
        <v>1</v>
      </c>
      <c r="C1425" s="288" t="s">
        <v>360</v>
      </c>
      <c r="D1425" s="288"/>
      <c r="E1425" s="155"/>
      <c r="F1425" s="29">
        <f t="shared" ref="F1425:G1425" si="777">F1426+F1427/8.5</f>
        <v>0</v>
      </c>
      <c r="G1425" s="155">
        <f t="shared" si="777"/>
        <v>0</v>
      </c>
      <c r="H1425" s="155" t="e">
        <f>G1425/F1425*100</f>
        <v>#DIV/0!</v>
      </c>
      <c r="I1425" s="289"/>
      <c r="J1425" s="289"/>
      <c r="K1425" s="129"/>
      <c r="L1425" s="129"/>
      <c r="M1425" s="129"/>
      <c r="N1425" s="129"/>
      <c r="O1425" s="129"/>
      <c r="P1425" s="129"/>
      <c r="Q1425" s="88"/>
      <c r="R1425" s="88"/>
      <c r="S1425" s="88">
        <f t="shared" si="747"/>
        <v>0</v>
      </c>
      <c r="T1425" s="88"/>
      <c r="U1425" s="88"/>
      <c r="V1425" s="88"/>
      <c r="W1425" s="88"/>
    </row>
    <row r="1426" spans="1:23" x14ac:dyDescent="0.25">
      <c r="A1426" s="1449">
        <v>1</v>
      </c>
      <c r="B1426" s="263">
        <v>1</v>
      </c>
      <c r="C1426" s="288" t="s">
        <v>453</v>
      </c>
      <c r="D1426" s="288"/>
      <c r="E1426" s="155"/>
      <c r="F1426" s="29">
        <f t="shared" si="776"/>
        <v>0</v>
      </c>
      <c r="G1426" s="155"/>
      <c r="H1426" s="155"/>
      <c r="I1426" s="289"/>
      <c r="J1426" s="289"/>
      <c r="K1426" s="129"/>
      <c r="L1426" s="129"/>
      <c r="M1426" s="129"/>
      <c r="N1426" s="129"/>
      <c r="O1426" s="129"/>
      <c r="P1426" s="129"/>
      <c r="Q1426" s="88"/>
      <c r="R1426" s="88"/>
      <c r="S1426" s="88"/>
      <c r="T1426" s="88"/>
      <c r="U1426" s="88"/>
      <c r="V1426" s="88"/>
      <c r="W1426" s="88"/>
    </row>
    <row r="1427" spans="1:23" x14ac:dyDescent="0.25">
      <c r="A1427" s="1449">
        <v>1</v>
      </c>
      <c r="B1427" s="263">
        <v>1</v>
      </c>
      <c r="C1427" s="9" t="s">
        <v>454</v>
      </c>
      <c r="D1427" s="288"/>
      <c r="E1427" s="155"/>
      <c r="F1427" s="29">
        <f t="shared" si="776"/>
        <v>0</v>
      </c>
      <c r="G1427" s="155"/>
      <c r="H1427" s="155" t="e">
        <f>G1427/F1427*100</f>
        <v>#DIV/0!</v>
      </c>
      <c r="I1427" s="289"/>
      <c r="J1427" s="289"/>
      <c r="K1427" s="129"/>
      <c r="L1427" s="129"/>
      <c r="M1427" s="129"/>
      <c r="N1427" s="129"/>
      <c r="O1427" s="129"/>
      <c r="P1427" s="129"/>
      <c r="Q1427" s="88"/>
      <c r="R1427" s="88"/>
      <c r="S1427" s="88">
        <f t="shared" si="747"/>
        <v>0</v>
      </c>
      <c r="T1427" s="88"/>
      <c r="U1427" s="88"/>
      <c r="V1427" s="88"/>
      <c r="W1427" s="88"/>
    </row>
    <row r="1428" spans="1:23" x14ac:dyDescent="0.25">
      <c r="A1428" s="1449">
        <v>1</v>
      </c>
      <c r="B1428" s="263">
        <v>1</v>
      </c>
      <c r="C1428" s="291" t="s">
        <v>469</v>
      </c>
      <c r="D1428" s="291"/>
      <c r="E1428" s="156">
        <f>E1418+E1426*3.2+E1427/3.9</f>
        <v>0</v>
      </c>
      <c r="F1428" s="156">
        <f t="shared" ref="F1428:G1428" si="778">F1418+F1426*3.2+F1427/3.9</f>
        <v>0</v>
      </c>
      <c r="G1428" s="156">
        <f t="shared" si="778"/>
        <v>0</v>
      </c>
      <c r="H1428" s="155" t="e">
        <f>G1428/F1428*100</f>
        <v>#DIV/0!</v>
      </c>
      <c r="I1428" s="289"/>
      <c r="J1428" s="289"/>
      <c r="K1428" s="129"/>
      <c r="L1428" s="129"/>
      <c r="M1428" s="129"/>
      <c r="N1428" s="129"/>
      <c r="O1428" s="129"/>
      <c r="P1428" s="129"/>
      <c r="Q1428" s="90"/>
      <c r="R1428" s="90">
        <f t="shared" ref="R1428" si="779">Q1428/12*$C$4</f>
        <v>0</v>
      </c>
      <c r="S1428" s="90">
        <f t="shared" ref="S1428" si="780">W1428-V1428-T1428</f>
        <v>0</v>
      </c>
      <c r="T1428" s="90"/>
      <c r="U1428" s="90">
        <f>S1428-R1428</f>
        <v>0</v>
      </c>
      <c r="V1428" s="90">
        <v>0</v>
      </c>
      <c r="W1428" s="90">
        <v>0</v>
      </c>
    </row>
    <row r="1429" spans="1:23" ht="30" x14ac:dyDescent="0.25">
      <c r="A1429" s="1449">
        <v>1</v>
      </c>
      <c r="B1429" s="263">
        <v>1</v>
      </c>
      <c r="C1429" s="1128" t="s">
        <v>306</v>
      </c>
      <c r="D1429" s="288"/>
      <c r="E1429" s="155"/>
      <c r="F1429" s="29"/>
      <c r="G1429" s="155"/>
      <c r="H1429" s="155"/>
      <c r="I1429" s="289"/>
      <c r="J1429" s="289"/>
      <c r="K1429" s="129"/>
      <c r="L1429" s="129"/>
      <c r="M1429" s="129"/>
      <c r="N1429" s="129"/>
      <c r="O1429" s="129"/>
      <c r="P1429" s="129"/>
      <c r="Q1429" s="88"/>
      <c r="R1429" s="88"/>
      <c r="S1429" s="88">
        <f t="shared" si="747"/>
        <v>0</v>
      </c>
      <c r="T1429" s="88"/>
      <c r="U1429" s="88"/>
      <c r="V1429" s="88"/>
      <c r="W1429" s="88"/>
    </row>
    <row r="1430" spans="1:23" x14ac:dyDescent="0.25">
      <c r="A1430" s="1449">
        <v>1</v>
      </c>
      <c r="B1430" s="263">
        <v>1</v>
      </c>
      <c r="C1430" s="288" t="s">
        <v>197</v>
      </c>
      <c r="D1430" s="288"/>
      <c r="E1430" s="155"/>
      <c r="F1430" s="155">
        <f>SUM(F1432,F1435,F1437)</f>
        <v>0</v>
      </c>
      <c r="G1430" s="155">
        <f>SUM(G1432,G1435,G1437)</f>
        <v>0</v>
      </c>
      <c r="H1430" s="155" t="e">
        <f>G1430/F1430*100</f>
        <v>#DIV/0!</v>
      </c>
      <c r="I1430" s="289"/>
      <c r="J1430" s="289"/>
      <c r="K1430" s="129"/>
      <c r="L1430" s="129"/>
      <c r="M1430" s="129"/>
      <c r="N1430" s="129"/>
      <c r="O1430" s="129"/>
      <c r="P1430" s="129"/>
      <c r="Q1430" s="88"/>
      <c r="R1430" s="88"/>
      <c r="S1430" s="88">
        <f t="shared" si="747"/>
        <v>0</v>
      </c>
      <c r="T1430" s="88"/>
      <c r="U1430" s="88"/>
      <c r="V1430" s="88"/>
      <c r="W1430" s="88"/>
    </row>
    <row r="1431" spans="1:23" x14ac:dyDescent="0.25">
      <c r="A1431" s="1449">
        <v>1</v>
      </c>
      <c r="B1431" s="263">
        <v>1</v>
      </c>
      <c r="C1431" s="288" t="s">
        <v>302</v>
      </c>
      <c r="D1431" s="288"/>
      <c r="E1431" s="155"/>
      <c r="F1431" s="29"/>
      <c r="G1431" s="155"/>
      <c r="H1431" s="155"/>
      <c r="I1431" s="289"/>
      <c r="J1431" s="289"/>
      <c r="K1431" s="129"/>
      <c r="L1431" s="129"/>
      <c r="M1431" s="129"/>
      <c r="N1431" s="129"/>
      <c r="O1431" s="129"/>
      <c r="P1431" s="129"/>
      <c r="Q1431" s="88"/>
      <c r="R1431" s="88"/>
      <c r="S1431" s="88">
        <f t="shared" si="747"/>
        <v>0</v>
      </c>
      <c r="T1431" s="88"/>
      <c r="U1431" s="88"/>
      <c r="V1431" s="88"/>
      <c r="W1431" s="88"/>
    </row>
    <row r="1432" spans="1:23" ht="30" customHeight="1" x14ac:dyDescent="0.25">
      <c r="A1432" s="1449">
        <v>1</v>
      </c>
      <c r="B1432" s="263">
        <v>1</v>
      </c>
      <c r="C1432" s="288" t="s">
        <v>307</v>
      </c>
      <c r="D1432" s="288"/>
      <c r="E1432" s="155"/>
      <c r="F1432" s="155">
        <f>SUM(F1433:F1434)</f>
        <v>0</v>
      </c>
      <c r="G1432" s="155">
        <f>SUM(G1433:G1434)</f>
        <v>0</v>
      </c>
      <c r="H1432" s="155" t="e">
        <f>G1432/F1432*100</f>
        <v>#DIV/0!</v>
      </c>
      <c r="I1432" s="289"/>
      <c r="J1432" s="289"/>
      <c r="K1432" s="129"/>
      <c r="L1432" s="129"/>
      <c r="M1432" s="129"/>
      <c r="N1432" s="129"/>
      <c r="O1432" s="129"/>
      <c r="P1432" s="129"/>
      <c r="Q1432" s="88"/>
      <c r="R1432" s="88"/>
      <c r="S1432" s="88">
        <f t="shared" si="747"/>
        <v>0</v>
      </c>
      <c r="T1432" s="88"/>
      <c r="U1432" s="88"/>
      <c r="V1432" s="88"/>
      <c r="W1432" s="88"/>
    </row>
    <row r="1433" spans="1:23" ht="30" x14ac:dyDescent="0.25">
      <c r="A1433" s="1449">
        <v>1</v>
      </c>
      <c r="B1433" s="263">
        <v>1</v>
      </c>
      <c r="C1433" s="288" t="s">
        <v>308</v>
      </c>
      <c r="D1433" s="288"/>
      <c r="E1433" s="155"/>
      <c r="F1433" s="29">
        <f>ROUND(E1433/12*$C$4,0)</f>
        <v>0</v>
      </c>
      <c r="G1433" s="155"/>
      <c r="H1433" s="155" t="e">
        <f>G1433/F1433*100</f>
        <v>#DIV/0!</v>
      </c>
      <c r="I1433" s="289"/>
      <c r="J1433" s="289"/>
      <c r="K1433" s="129"/>
      <c r="L1433" s="129"/>
      <c r="M1433" s="129"/>
      <c r="N1433" s="129"/>
      <c r="O1433" s="129"/>
      <c r="P1433" s="129"/>
      <c r="Q1433" s="88"/>
      <c r="R1433" s="88"/>
      <c r="S1433" s="88">
        <f t="shared" si="747"/>
        <v>0</v>
      </c>
      <c r="T1433" s="88"/>
      <c r="U1433" s="88"/>
      <c r="V1433" s="88"/>
      <c r="W1433" s="88"/>
    </row>
    <row r="1434" spans="1:23" ht="30" x14ac:dyDescent="0.25">
      <c r="A1434" s="1449">
        <v>1</v>
      </c>
      <c r="B1434" s="263">
        <v>1</v>
      </c>
      <c r="C1434" s="288" t="s">
        <v>309</v>
      </c>
      <c r="D1434" s="288"/>
      <c r="E1434" s="155"/>
      <c r="F1434" s="29">
        <f>ROUND(E1434/12*$C$4,0)</f>
        <v>0</v>
      </c>
      <c r="G1434" s="155"/>
      <c r="H1434" s="155" t="e">
        <f>G1434/F1434*100</f>
        <v>#DIV/0!</v>
      </c>
      <c r="I1434" s="289"/>
      <c r="J1434" s="289"/>
      <c r="K1434" s="129"/>
      <c r="L1434" s="129"/>
      <c r="M1434" s="129"/>
      <c r="N1434" s="129"/>
      <c r="O1434" s="129"/>
      <c r="P1434" s="129"/>
      <c r="Q1434" s="88"/>
      <c r="R1434" s="88"/>
      <c r="S1434" s="88">
        <f t="shared" si="747"/>
        <v>0</v>
      </c>
      <c r="T1434" s="88"/>
      <c r="U1434" s="88"/>
      <c r="V1434" s="88"/>
      <c r="W1434" s="88"/>
    </row>
    <row r="1435" spans="1:23" ht="45" x14ac:dyDescent="0.25">
      <c r="A1435" s="1449">
        <v>1</v>
      </c>
      <c r="B1435" s="263">
        <v>1</v>
      </c>
      <c r="C1435" s="288" t="s">
        <v>310</v>
      </c>
      <c r="D1435" s="288"/>
      <c r="E1435" s="155"/>
      <c r="F1435" s="155">
        <f>SUM(F1436)</f>
        <v>0</v>
      </c>
      <c r="G1435" s="155">
        <f>SUM(G1436)</f>
        <v>0</v>
      </c>
      <c r="H1435" s="155" t="e">
        <f>G1435/F1435*100</f>
        <v>#DIV/0!</v>
      </c>
      <c r="I1435" s="289"/>
      <c r="J1435" s="289"/>
      <c r="K1435" s="129"/>
      <c r="L1435" s="129"/>
      <c r="M1435" s="129"/>
      <c r="N1435" s="129"/>
      <c r="O1435" s="129"/>
      <c r="P1435" s="129"/>
      <c r="Q1435" s="88"/>
      <c r="R1435" s="88"/>
      <c r="S1435" s="88">
        <f t="shared" si="747"/>
        <v>0</v>
      </c>
      <c r="T1435" s="88"/>
      <c r="U1435" s="88"/>
      <c r="V1435" s="88"/>
      <c r="W1435" s="88"/>
    </row>
    <row r="1436" spans="1:23" ht="30" x14ac:dyDescent="0.25">
      <c r="A1436" s="1449">
        <v>1</v>
      </c>
      <c r="B1436" s="263">
        <v>1</v>
      </c>
      <c r="C1436" s="288" t="s">
        <v>311</v>
      </c>
      <c r="D1436" s="288"/>
      <c r="E1436" s="155"/>
      <c r="F1436" s="29">
        <f>ROUND(E1436/12*$C$4,0)</f>
        <v>0</v>
      </c>
      <c r="G1436" s="155"/>
      <c r="H1436" s="155" t="e">
        <f>G1436/F1436*100</f>
        <v>#DIV/0!</v>
      </c>
      <c r="I1436" s="289"/>
      <c r="J1436" s="289"/>
      <c r="K1436" s="129"/>
      <c r="L1436" s="129"/>
      <c r="M1436" s="129"/>
      <c r="N1436" s="129"/>
      <c r="O1436" s="129"/>
      <c r="P1436" s="129"/>
      <c r="Q1436" s="88"/>
      <c r="R1436" s="88"/>
      <c r="S1436" s="88">
        <f t="shared" si="747"/>
        <v>0</v>
      </c>
      <c r="T1436" s="88"/>
      <c r="U1436" s="88"/>
      <c r="V1436" s="88"/>
      <c r="W1436" s="88"/>
    </row>
    <row r="1437" spans="1:23" x14ac:dyDescent="0.25">
      <c r="A1437" s="1449">
        <v>1</v>
      </c>
      <c r="B1437" s="263">
        <v>1</v>
      </c>
      <c r="C1437" s="288" t="s">
        <v>292</v>
      </c>
      <c r="D1437" s="288"/>
      <c r="E1437" s="155"/>
      <c r="F1437" s="29">
        <f>ROUND(E1437/12*$C$4,0)</f>
        <v>0</v>
      </c>
      <c r="G1437" s="29"/>
      <c r="H1437" s="155"/>
      <c r="I1437" s="289"/>
      <c r="J1437" s="289"/>
      <c r="K1437" s="129"/>
      <c r="L1437" s="129"/>
      <c r="M1437" s="129"/>
      <c r="N1437" s="129"/>
      <c r="O1437" s="129"/>
      <c r="P1437" s="129"/>
      <c r="Q1437" s="88"/>
      <c r="R1437" s="88"/>
      <c r="S1437" s="88">
        <f t="shared" si="747"/>
        <v>0</v>
      </c>
      <c r="T1437" s="88"/>
      <c r="U1437" s="88"/>
      <c r="V1437" s="88"/>
      <c r="W1437" s="88"/>
    </row>
    <row r="1438" spans="1:23" x14ac:dyDescent="0.25">
      <c r="A1438" s="1449">
        <v>1</v>
      </c>
      <c r="B1438" s="263">
        <v>1</v>
      </c>
      <c r="C1438" s="288" t="s">
        <v>157</v>
      </c>
      <c r="D1438" s="288"/>
      <c r="E1438" s="155"/>
      <c r="F1438" s="29">
        <f>ROUND(E1438/12*$C$4,0)</f>
        <v>0</v>
      </c>
      <c r="G1438" s="29"/>
      <c r="H1438" s="155"/>
      <c r="I1438" s="289"/>
      <c r="J1438" s="289"/>
      <c r="K1438" s="129"/>
      <c r="L1438" s="129"/>
      <c r="M1438" s="129"/>
      <c r="N1438" s="129"/>
      <c r="O1438" s="129"/>
      <c r="P1438" s="129"/>
      <c r="Q1438" s="88"/>
      <c r="R1438" s="88"/>
      <c r="S1438" s="88">
        <f t="shared" si="747"/>
        <v>0</v>
      </c>
      <c r="T1438" s="88"/>
      <c r="U1438" s="88"/>
      <c r="V1438" s="88"/>
      <c r="W1438" s="88"/>
    </row>
    <row r="1439" spans="1:23" x14ac:dyDescent="0.25">
      <c r="A1439" s="1449">
        <v>1</v>
      </c>
      <c r="B1439" s="263">
        <v>1</v>
      </c>
      <c r="C1439" s="288" t="s">
        <v>297</v>
      </c>
      <c r="D1439" s="288"/>
      <c r="E1439" s="155"/>
      <c r="F1439" s="155"/>
      <c r="G1439" s="155"/>
      <c r="H1439" s="155"/>
      <c r="I1439" s="289"/>
      <c r="J1439" s="289"/>
      <c r="K1439" s="129"/>
      <c r="L1439" s="129"/>
      <c r="M1439" s="129"/>
      <c r="N1439" s="129"/>
      <c r="O1439" s="129"/>
      <c r="P1439" s="129"/>
      <c r="Q1439" s="88"/>
      <c r="R1439" s="88"/>
      <c r="S1439" s="88">
        <f t="shared" si="747"/>
        <v>0</v>
      </c>
      <c r="T1439" s="88"/>
      <c r="U1439" s="88"/>
      <c r="V1439" s="88"/>
      <c r="W1439" s="88"/>
    </row>
    <row r="1440" spans="1:23" ht="30" x14ac:dyDescent="0.25">
      <c r="A1440" s="1449">
        <v>1</v>
      </c>
      <c r="B1440" s="263">
        <v>1</v>
      </c>
      <c r="C1440" s="288" t="s">
        <v>158</v>
      </c>
      <c r="D1440" s="288"/>
      <c r="E1440" s="155"/>
      <c r="F1440" s="29">
        <f>ROUND(E1440/12*$C$4,0)</f>
        <v>0</v>
      </c>
      <c r="G1440" s="29"/>
      <c r="H1440" s="155" t="e">
        <f>G1440/F1440*100</f>
        <v>#DIV/0!</v>
      </c>
      <c r="I1440" s="289"/>
      <c r="J1440" s="289"/>
      <c r="K1440" s="129"/>
      <c r="L1440" s="129"/>
      <c r="M1440" s="129"/>
      <c r="N1440" s="129"/>
      <c r="O1440" s="129"/>
      <c r="P1440" s="129"/>
      <c r="Q1440" s="88"/>
      <c r="R1440" s="88"/>
      <c r="S1440" s="88">
        <f t="shared" si="747"/>
        <v>0</v>
      </c>
      <c r="T1440" s="88"/>
      <c r="U1440" s="88"/>
      <c r="V1440" s="88"/>
      <c r="W1440" s="88"/>
    </row>
    <row r="1441" spans="1:24" ht="29.25" x14ac:dyDescent="0.25">
      <c r="A1441" s="1449">
        <v>1</v>
      </c>
      <c r="B1441" s="263">
        <v>1</v>
      </c>
      <c r="C1441" s="747" t="s">
        <v>165</v>
      </c>
      <c r="D1441" s="747"/>
      <c r="E1441" s="158">
        <f>SUM(E1430+E1438*3.2+E1440)</f>
        <v>0</v>
      </c>
      <c r="F1441" s="158">
        <f>SUM(F1430+F1438*3.2+F1440)</f>
        <v>0</v>
      </c>
      <c r="G1441" s="158">
        <f>SUM(G1430+G1438*3.2+G1440)</f>
        <v>0</v>
      </c>
      <c r="H1441" s="158" t="e">
        <f>G1441/F1441*100</f>
        <v>#DIV/0!</v>
      </c>
      <c r="I1441" s="492"/>
      <c r="J1441" s="492"/>
      <c r="K1441" s="147"/>
      <c r="L1441" s="147"/>
      <c r="M1441" s="147"/>
      <c r="N1441" s="147"/>
      <c r="O1441" s="147"/>
      <c r="P1441" s="147"/>
      <c r="Q1441" s="90"/>
      <c r="R1441" s="90">
        <f t="shared" ref="R1441" si="781">Q1441/12*$C$4</f>
        <v>0</v>
      </c>
      <c r="S1441" s="90">
        <f t="shared" ref="S1441" si="782">W1441-V1441-T1441</f>
        <v>0</v>
      </c>
      <c r="T1441" s="90"/>
      <c r="U1441" s="90">
        <f>S1441-R1441</f>
        <v>0</v>
      </c>
      <c r="V1441" s="90"/>
      <c r="W1441" s="90"/>
    </row>
    <row r="1442" spans="1:24" x14ac:dyDescent="0.25">
      <c r="A1442" s="1449">
        <v>1</v>
      </c>
      <c r="B1442" s="263">
        <v>1</v>
      </c>
      <c r="C1442" s="799" t="s">
        <v>166</v>
      </c>
      <c r="D1442" s="799"/>
      <c r="E1442" s="177">
        <f>SUM(E1441,E1428)</f>
        <v>0</v>
      </c>
      <c r="F1442" s="177">
        <f>SUM(F1441,F1428)</f>
        <v>0</v>
      </c>
      <c r="G1442" s="177">
        <f>SUM(G1441,G1428)</f>
        <v>0</v>
      </c>
      <c r="H1442" s="177" t="e">
        <f>G1442/F1442*100</f>
        <v>#DIV/0!</v>
      </c>
      <c r="I1442" s="482"/>
      <c r="J1442" s="482"/>
      <c r="K1442" s="168"/>
      <c r="L1442" s="168"/>
      <c r="M1442" s="168"/>
      <c r="N1442" s="168"/>
      <c r="O1442" s="168"/>
      <c r="P1442" s="168"/>
      <c r="Q1442" s="90">
        <f t="shared" ref="Q1442" si="783">SUM(Q1441,Q1428)</f>
        <v>0</v>
      </c>
      <c r="R1442" s="90">
        <f t="shared" ref="R1442" si="784">SUM(R1441,R1428)</f>
        <v>0</v>
      </c>
      <c r="S1442" s="90">
        <f t="shared" ref="S1442:W1442" si="785">SUM(S1441,S1428)</f>
        <v>0</v>
      </c>
      <c r="T1442" s="90">
        <f t="shared" si="785"/>
        <v>0</v>
      </c>
      <c r="U1442" s="90">
        <f t="shared" si="785"/>
        <v>0</v>
      </c>
      <c r="V1442" s="90">
        <f t="shared" si="785"/>
        <v>0</v>
      </c>
      <c r="W1442" s="90">
        <f t="shared" si="785"/>
        <v>0</v>
      </c>
    </row>
    <row r="1443" spans="1:24" x14ac:dyDescent="0.25">
      <c r="A1443" s="1449">
        <v>1</v>
      </c>
      <c r="B1443" s="263">
        <v>1</v>
      </c>
      <c r="C1443" s="1491" t="s">
        <v>31</v>
      </c>
      <c r="D1443" s="800"/>
      <c r="E1443" s="173"/>
      <c r="F1443" s="173"/>
      <c r="G1443" s="173"/>
      <c r="H1443" s="173"/>
      <c r="I1443" s="1001"/>
      <c r="J1443" s="1001"/>
      <c r="K1443" s="169"/>
      <c r="L1443" s="169"/>
      <c r="M1443" s="169"/>
      <c r="N1443" s="169"/>
      <c r="O1443" s="169"/>
      <c r="P1443" s="169"/>
      <c r="Q1443" s="91"/>
      <c r="R1443" s="91"/>
      <c r="S1443" s="91">
        <f t="shared" si="747"/>
        <v>0</v>
      </c>
      <c r="T1443" s="91"/>
      <c r="U1443" s="91"/>
      <c r="V1443" s="91"/>
      <c r="W1443" s="91"/>
    </row>
    <row r="1444" spans="1:24" x14ac:dyDescent="0.25">
      <c r="A1444" s="1449">
        <v>1</v>
      </c>
      <c r="B1444" s="263">
        <v>1</v>
      </c>
      <c r="C1444" s="11" t="s">
        <v>148</v>
      </c>
      <c r="D1444" s="10"/>
      <c r="E1444" s="132"/>
      <c r="F1444" s="132"/>
      <c r="G1444" s="132"/>
      <c r="H1444" s="132"/>
      <c r="I1444" s="283"/>
      <c r="J1444" s="283"/>
      <c r="K1444" s="22"/>
      <c r="L1444" s="22"/>
      <c r="M1444" s="22"/>
      <c r="N1444" s="22"/>
      <c r="O1444" s="22"/>
      <c r="P1444" s="22"/>
      <c r="Q1444" s="88"/>
      <c r="R1444" s="88"/>
      <c r="S1444" s="88">
        <f t="shared" ref="S1444:S1473" si="786">W1444-V1444-T1444</f>
        <v>0</v>
      </c>
      <c r="T1444" s="88"/>
      <c r="U1444" s="88"/>
      <c r="V1444" s="88"/>
      <c r="W1444" s="88"/>
    </row>
    <row r="1445" spans="1:24" s="306" customFormat="1" x14ac:dyDescent="0.25">
      <c r="A1445" s="1449">
        <v>1</v>
      </c>
      <c r="B1445" s="263">
        <v>1</v>
      </c>
      <c r="C1445" s="4" t="s">
        <v>55</v>
      </c>
      <c r="D1445" s="338">
        <v>240</v>
      </c>
      <c r="E1445" s="178"/>
      <c r="F1445" s="29">
        <f>ROUND(E1445/12*$C$4,0)</f>
        <v>0</v>
      </c>
      <c r="G1445" s="29"/>
      <c r="H1445" s="29" t="e">
        <f>G1445/F1445*100</f>
        <v>#DIV/0!</v>
      </c>
      <c r="I1445" s="287">
        <v>8</v>
      </c>
      <c r="J1445" s="32" t="e">
        <f>M1445/G1445</f>
        <v>#DIV/0!</v>
      </c>
      <c r="K1445" s="235">
        <f>ROUND(E1445*I1445,0)</f>
        <v>0</v>
      </c>
      <c r="L1445" s="235">
        <f t="shared" ref="L1445:L1446" si="787">ROUND(K1445/12*$C$4,0)</f>
        <v>0</v>
      </c>
      <c r="M1445" s="235"/>
      <c r="N1445" s="235" t="e">
        <f>M1445/L1445*100</f>
        <v>#DIV/0!</v>
      </c>
      <c r="O1445" s="235">
        <f>ROUND(K1445/D1445,0)</f>
        <v>0</v>
      </c>
      <c r="P1445" s="235" t="e">
        <f>M1445/$C$4*12/O1445</f>
        <v>#DIV/0!</v>
      </c>
      <c r="Q1445" s="88"/>
      <c r="R1445" s="88"/>
      <c r="S1445" s="88">
        <f t="shared" si="786"/>
        <v>0</v>
      </c>
      <c r="T1445" s="88"/>
      <c r="U1445" s="88"/>
      <c r="V1445" s="88"/>
      <c r="W1445" s="88"/>
      <c r="X1445" s="1639"/>
    </row>
    <row r="1446" spans="1:24" s="306" customFormat="1" x14ac:dyDescent="0.25">
      <c r="A1446" s="1449">
        <v>1</v>
      </c>
      <c r="B1446" s="263"/>
      <c r="C1446" s="1584" t="s">
        <v>9</v>
      </c>
      <c r="D1446" s="338">
        <v>240</v>
      </c>
      <c r="E1446" s="1455"/>
      <c r="F1446" s="29">
        <f>ROUND(E1446/12*$C$4,0)</f>
        <v>0</v>
      </c>
      <c r="G1446" s="31"/>
      <c r="H1446" s="31" t="e">
        <f>G1446/F1446*100</f>
        <v>#DIV/0!</v>
      </c>
      <c r="I1446" s="478">
        <v>8</v>
      </c>
      <c r="J1446" s="34" t="e">
        <f>M1446/G1446</f>
        <v>#DIV/0!</v>
      </c>
      <c r="K1446" s="309">
        <f>ROUND(E1446*I1446,0)</f>
        <v>0</v>
      </c>
      <c r="L1446" s="235">
        <f t="shared" si="787"/>
        <v>0</v>
      </c>
      <c r="M1446" s="309"/>
      <c r="N1446" s="309" t="e">
        <f>M1446/L1446*100</f>
        <v>#DIV/0!</v>
      </c>
      <c r="O1446" s="309">
        <f>ROUND(K1446/D1446,0)</f>
        <v>0</v>
      </c>
      <c r="P1446" s="309" t="e">
        <f>M1446/$C$4*12/O1446</f>
        <v>#DIV/0!</v>
      </c>
      <c r="Q1446" s="230"/>
      <c r="R1446" s="230"/>
      <c r="S1446" s="230"/>
      <c r="T1446" s="230"/>
      <c r="U1446" s="230"/>
      <c r="V1446" s="230"/>
      <c r="W1446" s="230"/>
      <c r="X1446" s="1639"/>
    </row>
    <row r="1447" spans="1:24" x14ac:dyDescent="0.25">
      <c r="A1447" s="1449">
        <v>1</v>
      </c>
      <c r="B1447" s="263">
        <v>1</v>
      </c>
      <c r="C1447" s="1469" t="s">
        <v>240</v>
      </c>
      <c r="D1447" s="1005"/>
      <c r="E1447" s="180">
        <f>SUM(E1445:E1446)</f>
        <v>0</v>
      </c>
      <c r="F1447" s="180">
        <f t="shared" ref="F1447:G1447" si="788">SUM(F1445:F1446)</f>
        <v>0</v>
      </c>
      <c r="G1447" s="180">
        <f t="shared" si="788"/>
        <v>0</v>
      </c>
      <c r="H1447" s="221" t="e">
        <f>G1447/F1447*100</f>
        <v>#DIV/0!</v>
      </c>
      <c r="I1447" s="492" t="e">
        <f>K1447/E1447</f>
        <v>#DIV/0!</v>
      </c>
      <c r="J1447" s="798" t="e">
        <f>M1447/G1447</f>
        <v>#DIV/0!</v>
      </c>
      <c r="K1447" s="180">
        <f t="shared" ref="K1447:M1447" si="789">SUM(K1445:K1446)</f>
        <v>0</v>
      </c>
      <c r="L1447" s="180">
        <f t="shared" si="789"/>
        <v>0</v>
      </c>
      <c r="M1447" s="180">
        <f t="shared" si="789"/>
        <v>0</v>
      </c>
      <c r="N1447" s="845" t="e">
        <f>M1447/L1447*100</f>
        <v>#DIV/0!</v>
      </c>
      <c r="O1447" s="180">
        <f>SUM(O1445:O1445)</f>
        <v>0</v>
      </c>
      <c r="P1447" s="309" t="e">
        <f>M1447/$C$4*12/O1447</f>
        <v>#DIV/0!</v>
      </c>
      <c r="Q1447" s="230"/>
      <c r="R1447" s="230"/>
      <c r="S1447" s="230">
        <f t="shared" si="786"/>
        <v>0</v>
      </c>
      <c r="T1447" s="230"/>
      <c r="U1447" s="230"/>
      <c r="V1447" s="230"/>
      <c r="W1447" s="230"/>
    </row>
    <row r="1448" spans="1:24" ht="29.25" thickBot="1" x14ac:dyDescent="0.3">
      <c r="A1448" s="1449">
        <v>1</v>
      </c>
      <c r="B1448" s="263">
        <v>1</v>
      </c>
      <c r="C1448" s="1527" t="s">
        <v>340</v>
      </c>
      <c r="D1448" s="982"/>
      <c r="E1448" s="139">
        <f>SUM(E1447)</f>
        <v>0</v>
      </c>
      <c r="F1448" s="139">
        <f>SUM(F1447)</f>
        <v>0</v>
      </c>
      <c r="G1448" s="139">
        <f>SUM(G1447)</f>
        <v>0</v>
      </c>
      <c r="H1448" s="139" t="e">
        <f>G1448/F1448*100</f>
        <v>#DIV/0!</v>
      </c>
      <c r="I1448" s="637" t="e">
        <f>K1448/E1448</f>
        <v>#DIV/0!</v>
      </c>
      <c r="J1448" s="239" t="e">
        <f>M1448/G1448</f>
        <v>#DIV/0!</v>
      </c>
      <c r="K1448" s="168">
        <f>SUM(K1447)</f>
        <v>0</v>
      </c>
      <c r="L1448" s="168">
        <f>SUM(L1447)</f>
        <v>0</v>
      </c>
      <c r="M1448" s="168">
        <f>SUM(M1447)</f>
        <v>0</v>
      </c>
      <c r="N1448" s="242" t="e">
        <f>M1448/L1448*100</f>
        <v>#DIV/0!</v>
      </c>
      <c r="O1448" s="903">
        <f>SUM(O1447)</f>
        <v>0</v>
      </c>
      <c r="P1448" s="242" t="e">
        <f>M1448/$C$4*12/O1448</f>
        <v>#DIV/0!</v>
      </c>
      <c r="Q1448" s="90"/>
      <c r="R1448" s="90">
        <f t="shared" ref="R1448" si="790">Q1448/12*$C$4</f>
        <v>0</v>
      </c>
      <c r="S1448" s="88">
        <f t="shared" si="786"/>
        <v>0</v>
      </c>
      <c r="T1448" s="88"/>
      <c r="U1448" s="88">
        <f>S1448-R1448</f>
        <v>0</v>
      </c>
      <c r="V1448" s="90"/>
      <c r="W1448" s="90"/>
    </row>
    <row r="1449" spans="1:24" ht="15.75" thickBot="1" x14ac:dyDescent="0.3">
      <c r="A1449" s="1449">
        <v>1</v>
      </c>
      <c r="B1449" s="263">
        <v>1</v>
      </c>
      <c r="C1449" s="684" t="s">
        <v>17</v>
      </c>
      <c r="D1449" s="684"/>
      <c r="E1449" s="195"/>
      <c r="F1449" s="195"/>
      <c r="G1449" s="195"/>
      <c r="H1449" s="195"/>
      <c r="I1449" s="1031"/>
      <c r="J1449" s="1031"/>
      <c r="K1449" s="195"/>
      <c r="L1449" s="195"/>
      <c r="M1449" s="195">
        <f>SUM(M1442,M1448)</f>
        <v>0</v>
      </c>
      <c r="N1449" s="195"/>
      <c r="O1449" s="195"/>
      <c r="P1449" s="195"/>
      <c r="Q1449" s="92">
        <f t="shared" ref="Q1449" si="791">SUM(Q1442,Q1448)</f>
        <v>0</v>
      </c>
      <c r="R1449" s="92">
        <f t="shared" ref="R1449" si="792">SUM(R1442,R1448)</f>
        <v>0</v>
      </c>
      <c r="S1449" s="92">
        <f t="shared" si="786"/>
        <v>0</v>
      </c>
      <c r="T1449" s="92"/>
      <c r="U1449" s="92">
        <f t="shared" ref="U1449:W1449" si="793">SUM(U1442,U1448)</f>
        <v>0</v>
      </c>
      <c r="V1449" s="1843">
        <f t="shared" si="793"/>
        <v>0</v>
      </c>
      <c r="W1449" s="1843">
        <f t="shared" si="793"/>
        <v>0</v>
      </c>
    </row>
    <row r="1450" spans="1:24" x14ac:dyDescent="0.25">
      <c r="A1450" s="1449">
        <v>1</v>
      </c>
      <c r="B1450" s="263">
        <v>1</v>
      </c>
      <c r="C1450" s="415"/>
      <c r="D1450" s="415"/>
      <c r="E1450" s="190"/>
      <c r="F1450" s="190"/>
      <c r="G1450" s="190"/>
      <c r="H1450" s="190"/>
      <c r="I1450" s="994"/>
      <c r="J1450" s="994"/>
      <c r="K1450" s="190"/>
      <c r="L1450" s="190"/>
      <c r="M1450" s="190"/>
      <c r="N1450" s="190"/>
      <c r="O1450" s="190"/>
      <c r="P1450" s="190"/>
      <c r="Q1450" s="91"/>
      <c r="R1450" s="91"/>
      <c r="S1450" s="91">
        <f t="shared" si="786"/>
        <v>0</v>
      </c>
      <c r="T1450" s="91"/>
      <c r="U1450" s="91"/>
      <c r="V1450" s="91"/>
      <c r="W1450" s="91"/>
    </row>
    <row r="1451" spans="1:24" ht="43.5" x14ac:dyDescent="0.25">
      <c r="A1451" s="1449">
        <v>1</v>
      </c>
      <c r="B1451" s="263">
        <v>1</v>
      </c>
      <c r="C1451" s="1934" t="s">
        <v>358</v>
      </c>
      <c r="D1451" s="273"/>
      <c r="E1451" s="6"/>
      <c r="F1451" s="6"/>
      <c r="G1451" s="6"/>
      <c r="H1451" s="6"/>
      <c r="I1451" s="287"/>
      <c r="J1451" s="287"/>
      <c r="K1451" s="178"/>
      <c r="L1451" s="178"/>
      <c r="M1451" s="178"/>
      <c r="N1451" s="178"/>
      <c r="O1451" s="178"/>
      <c r="P1451" s="178"/>
      <c r="Q1451" s="88"/>
      <c r="R1451" s="88"/>
      <c r="S1451" s="88">
        <f t="shared" si="786"/>
        <v>0</v>
      </c>
      <c r="T1451" s="88"/>
      <c r="U1451" s="88"/>
      <c r="V1451" s="88"/>
      <c r="W1451" s="88"/>
    </row>
    <row r="1452" spans="1:24" x14ac:dyDescent="0.25">
      <c r="A1452" s="1449">
        <v>1</v>
      </c>
      <c r="B1452" s="263">
        <v>1</v>
      </c>
      <c r="C1452" s="392" t="s">
        <v>5</v>
      </c>
      <c r="D1452" s="392"/>
      <c r="E1452" s="6"/>
      <c r="F1452" s="6"/>
      <c r="G1452" s="6"/>
      <c r="H1452" s="6"/>
      <c r="I1452" s="287"/>
      <c r="J1452" s="287"/>
      <c r="K1452" s="178"/>
      <c r="L1452" s="178"/>
      <c r="M1452" s="178"/>
      <c r="N1452" s="178"/>
      <c r="O1452" s="178"/>
      <c r="P1452" s="178"/>
      <c r="Q1452" s="88"/>
      <c r="R1452" s="88"/>
      <c r="S1452" s="88">
        <f t="shared" si="786"/>
        <v>0</v>
      </c>
      <c r="T1452" s="88"/>
      <c r="U1452" s="88"/>
      <c r="V1452" s="88"/>
      <c r="W1452" s="88"/>
    </row>
    <row r="1453" spans="1:24" x14ac:dyDescent="0.25">
      <c r="A1453" s="1449">
        <v>1</v>
      </c>
      <c r="B1453" s="263">
        <v>1</v>
      </c>
      <c r="C1453" s="338" t="s">
        <v>10</v>
      </c>
      <c r="D1453" s="1138">
        <v>340</v>
      </c>
      <c r="E1453" s="196"/>
      <c r="F1453" s="29">
        <f t="shared" ref="F1453:F1456" si="794">E1453/12*$C$4</f>
        <v>0</v>
      </c>
      <c r="G1453" s="29"/>
      <c r="H1453" s="29" t="e">
        <f>G1453/F1453*100</f>
        <v>#DIV/0!</v>
      </c>
      <c r="I1453" s="1148">
        <v>12</v>
      </c>
      <c r="J1453" s="32" t="e">
        <f>M1453/G1453</f>
        <v>#DIV/0!</v>
      </c>
      <c r="K1453" s="235">
        <f>ROUND(E1453*I1453,0)</f>
        <v>0</v>
      </c>
      <c r="L1453" s="235">
        <f t="shared" ref="L1453:L1456" si="795">ROUND(K1453/12*$C$4,0)</f>
        <v>0</v>
      </c>
      <c r="M1453" s="235"/>
      <c r="N1453" s="235" t="e">
        <f>M1453/L1453*100</f>
        <v>#DIV/0!</v>
      </c>
      <c r="O1453" s="235">
        <f>ROUND(K1453/D1453,0)</f>
        <v>0</v>
      </c>
      <c r="P1453" s="235" t="e">
        <f>M1453/$C$4*12/O1453</f>
        <v>#DIV/0!</v>
      </c>
      <c r="Q1453" s="88"/>
      <c r="R1453" s="88"/>
      <c r="S1453" s="88">
        <f t="shared" si="786"/>
        <v>0</v>
      </c>
      <c r="T1453" s="88"/>
      <c r="U1453" s="88"/>
      <c r="V1453" s="88"/>
      <c r="W1453" s="88"/>
    </row>
    <row r="1454" spans="1:24" x14ac:dyDescent="0.25">
      <c r="A1454" s="1449">
        <v>1</v>
      </c>
      <c r="B1454" s="263">
        <v>1</v>
      </c>
      <c r="C1454" s="338" t="s">
        <v>9</v>
      </c>
      <c r="D1454" s="1138">
        <v>340</v>
      </c>
      <c r="E1454" s="196"/>
      <c r="F1454" s="29">
        <f t="shared" si="794"/>
        <v>0</v>
      </c>
      <c r="G1454" s="29"/>
      <c r="H1454" s="29" t="e">
        <f>G1454/F1454*100</f>
        <v>#DIV/0!</v>
      </c>
      <c r="I1454" s="1148">
        <v>12</v>
      </c>
      <c r="J1454" s="32" t="e">
        <f>M1454/G1454</f>
        <v>#DIV/0!</v>
      </c>
      <c r="K1454" s="235">
        <f>ROUND(E1454*I1454,0)</f>
        <v>0</v>
      </c>
      <c r="L1454" s="235">
        <f t="shared" si="795"/>
        <v>0</v>
      </c>
      <c r="M1454" s="235"/>
      <c r="N1454" s="235" t="e">
        <f>M1454/L1454*100</f>
        <v>#DIV/0!</v>
      </c>
      <c r="O1454" s="235">
        <f>ROUND(K1454/D1454,0)</f>
        <v>0</v>
      </c>
      <c r="P1454" s="235" t="e">
        <f>M1454/$C$4*12/O1454</f>
        <v>#DIV/0!</v>
      </c>
      <c r="Q1454" s="88"/>
      <c r="R1454" s="88"/>
      <c r="S1454" s="88">
        <f t="shared" si="786"/>
        <v>0</v>
      </c>
      <c r="T1454" s="88"/>
      <c r="U1454" s="88"/>
      <c r="V1454" s="88"/>
      <c r="W1454" s="88"/>
    </row>
    <row r="1455" spans="1:24" x14ac:dyDescent="0.25">
      <c r="A1455" s="1449">
        <v>1</v>
      </c>
      <c r="B1455" s="263">
        <v>1</v>
      </c>
      <c r="C1455" s="338" t="s">
        <v>6</v>
      </c>
      <c r="D1455" s="1138">
        <v>340</v>
      </c>
      <c r="E1455" s="41"/>
      <c r="F1455" s="29">
        <f t="shared" si="794"/>
        <v>0</v>
      </c>
      <c r="G1455" s="29"/>
      <c r="H1455" s="29" t="e">
        <f>G1455/F1455*100</f>
        <v>#DIV/0!</v>
      </c>
      <c r="I1455" s="1139">
        <v>9</v>
      </c>
      <c r="J1455" s="32" t="e">
        <f>M1455/G1455</f>
        <v>#DIV/0!</v>
      </c>
      <c r="K1455" s="235">
        <f>ROUND(E1455*I1455,0)</f>
        <v>0</v>
      </c>
      <c r="L1455" s="235">
        <f t="shared" si="795"/>
        <v>0</v>
      </c>
      <c r="M1455" s="235"/>
      <c r="N1455" s="235" t="e">
        <f>M1455/L1455*100</f>
        <v>#DIV/0!</v>
      </c>
      <c r="O1455" s="235">
        <f>ROUND(K1455/D1455,0)</f>
        <v>0</v>
      </c>
      <c r="P1455" s="235" t="e">
        <f>M1455/$C$4*12/O1455</f>
        <v>#DIV/0!</v>
      </c>
      <c r="Q1455" s="88"/>
      <c r="R1455" s="88"/>
      <c r="S1455" s="88">
        <f t="shared" si="786"/>
        <v>0</v>
      </c>
      <c r="T1455" s="88"/>
      <c r="U1455" s="88"/>
      <c r="V1455" s="88"/>
      <c r="W1455" s="88"/>
    </row>
    <row r="1456" spans="1:24" x14ac:dyDescent="0.25">
      <c r="A1456" s="1449">
        <v>1</v>
      </c>
      <c r="B1456" s="263">
        <v>1</v>
      </c>
      <c r="C1456" s="1107" t="s">
        <v>76</v>
      </c>
      <c r="D1456" s="1140">
        <v>340</v>
      </c>
      <c r="E1456" s="197"/>
      <c r="F1456" s="31">
        <f t="shared" si="794"/>
        <v>0</v>
      </c>
      <c r="G1456" s="29"/>
      <c r="H1456" s="31" t="e">
        <f>G1456/F1456*100</f>
        <v>#DIV/0!</v>
      </c>
      <c r="I1456" s="1149">
        <v>12.4</v>
      </c>
      <c r="J1456" s="34" t="e">
        <f>M1456/G1456</f>
        <v>#DIV/0!</v>
      </c>
      <c r="K1456" s="309">
        <f>ROUND(E1456*I1456,0)</f>
        <v>0</v>
      </c>
      <c r="L1456" s="309">
        <f t="shared" si="795"/>
        <v>0</v>
      </c>
      <c r="M1456" s="309"/>
      <c r="N1456" s="309" t="e">
        <f>M1456/L1456*100</f>
        <v>#DIV/0!</v>
      </c>
      <c r="O1456" s="309">
        <f>ROUND(K1456/D1456,0)</f>
        <v>0</v>
      </c>
      <c r="P1456" s="309" t="e">
        <f>M1456/$C$4*12/O1456</f>
        <v>#DIV/0!</v>
      </c>
      <c r="Q1456" s="230"/>
      <c r="R1456" s="230"/>
      <c r="S1456" s="230">
        <f t="shared" si="786"/>
        <v>0</v>
      </c>
      <c r="T1456" s="230"/>
      <c r="U1456" s="230"/>
      <c r="V1456" s="230"/>
      <c r="W1456" s="230"/>
    </row>
    <row r="1457" spans="1:23" x14ac:dyDescent="0.25">
      <c r="A1457" s="1449">
        <v>1</v>
      </c>
      <c r="B1457" s="263">
        <v>1</v>
      </c>
      <c r="C1457" s="799" t="s">
        <v>7</v>
      </c>
      <c r="D1457" s="799"/>
      <c r="E1457" s="198">
        <f>SUM(E1453:E1456)</f>
        <v>0</v>
      </c>
      <c r="F1457" s="198">
        <f>SUM(F1453:F1456)</f>
        <v>0</v>
      </c>
      <c r="G1457" s="198">
        <f>SUM(G1453:G1456)</f>
        <v>0</v>
      </c>
      <c r="H1457" s="198" t="e">
        <f>G1457/F1457*100</f>
        <v>#DIV/0!</v>
      </c>
      <c r="I1457" s="637">
        <f>IF(E1457=0,0,K1457/E1457)</f>
        <v>0</v>
      </c>
      <c r="J1457" s="637" t="e">
        <f>M1457/G1457</f>
        <v>#DIV/0!</v>
      </c>
      <c r="K1457" s="198">
        <f>SUM(K1453:K1456)</f>
        <v>0</v>
      </c>
      <c r="L1457" s="198">
        <f>SUM(L1453:L1456)</f>
        <v>0</v>
      </c>
      <c r="M1457" s="198">
        <f>SUM(M1453:M1456)</f>
        <v>0</v>
      </c>
      <c r="N1457" s="242" t="e">
        <f>M1457/L1457*100</f>
        <v>#DIV/0!</v>
      </c>
      <c r="O1457" s="903">
        <f>SUM(O1453:O1456)</f>
        <v>0</v>
      </c>
      <c r="P1457" s="242" t="e">
        <f>M1457/$C$4*12/O1457</f>
        <v>#DIV/0!</v>
      </c>
      <c r="Q1457" s="90"/>
      <c r="R1457" s="90">
        <f t="shared" ref="R1457" si="796">Q1457/12*$C$4</f>
        <v>0</v>
      </c>
      <c r="S1457" s="90">
        <f t="shared" si="786"/>
        <v>0</v>
      </c>
      <c r="T1457" s="90"/>
      <c r="U1457" s="90">
        <f>S1457-R1457</f>
        <v>0</v>
      </c>
      <c r="V1457" s="90">
        <v>0</v>
      </c>
      <c r="W1457" s="90">
        <v>0</v>
      </c>
    </row>
    <row r="1458" spans="1:23" x14ac:dyDescent="0.25">
      <c r="A1458" s="1449">
        <v>1</v>
      </c>
      <c r="B1458" s="263">
        <v>1</v>
      </c>
      <c r="C1458" s="1150" t="s">
        <v>468</v>
      </c>
      <c r="D1458" s="1150"/>
      <c r="E1458" s="173"/>
      <c r="F1458" s="173"/>
      <c r="G1458" s="173"/>
      <c r="H1458" s="173"/>
      <c r="I1458" s="994"/>
      <c r="J1458" s="994"/>
      <c r="K1458" s="996"/>
      <c r="L1458" s="996"/>
      <c r="M1458" s="996"/>
      <c r="N1458" s="996"/>
      <c r="O1458" s="996"/>
      <c r="P1458" s="996"/>
      <c r="Q1458" s="91"/>
      <c r="R1458" s="91"/>
      <c r="S1458" s="91">
        <f t="shared" si="786"/>
        <v>0</v>
      </c>
      <c r="T1458" s="91"/>
      <c r="U1458" s="91"/>
      <c r="V1458" s="91"/>
      <c r="W1458" s="91"/>
    </row>
    <row r="1459" spans="1:23" x14ac:dyDescent="0.25">
      <c r="A1459" s="1449">
        <v>1</v>
      </c>
      <c r="B1459" s="263">
        <v>1</v>
      </c>
      <c r="C1459" s="288" t="s">
        <v>361</v>
      </c>
      <c r="D1459" s="288"/>
      <c r="E1459" s="155">
        <f t="shared" ref="E1459:F1459" si="797">E1461+E1462+E1463+E1464+E1460/2.7</f>
        <v>0</v>
      </c>
      <c r="F1459" s="155">
        <f t="shared" si="797"/>
        <v>0</v>
      </c>
      <c r="G1459" s="155">
        <f>G1461+G1462+G1463+G1464+G1460/2.7</f>
        <v>0</v>
      </c>
      <c r="H1459" s="155" t="e">
        <f>G1459/F1459*100</f>
        <v>#DIV/0!</v>
      </c>
      <c r="I1459" s="287"/>
      <c r="J1459" s="287"/>
      <c r="K1459" s="178"/>
      <c r="L1459" s="178"/>
      <c r="M1459" s="178"/>
      <c r="N1459" s="178"/>
      <c r="O1459" s="178"/>
      <c r="P1459" s="178"/>
      <c r="Q1459" s="88"/>
      <c r="R1459" s="88"/>
      <c r="S1459" s="88">
        <f t="shared" si="786"/>
        <v>0</v>
      </c>
      <c r="T1459" s="88"/>
      <c r="U1459" s="88">
        <f>S1459-R1459</f>
        <v>0</v>
      </c>
      <c r="V1459" s="88"/>
      <c r="W1459" s="88"/>
    </row>
    <row r="1460" spans="1:23" x14ac:dyDescent="0.25">
      <c r="A1460" s="1449">
        <v>1</v>
      </c>
      <c r="C1460" s="9" t="s">
        <v>297</v>
      </c>
      <c r="D1460" s="288"/>
      <c r="E1460" s="155"/>
      <c r="F1460" s="155"/>
      <c r="G1460" s="155"/>
      <c r="H1460" s="155"/>
      <c r="I1460" s="287"/>
      <c r="J1460" s="287"/>
      <c r="K1460" s="178"/>
      <c r="L1460" s="178"/>
      <c r="M1460" s="178"/>
      <c r="N1460" s="178"/>
      <c r="O1460" s="178"/>
      <c r="P1460" s="178"/>
      <c r="Q1460" s="88"/>
      <c r="R1460" s="88"/>
      <c r="S1460" s="88"/>
      <c r="T1460" s="88"/>
      <c r="U1460" s="88"/>
      <c r="V1460" s="88"/>
      <c r="W1460" s="88"/>
    </row>
    <row r="1461" spans="1:23" x14ac:dyDescent="0.25">
      <c r="A1461" s="1449">
        <v>1</v>
      </c>
      <c r="B1461" s="263">
        <v>1</v>
      </c>
      <c r="C1461" s="288" t="s">
        <v>302</v>
      </c>
      <c r="D1461" s="288"/>
      <c r="E1461" s="155"/>
      <c r="F1461" s="29">
        <f t="shared" ref="F1461:F1468" si="798">ROUND(E1461/12*$C$4,0)</f>
        <v>0</v>
      </c>
      <c r="G1461" s="155"/>
      <c r="H1461" s="155"/>
      <c r="I1461" s="287"/>
      <c r="J1461" s="287"/>
      <c r="K1461" s="178"/>
      <c r="L1461" s="178"/>
      <c r="M1461" s="178"/>
      <c r="N1461" s="178"/>
      <c r="O1461" s="178"/>
      <c r="P1461" s="178"/>
      <c r="Q1461" s="88"/>
      <c r="R1461" s="88"/>
      <c r="S1461" s="88">
        <f t="shared" si="786"/>
        <v>0</v>
      </c>
      <c r="T1461" s="88"/>
      <c r="U1461" s="88"/>
      <c r="V1461" s="88"/>
      <c r="W1461" s="88"/>
    </row>
    <row r="1462" spans="1:23" ht="30" x14ac:dyDescent="0.25">
      <c r="A1462" s="1449">
        <v>1</v>
      </c>
      <c r="B1462" s="263">
        <v>1</v>
      </c>
      <c r="C1462" s="288" t="s">
        <v>303</v>
      </c>
      <c r="D1462" s="288"/>
      <c r="E1462" s="155"/>
      <c r="F1462" s="29">
        <f t="shared" si="798"/>
        <v>0</v>
      </c>
      <c r="G1462" s="155"/>
      <c r="H1462" s="155" t="e">
        <f>G1462/F1462*100</f>
        <v>#DIV/0!</v>
      </c>
      <c r="I1462" s="287"/>
      <c r="J1462" s="287"/>
      <c r="K1462" s="178"/>
      <c r="L1462" s="178"/>
      <c r="M1462" s="178"/>
      <c r="N1462" s="178"/>
      <c r="O1462" s="178"/>
      <c r="P1462" s="178"/>
      <c r="Q1462" s="88"/>
      <c r="R1462" s="88"/>
      <c r="S1462" s="88">
        <f t="shared" si="786"/>
        <v>0</v>
      </c>
      <c r="T1462" s="88"/>
      <c r="U1462" s="88"/>
      <c r="V1462" s="88"/>
      <c r="W1462" s="88"/>
    </row>
    <row r="1463" spans="1:23" ht="30" x14ac:dyDescent="0.25">
      <c r="A1463" s="1449">
        <v>1</v>
      </c>
      <c r="B1463" s="263">
        <v>1</v>
      </c>
      <c r="C1463" s="288" t="s">
        <v>304</v>
      </c>
      <c r="D1463" s="288"/>
      <c r="E1463" s="155"/>
      <c r="F1463" s="29">
        <f t="shared" si="798"/>
        <v>0</v>
      </c>
      <c r="G1463" s="155"/>
      <c r="H1463" s="155"/>
      <c r="I1463" s="287"/>
      <c r="J1463" s="287"/>
      <c r="K1463" s="178"/>
      <c r="L1463" s="178"/>
      <c r="M1463" s="178"/>
      <c r="N1463" s="178"/>
      <c r="O1463" s="178"/>
      <c r="P1463" s="178"/>
      <c r="Q1463" s="88"/>
      <c r="R1463" s="88"/>
      <c r="S1463" s="88">
        <f t="shared" si="786"/>
        <v>0</v>
      </c>
      <c r="T1463" s="88"/>
      <c r="U1463" s="88"/>
      <c r="V1463" s="88"/>
      <c r="W1463" s="88"/>
    </row>
    <row r="1464" spans="1:23" x14ac:dyDescent="0.25">
      <c r="A1464" s="1449">
        <v>1</v>
      </c>
      <c r="B1464" s="263">
        <v>1</v>
      </c>
      <c r="C1464" s="288" t="s">
        <v>305</v>
      </c>
      <c r="D1464" s="288"/>
      <c r="E1464" s="155"/>
      <c r="F1464" s="29">
        <f t="shared" si="798"/>
        <v>0</v>
      </c>
      <c r="G1464" s="155"/>
      <c r="H1464" s="155" t="e">
        <f>G1464/F1464*100</f>
        <v>#DIV/0!</v>
      </c>
      <c r="I1464" s="287"/>
      <c r="J1464" s="287"/>
      <c r="K1464" s="178"/>
      <c r="L1464" s="178"/>
      <c r="M1464" s="178"/>
      <c r="N1464" s="178"/>
      <c r="O1464" s="178"/>
      <c r="P1464" s="178"/>
      <c r="Q1464" s="88"/>
      <c r="R1464" s="88"/>
      <c r="S1464" s="88">
        <f t="shared" si="786"/>
        <v>0</v>
      </c>
      <c r="T1464" s="88"/>
      <c r="U1464" s="88"/>
      <c r="V1464" s="88"/>
      <c r="W1464" s="88"/>
    </row>
    <row r="1465" spans="1:23" ht="45" x14ac:dyDescent="0.25">
      <c r="A1465" s="1449"/>
      <c r="C1465" s="1711" t="s">
        <v>534</v>
      </c>
      <c r="D1465" s="288"/>
      <c r="E1465" s="155"/>
      <c r="F1465" s="29"/>
      <c r="G1465" s="155"/>
      <c r="H1465" s="155"/>
      <c r="I1465" s="287"/>
      <c r="J1465" s="287"/>
      <c r="K1465" s="178"/>
      <c r="L1465" s="178"/>
      <c r="M1465" s="178"/>
      <c r="N1465" s="178"/>
      <c r="O1465" s="178"/>
      <c r="P1465" s="178"/>
      <c r="Q1465" s="88"/>
      <c r="R1465" s="88"/>
      <c r="S1465" s="88"/>
      <c r="T1465" s="88"/>
      <c r="U1465" s="88"/>
      <c r="V1465" s="88"/>
      <c r="W1465" s="88"/>
    </row>
    <row r="1466" spans="1:23" x14ac:dyDescent="0.25">
      <c r="A1466" s="1449">
        <v>1</v>
      </c>
      <c r="B1466" s="263">
        <v>1</v>
      </c>
      <c r="C1466" s="288" t="s">
        <v>360</v>
      </c>
      <c r="D1466" s="288"/>
      <c r="E1466" s="155"/>
      <c r="F1466" s="29">
        <f t="shared" ref="F1466:G1466" si="799">F1467+F1468/8.5</f>
        <v>0</v>
      </c>
      <c r="G1466" s="155">
        <f t="shared" si="799"/>
        <v>0</v>
      </c>
      <c r="H1466" s="155" t="e">
        <f>G1466/F1466*100</f>
        <v>#DIV/0!</v>
      </c>
      <c r="I1466" s="287"/>
      <c r="J1466" s="287"/>
      <c r="K1466" s="178"/>
      <c r="L1466" s="178"/>
      <c r="M1466" s="178"/>
      <c r="N1466" s="178"/>
      <c r="O1466" s="178"/>
      <c r="P1466" s="178"/>
      <c r="Q1466" s="88"/>
      <c r="R1466" s="88"/>
      <c r="S1466" s="88">
        <f t="shared" si="786"/>
        <v>0</v>
      </c>
      <c r="T1466" s="88"/>
      <c r="U1466" s="88"/>
      <c r="V1466" s="88"/>
      <c r="W1466" s="88"/>
    </row>
    <row r="1467" spans="1:23" x14ac:dyDescent="0.25">
      <c r="A1467" s="1449">
        <v>1</v>
      </c>
      <c r="B1467" s="263">
        <v>1</v>
      </c>
      <c r="C1467" s="288" t="s">
        <v>453</v>
      </c>
      <c r="D1467" s="288"/>
      <c r="E1467" s="155"/>
      <c r="F1467" s="29">
        <f t="shared" si="798"/>
        <v>0</v>
      </c>
      <c r="G1467" s="155"/>
      <c r="H1467" s="155"/>
      <c r="I1467" s="287"/>
      <c r="J1467" s="287"/>
      <c r="K1467" s="178"/>
      <c r="L1467" s="178"/>
      <c r="M1467" s="178"/>
      <c r="N1467" s="178"/>
      <c r="O1467" s="178"/>
      <c r="P1467" s="178"/>
      <c r="Q1467" s="88"/>
      <c r="R1467" s="88"/>
      <c r="S1467" s="88"/>
      <c r="T1467" s="88"/>
      <c r="U1467" s="88"/>
      <c r="V1467" s="88"/>
      <c r="W1467" s="88"/>
    </row>
    <row r="1468" spans="1:23" x14ac:dyDescent="0.25">
      <c r="A1468" s="1449">
        <v>1</v>
      </c>
      <c r="B1468" s="263">
        <v>1</v>
      </c>
      <c r="C1468" s="9" t="s">
        <v>454</v>
      </c>
      <c r="D1468" s="288"/>
      <c r="E1468" s="155"/>
      <c r="F1468" s="29">
        <f t="shared" si="798"/>
        <v>0</v>
      </c>
      <c r="G1468" s="155"/>
      <c r="H1468" s="155" t="e">
        <f>G1468/F1468*100</f>
        <v>#DIV/0!</v>
      </c>
      <c r="I1468" s="287"/>
      <c r="J1468" s="287"/>
      <c r="K1468" s="178"/>
      <c r="L1468" s="178"/>
      <c r="M1468" s="178"/>
      <c r="N1468" s="178"/>
      <c r="O1468" s="178"/>
      <c r="P1468" s="178"/>
      <c r="Q1468" s="88"/>
      <c r="R1468" s="88"/>
      <c r="S1468" s="88">
        <f t="shared" si="786"/>
        <v>0</v>
      </c>
      <c r="T1468" s="88"/>
      <c r="U1468" s="88"/>
      <c r="V1468" s="88"/>
      <c r="W1468" s="88"/>
    </row>
    <row r="1469" spans="1:23" x14ac:dyDescent="0.25">
      <c r="A1469" s="1449">
        <v>1</v>
      </c>
      <c r="B1469" s="263">
        <v>1</v>
      </c>
      <c r="C1469" s="291" t="s">
        <v>469</v>
      </c>
      <c r="D1469" s="291"/>
      <c r="E1469" s="156">
        <f>SUM(E1459+E1467*3.2)+E1468/3.9</f>
        <v>0</v>
      </c>
      <c r="F1469" s="156">
        <f t="shared" ref="F1469:G1469" si="800">SUM(F1459+F1467*3.2)+F1468/3.9</f>
        <v>0</v>
      </c>
      <c r="G1469" s="156">
        <f t="shared" si="800"/>
        <v>0</v>
      </c>
      <c r="H1469" s="155" t="e">
        <f>G1469/F1469*100</f>
        <v>#DIV/0!</v>
      </c>
      <c r="I1469" s="287"/>
      <c r="J1469" s="287"/>
      <c r="K1469" s="178"/>
      <c r="L1469" s="178"/>
      <c r="M1469" s="178"/>
      <c r="N1469" s="178"/>
      <c r="O1469" s="178"/>
      <c r="P1469" s="178"/>
      <c r="Q1469" s="90"/>
      <c r="R1469" s="90">
        <f t="shared" ref="R1469" si="801">Q1469/12*$C$4</f>
        <v>0</v>
      </c>
      <c r="S1469" s="90">
        <f t="shared" si="786"/>
        <v>0</v>
      </c>
      <c r="T1469" s="90"/>
      <c r="U1469" s="90">
        <f>S1469-R1469</f>
        <v>0</v>
      </c>
      <c r="V1469" s="90"/>
      <c r="W1469" s="90">
        <v>0</v>
      </c>
    </row>
    <row r="1470" spans="1:23" ht="30" x14ac:dyDescent="0.25">
      <c r="A1470" s="1449">
        <v>1</v>
      </c>
      <c r="B1470" s="263">
        <v>1</v>
      </c>
      <c r="C1470" s="1128" t="s">
        <v>306</v>
      </c>
      <c r="D1470" s="288"/>
      <c r="E1470" s="155"/>
      <c r="F1470" s="29"/>
      <c r="G1470" s="155"/>
      <c r="H1470" s="155"/>
      <c r="I1470" s="287"/>
      <c r="J1470" s="287"/>
      <c r="K1470" s="178"/>
      <c r="L1470" s="178"/>
      <c r="M1470" s="178"/>
      <c r="N1470" s="178"/>
      <c r="O1470" s="178"/>
      <c r="P1470" s="178"/>
      <c r="Q1470" s="88"/>
      <c r="R1470" s="88"/>
      <c r="S1470" s="88">
        <f t="shared" si="786"/>
        <v>0</v>
      </c>
      <c r="T1470" s="88"/>
      <c r="U1470" s="88"/>
      <c r="V1470" s="88"/>
      <c r="W1470" s="88"/>
    </row>
    <row r="1471" spans="1:23" x14ac:dyDescent="0.25">
      <c r="A1471" s="1449">
        <v>1</v>
      </c>
      <c r="B1471" s="263">
        <v>1</v>
      </c>
      <c r="C1471" s="288" t="s">
        <v>197</v>
      </c>
      <c r="D1471" s="288"/>
      <c r="E1471" s="155"/>
      <c r="F1471" s="155">
        <f>SUM(F1473,F1476)</f>
        <v>0</v>
      </c>
      <c r="G1471" s="155">
        <f>SUM(G1473,G1476)</f>
        <v>0</v>
      </c>
      <c r="H1471" s="155" t="e">
        <f>G1471/F1471*100</f>
        <v>#DIV/0!</v>
      </c>
      <c r="I1471" s="287"/>
      <c r="J1471" s="287"/>
      <c r="K1471" s="178"/>
      <c r="L1471" s="178"/>
      <c r="M1471" s="178"/>
      <c r="N1471" s="178"/>
      <c r="O1471" s="178"/>
      <c r="P1471" s="178"/>
      <c r="Q1471" s="88"/>
      <c r="R1471" s="88"/>
      <c r="S1471" s="88">
        <f t="shared" si="786"/>
        <v>0</v>
      </c>
      <c r="T1471" s="88"/>
      <c r="U1471" s="88"/>
      <c r="V1471" s="88"/>
      <c r="W1471" s="88"/>
    </row>
    <row r="1472" spans="1:23" x14ac:dyDescent="0.25">
      <c r="A1472" s="1449">
        <v>1</v>
      </c>
      <c r="B1472" s="263">
        <v>1</v>
      </c>
      <c r="C1472" s="288" t="s">
        <v>302</v>
      </c>
      <c r="D1472" s="288"/>
      <c r="E1472" s="155"/>
      <c r="F1472" s="29"/>
      <c r="G1472" s="155"/>
      <c r="H1472" s="155"/>
      <c r="I1472" s="287"/>
      <c r="J1472" s="287"/>
      <c r="K1472" s="178"/>
      <c r="L1472" s="178"/>
      <c r="M1472" s="178"/>
      <c r="N1472" s="178"/>
      <c r="O1472" s="178"/>
      <c r="P1472" s="178"/>
      <c r="Q1472" s="88"/>
      <c r="R1472" s="88"/>
      <c r="S1472" s="88">
        <f t="shared" si="786"/>
        <v>0</v>
      </c>
      <c r="T1472" s="88"/>
      <c r="U1472" s="88"/>
      <c r="V1472" s="88"/>
      <c r="W1472" s="88"/>
    </row>
    <row r="1473" spans="1:24" ht="30" customHeight="1" x14ac:dyDescent="0.25">
      <c r="A1473" s="1449">
        <v>1</v>
      </c>
      <c r="B1473" s="263">
        <v>1</v>
      </c>
      <c r="C1473" s="288" t="s">
        <v>307</v>
      </c>
      <c r="D1473" s="288"/>
      <c r="E1473" s="155"/>
      <c r="F1473" s="155">
        <f>SUM(F1474:F1475)</f>
        <v>0</v>
      </c>
      <c r="G1473" s="155">
        <f>SUM(G1474:G1475)</f>
        <v>0</v>
      </c>
      <c r="H1473" s="155" t="e">
        <f t="shared" ref="H1473:H1481" si="802">G1473/F1473*100</f>
        <v>#DIV/0!</v>
      </c>
      <c r="I1473" s="287"/>
      <c r="J1473" s="287"/>
      <c r="K1473" s="178"/>
      <c r="L1473" s="178"/>
      <c r="M1473" s="178"/>
      <c r="N1473" s="178"/>
      <c r="O1473" s="178"/>
      <c r="P1473" s="178"/>
      <c r="Q1473" s="88"/>
      <c r="R1473" s="88"/>
      <c r="S1473" s="88">
        <f t="shared" si="786"/>
        <v>0</v>
      </c>
      <c r="T1473" s="88"/>
      <c r="U1473" s="88"/>
      <c r="V1473" s="88"/>
      <c r="W1473" s="88"/>
    </row>
    <row r="1474" spans="1:24" ht="30" x14ac:dyDescent="0.25">
      <c r="A1474" s="1449">
        <v>1</v>
      </c>
      <c r="B1474" s="263">
        <v>1</v>
      </c>
      <c r="C1474" s="288" t="s">
        <v>308</v>
      </c>
      <c r="D1474" s="288"/>
      <c r="E1474" s="155"/>
      <c r="F1474" s="29">
        <f>ROUND(E1474/12*$C$4,0)</f>
        <v>0</v>
      </c>
      <c r="G1474" s="155"/>
      <c r="H1474" s="155" t="e">
        <f t="shared" si="802"/>
        <v>#DIV/0!</v>
      </c>
      <c r="I1474" s="287"/>
      <c r="J1474" s="287"/>
      <c r="K1474" s="178"/>
      <c r="L1474" s="178"/>
      <c r="M1474" s="178"/>
      <c r="N1474" s="178"/>
      <c r="O1474" s="178"/>
      <c r="P1474" s="178"/>
      <c r="Q1474" s="88"/>
      <c r="R1474" s="88"/>
      <c r="S1474" s="88">
        <f t="shared" ref="S1474:S1532" si="803">W1474-V1474-T1474</f>
        <v>0</v>
      </c>
      <c r="T1474" s="88"/>
      <c r="U1474" s="88"/>
      <c r="V1474" s="88"/>
      <c r="W1474" s="88"/>
    </row>
    <row r="1475" spans="1:24" ht="30" x14ac:dyDescent="0.25">
      <c r="A1475" s="1449">
        <v>1</v>
      </c>
      <c r="B1475" s="263">
        <v>1</v>
      </c>
      <c r="C1475" s="288" t="s">
        <v>309</v>
      </c>
      <c r="D1475" s="288"/>
      <c r="E1475" s="155"/>
      <c r="F1475" s="29">
        <f>ROUND(E1475/12*$C$4,0)</f>
        <v>0</v>
      </c>
      <c r="G1475" s="155"/>
      <c r="H1475" s="155" t="e">
        <f t="shared" si="802"/>
        <v>#DIV/0!</v>
      </c>
      <c r="I1475" s="287"/>
      <c r="J1475" s="287"/>
      <c r="K1475" s="178"/>
      <c r="L1475" s="178"/>
      <c r="M1475" s="178"/>
      <c r="N1475" s="178"/>
      <c r="O1475" s="178"/>
      <c r="P1475" s="178"/>
      <c r="Q1475" s="88"/>
      <c r="R1475" s="88"/>
      <c r="S1475" s="88">
        <f t="shared" si="803"/>
        <v>0</v>
      </c>
      <c r="T1475" s="88"/>
      <c r="U1475" s="88"/>
      <c r="V1475" s="88"/>
      <c r="W1475" s="88"/>
    </row>
    <row r="1476" spans="1:24" ht="45" x14ac:dyDescent="0.25">
      <c r="A1476" s="1449">
        <v>1</v>
      </c>
      <c r="B1476" s="263">
        <v>1</v>
      </c>
      <c r="C1476" s="288" t="s">
        <v>310</v>
      </c>
      <c r="D1476" s="288"/>
      <c r="E1476" s="155"/>
      <c r="F1476" s="155">
        <f>SUM(F1477)</f>
        <v>0</v>
      </c>
      <c r="G1476" s="155">
        <f>SUM(G1477)</f>
        <v>0</v>
      </c>
      <c r="H1476" s="155" t="e">
        <f t="shared" si="802"/>
        <v>#DIV/0!</v>
      </c>
      <c r="I1476" s="287"/>
      <c r="J1476" s="287"/>
      <c r="K1476" s="178"/>
      <c r="L1476" s="178"/>
      <c r="M1476" s="178"/>
      <c r="N1476" s="178"/>
      <c r="O1476" s="178"/>
      <c r="P1476" s="178"/>
      <c r="Q1476" s="88"/>
      <c r="R1476" s="88"/>
      <c r="S1476" s="88">
        <f t="shared" si="803"/>
        <v>0</v>
      </c>
      <c r="T1476" s="88"/>
      <c r="U1476" s="88"/>
      <c r="V1476" s="88"/>
      <c r="W1476" s="88"/>
    </row>
    <row r="1477" spans="1:24" ht="30" x14ac:dyDescent="0.25">
      <c r="A1477" s="1449">
        <v>1</v>
      </c>
      <c r="B1477" s="263">
        <v>1</v>
      </c>
      <c r="C1477" s="288" t="s">
        <v>311</v>
      </c>
      <c r="D1477" s="288"/>
      <c r="E1477" s="155"/>
      <c r="F1477" s="29">
        <f>ROUND(E1477/12*$C$4,0)</f>
        <v>0</v>
      </c>
      <c r="G1477" s="155"/>
      <c r="H1477" s="155" t="e">
        <f t="shared" si="802"/>
        <v>#DIV/0!</v>
      </c>
      <c r="I1477" s="287"/>
      <c r="J1477" s="287"/>
      <c r="K1477" s="178"/>
      <c r="L1477" s="178"/>
      <c r="M1477" s="178"/>
      <c r="N1477" s="178"/>
      <c r="O1477" s="178"/>
      <c r="P1477" s="178"/>
      <c r="Q1477" s="88"/>
      <c r="R1477" s="88"/>
      <c r="S1477" s="88">
        <f t="shared" si="803"/>
        <v>0</v>
      </c>
      <c r="T1477" s="88"/>
      <c r="U1477" s="88"/>
      <c r="V1477" s="88"/>
      <c r="W1477" s="88"/>
    </row>
    <row r="1478" spans="1:24" x14ac:dyDescent="0.25">
      <c r="A1478" s="1449">
        <v>1</v>
      </c>
      <c r="B1478" s="263">
        <v>1</v>
      </c>
      <c r="C1478" s="288" t="s">
        <v>157</v>
      </c>
      <c r="D1478" s="288"/>
      <c r="E1478" s="155"/>
      <c r="F1478" s="29">
        <f>ROUND(E1478/12*$C$4,0)</f>
        <v>0</v>
      </c>
      <c r="G1478" s="29"/>
      <c r="H1478" s="155" t="e">
        <f t="shared" si="802"/>
        <v>#DIV/0!</v>
      </c>
      <c r="I1478" s="287"/>
      <c r="J1478" s="287"/>
      <c r="K1478" s="178"/>
      <c r="L1478" s="178"/>
      <c r="M1478" s="178"/>
      <c r="N1478" s="178"/>
      <c r="O1478" s="178"/>
      <c r="P1478" s="178"/>
      <c r="Q1478" s="88"/>
      <c r="R1478" s="88"/>
      <c r="S1478" s="88">
        <f t="shared" si="803"/>
        <v>0</v>
      </c>
      <c r="T1478" s="88"/>
      <c r="U1478" s="88"/>
      <c r="V1478" s="88"/>
      <c r="W1478" s="88"/>
    </row>
    <row r="1479" spans="1:24" ht="30" x14ac:dyDescent="0.25">
      <c r="A1479" s="1449">
        <v>1</v>
      </c>
      <c r="B1479" s="263">
        <v>1</v>
      </c>
      <c r="C1479" s="288" t="s">
        <v>158</v>
      </c>
      <c r="D1479" s="288"/>
      <c r="E1479" s="155"/>
      <c r="F1479" s="29">
        <f>ROUND(E1479/12*$C$4,0)</f>
        <v>0</v>
      </c>
      <c r="G1479" s="29"/>
      <c r="H1479" s="155" t="e">
        <f t="shared" si="802"/>
        <v>#DIV/0!</v>
      </c>
      <c r="I1479" s="289"/>
      <c r="J1479" s="289"/>
      <c r="K1479" s="129"/>
      <c r="L1479" s="129"/>
      <c r="M1479" s="129"/>
      <c r="N1479" s="129"/>
      <c r="O1479" s="129"/>
      <c r="P1479" s="129"/>
      <c r="Q1479" s="88"/>
      <c r="R1479" s="88"/>
      <c r="S1479" s="88">
        <f t="shared" si="803"/>
        <v>0</v>
      </c>
      <c r="T1479" s="88"/>
      <c r="U1479" s="88"/>
      <c r="V1479" s="88"/>
      <c r="W1479" s="88"/>
    </row>
    <row r="1480" spans="1:24" ht="29.25" x14ac:dyDescent="0.25">
      <c r="A1480" s="1449">
        <v>1</v>
      </c>
      <c r="B1480" s="263">
        <v>1</v>
      </c>
      <c r="C1480" s="747" t="s">
        <v>165</v>
      </c>
      <c r="D1480" s="747"/>
      <c r="E1480" s="158">
        <f>SUM(E1471+E1478*3.2+E1479)</f>
        <v>0</v>
      </c>
      <c r="F1480" s="158">
        <f>SUM(F1471+F1478*3.2+F1479)</f>
        <v>0</v>
      </c>
      <c r="G1480" s="158">
        <f>SUM(G1471+G1478*3.2+G1479)</f>
        <v>0</v>
      </c>
      <c r="H1480" s="158" t="e">
        <f t="shared" si="802"/>
        <v>#DIV/0!</v>
      </c>
      <c r="I1480" s="492"/>
      <c r="J1480" s="492"/>
      <c r="K1480" s="147"/>
      <c r="L1480" s="147"/>
      <c r="M1480" s="147"/>
      <c r="N1480" s="147"/>
      <c r="O1480" s="147"/>
      <c r="P1480" s="147"/>
      <c r="Q1480" s="90"/>
      <c r="R1480" s="90">
        <f t="shared" ref="R1480" si="804">Q1480/12*$C$4</f>
        <v>0</v>
      </c>
      <c r="S1480" s="90">
        <f t="shared" ref="S1480" si="805">W1480-V1480-T1480</f>
        <v>0</v>
      </c>
      <c r="T1480" s="90"/>
      <c r="U1480" s="90">
        <f>S1480-R1480</f>
        <v>0</v>
      </c>
      <c r="V1480" s="90"/>
      <c r="W1480" s="90"/>
    </row>
    <row r="1481" spans="1:24" x14ac:dyDescent="0.25">
      <c r="A1481" s="1449">
        <v>1</v>
      </c>
      <c r="B1481" s="263">
        <v>1</v>
      </c>
      <c r="C1481" s="799" t="s">
        <v>166</v>
      </c>
      <c r="D1481" s="799"/>
      <c r="E1481" s="177">
        <f>SUM(E1480,E1469)</f>
        <v>0</v>
      </c>
      <c r="F1481" s="177">
        <f>SUM(F1480,F1469)</f>
        <v>0</v>
      </c>
      <c r="G1481" s="177">
        <f>SUM(G1480,G1469)</f>
        <v>0</v>
      </c>
      <c r="H1481" s="177" t="e">
        <f t="shared" si="802"/>
        <v>#DIV/0!</v>
      </c>
      <c r="I1481" s="482"/>
      <c r="J1481" s="482"/>
      <c r="K1481" s="168"/>
      <c r="L1481" s="168"/>
      <c r="M1481" s="168"/>
      <c r="N1481" s="168"/>
      <c r="O1481" s="168"/>
      <c r="P1481" s="168"/>
      <c r="Q1481" s="90">
        <f t="shared" ref="Q1481" si="806">SUM(Q1480,Q1469)</f>
        <v>0</v>
      </c>
      <c r="R1481" s="90">
        <f t="shared" ref="R1481" si="807">SUM(R1480,R1469)</f>
        <v>0</v>
      </c>
      <c r="S1481" s="90">
        <f t="shared" ref="S1481:W1481" si="808">SUM(S1480,S1469)</f>
        <v>0</v>
      </c>
      <c r="T1481" s="90">
        <f t="shared" si="808"/>
        <v>0</v>
      </c>
      <c r="U1481" s="90">
        <f t="shared" si="808"/>
        <v>0</v>
      </c>
      <c r="V1481" s="90">
        <f t="shared" si="808"/>
        <v>0</v>
      </c>
      <c r="W1481" s="90">
        <f t="shared" si="808"/>
        <v>0</v>
      </c>
    </row>
    <row r="1482" spans="1:24" ht="15.75" x14ac:dyDescent="0.25">
      <c r="A1482" s="1449">
        <v>1</v>
      </c>
      <c r="B1482" s="263">
        <v>1</v>
      </c>
      <c r="C1482" s="1508" t="s">
        <v>31</v>
      </c>
      <c r="D1482" s="199"/>
      <c r="E1482" s="199"/>
      <c r="F1482" s="199"/>
      <c r="G1482" s="199"/>
      <c r="H1482" s="199"/>
      <c r="I1482" s="199"/>
      <c r="J1482" s="199"/>
      <c r="K1482" s="199"/>
      <c r="L1482" s="199"/>
      <c r="M1482" s="199"/>
      <c r="N1482" s="199"/>
      <c r="O1482" s="199"/>
      <c r="P1482" s="199"/>
      <c r="Q1482" s="91"/>
      <c r="R1482" s="91"/>
      <c r="S1482" s="91">
        <f t="shared" si="803"/>
        <v>0</v>
      </c>
      <c r="T1482" s="91"/>
      <c r="U1482" s="91"/>
      <c r="V1482" s="91"/>
      <c r="W1482" s="91"/>
    </row>
    <row r="1483" spans="1:24" x14ac:dyDescent="0.25">
      <c r="A1483" s="1449">
        <v>1</v>
      </c>
      <c r="B1483" s="263">
        <v>1</v>
      </c>
      <c r="C1483" s="15" t="s">
        <v>182</v>
      </c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88"/>
      <c r="R1483" s="88"/>
      <c r="S1483" s="88">
        <f t="shared" si="803"/>
        <v>0</v>
      </c>
      <c r="T1483" s="88"/>
      <c r="U1483" s="88"/>
      <c r="V1483" s="88"/>
      <c r="W1483" s="88"/>
    </row>
    <row r="1484" spans="1:24" x14ac:dyDescent="0.25">
      <c r="A1484" s="1449">
        <v>1</v>
      </c>
      <c r="B1484" s="263">
        <v>1</v>
      </c>
      <c r="C1484" s="13" t="s">
        <v>10</v>
      </c>
      <c r="D1484" s="13">
        <v>340</v>
      </c>
      <c r="E1484" s="155"/>
      <c r="F1484" s="29">
        <f>ROUND(E1484/12*$C$4,0)</f>
        <v>0</v>
      </c>
      <c r="G1484" s="155"/>
      <c r="H1484" s="155" t="e">
        <f>G1484/F1484*100</f>
        <v>#DIV/0!</v>
      </c>
      <c r="I1484" s="1151">
        <v>12</v>
      </c>
      <c r="J1484" s="32" t="e">
        <f>M1484/G1484</f>
        <v>#DIV/0!</v>
      </c>
      <c r="K1484" s="235">
        <f>ROUND(E1484*I1484,0)</f>
        <v>0</v>
      </c>
      <c r="L1484" s="235">
        <f t="shared" ref="L1484:L1485" si="809">ROUND(K1484/12*$C$4,0)</f>
        <v>0</v>
      </c>
      <c r="M1484" s="155"/>
      <c r="N1484" s="235" t="e">
        <f>M1484/L1484*100</f>
        <v>#DIV/0!</v>
      </c>
      <c r="O1484" s="29">
        <f>ROUND(K1484/D1484,0)</f>
        <v>0</v>
      </c>
      <c r="P1484" s="235" t="e">
        <f>M1484/$C$4*12/O1484</f>
        <v>#DIV/0!</v>
      </c>
      <c r="Q1484" s="88"/>
      <c r="R1484" s="88"/>
      <c r="S1484" s="88">
        <f t="shared" si="803"/>
        <v>0</v>
      </c>
      <c r="T1484" s="88"/>
      <c r="U1484" s="88"/>
      <c r="V1484" s="88"/>
      <c r="W1484" s="88"/>
    </row>
    <row r="1485" spans="1:24" x14ac:dyDescent="0.25">
      <c r="A1485" s="1449">
        <v>1</v>
      </c>
      <c r="B1485" s="263">
        <v>1</v>
      </c>
      <c r="C1485" s="13" t="s">
        <v>9</v>
      </c>
      <c r="D1485" s="13">
        <v>340</v>
      </c>
      <c r="E1485" s="155"/>
      <c r="F1485" s="29">
        <f>ROUND(E1485/12*$C$4,0)</f>
        <v>0</v>
      </c>
      <c r="G1485" s="155"/>
      <c r="H1485" s="155" t="e">
        <f>G1485/F1485*100</f>
        <v>#DIV/0!</v>
      </c>
      <c r="I1485" s="1151">
        <v>12</v>
      </c>
      <c r="J1485" s="32" t="e">
        <f>M1485/G1485</f>
        <v>#DIV/0!</v>
      </c>
      <c r="K1485" s="235">
        <f>ROUND(E1485*I1485,0)</f>
        <v>0</v>
      </c>
      <c r="L1485" s="235">
        <f t="shared" si="809"/>
        <v>0</v>
      </c>
      <c r="M1485" s="155"/>
      <c r="N1485" s="235" t="e">
        <f>M1485/L1485*100</f>
        <v>#DIV/0!</v>
      </c>
      <c r="O1485" s="29">
        <f>ROUND(K1485/D1485,0)</f>
        <v>0</v>
      </c>
      <c r="P1485" s="235" t="e">
        <f>M1485/$C$4*12/O1485</f>
        <v>#DIV/0!</v>
      </c>
      <c r="Q1485" s="88"/>
      <c r="R1485" s="88"/>
      <c r="S1485" s="88">
        <f t="shared" si="803"/>
        <v>0</v>
      </c>
      <c r="T1485" s="88"/>
      <c r="U1485" s="88"/>
      <c r="V1485" s="88"/>
      <c r="W1485" s="88"/>
    </row>
    <row r="1486" spans="1:24" s="306" customFormat="1" x14ac:dyDescent="0.25">
      <c r="A1486" s="1449">
        <v>1</v>
      </c>
      <c r="B1486" s="263">
        <v>1</v>
      </c>
      <c r="C1486" s="1205" t="s">
        <v>90</v>
      </c>
      <c r="D1486" s="1152"/>
      <c r="E1486" s="158">
        <f>SUM(E1484:E1485)</f>
        <v>0</v>
      </c>
      <c r="F1486" s="158">
        <f>SUM(F1484:F1485)</f>
        <v>0</v>
      </c>
      <c r="G1486" s="158">
        <f>SUM(G1484:G1485)</f>
        <v>0</v>
      </c>
      <c r="H1486" s="158" t="e">
        <f>G1486/F1486*100</f>
        <v>#DIV/0!</v>
      </c>
      <c r="I1486" s="798">
        <f>IF(E1486=0,0,K1486/E1486)</f>
        <v>0</v>
      </c>
      <c r="J1486" s="34" t="e">
        <f>M1486/G1486</f>
        <v>#DIV/0!</v>
      </c>
      <c r="K1486" s="158">
        <f>SUM(K1484:K1485)</f>
        <v>0</v>
      </c>
      <c r="L1486" s="158">
        <f>SUM(L1484:L1485)</f>
        <v>0</v>
      </c>
      <c r="M1486" s="158">
        <f>SUM(M1484:M1485)</f>
        <v>0</v>
      </c>
      <c r="N1486" s="309" t="e">
        <f>M1486/L1486*100</f>
        <v>#DIV/0!</v>
      </c>
      <c r="O1486" s="31">
        <f>SUM(O1484:O1485)</f>
        <v>0</v>
      </c>
      <c r="P1486" s="309" t="e">
        <f>M1486/$C$4*12/O1486</f>
        <v>#DIV/0!</v>
      </c>
      <c r="Q1486" s="230"/>
      <c r="R1486" s="230"/>
      <c r="S1486" s="230">
        <f t="shared" si="803"/>
        <v>0</v>
      </c>
      <c r="T1486" s="230"/>
      <c r="U1486" s="230"/>
      <c r="V1486" s="230"/>
      <c r="W1486" s="230"/>
      <c r="X1486" s="1639"/>
    </row>
    <row r="1487" spans="1:24" ht="29.25" thickBot="1" x14ac:dyDescent="0.3">
      <c r="A1487" s="1449">
        <v>1</v>
      </c>
      <c r="B1487" s="263">
        <v>1</v>
      </c>
      <c r="C1487" s="1528" t="s">
        <v>340</v>
      </c>
      <c r="D1487" s="1153"/>
      <c r="E1487" s="200">
        <f>SUM(E1486)</f>
        <v>0</v>
      </c>
      <c r="F1487" s="200">
        <f>SUM(F1486)</f>
        <v>0</v>
      </c>
      <c r="G1487" s="200">
        <f>SUM(G1486)</f>
        <v>0</v>
      </c>
      <c r="H1487" s="200" t="e">
        <f>G1487/F1487*100</f>
        <v>#DIV/0!</v>
      </c>
      <c r="I1487" s="200">
        <f>SUM(I1486)</f>
        <v>0</v>
      </c>
      <c r="J1487" s="200" t="e">
        <f>SUM(J1486)</f>
        <v>#DIV/0!</v>
      </c>
      <c r="K1487" s="200">
        <f>SUM(K1486)</f>
        <v>0</v>
      </c>
      <c r="L1487" s="200">
        <f>SUM(L1486)</f>
        <v>0</v>
      </c>
      <c r="M1487" s="200">
        <f>SUM(M1486)</f>
        <v>0</v>
      </c>
      <c r="N1487" s="770" t="e">
        <f>M1487/L1487*100</f>
        <v>#DIV/0!</v>
      </c>
      <c r="O1487" s="200">
        <f>SUM(O1486)</f>
        <v>0</v>
      </c>
      <c r="P1487" s="200" t="e">
        <f>M1487/$C$4*12/O1487</f>
        <v>#DIV/0!</v>
      </c>
      <c r="Q1487" s="89"/>
      <c r="R1487" s="90">
        <f t="shared" ref="R1487" si="810">Q1487/12*$C$4</f>
        <v>0</v>
      </c>
      <c r="S1487" s="89">
        <f t="shared" si="803"/>
        <v>0</v>
      </c>
      <c r="T1487" s="89"/>
      <c r="U1487" s="89">
        <f>S1487-R1487</f>
        <v>0</v>
      </c>
      <c r="V1487" s="89"/>
      <c r="W1487" s="89"/>
    </row>
    <row r="1488" spans="1:24" ht="15.75" thickBot="1" x14ac:dyDescent="0.3">
      <c r="A1488" s="1449">
        <v>1</v>
      </c>
      <c r="B1488" s="263">
        <v>1</v>
      </c>
      <c r="C1488" s="684" t="s">
        <v>17</v>
      </c>
      <c r="D1488" s="684"/>
      <c r="E1488" s="201"/>
      <c r="F1488" s="201"/>
      <c r="G1488" s="201"/>
      <c r="H1488" s="201"/>
      <c r="I1488" s="201"/>
      <c r="J1488" s="201"/>
      <c r="K1488" s="201"/>
      <c r="L1488" s="201"/>
      <c r="M1488" s="201">
        <f>SUM(M1487,M1481,M1457)</f>
        <v>0</v>
      </c>
      <c r="N1488" s="201"/>
      <c r="O1488" s="201"/>
      <c r="P1488" s="201"/>
      <c r="Q1488" s="92">
        <f t="shared" ref="Q1488" si="811">SUM(Q1487,Q1481,Q1457)</f>
        <v>0</v>
      </c>
      <c r="R1488" s="92">
        <f t="shared" ref="R1488" si="812">SUM(R1487,R1481,R1457)</f>
        <v>0</v>
      </c>
      <c r="S1488" s="92">
        <f t="shared" si="803"/>
        <v>0</v>
      </c>
      <c r="T1488" s="92">
        <f t="shared" ref="T1488:V1488" si="813">SUM(T1487,T1481,T1457)</f>
        <v>0</v>
      </c>
      <c r="U1488" s="92">
        <f t="shared" si="813"/>
        <v>0</v>
      </c>
      <c r="V1488" s="1843">
        <f t="shared" si="813"/>
        <v>0</v>
      </c>
      <c r="W1488" s="1938">
        <f>SUM(W1487,W1481,W1457)</f>
        <v>0</v>
      </c>
    </row>
    <row r="1489" spans="1:23" x14ac:dyDescent="0.25">
      <c r="A1489" s="1449">
        <v>1</v>
      </c>
      <c r="B1489" s="263">
        <v>1</v>
      </c>
      <c r="C1489" s="421"/>
      <c r="D1489" s="421"/>
      <c r="E1489" s="202"/>
      <c r="F1489" s="202"/>
      <c r="G1489" s="202"/>
      <c r="H1489" s="202"/>
      <c r="I1489" s="12"/>
      <c r="J1489" s="12"/>
      <c r="K1489" s="12"/>
      <c r="L1489" s="12"/>
      <c r="M1489" s="12"/>
      <c r="N1489" s="12"/>
      <c r="O1489" s="12"/>
      <c r="P1489" s="12"/>
      <c r="Q1489" s="91"/>
      <c r="R1489" s="91"/>
      <c r="S1489" s="91">
        <f t="shared" si="803"/>
        <v>0</v>
      </c>
      <c r="T1489" s="91"/>
      <c r="U1489" s="91"/>
      <c r="V1489" s="91"/>
      <c r="W1489" s="91"/>
    </row>
    <row r="1490" spans="1:23" ht="43.5" x14ac:dyDescent="0.25">
      <c r="A1490" s="1449">
        <v>1</v>
      </c>
      <c r="B1490" s="263">
        <v>1</v>
      </c>
      <c r="C1490" s="1846" t="s">
        <v>359</v>
      </c>
      <c r="D1490" s="273"/>
      <c r="E1490" s="160"/>
      <c r="F1490" s="160"/>
      <c r="G1490" s="160"/>
      <c r="H1490" s="160"/>
      <c r="I1490" s="155"/>
      <c r="J1490" s="155"/>
      <c r="K1490" s="155"/>
      <c r="L1490" s="155"/>
      <c r="M1490" s="155"/>
      <c r="N1490" s="155"/>
      <c r="O1490" s="155"/>
      <c r="P1490" s="155"/>
      <c r="Q1490" s="88"/>
      <c r="R1490" s="88"/>
      <c r="S1490" s="88">
        <f t="shared" si="803"/>
        <v>0</v>
      </c>
      <c r="T1490" s="88"/>
      <c r="U1490" s="88"/>
      <c r="V1490" s="88"/>
      <c r="W1490" s="88"/>
    </row>
    <row r="1491" spans="1:23" x14ac:dyDescent="0.25">
      <c r="A1491" s="1449">
        <v>1</v>
      </c>
      <c r="B1491" s="263">
        <v>1</v>
      </c>
      <c r="C1491" s="392" t="s">
        <v>5</v>
      </c>
      <c r="D1491" s="392"/>
      <c r="E1491" s="160"/>
      <c r="F1491" s="160"/>
      <c r="G1491" s="160"/>
      <c r="H1491" s="160"/>
      <c r="I1491" s="155"/>
      <c r="J1491" s="155"/>
      <c r="K1491" s="155"/>
      <c r="L1491" s="155"/>
      <c r="M1491" s="155"/>
      <c r="N1491" s="155"/>
      <c r="O1491" s="155"/>
      <c r="P1491" s="155"/>
      <c r="Q1491" s="88"/>
      <c r="R1491" s="88"/>
      <c r="S1491" s="88">
        <f t="shared" si="803"/>
        <v>0</v>
      </c>
      <c r="T1491" s="88"/>
      <c r="U1491" s="88"/>
      <c r="V1491" s="88"/>
      <c r="W1491" s="88"/>
    </row>
    <row r="1492" spans="1:23" x14ac:dyDescent="0.25">
      <c r="A1492" s="1449">
        <v>1</v>
      </c>
      <c r="B1492" s="263">
        <v>1</v>
      </c>
      <c r="C1492" s="28" t="s">
        <v>155</v>
      </c>
      <c r="D1492" s="1107">
        <v>320</v>
      </c>
      <c r="E1492" s="179">
        <v>35</v>
      </c>
      <c r="F1492" s="31">
        <f t="shared" ref="F1492" si="814">E1492/12*$C$4</f>
        <v>17.5</v>
      </c>
      <c r="G1492" s="31">
        <v>22</v>
      </c>
      <c r="H1492" s="31">
        <f>G1492/F1492*100</f>
        <v>125.71428571428571</v>
      </c>
      <c r="I1492" s="1149">
        <v>13</v>
      </c>
      <c r="J1492" s="34">
        <f>M1492/G1492</f>
        <v>14.590909090909092</v>
      </c>
      <c r="K1492" s="309">
        <f>ROUND(E1492*I1492,0)</f>
        <v>455</v>
      </c>
      <c r="L1492" s="309">
        <f t="shared" ref="L1492" si="815">ROUND(K1492/12*$C$4,0)</f>
        <v>228</v>
      </c>
      <c r="M1492" s="309">
        <v>321</v>
      </c>
      <c r="N1492" s="309">
        <f>M1492/L1492*100</f>
        <v>140.78947368421052</v>
      </c>
      <c r="O1492" s="31">
        <f>K1492/D1492</f>
        <v>1.421875</v>
      </c>
      <c r="P1492" s="309">
        <f t="shared" ref="P1492:P1498" si="816">M1492/$C$4*12/O1492</f>
        <v>451.5164835164835</v>
      </c>
      <c r="Q1492" s="230"/>
      <c r="R1492" s="230"/>
      <c r="S1492" s="230">
        <f t="shared" si="803"/>
        <v>0</v>
      </c>
      <c r="T1492" s="230"/>
      <c r="U1492" s="230"/>
      <c r="V1492" s="230"/>
      <c r="W1492" s="230"/>
    </row>
    <row r="1493" spans="1:23" x14ac:dyDescent="0.25">
      <c r="A1493" s="1449">
        <v>1</v>
      </c>
      <c r="B1493" s="263">
        <v>1</v>
      </c>
      <c r="C1493" s="799" t="s">
        <v>7</v>
      </c>
      <c r="D1493" s="799"/>
      <c r="E1493" s="198">
        <f>E1492</f>
        <v>35</v>
      </c>
      <c r="F1493" s="198">
        <f>F1492</f>
        <v>17.5</v>
      </c>
      <c r="G1493" s="198">
        <f>G1492</f>
        <v>22</v>
      </c>
      <c r="H1493" s="198">
        <f>G1493/F1493*100</f>
        <v>125.71428571428571</v>
      </c>
      <c r="I1493" s="637">
        <f>IF(E1493=0,0,K1493/E1493)</f>
        <v>13</v>
      </c>
      <c r="J1493" s="637">
        <f>M1493/G1493</f>
        <v>14.590909090909092</v>
      </c>
      <c r="K1493" s="159">
        <f>K1492</f>
        <v>455</v>
      </c>
      <c r="L1493" s="159">
        <f>L1492</f>
        <v>228</v>
      </c>
      <c r="M1493" s="159">
        <f>M1492</f>
        <v>321</v>
      </c>
      <c r="N1493" s="242">
        <f>M1493/L1493*100</f>
        <v>140.78947368421052</v>
      </c>
      <c r="O1493" s="903">
        <f>SUM(O1492)</f>
        <v>1.421875</v>
      </c>
      <c r="P1493" s="242">
        <f t="shared" si="816"/>
        <v>451.5164835164835</v>
      </c>
      <c r="Q1493" s="90">
        <v>1500</v>
      </c>
      <c r="R1493" s="90">
        <f t="shared" ref="R1493" si="817">Q1493/12*$C$4</f>
        <v>750</v>
      </c>
      <c r="S1493" s="90">
        <f t="shared" si="803"/>
        <v>1036.14714</v>
      </c>
      <c r="T1493" s="90"/>
      <c r="U1493" s="90">
        <f>S1493-R1493</f>
        <v>286.14714000000004</v>
      </c>
      <c r="V1493" s="90">
        <v>0</v>
      </c>
      <c r="W1493" s="90">
        <v>1036.14714</v>
      </c>
    </row>
    <row r="1494" spans="1:23" x14ac:dyDescent="0.25">
      <c r="A1494" s="1449">
        <v>1</v>
      </c>
      <c r="B1494" s="263">
        <v>1</v>
      </c>
      <c r="C1494" s="1491" t="s">
        <v>31</v>
      </c>
      <c r="D1494" s="1154"/>
      <c r="E1494" s="203"/>
      <c r="F1494" s="203"/>
      <c r="G1494" s="203"/>
      <c r="H1494" s="203"/>
      <c r="I1494" s="910"/>
      <c r="J1494" s="824"/>
      <c r="K1494" s="1109"/>
      <c r="L1494" s="1109"/>
      <c r="M1494" s="1109"/>
      <c r="N1494" s="341"/>
      <c r="O1494" s="905"/>
      <c r="P1494" s="432"/>
      <c r="Q1494" s="91"/>
      <c r="R1494" s="91"/>
      <c r="S1494" s="91">
        <f t="shared" si="803"/>
        <v>0</v>
      </c>
      <c r="T1494" s="91"/>
      <c r="U1494" s="91"/>
      <c r="V1494" s="91"/>
      <c r="W1494" s="91"/>
    </row>
    <row r="1495" spans="1:23" x14ac:dyDescent="0.25">
      <c r="A1495" s="1449">
        <v>1</v>
      </c>
      <c r="B1495" s="263">
        <v>1</v>
      </c>
      <c r="C1495" s="15" t="s">
        <v>182</v>
      </c>
      <c r="D1495" s="1154"/>
      <c r="E1495" s="203"/>
      <c r="F1495" s="203"/>
      <c r="G1495" s="203"/>
      <c r="H1495" s="203"/>
      <c r="I1495" s="910"/>
      <c r="J1495" s="283"/>
      <c r="K1495" s="1109"/>
      <c r="L1495" s="1109"/>
      <c r="M1495" s="1109"/>
      <c r="N1495" s="235"/>
      <c r="O1495" s="148"/>
      <c r="P1495" s="235"/>
      <c r="Q1495" s="88"/>
      <c r="R1495" s="88"/>
      <c r="S1495" s="88">
        <f t="shared" si="803"/>
        <v>0</v>
      </c>
      <c r="T1495" s="88"/>
      <c r="U1495" s="88"/>
      <c r="V1495" s="88"/>
      <c r="W1495" s="88"/>
    </row>
    <row r="1496" spans="1:23" x14ac:dyDescent="0.25">
      <c r="A1496" s="1449">
        <v>1</v>
      </c>
      <c r="C1496" s="4" t="s">
        <v>155</v>
      </c>
      <c r="D1496" s="1155">
        <v>300</v>
      </c>
      <c r="E1496" s="204">
        <v>5</v>
      </c>
      <c r="F1496" s="29">
        <f>ROUND(E1496/12*$C$4,0)</f>
        <v>3</v>
      </c>
      <c r="G1496" s="204">
        <v>1</v>
      </c>
      <c r="H1496" s="1156">
        <f>G1496/F1496*100</f>
        <v>33.333333333333329</v>
      </c>
      <c r="I1496" s="1157">
        <v>10</v>
      </c>
      <c r="J1496" s="32">
        <f>M1496/G1496</f>
        <v>10</v>
      </c>
      <c r="K1496" s="235">
        <f>ROUND(E1496*I1496,0)</f>
        <v>50</v>
      </c>
      <c r="L1496" s="235">
        <f t="shared" ref="L1496" si="818">ROUND(K1496/12*$C$4,0)</f>
        <v>25</v>
      </c>
      <c r="M1496" s="1098">
        <v>10</v>
      </c>
      <c r="N1496" s="235">
        <f>M1496/L1496*100</f>
        <v>40</v>
      </c>
      <c r="O1496" s="29">
        <f>K1496/D1496</f>
        <v>0.16666666666666666</v>
      </c>
      <c r="P1496" s="235">
        <f t="shared" ref="P1496" si="819">M1496/$C$4*12/O1496</f>
        <v>120</v>
      </c>
      <c r="Q1496" s="230"/>
      <c r="R1496" s="230"/>
      <c r="S1496" s="230"/>
      <c r="T1496" s="230"/>
      <c r="U1496" s="230"/>
      <c r="V1496" s="230"/>
      <c r="W1496" s="230"/>
    </row>
    <row r="1497" spans="1:23" x14ac:dyDescent="0.25">
      <c r="A1497" s="1449">
        <v>1</v>
      </c>
      <c r="B1497" s="263">
        <v>1</v>
      </c>
      <c r="C1497" s="1205" t="s">
        <v>90</v>
      </c>
      <c r="D1497" s="850"/>
      <c r="E1497" s="206">
        <f>E1496</f>
        <v>5</v>
      </c>
      <c r="F1497" s="206">
        <f t="shared" ref="F1497:P1497" si="820">F1496</f>
        <v>3</v>
      </c>
      <c r="G1497" s="206">
        <f t="shared" si="820"/>
        <v>1</v>
      </c>
      <c r="H1497" s="206">
        <f t="shared" si="820"/>
        <v>33.333333333333329</v>
      </c>
      <c r="I1497" s="206">
        <f t="shared" si="820"/>
        <v>10</v>
      </c>
      <c r="J1497" s="206">
        <f t="shared" si="820"/>
        <v>10</v>
      </c>
      <c r="K1497" s="206">
        <f t="shared" si="820"/>
        <v>50</v>
      </c>
      <c r="L1497" s="206">
        <f t="shared" si="820"/>
        <v>25</v>
      </c>
      <c r="M1497" s="206">
        <f t="shared" si="820"/>
        <v>10</v>
      </c>
      <c r="N1497" s="206">
        <f t="shared" si="820"/>
        <v>40</v>
      </c>
      <c r="O1497" s="206">
        <f t="shared" si="820"/>
        <v>0.16666666666666666</v>
      </c>
      <c r="P1497" s="206">
        <f t="shared" si="820"/>
        <v>120</v>
      </c>
      <c r="Q1497" s="230"/>
      <c r="R1497" s="230"/>
      <c r="S1497" s="230">
        <f t="shared" si="803"/>
        <v>0</v>
      </c>
      <c r="T1497" s="230"/>
      <c r="U1497" s="230"/>
      <c r="V1497" s="230"/>
      <c r="W1497" s="230"/>
    </row>
    <row r="1498" spans="1:23" ht="29.25" thickBot="1" x14ac:dyDescent="0.3">
      <c r="A1498" s="1449">
        <v>1</v>
      </c>
      <c r="B1498" s="263">
        <v>1</v>
      </c>
      <c r="C1498" s="1528" t="s">
        <v>340</v>
      </c>
      <c r="D1498" s="952"/>
      <c r="E1498" s="207">
        <f t="shared" ref="E1498" si="821">SUM(E1497)</f>
        <v>5</v>
      </c>
      <c r="F1498" s="207">
        <f t="shared" ref="F1498:G1498" si="822">SUM(F1497)</f>
        <v>3</v>
      </c>
      <c r="G1498" s="207">
        <f t="shared" si="822"/>
        <v>1</v>
      </c>
      <c r="H1498" s="207">
        <f>G1498/F1498*100</f>
        <v>33.333333333333329</v>
      </c>
      <c r="I1498" s="812">
        <f>SUM(I1497)</f>
        <v>10</v>
      </c>
      <c r="J1498" s="813">
        <f>M1498/G1498</f>
        <v>10</v>
      </c>
      <c r="K1498" s="207">
        <f>SUM(K1497)</f>
        <v>50</v>
      </c>
      <c r="L1498" s="207">
        <f>SUM(L1497)</f>
        <v>25</v>
      </c>
      <c r="M1498" s="207">
        <f>SUM(M1497)</f>
        <v>10</v>
      </c>
      <c r="N1498" s="770">
        <f>M1498/L1498*100</f>
        <v>40</v>
      </c>
      <c r="O1498" s="207">
        <f>SUM(O1497)</f>
        <v>0.16666666666666666</v>
      </c>
      <c r="P1498" s="770">
        <f t="shared" si="816"/>
        <v>120</v>
      </c>
      <c r="Q1498" s="89">
        <v>230.37922</v>
      </c>
      <c r="R1498" s="90">
        <f t="shared" ref="R1498" si="823">Q1498/12*$C$4</f>
        <v>115.18961000000002</v>
      </c>
      <c r="S1498" s="89">
        <f t="shared" si="803"/>
        <v>13.661200000000001</v>
      </c>
      <c r="T1498" s="89"/>
      <c r="U1498" s="89">
        <f>S1498-R1498</f>
        <v>-101.52841000000001</v>
      </c>
      <c r="V1498" s="89">
        <v>0</v>
      </c>
      <c r="W1498" s="89">
        <v>13.661200000000001</v>
      </c>
    </row>
    <row r="1499" spans="1:23" ht="15.75" thickBot="1" x14ac:dyDescent="0.3">
      <c r="A1499" s="1449">
        <v>1</v>
      </c>
      <c r="B1499" s="263">
        <v>1</v>
      </c>
      <c r="C1499" s="684" t="s">
        <v>17</v>
      </c>
      <c r="D1499" s="684"/>
      <c r="E1499" s="201"/>
      <c r="F1499" s="201"/>
      <c r="G1499" s="201"/>
      <c r="H1499" s="201"/>
      <c r="I1499" s="201"/>
      <c r="J1499" s="201"/>
      <c r="K1499" s="201"/>
      <c r="L1499" s="201"/>
      <c r="M1499" s="201">
        <f>SUM(M1493,M1498)</f>
        <v>331</v>
      </c>
      <c r="N1499" s="201"/>
      <c r="O1499" s="201"/>
      <c r="P1499" s="201"/>
      <c r="Q1499" s="92">
        <f>SUM(Q1493,Q1498)</f>
        <v>1730.37922</v>
      </c>
      <c r="R1499" s="92">
        <f>SUM(R1493,R1498)</f>
        <v>865.18961000000002</v>
      </c>
      <c r="S1499" s="92">
        <f t="shared" si="803"/>
        <v>1049.80834</v>
      </c>
      <c r="T1499" s="92">
        <f>SUM(T1493:T1498)</f>
        <v>0</v>
      </c>
      <c r="U1499" s="92">
        <f>SUM(U1493,U1498)</f>
        <v>184.61873000000003</v>
      </c>
      <c r="V1499" s="1843">
        <f>SUM(V1493,V1498)</f>
        <v>0</v>
      </c>
      <c r="W1499" s="1843">
        <f>SUM(W1493,W1498)</f>
        <v>1049.80834</v>
      </c>
    </row>
    <row r="1500" spans="1:23" x14ac:dyDescent="0.25">
      <c r="A1500" s="1449">
        <v>1</v>
      </c>
      <c r="B1500" s="263">
        <v>1</v>
      </c>
      <c r="C1500" s="428"/>
      <c r="D1500" s="428"/>
      <c r="E1500" s="175"/>
      <c r="F1500" s="175"/>
      <c r="G1500" s="175"/>
      <c r="H1500" s="175"/>
      <c r="I1500" s="175"/>
      <c r="J1500" s="175"/>
      <c r="K1500" s="175"/>
      <c r="L1500" s="175"/>
      <c r="M1500" s="175"/>
      <c r="N1500" s="175"/>
      <c r="O1500" s="175"/>
      <c r="P1500" s="175"/>
      <c r="Q1500" s="91"/>
      <c r="R1500" s="91"/>
      <c r="S1500" s="91">
        <f t="shared" si="803"/>
        <v>0</v>
      </c>
      <c r="T1500" s="91"/>
      <c r="U1500" s="91"/>
      <c r="V1500" s="91"/>
      <c r="W1500" s="91"/>
    </row>
    <row r="1501" spans="1:23" ht="15.75" x14ac:dyDescent="0.25">
      <c r="A1501" s="1449">
        <v>1</v>
      </c>
      <c r="B1501" s="263">
        <v>1</v>
      </c>
      <c r="C1501" s="1846" t="s">
        <v>364</v>
      </c>
      <c r="D1501" s="1158"/>
      <c r="E1501" s="155"/>
      <c r="F1501" s="155"/>
      <c r="G1501" s="155"/>
      <c r="H1501" s="155"/>
      <c r="I1501" s="155"/>
      <c r="J1501" s="155"/>
      <c r="K1501" s="155"/>
      <c r="L1501" s="155"/>
      <c r="M1501" s="155"/>
      <c r="N1501" s="155"/>
      <c r="O1501" s="155"/>
      <c r="P1501" s="155"/>
      <c r="Q1501" s="88"/>
      <c r="R1501" s="88"/>
      <c r="S1501" s="88">
        <f t="shared" si="803"/>
        <v>0</v>
      </c>
      <c r="T1501" s="88"/>
      <c r="U1501" s="88"/>
      <c r="V1501" s="88"/>
      <c r="W1501" s="88"/>
    </row>
    <row r="1502" spans="1:23" x14ac:dyDescent="0.25">
      <c r="A1502" s="1449">
        <v>1</v>
      </c>
      <c r="B1502" s="263">
        <v>1</v>
      </c>
      <c r="C1502" s="1526" t="s">
        <v>468</v>
      </c>
      <c r="D1502" s="392"/>
      <c r="E1502" s="155"/>
      <c r="F1502" s="155"/>
      <c r="G1502" s="155"/>
      <c r="H1502" s="155"/>
      <c r="I1502" s="155"/>
      <c r="J1502" s="155"/>
      <c r="K1502" s="155"/>
      <c r="L1502" s="155"/>
      <c r="M1502" s="155"/>
      <c r="N1502" s="155"/>
      <c r="O1502" s="155"/>
      <c r="P1502" s="155"/>
      <c r="Q1502" s="88"/>
      <c r="R1502" s="88"/>
      <c r="S1502" s="88">
        <f t="shared" si="803"/>
        <v>0</v>
      </c>
      <c r="T1502" s="88"/>
      <c r="U1502" s="88"/>
      <c r="V1502" s="88"/>
      <c r="W1502" s="88"/>
    </row>
    <row r="1503" spans="1:23" x14ac:dyDescent="0.25">
      <c r="A1503" s="1449">
        <v>1</v>
      </c>
      <c r="B1503" s="263">
        <v>1</v>
      </c>
      <c r="C1503" s="288" t="s">
        <v>361</v>
      </c>
      <c r="D1503" s="288"/>
      <c r="E1503" s="155">
        <f>E1504+E1505+E1506+E1507</f>
        <v>0</v>
      </c>
      <c r="F1503" s="155">
        <f t="shared" ref="F1503:G1503" si="824">F1504+F1505+F1506+F1507</f>
        <v>0</v>
      </c>
      <c r="G1503" s="155">
        <f t="shared" si="824"/>
        <v>0</v>
      </c>
      <c r="H1503" s="155" t="e">
        <f>G1503/F1503*100</f>
        <v>#DIV/0!</v>
      </c>
      <c r="I1503" s="155"/>
      <c r="J1503" s="155"/>
      <c r="K1503" s="155"/>
      <c r="L1503" s="155"/>
      <c r="M1503" s="155"/>
      <c r="N1503" s="155"/>
      <c r="O1503" s="155"/>
      <c r="P1503" s="155"/>
      <c r="Q1503" s="88"/>
      <c r="R1503" s="88"/>
      <c r="S1503" s="88">
        <f t="shared" si="803"/>
        <v>0</v>
      </c>
      <c r="T1503" s="88"/>
      <c r="U1503" s="88">
        <f>S1503-R1503</f>
        <v>0</v>
      </c>
      <c r="V1503" s="88"/>
      <c r="W1503" s="88"/>
    </row>
    <row r="1504" spans="1:23" x14ac:dyDescent="0.25">
      <c r="A1504" s="1449">
        <v>1</v>
      </c>
      <c r="B1504" s="263">
        <v>1</v>
      </c>
      <c r="C1504" s="288" t="s">
        <v>302</v>
      </c>
      <c r="D1504" s="288"/>
      <c r="E1504" s="155"/>
      <c r="F1504" s="29">
        <f t="shared" ref="F1504:F1510" si="825">ROUND(E1504/12*$C$4,0)</f>
        <v>0</v>
      </c>
      <c r="G1504" s="155"/>
      <c r="H1504" s="155"/>
      <c r="I1504" s="155"/>
      <c r="J1504" s="155"/>
      <c r="K1504" s="155"/>
      <c r="L1504" s="155"/>
      <c r="M1504" s="155"/>
      <c r="N1504" s="155"/>
      <c r="O1504" s="155"/>
      <c r="P1504" s="155"/>
      <c r="Q1504" s="88"/>
      <c r="R1504" s="88"/>
      <c r="S1504" s="88">
        <f t="shared" si="803"/>
        <v>0</v>
      </c>
      <c r="T1504" s="88"/>
      <c r="U1504" s="88"/>
      <c r="V1504" s="88"/>
      <c r="W1504" s="88"/>
    </row>
    <row r="1505" spans="1:23" ht="30" x14ac:dyDescent="0.25">
      <c r="A1505" s="1449">
        <v>1</v>
      </c>
      <c r="B1505" s="263">
        <v>1</v>
      </c>
      <c r="C1505" s="288" t="s">
        <v>303</v>
      </c>
      <c r="D1505" s="288"/>
      <c r="E1505" s="155"/>
      <c r="F1505" s="29">
        <f t="shared" si="825"/>
        <v>0</v>
      </c>
      <c r="G1505" s="155"/>
      <c r="H1505" s="155" t="e">
        <f>G1505/F1505*100</f>
        <v>#DIV/0!</v>
      </c>
      <c r="I1505" s="155"/>
      <c r="J1505" s="155"/>
      <c r="K1505" s="155"/>
      <c r="L1505" s="155"/>
      <c r="M1505" s="155"/>
      <c r="N1505" s="155"/>
      <c r="O1505" s="155"/>
      <c r="P1505" s="155"/>
      <c r="Q1505" s="88"/>
      <c r="R1505" s="88"/>
      <c r="S1505" s="88">
        <f t="shared" si="803"/>
        <v>0</v>
      </c>
      <c r="T1505" s="88"/>
      <c r="U1505" s="88"/>
      <c r="V1505" s="88"/>
      <c r="W1505" s="88"/>
    </row>
    <row r="1506" spans="1:23" ht="30" x14ac:dyDescent="0.25">
      <c r="A1506" s="1449">
        <v>1</v>
      </c>
      <c r="B1506" s="263">
        <v>1</v>
      </c>
      <c r="C1506" s="288" t="s">
        <v>304</v>
      </c>
      <c r="D1506" s="288"/>
      <c r="E1506" s="155"/>
      <c r="F1506" s="29">
        <f t="shared" si="825"/>
        <v>0</v>
      </c>
      <c r="G1506" s="155"/>
      <c r="H1506" s="155"/>
      <c r="I1506" s="155"/>
      <c r="J1506" s="155"/>
      <c r="K1506" s="155"/>
      <c r="L1506" s="155"/>
      <c r="M1506" s="155"/>
      <c r="N1506" s="155"/>
      <c r="O1506" s="155"/>
      <c r="P1506" s="155"/>
      <c r="Q1506" s="88"/>
      <c r="R1506" s="88"/>
      <c r="S1506" s="88">
        <f t="shared" si="803"/>
        <v>0</v>
      </c>
      <c r="T1506" s="88"/>
      <c r="U1506" s="88"/>
      <c r="V1506" s="88"/>
      <c r="W1506" s="88"/>
    </row>
    <row r="1507" spans="1:23" x14ac:dyDescent="0.25">
      <c r="A1507" s="1449">
        <v>1</v>
      </c>
      <c r="B1507" s="263">
        <v>1</v>
      </c>
      <c r="C1507" s="288" t="s">
        <v>305</v>
      </c>
      <c r="D1507" s="288"/>
      <c r="E1507" s="155"/>
      <c r="F1507" s="29">
        <f t="shared" si="825"/>
        <v>0</v>
      </c>
      <c r="G1507" s="155"/>
      <c r="H1507" s="155" t="e">
        <f>G1507/F1507*100</f>
        <v>#DIV/0!</v>
      </c>
      <c r="I1507" s="155"/>
      <c r="J1507" s="155"/>
      <c r="K1507" s="155"/>
      <c r="L1507" s="155"/>
      <c r="M1507" s="155"/>
      <c r="N1507" s="155"/>
      <c r="O1507" s="155"/>
      <c r="P1507" s="155"/>
      <c r="Q1507" s="88"/>
      <c r="R1507" s="88"/>
      <c r="S1507" s="88">
        <f t="shared" si="803"/>
        <v>0</v>
      </c>
      <c r="T1507" s="88"/>
      <c r="U1507" s="88"/>
      <c r="V1507" s="88"/>
      <c r="W1507" s="88"/>
    </row>
    <row r="1508" spans="1:23" ht="45" x14ac:dyDescent="0.25">
      <c r="A1508" s="1449"/>
      <c r="C1508" s="1711" t="s">
        <v>534</v>
      </c>
      <c r="D1508" s="288"/>
      <c r="E1508" s="155"/>
      <c r="F1508" s="29"/>
      <c r="G1508" s="155"/>
      <c r="H1508" s="155"/>
      <c r="I1508" s="155"/>
      <c r="J1508" s="155"/>
      <c r="K1508" s="155"/>
      <c r="L1508" s="155"/>
      <c r="M1508" s="155"/>
      <c r="N1508" s="155"/>
      <c r="O1508" s="155"/>
      <c r="P1508" s="155"/>
      <c r="Q1508" s="88"/>
      <c r="R1508" s="88"/>
      <c r="S1508" s="88"/>
      <c r="T1508" s="88"/>
      <c r="U1508" s="88"/>
      <c r="V1508" s="88"/>
      <c r="W1508" s="88"/>
    </row>
    <row r="1509" spans="1:23" x14ac:dyDescent="0.25">
      <c r="A1509" s="1449">
        <v>1</v>
      </c>
      <c r="B1509" s="263">
        <v>1</v>
      </c>
      <c r="C1509" s="288" t="s">
        <v>360</v>
      </c>
      <c r="D1509" s="288"/>
      <c r="E1509" s="155"/>
      <c r="F1509" s="29">
        <f t="shared" si="825"/>
        <v>0</v>
      </c>
      <c r="G1509" s="155"/>
      <c r="H1509" s="155" t="e">
        <f>G1509/F1509*100</f>
        <v>#DIV/0!</v>
      </c>
      <c r="I1509" s="155"/>
      <c r="J1509" s="155"/>
      <c r="K1509" s="155"/>
      <c r="L1509" s="155"/>
      <c r="M1509" s="155"/>
      <c r="N1509" s="155"/>
      <c r="O1509" s="155"/>
      <c r="P1509" s="155"/>
      <c r="Q1509" s="88"/>
      <c r="R1509" s="88"/>
      <c r="S1509" s="88">
        <f t="shared" si="803"/>
        <v>0</v>
      </c>
      <c r="T1509" s="88"/>
      <c r="U1509" s="88"/>
      <c r="V1509" s="88"/>
      <c r="W1509" s="88"/>
    </row>
    <row r="1510" spans="1:23" x14ac:dyDescent="0.25">
      <c r="A1510" s="1449">
        <v>1</v>
      </c>
      <c r="B1510" s="263">
        <v>1</v>
      </c>
      <c r="C1510" s="288" t="s">
        <v>375</v>
      </c>
      <c r="D1510" s="288"/>
      <c r="E1510" s="155"/>
      <c r="F1510" s="29">
        <f t="shared" si="825"/>
        <v>0</v>
      </c>
      <c r="G1510" s="155"/>
      <c r="H1510" s="155"/>
      <c r="I1510" s="155"/>
      <c r="J1510" s="155"/>
      <c r="K1510" s="155"/>
      <c r="L1510" s="155"/>
      <c r="M1510" s="155"/>
      <c r="N1510" s="155"/>
      <c r="O1510" s="155"/>
      <c r="P1510" s="155"/>
      <c r="Q1510" s="88"/>
      <c r="R1510" s="88"/>
      <c r="S1510" s="88">
        <f t="shared" si="803"/>
        <v>0</v>
      </c>
      <c r="T1510" s="88"/>
      <c r="U1510" s="88"/>
      <c r="V1510" s="88"/>
      <c r="W1510" s="88"/>
    </row>
    <row r="1511" spans="1:23" x14ac:dyDescent="0.25">
      <c r="A1511" s="1449">
        <v>1</v>
      </c>
      <c r="B1511" s="263">
        <v>1</v>
      </c>
      <c r="C1511" s="291" t="s">
        <v>469</v>
      </c>
      <c r="D1511" s="291"/>
      <c r="E1511" s="156">
        <f>SUM(E1503+E1509*3.2)</f>
        <v>0</v>
      </c>
      <c r="F1511" s="156">
        <f>SUM(F1503+F1509*3.2)</f>
        <v>0</v>
      </c>
      <c r="G1511" s="156">
        <f>SUM(G1503+G1509*3.2)</f>
        <v>0</v>
      </c>
      <c r="H1511" s="155" t="e">
        <f>G1511/F1511*100</f>
        <v>#DIV/0!</v>
      </c>
      <c r="I1511" s="155"/>
      <c r="J1511" s="155"/>
      <c r="K1511" s="155"/>
      <c r="L1511" s="155"/>
      <c r="M1511" s="155"/>
      <c r="N1511" s="155"/>
      <c r="O1511" s="155"/>
      <c r="P1511" s="155"/>
      <c r="Q1511" s="90"/>
      <c r="R1511" s="90">
        <f t="shared" ref="R1511" si="826">Q1511/12*$C$4</f>
        <v>0</v>
      </c>
      <c r="S1511" s="90">
        <f t="shared" ref="S1511" si="827">W1511-V1511-T1511</f>
        <v>0</v>
      </c>
      <c r="T1511" s="90"/>
      <c r="U1511" s="90">
        <f>S1511-R1511</f>
        <v>0</v>
      </c>
      <c r="V1511" s="90"/>
      <c r="W1511" s="90"/>
    </row>
    <row r="1512" spans="1:23" ht="30" x14ac:dyDescent="0.25">
      <c r="A1512" s="1449">
        <v>1</v>
      </c>
      <c r="B1512" s="263">
        <v>1</v>
      </c>
      <c r="C1512" s="1128" t="s">
        <v>306</v>
      </c>
      <c r="D1512" s="288"/>
      <c r="E1512" s="155"/>
      <c r="F1512" s="29"/>
      <c r="G1512" s="155"/>
      <c r="H1512" s="155"/>
      <c r="I1512" s="155"/>
      <c r="J1512" s="155"/>
      <c r="K1512" s="155"/>
      <c r="L1512" s="155"/>
      <c r="M1512" s="155"/>
      <c r="N1512" s="155"/>
      <c r="O1512" s="155"/>
      <c r="P1512" s="155"/>
      <c r="Q1512" s="88"/>
      <c r="R1512" s="88"/>
      <c r="S1512" s="88">
        <f t="shared" si="803"/>
        <v>0</v>
      </c>
      <c r="T1512" s="88"/>
      <c r="U1512" s="88"/>
      <c r="V1512" s="88"/>
      <c r="W1512" s="88"/>
    </row>
    <row r="1513" spans="1:23" x14ac:dyDescent="0.25">
      <c r="A1513" s="1449">
        <v>1</v>
      </c>
      <c r="B1513" s="263">
        <v>1</v>
      </c>
      <c r="C1513" s="288" t="s">
        <v>197</v>
      </c>
      <c r="D1513" s="288"/>
      <c r="E1513" s="155">
        <f t="shared" ref="E1513:F1513" si="828">SUM(E1516,E1519,E1521)+E1514/2.7</f>
        <v>0</v>
      </c>
      <c r="F1513" s="155">
        <f t="shared" si="828"/>
        <v>0</v>
      </c>
      <c r="G1513" s="155">
        <f>SUM(G1516,G1519,G1521)+G1514/2.7</f>
        <v>0</v>
      </c>
      <c r="H1513" s="155" t="e">
        <f>G1513/F1513*100</f>
        <v>#DIV/0!</v>
      </c>
      <c r="I1513" s="155"/>
      <c r="J1513" s="155"/>
      <c r="K1513" s="155"/>
      <c r="L1513" s="155"/>
      <c r="M1513" s="155"/>
      <c r="N1513" s="155"/>
      <c r="O1513" s="155"/>
      <c r="P1513" s="155"/>
      <c r="Q1513" s="88"/>
      <c r="R1513" s="88"/>
      <c r="S1513" s="88">
        <f t="shared" si="803"/>
        <v>0</v>
      </c>
      <c r="T1513" s="88"/>
      <c r="U1513" s="88"/>
      <c r="V1513" s="88"/>
      <c r="W1513" s="88"/>
    </row>
    <row r="1514" spans="1:23" x14ac:dyDescent="0.25">
      <c r="A1514" s="1449">
        <v>1</v>
      </c>
      <c r="C1514" s="288" t="s">
        <v>375</v>
      </c>
      <c r="D1514" s="288"/>
      <c r="E1514" s="155"/>
      <c r="F1514" s="155"/>
      <c r="G1514" s="155"/>
      <c r="H1514" s="155"/>
      <c r="I1514" s="155"/>
      <c r="J1514" s="155"/>
      <c r="K1514" s="155"/>
      <c r="L1514" s="155"/>
      <c r="M1514" s="155"/>
      <c r="N1514" s="155"/>
      <c r="O1514" s="155"/>
      <c r="P1514" s="155"/>
      <c r="Q1514" s="88"/>
      <c r="R1514" s="88"/>
      <c r="S1514" s="88"/>
      <c r="T1514" s="88"/>
      <c r="U1514" s="88"/>
      <c r="V1514" s="88"/>
      <c r="W1514" s="88"/>
    </row>
    <row r="1515" spans="1:23" x14ac:dyDescent="0.25">
      <c r="A1515" s="1449">
        <v>1</v>
      </c>
      <c r="B1515" s="263">
        <v>1</v>
      </c>
      <c r="C1515" s="288" t="s">
        <v>302</v>
      </c>
      <c r="D1515" s="288"/>
      <c r="E1515" s="155"/>
      <c r="F1515" s="29"/>
      <c r="G1515" s="155"/>
      <c r="H1515" s="155"/>
      <c r="I1515" s="155"/>
      <c r="J1515" s="155"/>
      <c r="K1515" s="155"/>
      <c r="L1515" s="155"/>
      <c r="M1515" s="155"/>
      <c r="N1515" s="155"/>
      <c r="O1515" s="155"/>
      <c r="P1515" s="155"/>
      <c r="Q1515" s="88"/>
      <c r="R1515" s="88"/>
      <c r="S1515" s="88">
        <f t="shared" si="803"/>
        <v>0</v>
      </c>
      <c r="T1515" s="88"/>
      <c r="U1515" s="88"/>
      <c r="V1515" s="88"/>
      <c r="W1515" s="88"/>
    </row>
    <row r="1516" spans="1:23" ht="30" customHeight="1" x14ac:dyDescent="0.25">
      <c r="A1516" s="1449">
        <v>1</v>
      </c>
      <c r="B1516" s="263">
        <v>1</v>
      </c>
      <c r="C1516" s="288" t="s">
        <v>307</v>
      </c>
      <c r="D1516" s="288"/>
      <c r="E1516" s="155"/>
      <c r="F1516" s="155">
        <f>SUM(F1517:F1518)</f>
        <v>0</v>
      </c>
      <c r="G1516" s="155">
        <f>SUM(G1517:G1518)</f>
        <v>0</v>
      </c>
      <c r="H1516" s="155" t="e">
        <f t="shared" ref="H1516:H1526" si="829">G1516/F1516*100</f>
        <v>#DIV/0!</v>
      </c>
      <c r="I1516" s="155"/>
      <c r="J1516" s="155"/>
      <c r="K1516" s="155"/>
      <c r="L1516" s="155"/>
      <c r="M1516" s="155"/>
      <c r="N1516" s="155"/>
      <c r="O1516" s="155"/>
      <c r="P1516" s="155"/>
      <c r="Q1516" s="88"/>
      <c r="R1516" s="88"/>
      <c r="S1516" s="88">
        <f t="shared" si="803"/>
        <v>0</v>
      </c>
      <c r="T1516" s="88"/>
      <c r="U1516" s="88"/>
      <c r="V1516" s="88"/>
      <c r="W1516" s="88"/>
    </row>
    <row r="1517" spans="1:23" ht="30" x14ac:dyDescent="0.25">
      <c r="A1517" s="1449">
        <v>1</v>
      </c>
      <c r="B1517" s="263">
        <v>1</v>
      </c>
      <c r="C1517" s="288" t="s">
        <v>308</v>
      </c>
      <c r="D1517" s="288"/>
      <c r="E1517" s="155"/>
      <c r="F1517" s="29">
        <f>ROUND(E1517/12*$C$4,0)</f>
        <v>0</v>
      </c>
      <c r="G1517" s="155"/>
      <c r="H1517" s="155" t="e">
        <f t="shared" si="829"/>
        <v>#DIV/0!</v>
      </c>
      <c r="I1517" s="155"/>
      <c r="J1517" s="155"/>
      <c r="K1517" s="155"/>
      <c r="L1517" s="155"/>
      <c r="M1517" s="155"/>
      <c r="N1517" s="155"/>
      <c r="O1517" s="155"/>
      <c r="P1517" s="155"/>
      <c r="Q1517" s="88"/>
      <c r="R1517" s="88"/>
      <c r="S1517" s="88">
        <f t="shared" si="803"/>
        <v>0</v>
      </c>
      <c r="T1517" s="88"/>
      <c r="U1517" s="88"/>
      <c r="V1517" s="88"/>
      <c r="W1517" s="88"/>
    </row>
    <row r="1518" spans="1:23" ht="30" x14ac:dyDescent="0.25">
      <c r="A1518" s="1449">
        <v>1</v>
      </c>
      <c r="B1518" s="263">
        <v>1</v>
      </c>
      <c r="C1518" s="288" t="s">
        <v>309</v>
      </c>
      <c r="D1518" s="288"/>
      <c r="E1518" s="155"/>
      <c r="F1518" s="29">
        <f>ROUND(E1518/12*$C$4,0)</f>
        <v>0</v>
      </c>
      <c r="G1518" s="155"/>
      <c r="H1518" s="155" t="e">
        <f t="shared" si="829"/>
        <v>#DIV/0!</v>
      </c>
      <c r="I1518" s="155"/>
      <c r="J1518" s="155"/>
      <c r="K1518" s="155"/>
      <c r="L1518" s="155"/>
      <c r="M1518" s="155"/>
      <c r="N1518" s="155"/>
      <c r="O1518" s="155"/>
      <c r="P1518" s="155"/>
      <c r="Q1518" s="88"/>
      <c r="R1518" s="88"/>
      <c r="S1518" s="88">
        <f t="shared" si="803"/>
        <v>0</v>
      </c>
      <c r="T1518" s="88"/>
      <c r="U1518" s="88">
        <f>S1518-R1518</f>
        <v>0</v>
      </c>
      <c r="V1518" s="88"/>
      <c r="W1518" s="88"/>
    </row>
    <row r="1519" spans="1:23" ht="45" x14ac:dyDescent="0.25">
      <c r="A1519" s="1449">
        <v>1</v>
      </c>
      <c r="B1519" s="263">
        <v>1</v>
      </c>
      <c r="C1519" s="288" t="s">
        <v>310</v>
      </c>
      <c r="D1519" s="288"/>
      <c r="E1519" s="155"/>
      <c r="F1519" s="155">
        <f>SUM(F1520)</f>
        <v>0</v>
      </c>
      <c r="G1519" s="155">
        <f>SUM(G1520)</f>
        <v>0</v>
      </c>
      <c r="H1519" s="155" t="e">
        <f t="shared" si="829"/>
        <v>#DIV/0!</v>
      </c>
      <c r="I1519" s="155"/>
      <c r="J1519" s="155"/>
      <c r="K1519" s="155"/>
      <c r="L1519" s="155"/>
      <c r="M1519" s="155"/>
      <c r="N1519" s="155"/>
      <c r="O1519" s="155"/>
      <c r="P1519" s="155"/>
      <c r="Q1519" s="88"/>
      <c r="R1519" s="88"/>
      <c r="S1519" s="88">
        <f t="shared" si="803"/>
        <v>0</v>
      </c>
      <c r="T1519" s="88"/>
      <c r="U1519" s="88"/>
      <c r="V1519" s="88"/>
      <c r="W1519" s="88"/>
    </row>
    <row r="1520" spans="1:23" ht="30" x14ac:dyDescent="0.25">
      <c r="A1520" s="1449">
        <v>1</v>
      </c>
      <c r="B1520" s="263">
        <v>1</v>
      </c>
      <c r="C1520" s="288" t="s">
        <v>311</v>
      </c>
      <c r="D1520" s="288"/>
      <c r="E1520" s="155"/>
      <c r="F1520" s="29">
        <f>ROUND(E1520/12*$C$4,0)</f>
        <v>0</v>
      </c>
      <c r="G1520" s="155"/>
      <c r="H1520" s="155" t="e">
        <f t="shared" si="829"/>
        <v>#DIV/0!</v>
      </c>
      <c r="I1520" s="155"/>
      <c r="J1520" s="155"/>
      <c r="K1520" s="155"/>
      <c r="L1520" s="155"/>
      <c r="M1520" s="155"/>
      <c r="N1520" s="155"/>
      <c r="O1520" s="155"/>
      <c r="P1520" s="155"/>
      <c r="Q1520" s="88"/>
      <c r="R1520" s="88"/>
      <c r="S1520" s="88">
        <f t="shared" si="803"/>
        <v>0</v>
      </c>
      <c r="T1520" s="88"/>
      <c r="U1520" s="88">
        <f>S1520-R1520</f>
        <v>0</v>
      </c>
      <c r="V1520" s="88"/>
      <c r="W1520" s="88"/>
    </row>
    <row r="1521" spans="1:23" x14ac:dyDescent="0.25">
      <c r="A1521" s="1449">
        <v>1</v>
      </c>
      <c r="B1521" s="263">
        <v>1</v>
      </c>
      <c r="C1521" s="288" t="s">
        <v>292</v>
      </c>
      <c r="D1521" s="288"/>
      <c r="E1521" s="155"/>
      <c r="F1521" s="29">
        <f>ROUND(E1521/12*$C$4,0)</f>
        <v>0</v>
      </c>
      <c r="G1521" s="29"/>
      <c r="H1521" s="155" t="e">
        <f t="shared" si="829"/>
        <v>#DIV/0!</v>
      </c>
      <c r="I1521" s="155"/>
      <c r="J1521" s="155"/>
      <c r="K1521" s="155"/>
      <c r="L1521" s="155"/>
      <c r="M1521" s="155"/>
      <c r="N1521" s="155"/>
      <c r="O1521" s="155"/>
      <c r="P1521" s="155"/>
      <c r="Q1521" s="88"/>
      <c r="R1521" s="88"/>
      <c r="S1521" s="88">
        <f t="shared" si="803"/>
        <v>0</v>
      </c>
      <c r="T1521" s="88"/>
      <c r="U1521" s="88"/>
      <c r="V1521" s="88"/>
      <c r="W1521" s="88"/>
    </row>
    <row r="1522" spans="1:23" x14ac:dyDescent="0.25">
      <c r="A1522" s="1449">
        <v>1</v>
      </c>
      <c r="B1522" s="263">
        <v>1</v>
      </c>
      <c r="C1522" s="288" t="s">
        <v>157</v>
      </c>
      <c r="D1522" s="288"/>
      <c r="E1522" s="155"/>
      <c r="F1522" s="29">
        <f t="shared" ref="F1522:G1522" si="830">F1523/8.5</f>
        <v>0</v>
      </c>
      <c r="G1522" s="29">
        <f t="shared" si="830"/>
        <v>0</v>
      </c>
      <c r="H1522" s="155" t="e">
        <f t="shared" si="829"/>
        <v>#DIV/0!</v>
      </c>
      <c r="I1522" s="155"/>
      <c r="J1522" s="155"/>
      <c r="K1522" s="155"/>
      <c r="L1522" s="155"/>
      <c r="M1522" s="155"/>
      <c r="N1522" s="155"/>
      <c r="O1522" s="155"/>
      <c r="P1522" s="155"/>
      <c r="Q1522" s="88"/>
      <c r="R1522" s="88"/>
      <c r="S1522" s="88">
        <f t="shared" si="803"/>
        <v>0</v>
      </c>
      <c r="T1522" s="88"/>
      <c r="U1522" s="88"/>
      <c r="V1522" s="88"/>
      <c r="W1522" s="88"/>
    </row>
    <row r="1523" spans="1:23" x14ac:dyDescent="0.25">
      <c r="A1523" s="1449">
        <v>1</v>
      </c>
      <c r="B1523" s="263">
        <v>1</v>
      </c>
      <c r="C1523" s="288" t="s">
        <v>297</v>
      </c>
      <c r="D1523" s="288"/>
      <c r="E1523" s="155"/>
      <c r="F1523" s="29">
        <f>ROUND(E1523/12*$C$4,0)</f>
        <v>0</v>
      </c>
      <c r="G1523" s="155"/>
      <c r="H1523" s="155" t="e">
        <f t="shared" si="829"/>
        <v>#DIV/0!</v>
      </c>
      <c r="I1523" s="155"/>
      <c r="J1523" s="155"/>
      <c r="K1523" s="155"/>
      <c r="L1523" s="155"/>
      <c r="M1523" s="155"/>
      <c r="N1523" s="155"/>
      <c r="O1523" s="155"/>
      <c r="P1523" s="155"/>
      <c r="Q1523" s="88"/>
      <c r="R1523" s="88"/>
      <c r="S1523" s="88">
        <f t="shared" si="803"/>
        <v>0</v>
      </c>
      <c r="T1523" s="88"/>
      <c r="U1523" s="88">
        <f>S1523-R1523</f>
        <v>0</v>
      </c>
      <c r="V1523" s="88"/>
      <c r="W1523" s="88"/>
    </row>
    <row r="1524" spans="1:23" ht="30" x14ac:dyDescent="0.25">
      <c r="A1524" s="1449">
        <v>1</v>
      </c>
      <c r="B1524" s="263">
        <v>1</v>
      </c>
      <c r="C1524" s="288" t="s">
        <v>158</v>
      </c>
      <c r="D1524" s="288"/>
      <c r="E1524" s="155"/>
      <c r="F1524" s="29">
        <f>ROUND(E1524/12*$C$4,0)</f>
        <v>0</v>
      </c>
      <c r="G1524" s="155"/>
      <c r="H1524" s="155" t="e">
        <f t="shared" si="829"/>
        <v>#DIV/0!</v>
      </c>
      <c r="I1524" s="155"/>
      <c r="J1524" s="155"/>
      <c r="K1524" s="155"/>
      <c r="L1524" s="155"/>
      <c r="M1524" s="155"/>
      <c r="N1524" s="155"/>
      <c r="O1524" s="155"/>
      <c r="P1524" s="155"/>
      <c r="Q1524" s="88"/>
      <c r="R1524" s="88"/>
      <c r="S1524" s="88">
        <f t="shared" si="803"/>
        <v>0</v>
      </c>
      <c r="T1524" s="88"/>
      <c r="U1524" s="88">
        <f>S1524-R1524</f>
        <v>0</v>
      </c>
      <c r="V1524" s="88"/>
      <c r="W1524" s="88"/>
    </row>
    <row r="1525" spans="1:23" ht="29.25" x14ac:dyDescent="0.25">
      <c r="A1525" s="1449">
        <v>1</v>
      </c>
      <c r="B1525" s="263">
        <v>1</v>
      </c>
      <c r="C1525" s="747" t="s">
        <v>165</v>
      </c>
      <c r="D1525" s="747"/>
      <c r="E1525" s="158">
        <f>SUM(E1513+E1524+E1523/3.9)</f>
        <v>0</v>
      </c>
      <c r="F1525" s="158">
        <f t="shared" ref="F1525:G1525" si="831">SUM(F1513+F1524+F1523/3.9)</f>
        <v>0</v>
      </c>
      <c r="G1525" s="158">
        <f t="shared" si="831"/>
        <v>0</v>
      </c>
      <c r="H1525" s="158" t="e">
        <f t="shared" si="829"/>
        <v>#DIV/0!</v>
      </c>
      <c r="I1525" s="157"/>
      <c r="J1525" s="157"/>
      <c r="K1525" s="157"/>
      <c r="L1525" s="157"/>
      <c r="M1525" s="157"/>
      <c r="N1525" s="157"/>
      <c r="O1525" s="157"/>
      <c r="P1525" s="157"/>
      <c r="Q1525" s="90"/>
      <c r="R1525" s="90">
        <f t="shared" ref="R1525" si="832">Q1525/12*$C$4</f>
        <v>0</v>
      </c>
      <c r="S1525" s="90">
        <f t="shared" ref="S1525" si="833">W1525-V1525-T1525</f>
        <v>0</v>
      </c>
      <c r="T1525" s="90"/>
      <c r="U1525" s="90">
        <f>S1525-R1525</f>
        <v>0</v>
      </c>
      <c r="V1525" s="90"/>
      <c r="W1525" s="90"/>
    </row>
    <row r="1526" spans="1:23" x14ac:dyDescent="0.25">
      <c r="A1526" s="1449">
        <v>1</v>
      </c>
      <c r="B1526" s="263">
        <v>1</v>
      </c>
      <c r="C1526" s="799" t="s">
        <v>166</v>
      </c>
      <c r="D1526" s="799"/>
      <c r="E1526" s="159">
        <f>SUM(E1525,E1511)</f>
        <v>0</v>
      </c>
      <c r="F1526" s="159">
        <f>SUM(F1525,F1511)</f>
        <v>0</v>
      </c>
      <c r="G1526" s="159">
        <f>SUM(G1525,G1511)</f>
        <v>0</v>
      </c>
      <c r="H1526" s="159" t="e">
        <f t="shared" si="829"/>
        <v>#DIV/0!</v>
      </c>
      <c r="I1526" s="1091"/>
      <c r="J1526" s="1091"/>
      <c r="K1526" s="1091"/>
      <c r="L1526" s="1091"/>
      <c r="M1526" s="1091"/>
      <c r="N1526" s="1091"/>
      <c r="O1526" s="1091"/>
      <c r="P1526" s="1091"/>
      <c r="Q1526" s="90">
        <f t="shared" ref="Q1526:W1526" si="834">SUM(Q1525,Q1511)</f>
        <v>0</v>
      </c>
      <c r="R1526" s="90">
        <f t="shared" si="834"/>
        <v>0</v>
      </c>
      <c r="S1526" s="90">
        <f t="shared" si="834"/>
        <v>0</v>
      </c>
      <c r="T1526" s="90">
        <f t="shared" si="834"/>
        <v>0</v>
      </c>
      <c r="U1526" s="90">
        <f t="shared" si="834"/>
        <v>0</v>
      </c>
      <c r="V1526" s="90">
        <f t="shared" si="834"/>
        <v>0</v>
      </c>
      <c r="W1526" s="90">
        <f t="shared" si="834"/>
        <v>0</v>
      </c>
    </row>
    <row r="1527" spans="1:23" x14ac:dyDescent="0.25">
      <c r="A1527" s="1449">
        <v>1</v>
      </c>
      <c r="B1527" s="263">
        <v>1</v>
      </c>
      <c r="C1527" s="800" t="s">
        <v>148</v>
      </c>
      <c r="D1527" s="1045"/>
      <c r="E1527" s="208"/>
      <c r="F1527" s="208"/>
      <c r="G1527" s="208"/>
      <c r="H1527" s="208"/>
      <c r="I1527" s="1117"/>
      <c r="J1527" s="1117"/>
      <c r="K1527" s="1117"/>
      <c r="L1527" s="1117"/>
      <c r="M1527" s="1117"/>
      <c r="N1527" s="1117"/>
      <c r="O1527" s="1117"/>
      <c r="P1527" s="1117"/>
      <c r="Q1527" s="893"/>
      <c r="R1527" s="91"/>
      <c r="S1527" s="91">
        <f t="shared" si="803"/>
        <v>0</v>
      </c>
      <c r="T1527" s="91"/>
      <c r="U1527" s="91"/>
      <c r="V1527" s="91"/>
      <c r="W1527" s="91"/>
    </row>
    <row r="1528" spans="1:23" x14ac:dyDescent="0.25">
      <c r="A1528" s="1449">
        <v>1</v>
      </c>
      <c r="B1528" s="263">
        <v>1</v>
      </c>
      <c r="C1528" s="9" t="s">
        <v>55</v>
      </c>
      <c r="D1528" s="1159">
        <v>240</v>
      </c>
      <c r="E1528" s="12"/>
      <c r="F1528" s="86">
        <f>ROUND(E1528/12*$C$4,0)</f>
        <v>0</v>
      </c>
      <c r="G1528" s="12"/>
      <c r="H1528" s="12" t="e">
        <f>G1528/F1528*100</f>
        <v>#DIV/0!</v>
      </c>
      <c r="I1528" s="1160">
        <v>8</v>
      </c>
      <c r="J1528" s="820" t="e">
        <f>M1528/G1528</f>
        <v>#DIV/0!</v>
      </c>
      <c r="K1528" s="432">
        <f>ROUND(E1528*I1528,0)</f>
        <v>0</v>
      </c>
      <c r="L1528" s="432">
        <f t="shared" ref="L1528" si="835">ROUND(K1528/12*$C$4,0)</f>
        <v>0</v>
      </c>
      <c r="M1528" s="12"/>
      <c r="N1528" s="432" t="e">
        <f>M1528/L1528*100</f>
        <v>#DIV/0!</v>
      </c>
      <c r="O1528" s="12">
        <f>K1528/D1528</f>
        <v>0</v>
      </c>
      <c r="P1528" s="432" t="e">
        <f>M1528/$C$4*12/O1528</f>
        <v>#DIV/0!</v>
      </c>
      <c r="Q1528" s="432"/>
      <c r="R1528" s="432"/>
      <c r="S1528" s="432">
        <f t="shared" si="803"/>
        <v>0</v>
      </c>
      <c r="T1528" s="432"/>
      <c r="U1528" s="432"/>
      <c r="V1528" s="432"/>
      <c r="W1528" s="432"/>
    </row>
    <row r="1529" spans="1:23" x14ac:dyDescent="0.25">
      <c r="A1529" s="1449">
        <v>1</v>
      </c>
      <c r="B1529" s="263">
        <v>1</v>
      </c>
      <c r="C1529" s="1522" t="s">
        <v>240</v>
      </c>
      <c r="D1529" s="850"/>
      <c r="E1529" s="175">
        <f t="shared" ref="E1529" si="836">SUM(E1528:E1528)</f>
        <v>0</v>
      </c>
      <c r="F1529" s="175">
        <f t="shared" ref="F1529:P1529" si="837">SUM(F1528:F1528)</f>
        <v>0</v>
      </c>
      <c r="G1529" s="175">
        <f t="shared" si="837"/>
        <v>0</v>
      </c>
      <c r="H1529" s="175" t="e">
        <f t="shared" si="837"/>
        <v>#DIV/0!</v>
      </c>
      <c r="I1529" s="175">
        <f t="shared" si="837"/>
        <v>8</v>
      </c>
      <c r="J1529" s="175" t="e">
        <f t="shared" si="837"/>
        <v>#DIV/0!</v>
      </c>
      <c r="K1529" s="175">
        <f t="shared" si="837"/>
        <v>0</v>
      </c>
      <c r="L1529" s="175">
        <f t="shared" si="837"/>
        <v>0</v>
      </c>
      <c r="M1529" s="175">
        <f t="shared" si="837"/>
        <v>0</v>
      </c>
      <c r="N1529" s="175" t="e">
        <f t="shared" si="837"/>
        <v>#DIV/0!</v>
      </c>
      <c r="O1529" s="175">
        <f t="shared" si="837"/>
        <v>0</v>
      </c>
      <c r="P1529" s="175" t="e">
        <f t="shared" si="837"/>
        <v>#DIV/0!</v>
      </c>
      <c r="Q1529" s="175">
        <f t="shared" ref="Q1529" si="838">SUM(Q1528:Q1528)</f>
        <v>0</v>
      </c>
      <c r="R1529" s="175"/>
      <c r="S1529" s="175">
        <f t="shared" si="803"/>
        <v>0</v>
      </c>
      <c r="T1529" s="175"/>
      <c r="U1529" s="175"/>
      <c r="V1529" s="175"/>
      <c r="W1529" s="175"/>
    </row>
    <row r="1530" spans="1:23" ht="30" thickBot="1" x14ac:dyDescent="0.3">
      <c r="A1530" s="1449">
        <v>1</v>
      </c>
      <c r="B1530" s="263">
        <v>1</v>
      </c>
      <c r="C1530" s="810" t="s">
        <v>340</v>
      </c>
      <c r="D1530" s="952"/>
      <c r="E1530" s="200">
        <f>SUM(E1529)</f>
        <v>0</v>
      </c>
      <c r="F1530" s="200">
        <f>SUM(F1529)</f>
        <v>0</v>
      </c>
      <c r="G1530" s="200">
        <f>SUM(G1529)</f>
        <v>0</v>
      </c>
      <c r="H1530" s="200" t="e">
        <f>G1530/F1530*100</f>
        <v>#DIV/0!</v>
      </c>
      <c r="I1530" s="200">
        <f>SUM(I1528)</f>
        <v>8</v>
      </c>
      <c r="J1530" s="813" t="e">
        <f>M1530/G1530</f>
        <v>#DIV/0!</v>
      </c>
      <c r="K1530" s="200">
        <f>SUM(K1529)</f>
        <v>0</v>
      </c>
      <c r="L1530" s="200">
        <f>SUM(L1529)</f>
        <v>0</v>
      </c>
      <c r="M1530" s="200">
        <f>SUM(M1529)</f>
        <v>0</v>
      </c>
      <c r="N1530" s="770" t="e">
        <f>M1530/L1530*100</f>
        <v>#DIV/0!</v>
      </c>
      <c r="O1530" s="200">
        <f>SUM(O1528)</f>
        <v>0</v>
      </c>
      <c r="P1530" s="770" t="e">
        <f>M1530/$C$4*12/O1530</f>
        <v>#DIV/0!</v>
      </c>
      <c r="Q1530" s="89"/>
      <c r="R1530" s="89">
        <f t="shared" ref="R1530" si="839">Q1530/12*$C$4</f>
        <v>0</v>
      </c>
      <c r="S1530" s="89">
        <f t="shared" si="803"/>
        <v>0</v>
      </c>
      <c r="T1530" s="89"/>
      <c r="U1530" s="89">
        <f>S1530-R1530</f>
        <v>0</v>
      </c>
      <c r="V1530" s="89"/>
      <c r="W1530" s="89"/>
    </row>
    <row r="1531" spans="1:23" ht="15.75" thickBot="1" x14ac:dyDescent="0.3">
      <c r="A1531" s="1449">
        <v>1</v>
      </c>
      <c r="B1531" s="263">
        <v>1</v>
      </c>
      <c r="C1531" s="684" t="s">
        <v>17</v>
      </c>
      <c r="D1531" s="684"/>
      <c r="E1531" s="201"/>
      <c r="F1531" s="201"/>
      <c r="G1531" s="201"/>
      <c r="H1531" s="201"/>
      <c r="I1531" s="201"/>
      <c r="J1531" s="201"/>
      <c r="K1531" s="201"/>
      <c r="L1531" s="201"/>
      <c r="M1531" s="201">
        <f>SUM(M1530,M1526)</f>
        <v>0</v>
      </c>
      <c r="N1531" s="201"/>
      <c r="O1531" s="201"/>
      <c r="P1531" s="201"/>
      <c r="Q1531" s="92">
        <f t="shared" ref="Q1531" si="840">SUM(Q1530,Q1526)</f>
        <v>0</v>
      </c>
      <c r="R1531" s="92">
        <f t="shared" ref="R1531" si="841">SUM(R1530,R1526)</f>
        <v>0</v>
      </c>
      <c r="S1531" s="92">
        <f t="shared" ref="S1531:W1531" si="842">SUM(S1530,S1526)</f>
        <v>0</v>
      </c>
      <c r="T1531" s="92">
        <f t="shared" si="842"/>
        <v>0</v>
      </c>
      <c r="U1531" s="92">
        <f t="shared" si="842"/>
        <v>0</v>
      </c>
      <c r="V1531" s="1843">
        <f t="shared" si="842"/>
        <v>0</v>
      </c>
      <c r="W1531" s="1843">
        <f t="shared" si="842"/>
        <v>0</v>
      </c>
    </row>
    <row r="1532" spans="1:23" ht="15.75" x14ac:dyDescent="0.25">
      <c r="A1532" s="1449">
        <v>1</v>
      </c>
      <c r="B1532" s="263">
        <v>1</v>
      </c>
      <c r="C1532" s="209"/>
      <c r="D1532" s="209"/>
      <c r="E1532" s="209"/>
      <c r="F1532" s="209"/>
      <c r="G1532" s="209"/>
      <c r="H1532" s="209"/>
      <c r="I1532" s="209"/>
      <c r="J1532" s="209"/>
      <c r="K1532" s="210"/>
      <c r="L1532" s="209"/>
      <c r="M1532" s="209"/>
      <c r="N1532" s="209"/>
      <c r="O1532" s="209"/>
      <c r="P1532" s="209"/>
      <c r="Q1532" s="91"/>
      <c r="R1532" s="91"/>
      <c r="S1532" s="91">
        <f t="shared" si="803"/>
        <v>0</v>
      </c>
      <c r="T1532" s="91"/>
      <c r="U1532" s="91"/>
      <c r="V1532" s="91"/>
      <c r="W1532" s="91"/>
    </row>
    <row r="1533" spans="1:23" ht="15.75" x14ac:dyDescent="0.25">
      <c r="A1533" s="1449">
        <v>1</v>
      </c>
      <c r="B1533" s="263">
        <v>1</v>
      </c>
      <c r="C1533" s="1847" t="s">
        <v>380</v>
      </c>
      <c r="D1533" s="209"/>
      <c r="E1533" s="209"/>
      <c r="F1533" s="209"/>
      <c r="G1533" s="209"/>
      <c r="H1533" s="209"/>
      <c r="I1533" s="209"/>
      <c r="J1533" s="209"/>
      <c r="K1533" s="210"/>
      <c r="L1533" s="209"/>
      <c r="M1533" s="209"/>
      <c r="N1533" s="209"/>
      <c r="O1533" s="209"/>
      <c r="P1533" s="209"/>
      <c r="Q1533" s="88"/>
      <c r="R1533" s="88"/>
      <c r="S1533" s="88">
        <f t="shared" ref="S1533:S1543" si="843">W1533-V1533-T1533</f>
        <v>0</v>
      </c>
      <c r="T1533" s="88"/>
      <c r="U1533" s="88"/>
      <c r="V1533" s="88"/>
      <c r="W1533" s="88"/>
    </row>
    <row r="1534" spans="1:23" ht="15.75" x14ac:dyDescent="0.25">
      <c r="A1534" s="1449">
        <v>1</v>
      </c>
      <c r="B1534" s="263">
        <v>1</v>
      </c>
      <c r="C1534" s="1529" t="s">
        <v>31</v>
      </c>
      <c r="D1534" s="209"/>
      <c r="E1534" s="209"/>
      <c r="F1534" s="209"/>
      <c r="G1534" s="209"/>
      <c r="H1534" s="209"/>
      <c r="I1534" s="209"/>
      <c r="J1534" s="209"/>
      <c r="K1534" s="210"/>
      <c r="L1534" s="209"/>
      <c r="M1534" s="209"/>
      <c r="N1534" s="209"/>
      <c r="O1534" s="209"/>
      <c r="P1534" s="209"/>
      <c r="Q1534" s="88"/>
      <c r="R1534" s="88"/>
      <c r="S1534" s="88">
        <f t="shared" si="843"/>
        <v>0</v>
      </c>
      <c r="T1534" s="88"/>
      <c r="U1534" s="88"/>
      <c r="V1534" s="88"/>
      <c r="W1534" s="88"/>
    </row>
    <row r="1535" spans="1:23" ht="15.75" x14ac:dyDescent="0.25">
      <c r="A1535" s="1449">
        <v>1</v>
      </c>
      <c r="B1535" s="263">
        <v>1</v>
      </c>
      <c r="C1535" s="1467" t="s">
        <v>182</v>
      </c>
      <c r="D1535" s="209"/>
      <c r="E1535" s="209"/>
      <c r="F1535" s="209"/>
      <c r="G1535" s="209"/>
      <c r="H1535" s="209"/>
      <c r="I1535" s="209"/>
      <c r="J1535" s="209"/>
      <c r="K1535" s="210"/>
      <c r="L1535" s="209"/>
      <c r="M1535" s="209"/>
      <c r="N1535" s="209"/>
      <c r="O1535" s="209"/>
      <c r="P1535" s="209"/>
      <c r="Q1535" s="88"/>
      <c r="R1535" s="88"/>
      <c r="S1535" s="88">
        <f t="shared" si="843"/>
        <v>0</v>
      </c>
      <c r="T1535" s="88"/>
      <c r="U1535" s="88"/>
      <c r="V1535" s="88"/>
      <c r="W1535" s="88"/>
    </row>
    <row r="1536" spans="1:23" ht="15.75" x14ac:dyDescent="0.25">
      <c r="A1536" s="1449">
        <v>1</v>
      </c>
      <c r="B1536" s="263">
        <v>1</v>
      </c>
      <c r="C1536" s="900" t="s">
        <v>338</v>
      </c>
      <c r="D1536" s="211">
        <v>300</v>
      </c>
      <c r="E1536" s="209"/>
      <c r="F1536" s="212">
        <f>E1536/12*$C$4</f>
        <v>0</v>
      </c>
      <c r="G1536" s="213">
        <v>0</v>
      </c>
      <c r="H1536" s="31" t="e">
        <f>G1536/F1536*100</f>
        <v>#DIV/0!</v>
      </c>
      <c r="I1536" s="211">
        <v>14</v>
      </c>
      <c r="J1536" s="209" t="e">
        <f>M1536/G1536</f>
        <v>#DIV/0!</v>
      </c>
      <c r="K1536" s="214">
        <f>ROUND(E1536*I1536,0)</f>
        <v>0</v>
      </c>
      <c r="L1536" s="211">
        <f t="shared" ref="L1536" si="844">ROUND(K1536/12*$C$4,0)</f>
        <v>0</v>
      </c>
      <c r="M1536" s="211"/>
      <c r="N1536" s="215" t="e">
        <f>M1536/L1536*100</f>
        <v>#DIV/0!</v>
      </c>
      <c r="O1536" s="216">
        <f>K1536/D1536</f>
        <v>0</v>
      </c>
      <c r="P1536" s="144" t="e">
        <f>M1536/$C$4*12/O1536</f>
        <v>#DIV/0!</v>
      </c>
      <c r="Q1536" s="88"/>
      <c r="R1536" s="88"/>
      <c r="S1536" s="88">
        <f t="shared" si="843"/>
        <v>0</v>
      </c>
      <c r="T1536" s="88"/>
      <c r="U1536" s="88"/>
      <c r="V1536" s="88"/>
      <c r="W1536" s="88"/>
    </row>
    <row r="1537" spans="1:23" ht="15.75" x14ac:dyDescent="0.25">
      <c r="A1537" s="1449">
        <v>1</v>
      </c>
      <c r="B1537" s="263">
        <v>1</v>
      </c>
      <c r="C1537" s="1205" t="s">
        <v>90</v>
      </c>
      <c r="D1537" s="217"/>
      <c r="E1537" s="218">
        <f t="shared" ref="E1537:E1538" si="845">SUM(E1536)</f>
        <v>0</v>
      </c>
      <c r="F1537" s="219">
        <f t="shared" ref="F1537:G1538" si="846">SUM(F1536)</f>
        <v>0</v>
      </c>
      <c r="G1537" s="220">
        <f t="shared" si="846"/>
        <v>0</v>
      </c>
      <c r="H1537" s="221" t="e">
        <f>G1537/F1537*100</f>
        <v>#DIV/0!</v>
      </c>
      <c r="I1537" s="222">
        <f>IF(E1537=0,0,K1537/E1537)</f>
        <v>0</v>
      </c>
      <c r="J1537" s="218" t="e">
        <f>M1537/G1537</f>
        <v>#DIV/0!</v>
      </c>
      <c r="K1537" s="223">
        <f t="shared" ref="K1537:M1538" si="847">SUM(K1536)</f>
        <v>0</v>
      </c>
      <c r="L1537" s="218">
        <f t="shared" si="847"/>
        <v>0</v>
      </c>
      <c r="M1537" s="218">
        <f t="shared" si="847"/>
        <v>0</v>
      </c>
      <c r="N1537" s="224" t="e">
        <f>M1537/L1537*100</f>
        <v>#DIV/0!</v>
      </c>
      <c r="O1537" s="225">
        <f>SUM(O1536)</f>
        <v>0</v>
      </c>
      <c r="P1537" s="225" t="e">
        <f>SUM(P1536)</f>
        <v>#DIV/0!</v>
      </c>
      <c r="Q1537" s="88"/>
      <c r="R1537" s="88"/>
      <c r="S1537" s="88">
        <f t="shared" si="843"/>
        <v>0</v>
      </c>
      <c r="T1537" s="88"/>
      <c r="U1537" s="88"/>
      <c r="V1537" s="88"/>
      <c r="W1537" s="88"/>
    </row>
    <row r="1538" spans="1:23" ht="30" thickBot="1" x14ac:dyDescent="0.3">
      <c r="A1538" s="1449">
        <v>1</v>
      </c>
      <c r="B1538" s="263">
        <v>1</v>
      </c>
      <c r="C1538" s="810" t="s">
        <v>340</v>
      </c>
      <c r="D1538" s="226"/>
      <c r="E1538" s="227">
        <f t="shared" si="845"/>
        <v>0</v>
      </c>
      <c r="F1538" s="219">
        <f t="shared" ref="F1538" si="848">SUM(F1537)</f>
        <v>0</v>
      </c>
      <c r="G1538" s="227">
        <f t="shared" si="846"/>
        <v>0</v>
      </c>
      <c r="H1538" s="221" t="e">
        <f>G1538/F1538*100</f>
        <v>#DIV/0!</v>
      </c>
      <c r="I1538" s="34">
        <f>SUM(I1537)</f>
        <v>0</v>
      </c>
      <c r="J1538" s="34" t="e">
        <f>SUM(J1537)</f>
        <v>#DIV/0!</v>
      </c>
      <c r="K1538" s="228">
        <f t="shared" ref="K1538:L1538" si="849">SUM(K1537)</f>
        <v>0</v>
      </c>
      <c r="L1538" s="229">
        <f t="shared" si="849"/>
        <v>0</v>
      </c>
      <c r="M1538" s="229">
        <f t="shared" si="847"/>
        <v>0</v>
      </c>
      <c r="N1538" s="34" t="e">
        <f>SUM(N1537)</f>
        <v>#DIV/0!</v>
      </c>
      <c r="O1538" s="34">
        <f>SUM(O1537)</f>
        <v>0</v>
      </c>
      <c r="P1538" s="34" t="e">
        <f>SUM(P1537)</f>
        <v>#DIV/0!</v>
      </c>
      <c r="Q1538" s="230"/>
      <c r="R1538" s="90">
        <f t="shared" ref="R1538" si="850">Q1538/12*$C$4</f>
        <v>0</v>
      </c>
      <c r="S1538" s="90">
        <f t="shared" si="843"/>
        <v>0</v>
      </c>
      <c r="T1538" s="90"/>
      <c r="U1538" s="90">
        <f>S1538-R1538</f>
        <v>0</v>
      </c>
      <c r="V1538" s="90"/>
      <c r="W1538" s="90"/>
    </row>
    <row r="1539" spans="1:23" ht="16.5" thickBot="1" x14ac:dyDescent="0.3">
      <c r="A1539" s="1449">
        <v>1</v>
      </c>
      <c r="B1539" s="263">
        <v>1</v>
      </c>
      <c r="C1539" s="835" t="s">
        <v>17</v>
      </c>
      <c r="D1539" s="231"/>
      <c r="E1539" s="231"/>
      <c r="F1539" s="231"/>
      <c r="G1539" s="231"/>
      <c r="H1539" s="231"/>
      <c r="I1539" s="231"/>
      <c r="J1539" s="231"/>
      <c r="K1539" s="232"/>
      <c r="L1539" s="231"/>
      <c r="M1539" s="231"/>
      <c r="N1539" s="231"/>
      <c r="O1539" s="231"/>
      <c r="P1539" s="231"/>
      <c r="Q1539" s="92">
        <f t="shared" ref="Q1539" si="851">SUM(Q1538)</f>
        <v>0</v>
      </c>
      <c r="R1539" s="92">
        <f t="shared" ref="R1539" si="852">SUM(R1538)</f>
        <v>0</v>
      </c>
      <c r="S1539" s="92">
        <f t="shared" si="843"/>
        <v>0</v>
      </c>
      <c r="T1539" s="92"/>
      <c r="U1539" s="92">
        <f t="shared" ref="U1539:W1539" si="853">SUM(U1538)</f>
        <v>0</v>
      </c>
      <c r="V1539" s="1843">
        <f t="shared" si="853"/>
        <v>0</v>
      </c>
      <c r="W1539" s="1843">
        <f t="shared" si="853"/>
        <v>0</v>
      </c>
    </row>
    <row r="1540" spans="1:23" ht="47.25" x14ac:dyDescent="0.25">
      <c r="A1540" s="1449">
        <v>1</v>
      </c>
      <c r="B1540" s="263">
        <v>1</v>
      </c>
      <c r="C1540" s="1848" t="s">
        <v>390</v>
      </c>
      <c r="D1540" s="209"/>
      <c r="E1540" s="209"/>
      <c r="F1540" s="209"/>
      <c r="G1540" s="209"/>
      <c r="H1540" s="209"/>
      <c r="I1540" s="209"/>
      <c r="J1540" s="209"/>
      <c r="K1540" s="210"/>
      <c r="L1540" s="209"/>
      <c r="M1540" s="209"/>
      <c r="N1540" s="209"/>
      <c r="O1540" s="209"/>
      <c r="P1540" s="209"/>
      <c r="Q1540" s="88"/>
      <c r="R1540" s="88"/>
      <c r="S1540" s="88">
        <f t="shared" si="843"/>
        <v>0</v>
      </c>
      <c r="T1540" s="88"/>
      <c r="U1540" s="88"/>
      <c r="V1540" s="88"/>
      <c r="W1540" s="88"/>
    </row>
    <row r="1541" spans="1:23" ht="15.75" x14ac:dyDescent="0.25">
      <c r="A1541" s="1449">
        <v>1</v>
      </c>
      <c r="B1541" s="263">
        <v>1</v>
      </c>
      <c r="C1541" s="787" t="s">
        <v>5</v>
      </c>
      <c r="D1541" s="209"/>
      <c r="E1541" s="209"/>
      <c r="F1541" s="209"/>
      <c r="G1541" s="209"/>
      <c r="H1541" s="209"/>
      <c r="I1541" s="209"/>
      <c r="J1541" s="209"/>
      <c r="K1541" s="210"/>
      <c r="L1541" s="209"/>
      <c r="M1541" s="209"/>
      <c r="N1541" s="209"/>
      <c r="O1541" s="209"/>
      <c r="P1541" s="209"/>
      <c r="Q1541" s="88"/>
      <c r="R1541" s="88"/>
      <c r="S1541" s="88">
        <f t="shared" si="843"/>
        <v>0</v>
      </c>
      <c r="T1541" s="88"/>
      <c r="U1541" s="88"/>
      <c r="V1541" s="88"/>
      <c r="W1541" s="88"/>
    </row>
    <row r="1542" spans="1:23" ht="15.75" x14ac:dyDescent="0.25">
      <c r="A1542" s="1449">
        <v>1</v>
      </c>
      <c r="B1542" s="263">
        <v>1</v>
      </c>
      <c r="C1542" s="28" t="s">
        <v>76</v>
      </c>
      <c r="D1542" s="28">
        <v>340</v>
      </c>
      <c r="E1542" s="144"/>
      <c r="F1542" s="212">
        <f>E1542/12*$C$4</f>
        <v>0</v>
      </c>
      <c r="G1542" s="144"/>
      <c r="H1542" s="31" t="e">
        <f>G1542/F1542*100</f>
        <v>#DIV/0!</v>
      </c>
      <c r="I1542" s="233">
        <v>11</v>
      </c>
      <c r="J1542" s="32" t="e">
        <f>M1542/G1542</f>
        <v>#DIV/0!</v>
      </c>
      <c r="K1542" s="234">
        <f>ROUND(E1542*I1542,0)</f>
        <v>0</v>
      </c>
      <c r="L1542" s="235">
        <f t="shared" ref="L1542" si="854">ROUND(K1542/12*$C$4,0)</f>
        <v>0</v>
      </c>
      <c r="M1542" s="209"/>
      <c r="N1542" s="235" t="e">
        <f>M1542/L1542*100</f>
        <v>#DIV/0!</v>
      </c>
      <c r="O1542" s="216">
        <f>K1542/D1542</f>
        <v>0</v>
      </c>
      <c r="P1542" s="144" t="e">
        <f t="shared" ref="P1542:P1543" si="855">M1542/$C$4*12/O1542</f>
        <v>#DIV/0!</v>
      </c>
      <c r="Q1542" s="88"/>
      <c r="R1542" s="88"/>
      <c r="S1542" s="88">
        <f t="shared" si="843"/>
        <v>0</v>
      </c>
      <c r="T1542" s="88"/>
      <c r="U1542" s="88"/>
      <c r="V1542" s="88"/>
      <c r="W1542" s="88"/>
    </row>
    <row r="1543" spans="1:23" ht="15.75" x14ac:dyDescent="0.25">
      <c r="A1543" s="1449">
        <v>1</v>
      </c>
      <c r="B1543" s="263">
        <v>1</v>
      </c>
      <c r="C1543" s="791" t="s">
        <v>7</v>
      </c>
      <c r="D1543" s="236"/>
      <c r="E1543" s="237">
        <f>SUM(E1542:E1542)</f>
        <v>0</v>
      </c>
      <c r="F1543" s="237">
        <f>SUM(F1542:F1542)</f>
        <v>0</v>
      </c>
      <c r="G1543" s="237">
        <f>SUM(G1542:G1542)</f>
        <v>0</v>
      </c>
      <c r="H1543" s="116" t="e">
        <f>G1543/F1543*100</f>
        <v>#DIV/0!</v>
      </c>
      <c r="I1543" s="238">
        <f>IF(E1543=0,0,K1543/E1543)</f>
        <v>0</v>
      </c>
      <c r="J1543" s="239" t="e">
        <f>M1543/G1543</f>
        <v>#DIV/0!</v>
      </c>
      <c r="K1543" s="240">
        <f>SUM(K1542:K1542)</f>
        <v>0</v>
      </c>
      <c r="L1543" s="241">
        <f>SUM(L1542:L1542)</f>
        <v>0</v>
      </c>
      <c r="M1543" s="241">
        <f>SUM(M1542:M1542)</f>
        <v>0</v>
      </c>
      <c r="N1543" s="242" t="e">
        <f>M1543/L1543*100</f>
        <v>#DIV/0!</v>
      </c>
      <c r="O1543" s="243">
        <f>SUM(O1542:O1542)</f>
        <v>0</v>
      </c>
      <c r="P1543" s="244" t="e">
        <f t="shared" si="855"/>
        <v>#DIV/0!</v>
      </c>
      <c r="Q1543" s="90"/>
      <c r="R1543" s="90">
        <f t="shared" ref="R1543" si="856">Q1543/12*$C$4</f>
        <v>0</v>
      </c>
      <c r="S1543" s="90">
        <f t="shared" si="843"/>
        <v>0</v>
      </c>
      <c r="T1543" s="90"/>
      <c r="U1543" s="90">
        <f>S1543-R1543</f>
        <v>0</v>
      </c>
      <c r="V1543" s="90"/>
      <c r="W1543" s="90"/>
    </row>
    <row r="1544" spans="1:23" ht="44.25" thickBot="1" x14ac:dyDescent="0.3">
      <c r="A1544" s="1449">
        <v>1</v>
      </c>
      <c r="B1544" s="263">
        <v>1</v>
      </c>
      <c r="C1544" s="874" t="s">
        <v>275</v>
      </c>
      <c r="D1544" s="227"/>
      <c r="E1544" s="245"/>
      <c r="F1544" s="237">
        <f>SUM(F1543:F1543)</f>
        <v>0</v>
      </c>
      <c r="G1544" s="237"/>
      <c r="H1544" s="116" t="e">
        <f>G1544/F1544*100</f>
        <v>#DIV/0!</v>
      </c>
      <c r="I1544" s="238"/>
      <c r="J1544" s="239"/>
      <c r="K1544" s="240"/>
      <c r="L1544" s="241"/>
      <c r="M1544" s="241"/>
      <c r="N1544" s="242"/>
      <c r="O1544" s="243"/>
      <c r="P1544" s="244"/>
      <c r="Q1544" s="90">
        <f t="shared" ref="Q1544:R1544" si="857">Q1543</f>
        <v>0</v>
      </c>
      <c r="R1544" s="90">
        <f t="shared" si="857"/>
        <v>0</v>
      </c>
      <c r="S1544" s="90">
        <f>W1544-V1544</f>
        <v>0</v>
      </c>
      <c r="T1544" s="90"/>
      <c r="U1544" s="90">
        <f>S1544-R1544</f>
        <v>0</v>
      </c>
      <c r="V1544" s="90"/>
      <c r="W1544" s="90"/>
    </row>
    <row r="1545" spans="1:23" ht="16.5" thickBot="1" x14ac:dyDescent="0.3">
      <c r="A1545" s="1449">
        <v>1</v>
      </c>
      <c r="B1545" s="263">
        <v>1</v>
      </c>
      <c r="C1545" s="835" t="s">
        <v>17</v>
      </c>
      <c r="D1545" s="231"/>
      <c r="E1545" s="231"/>
      <c r="F1545" s="231"/>
      <c r="G1545" s="231"/>
      <c r="H1545" s="231"/>
      <c r="I1545" s="231"/>
      <c r="J1545" s="231"/>
      <c r="K1545" s="232"/>
      <c r="L1545" s="231"/>
      <c r="M1545" s="231"/>
      <c r="N1545" s="231"/>
      <c r="O1545" s="231"/>
      <c r="P1545" s="231"/>
      <c r="Q1545" s="92">
        <f t="shared" ref="Q1545" si="858">SUM(Q1543)</f>
        <v>0</v>
      </c>
      <c r="R1545" s="92">
        <f t="shared" ref="R1545" si="859">SUM(R1543)</f>
        <v>0</v>
      </c>
      <c r="S1545" s="92">
        <f t="shared" ref="S1545:W1545" si="860">SUM(S1543)</f>
        <v>0</v>
      </c>
      <c r="T1545" s="92"/>
      <c r="U1545" s="92">
        <f t="shared" si="860"/>
        <v>0</v>
      </c>
      <c r="V1545" s="1843">
        <f t="shared" si="860"/>
        <v>0</v>
      </c>
      <c r="W1545" s="1843">
        <f t="shared" si="860"/>
        <v>0</v>
      </c>
    </row>
    <row r="1546" spans="1:23" x14ac:dyDescent="0.25">
      <c r="A1546" s="1449">
        <v>1</v>
      </c>
      <c r="B1546" s="263">
        <v>1</v>
      </c>
      <c r="C1546" s="421"/>
      <c r="D1546" s="421"/>
      <c r="E1546" s="202"/>
      <c r="F1546" s="202"/>
      <c r="G1546" s="202"/>
      <c r="H1546" s="202"/>
      <c r="I1546" s="12"/>
      <c r="J1546" s="12"/>
      <c r="K1546" s="12"/>
      <c r="L1546" s="12"/>
      <c r="M1546" s="12"/>
      <c r="N1546" s="12"/>
      <c r="O1546" s="12"/>
      <c r="P1546" s="12"/>
      <c r="Q1546" s="91"/>
      <c r="R1546" s="91"/>
      <c r="S1546" s="91"/>
      <c r="T1546" s="91"/>
      <c r="U1546" s="91"/>
      <c r="V1546" s="91"/>
      <c r="W1546" s="91"/>
    </row>
    <row r="1547" spans="1:23" ht="31.5" x14ac:dyDescent="0.25">
      <c r="A1547" s="1449">
        <v>1</v>
      </c>
      <c r="B1547" s="263">
        <v>1</v>
      </c>
      <c r="C1547" s="1848" t="s">
        <v>470</v>
      </c>
      <c r="D1547" s="1137"/>
      <c r="E1547" s="173"/>
      <c r="F1547" s="173"/>
      <c r="G1547" s="173"/>
      <c r="H1547" s="173"/>
      <c r="I1547" s="994"/>
      <c r="J1547" s="994"/>
      <c r="K1547" s="996"/>
      <c r="L1547" s="996"/>
      <c r="M1547" s="996"/>
      <c r="N1547" s="996"/>
      <c r="O1547" s="996"/>
      <c r="P1547" s="996"/>
      <c r="Q1547" s="88"/>
      <c r="R1547" s="88"/>
      <c r="S1547" s="88"/>
      <c r="T1547" s="88"/>
      <c r="U1547" s="88"/>
      <c r="V1547" s="88"/>
      <c r="W1547" s="88"/>
    </row>
    <row r="1548" spans="1:23" x14ac:dyDescent="0.25">
      <c r="A1548" s="1449">
        <v>1</v>
      </c>
      <c r="B1548" s="263">
        <v>1</v>
      </c>
      <c r="C1548" s="1530" t="s">
        <v>31</v>
      </c>
      <c r="D1548" s="466"/>
      <c r="E1548" s="173"/>
      <c r="F1548" s="191"/>
      <c r="G1548" s="191"/>
      <c r="H1548" s="191"/>
      <c r="I1548" s="287"/>
      <c r="J1548" s="287"/>
      <c r="K1548" s="178"/>
      <c r="L1548" s="178"/>
      <c r="M1548" s="178"/>
      <c r="N1548" s="178"/>
      <c r="O1548" s="178"/>
      <c r="P1548" s="178"/>
      <c r="Q1548" s="88"/>
      <c r="R1548" s="88"/>
      <c r="S1548" s="88"/>
      <c r="T1548" s="88"/>
      <c r="U1548" s="88"/>
      <c r="V1548" s="88"/>
      <c r="W1548" s="88"/>
    </row>
    <row r="1549" spans="1:23" x14ac:dyDescent="0.25">
      <c r="A1549" s="1449">
        <v>1</v>
      </c>
      <c r="B1549" s="263">
        <v>1</v>
      </c>
      <c r="C1549" s="11" t="s">
        <v>148</v>
      </c>
      <c r="D1549" s="11"/>
      <c r="E1549" s="6"/>
      <c r="F1549" s="6"/>
      <c r="G1549" s="6"/>
      <c r="H1549" s="6"/>
      <c r="I1549" s="289"/>
      <c r="J1549" s="289"/>
      <c r="K1549" s="156"/>
      <c r="L1549" s="156"/>
      <c r="M1549" s="156"/>
      <c r="N1549" s="156"/>
      <c r="O1549" s="155"/>
      <c r="P1549" s="155"/>
      <c r="Q1549" s="88"/>
      <c r="R1549" s="88"/>
      <c r="S1549" s="88"/>
      <c r="T1549" s="88"/>
      <c r="U1549" s="88"/>
      <c r="V1549" s="88"/>
      <c r="W1549" s="88"/>
    </row>
    <row r="1550" spans="1:23" x14ac:dyDescent="0.25">
      <c r="A1550" s="1449">
        <v>1</v>
      </c>
      <c r="B1550" s="263">
        <v>1</v>
      </c>
      <c r="C1550" s="4" t="s">
        <v>183</v>
      </c>
      <c r="D1550" s="338">
        <v>240</v>
      </c>
      <c r="E1550" s="178"/>
      <c r="F1550" s="29">
        <f>ROUND(E1550/12*$C$4,0)</f>
        <v>0</v>
      </c>
      <c r="G1550" s="29"/>
      <c r="H1550" s="29" t="e">
        <f>G1550/F1550*100</f>
        <v>#DIV/0!</v>
      </c>
      <c r="I1550" s="287">
        <v>8</v>
      </c>
      <c r="J1550" s="32" t="e">
        <f>M1550/G1550</f>
        <v>#DIV/0!</v>
      </c>
      <c r="K1550" s="235">
        <f>ROUND(E1550*I1550,0)</f>
        <v>0</v>
      </c>
      <c r="L1550" s="235">
        <f t="shared" ref="L1550" si="861">ROUND(K1550/12*$C$4,0)</f>
        <v>0</v>
      </c>
      <c r="M1550" s="235"/>
      <c r="N1550" s="235" t="e">
        <f>M1550/L1550*100</f>
        <v>#DIV/0!</v>
      </c>
      <c r="O1550" s="235">
        <f>K1550/D1550</f>
        <v>0</v>
      </c>
      <c r="P1550" s="235" t="e">
        <f>M1550/$C$4*12/O1550</f>
        <v>#DIV/0!</v>
      </c>
      <c r="Q1550" s="88"/>
      <c r="R1550" s="88"/>
      <c r="S1550" s="88">
        <f>W1550-V1550</f>
        <v>0</v>
      </c>
      <c r="T1550" s="88"/>
      <c r="U1550" s="88">
        <f>S1550-R1550</f>
        <v>0</v>
      </c>
      <c r="V1550" s="88"/>
      <c r="W1550" s="88"/>
    </row>
    <row r="1551" spans="1:23" x14ac:dyDescent="0.25">
      <c r="A1551" s="1449">
        <v>1</v>
      </c>
      <c r="B1551" s="263">
        <v>1</v>
      </c>
      <c r="C1551" s="1469" t="s">
        <v>240</v>
      </c>
      <c r="D1551" s="1005"/>
      <c r="E1551" s="180">
        <f t="shared" ref="E1551:E1552" si="862">SUM(E1550)</f>
        <v>0</v>
      </c>
      <c r="F1551" s="180">
        <f t="shared" ref="F1551:G1552" si="863">SUM(F1550)</f>
        <v>0</v>
      </c>
      <c r="G1551" s="180">
        <f t="shared" si="863"/>
        <v>0</v>
      </c>
      <c r="H1551" s="221" t="e">
        <f>G1551/F1551*100</f>
        <v>#DIV/0!</v>
      </c>
      <c r="I1551" s="492">
        <f>IF(E1551=0,0,K1551/E1551)</f>
        <v>0</v>
      </c>
      <c r="J1551" s="798" t="e">
        <f>M1551/G1551</f>
        <v>#DIV/0!</v>
      </c>
      <c r="K1551" s="845">
        <f t="shared" ref="K1551:M1552" si="864">SUM(K1550)</f>
        <v>0</v>
      </c>
      <c r="L1551" s="845">
        <f t="shared" si="864"/>
        <v>0</v>
      </c>
      <c r="M1551" s="845">
        <f t="shared" si="864"/>
        <v>0</v>
      </c>
      <c r="N1551" s="845" t="e">
        <f>M1551/L1551*100</f>
        <v>#DIV/0!</v>
      </c>
      <c r="O1551" s="309">
        <f>SUM(O1550)</f>
        <v>0</v>
      </c>
      <c r="P1551" s="309" t="e">
        <f>M1551/$C$4*12/O1551</f>
        <v>#DIV/0!</v>
      </c>
      <c r="Q1551" s="230"/>
      <c r="R1551" s="230"/>
      <c r="S1551" s="230"/>
      <c r="T1551" s="230"/>
      <c r="U1551" s="230"/>
      <c r="V1551" s="230"/>
      <c r="W1551" s="230"/>
    </row>
    <row r="1552" spans="1:23" ht="30" thickBot="1" x14ac:dyDescent="0.3">
      <c r="A1552" s="1449">
        <v>1</v>
      </c>
      <c r="B1552" s="263">
        <v>1</v>
      </c>
      <c r="C1552" s="810" t="s">
        <v>340</v>
      </c>
      <c r="D1552" s="810"/>
      <c r="E1552" s="163">
        <f t="shared" si="862"/>
        <v>0</v>
      </c>
      <c r="F1552" s="163">
        <f t="shared" si="863"/>
        <v>0</v>
      </c>
      <c r="G1552" s="163">
        <f t="shared" si="863"/>
        <v>0</v>
      </c>
      <c r="H1552" s="163" t="e">
        <f>G1552/F1552*100</f>
        <v>#DIV/0!</v>
      </c>
      <c r="I1552" s="812" t="e">
        <f>K1552/E1552</f>
        <v>#DIV/0!</v>
      </c>
      <c r="J1552" s="813" t="e">
        <f>M1552/G1552</f>
        <v>#DIV/0!</v>
      </c>
      <c r="K1552" s="163">
        <f t="shared" si="864"/>
        <v>0</v>
      </c>
      <c r="L1552" s="163">
        <f t="shared" si="864"/>
        <v>0</v>
      </c>
      <c r="M1552" s="163">
        <f t="shared" si="864"/>
        <v>0</v>
      </c>
      <c r="N1552" s="814" t="e">
        <f>M1552/L1552*100</f>
        <v>#DIV/0!</v>
      </c>
      <c r="O1552" s="1161">
        <f>SUM(O1550)</f>
        <v>0</v>
      </c>
      <c r="P1552" s="770" t="e">
        <f>M1552/$C$4*12/O1552</f>
        <v>#DIV/0!</v>
      </c>
      <c r="Q1552" s="89"/>
      <c r="R1552" s="90">
        <f t="shared" ref="R1552" si="865">Q1552/12*$C$4</f>
        <v>0</v>
      </c>
      <c r="S1552" s="89">
        <f>W1552-V1552</f>
        <v>0</v>
      </c>
      <c r="T1552" s="89"/>
      <c r="U1552" s="89">
        <f>S1552-R1552</f>
        <v>0</v>
      </c>
      <c r="V1552" s="89"/>
      <c r="W1552" s="89"/>
    </row>
    <row r="1553" spans="1:23" ht="15.75" thickBot="1" x14ac:dyDescent="0.3">
      <c r="A1553" s="1449">
        <v>1</v>
      </c>
      <c r="B1553" s="263">
        <v>1</v>
      </c>
      <c r="C1553" s="835" t="s">
        <v>17</v>
      </c>
      <c r="D1553" s="835"/>
      <c r="E1553" s="201"/>
      <c r="F1553" s="201"/>
      <c r="G1553" s="201"/>
      <c r="H1553" s="201"/>
      <c r="I1553" s="201"/>
      <c r="J1553" s="201"/>
      <c r="K1553" s="201"/>
      <c r="L1553" s="201"/>
      <c r="M1553" s="201"/>
      <c r="N1553" s="201"/>
      <c r="O1553" s="201"/>
      <c r="P1553" s="201"/>
      <c r="Q1553" s="92">
        <f t="shared" ref="Q1553" si="866">SUM(Q1552)</f>
        <v>0</v>
      </c>
      <c r="R1553" s="92">
        <f t="shared" ref="R1553" si="867">SUM(R1552)</f>
        <v>0</v>
      </c>
      <c r="S1553" s="92">
        <f t="shared" ref="S1553:W1553" si="868">SUM(S1552)</f>
        <v>0</v>
      </c>
      <c r="T1553" s="92"/>
      <c r="U1553" s="92">
        <f t="shared" si="868"/>
        <v>0</v>
      </c>
      <c r="V1553" s="1843">
        <f t="shared" si="868"/>
        <v>0</v>
      </c>
      <c r="W1553" s="1843">
        <f t="shared" si="868"/>
        <v>0</v>
      </c>
    </row>
    <row r="1554" spans="1:23" x14ac:dyDescent="0.25">
      <c r="A1554" s="1449">
        <v>1</v>
      </c>
      <c r="B1554" s="263">
        <v>1</v>
      </c>
      <c r="C1554" s="950"/>
      <c r="D1554" s="950"/>
      <c r="E1554" s="175"/>
      <c r="F1554" s="175"/>
      <c r="G1554" s="175"/>
      <c r="H1554" s="175"/>
      <c r="I1554" s="175"/>
      <c r="J1554" s="175"/>
      <c r="K1554" s="175"/>
      <c r="L1554" s="175"/>
      <c r="M1554" s="175"/>
      <c r="N1554" s="175"/>
      <c r="O1554" s="175"/>
      <c r="P1554" s="175"/>
      <c r="Q1554" s="91"/>
      <c r="R1554" s="91"/>
      <c r="S1554" s="91"/>
      <c r="T1554" s="91"/>
      <c r="U1554" s="91"/>
      <c r="V1554" s="91"/>
      <c r="W1554" s="91"/>
    </row>
    <row r="1555" spans="1:23" x14ac:dyDescent="0.25">
      <c r="A1555" s="1449">
        <v>1</v>
      </c>
      <c r="B1555" s="263">
        <v>1</v>
      </c>
      <c r="C1555" s="421"/>
      <c r="D1555" s="421"/>
      <c r="E1555" s="202"/>
      <c r="F1555" s="202"/>
      <c r="G1555" s="202"/>
      <c r="H1555" s="202"/>
      <c r="I1555" s="12"/>
      <c r="J1555" s="12"/>
      <c r="K1555" s="12"/>
      <c r="L1555" s="12"/>
      <c r="M1555" s="12"/>
      <c r="N1555" s="12"/>
      <c r="O1555" s="12"/>
      <c r="P1555" s="12"/>
      <c r="Q1555" s="91"/>
      <c r="R1555" s="91"/>
      <c r="S1555" s="91"/>
      <c r="T1555" s="91"/>
      <c r="U1555" s="91"/>
      <c r="V1555" s="91"/>
      <c r="W1555" s="91"/>
    </row>
    <row r="1556" spans="1:23" ht="15.75" x14ac:dyDescent="0.25">
      <c r="A1556" s="1449">
        <v>1</v>
      </c>
      <c r="B1556" s="263">
        <v>1</v>
      </c>
      <c r="C1556" s="1849" t="s">
        <v>398</v>
      </c>
      <c r="D1556" s="1158"/>
      <c r="E1556" s="155"/>
      <c r="F1556" s="155"/>
      <c r="G1556" s="155"/>
      <c r="H1556" s="155"/>
      <c r="I1556" s="155"/>
      <c r="J1556" s="155"/>
      <c r="K1556" s="155"/>
      <c r="L1556" s="155"/>
      <c r="M1556" s="155"/>
      <c r="N1556" s="155"/>
      <c r="O1556" s="155"/>
      <c r="P1556" s="155"/>
      <c r="Q1556" s="88"/>
      <c r="R1556" s="88"/>
      <c r="S1556" s="88"/>
      <c r="T1556" s="88"/>
      <c r="U1556" s="88"/>
      <c r="V1556" s="88"/>
      <c r="W1556" s="88"/>
    </row>
    <row r="1557" spans="1:23" x14ac:dyDescent="0.25">
      <c r="A1557" s="1449">
        <v>1</v>
      </c>
      <c r="B1557" s="263">
        <v>1</v>
      </c>
      <c r="C1557" s="392" t="s">
        <v>14</v>
      </c>
      <c r="D1557" s="392"/>
      <c r="E1557" s="155"/>
      <c r="F1557" s="155"/>
      <c r="G1557" s="155"/>
      <c r="H1557" s="155"/>
      <c r="I1557" s="155"/>
      <c r="J1557" s="155"/>
      <c r="K1557" s="155"/>
      <c r="L1557" s="155"/>
      <c r="M1557" s="155"/>
      <c r="N1557" s="155"/>
      <c r="O1557" s="155"/>
      <c r="P1557" s="155"/>
      <c r="Q1557" s="88"/>
      <c r="R1557" s="88"/>
      <c r="S1557" s="88"/>
      <c r="T1557" s="88"/>
      <c r="U1557" s="88"/>
      <c r="V1557" s="88"/>
      <c r="W1557" s="88"/>
    </row>
    <row r="1558" spans="1:23" x14ac:dyDescent="0.25">
      <c r="A1558" s="1449">
        <v>1</v>
      </c>
      <c r="B1558" s="263">
        <v>1</v>
      </c>
      <c r="C1558" s="286" t="s">
        <v>169</v>
      </c>
      <c r="D1558" s="286"/>
      <c r="E1558" s="22"/>
      <c r="F1558" s="22"/>
      <c r="G1558" s="22"/>
      <c r="H1558" s="22"/>
      <c r="I1558" s="289"/>
      <c r="J1558" s="289"/>
      <c r="K1558" s="156"/>
      <c r="L1558" s="156"/>
      <c r="M1558" s="156"/>
      <c r="N1558" s="156"/>
      <c r="O1558" s="156"/>
      <c r="P1558" s="156"/>
      <c r="Q1558" s="88"/>
      <c r="R1558" s="88"/>
      <c r="S1558" s="88"/>
      <c r="T1558" s="88"/>
      <c r="U1558" s="88"/>
      <c r="V1558" s="88"/>
      <c r="W1558" s="88"/>
    </row>
    <row r="1559" spans="1:23" x14ac:dyDescent="0.25">
      <c r="A1559" s="1449">
        <v>1</v>
      </c>
      <c r="C1559" s="288" t="s">
        <v>197</v>
      </c>
      <c r="D1559" s="286"/>
      <c r="E1559" s="22">
        <f t="shared" ref="E1559:F1559" si="869">E1560/2.7</f>
        <v>0</v>
      </c>
      <c r="F1559" s="22">
        <f t="shared" si="869"/>
        <v>0</v>
      </c>
      <c r="G1559" s="22">
        <f>G1560/2.7</f>
        <v>0</v>
      </c>
      <c r="H1559" s="22"/>
      <c r="I1559" s="289"/>
      <c r="J1559" s="289"/>
      <c r="K1559" s="156"/>
      <c r="L1559" s="156"/>
      <c r="M1559" s="156"/>
      <c r="N1559" s="156"/>
      <c r="O1559" s="156"/>
      <c r="P1559" s="156"/>
      <c r="Q1559" s="88"/>
      <c r="R1559" s="88"/>
      <c r="S1559" s="88"/>
      <c r="T1559" s="88"/>
      <c r="U1559" s="88"/>
      <c r="V1559" s="88"/>
      <c r="W1559" s="88"/>
    </row>
    <row r="1560" spans="1:23" x14ac:dyDescent="0.25">
      <c r="A1560" s="1449">
        <v>1</v>
      </c>
      <c r="C1560" s="288" t="s">
        <v>297</v>
      </c>
      <c r="D1560" s="286"/>
      <c r="E1560" s="246"/>
      <c r="F1560" s="22"/>
      <c r="G1560" s="22"/>
      <c r="H1560" s="22"/>
      <c r="I1560" s="289"/>
      <c r="J1560" s="289"/>
      <c r="K1560" s="156"/>
      <c r="L1560" s="156"/>
      <c r="M1560" s="156"/>
      <c r="N1560" s="156"/>
      <c r="O1560" s="156"/>
      <c r="P1560" s="156"/>
      <c r="Q1560" s="88"/>
      <c r="R1560" s="88"/>
      <c r="S1560" s="88"/>
      <c r="T1560" s="88"/>
      <c r="U1560" s="88"/>
      <c r="V1560" s="88"/>
      <c r="W1560" s="88"/>
    </row>
    <row r="1561" spans="1:23" x14ac:dyDescent="0.25">
      <c r="A1561" s="1449">
        <v>1</v>
      </c>
      <c r="B1561" s="263">
        <v>1</v>
      </c>
      <c r="C1561" s="9" t="s">
        <v>157</v>
      </c>
      <c r="D1561" s="9"/>
      <c r="E1561" s="2"/>
      <c r="F1561" s="29">
        <f t="shared" ref="F1561:G1561" si="870">F1562/8.5</f>
        <v>0</v>
      </c>
      <c r="G1561" s="29">
        <f t="shared" si="870"/>
        <v>0</v>
      </c>
      <c r="H1561" s="29" t="e">
        <f>G1561/F1561*100</f>
        <v>#DIV/0!</v>
      </c>
      <c r="I1561" s="289"/>
      <c r="J1561" s="289"/>
      <c r="K1561" s="129"/>
      <c r="L1561" s="129"/>
      <c r="M1561" s="129"/>
      <c r="N1561" s="129"/>
      <c r="O1561" s="129"/>
      <c r="P1561" s="129"/>
      <c r="Q1561" s="88"/>
      <c r="R1561" s="88"/>
      <c r="S1561" s="88"/>
      <c r="T1561" s="88"/>
      <c r="U1561" s="88"/>
      <c r="V1561" s="88"/>
      <c r="W1561" s="88"/>
    </row>
    <row r="1562" spans="1:23" x14ac:dyDescent="0.25">
      <c r="A1562" s="1449">
        <v>1</v>
      </c>
      <c r="B1562" s="263">
        <v>1</v>
      </c>
      <c r="C1562" s="288" t="s">
        <v>297</v>
      </c>
      <c r="D1562" s="288"/>
      <c r="E1562" s="155"/>
      <c r="F1562" s="29">
        <f>ROUND(E1562/12*$C$4,0)</f>
        <v>0</v>
      </c>
      <c r="G1562" s="155"/>
      <c r="H1562" s="29" t="e">
        <f>G1562/F1562*100</f>
        <v>#DIV/0!</v>
      </c>
      <c r="I1562" s="155"/>
      <c r="J1562" s="155"/>
      <c r="K1562" s="155"/>
      <c r="L1562" s="155"/>
      <c r="M1562" s="155"/>
      <c r="N1562" s="155"/>
      <c r="O1562" s="155"/>
      <c r="P1562" s="155"/>
      <c r="Q1562" s="88"/>
      <c r="R1562" s="88"/>
      <c r="S1562" s="88"/>
      <c r="T1562" s="88"/>
      <c r="U1562" s="88"/>
      <c r="V1562" s="88"/>
      <c r="W1562" s="88"/>
    </row>
    <row r="1563" spans="1:23" ht="30" x14ac:dyDescent="0.25">
      <c r="A1563" s="1449">
        <v>1</v>
      </c>
      <c r="B1563" s="263">
        <v>1</v>
      </c>
      <c r="C1563" s="521" t="s">
        <v>158</v>
      </c>
      <c r="D1563" s="521"/>
      <c r="E1563" s="157"/>
      <c r="F1563" s="31">
        <f>ROUND(E1563/12*$C$4,0)</f>
        <v>0</v>
      </c>
      <c r="G1563" s="157"/>
      <c r="H1563" s="31"/>
      <c r="I1563" s="157"/>
      <c r="J1563" s="157"/>
      <c r="K1563" s="157"/>
      <c r="L1563" s="157"/>
      <c r="M1563" s="157"/>
      <c r="N1563" s="157"/>
      <c r="O1563" s="157"/>
      <c r="P1563" s="157"/>
      <c r="Q1563" s="230"/>
      <c r="R1563" s="230"/>
      <c r="S1563" s="230"/>
      <c r="T1563" s="230"/>
      <c r="U1563" s="230"/>
      <c r="V1563" s="230"/>
      <c r="W1563" s="230"/>
    </row>
    <row r="1564" spans="1:23" ht="29.25" x14ac:dyDescent="0.25">
      <c r="A1564" s="1449">
        <v>1</v>
      </c>
      <c r="B1564" s="263">
        <v>1</v>
      </c>
      <c r="C1564" s="747" t="s">
        <v>165</v>
      </c>
      <c r="D1564" s="952"/>
      <c r="E1564" s="200">
        <f t="shared" ref="E1564:F1564" si="871">E1562/3.9+E1559</f>
        <v>0</v>
      </c>
      <c r="F1564" s="200">
        <f t="shared" si="871"/>
        <v>0</v>
      </c>
      <c r="G1564" s="200">
        <f>G1562/3.9+G1559</f>
        <v>0</v>
      </c>
      <c r="H1564" s="890" t="e">
        <f>G1564/F1564*100</f>
        <v>#DIV/0!</v>
      </c>
      <c r="I1564" s="254"/>
      <c r="J1564" s="254"/>
      <c r="K1564" s="254"/>
      <c r="L1564" s="254"/>
      <c r="M1564" s="254"/>
      <c r="N1564" s="254"/>
      <c r="O1564" s="254"/>
      <c r="P1564" s="254"/>
      <c r="Q1564" s="89"/>
      <c r="R1564" s="90">
        <f t="shared" ref="R1564" si="872">Q1564/12*$C$4</f>
        <v>0</v>
      </c>
      <c r="S1564" s="89">
        <f>W1564-V1564</f>
        <v>0</v>
      </c>
      <c r="T1564" s="89"/>
      <c r="U1564" s="89">
        <f>S1564-R1564</f>
        <v>0</v>
      </c>
      <c r="V1564" s="89"/>
      <c r="W1564" s="89"/>
    </row>
    <row r="1565" spans="1:23" ht="15.75" thickBot="1" x14ac:dyDescent="0.3">
      <c r="A1565" s="1449">
        <v>1</v>
      </c>
      <c r="B1565" s="263">
        <v>1</v>
      </c>
      <c r="C1565" s="952" t="s">
        <v>166</v>
      </c>
      <c r="D1565" s="952"/>
      <c r="E1565" s="200">
        <f t="shared" ref="E1565:F1565" si="873">E1564</f>
        <v>0</v>
      </c>
      <c r="F1565" s="200">
        <f t="shared" si="873"/>
        <v>0</v>
      </c>
      <c r="G1565" s="200">
        <f>G1564</f>
        <v>0</v>
      </c>
      <c r="H1565" s="890" t="e">
        <f>G1565/F1565*100</f>
        <v>#DIV/0!</v>
      </c>
      <c r="I1565" s="254"/>
      <c r="J1565" s="254"/>
      <c r="K1565" s="254"/>
      <c r="L1565" s="254"/>
      <c r="M1565" s="254"/>
      <c r="N1565" s="254"/>
      <c r="O1565" s="254"/>
      <c r="P1565" s="254"/>
      <c r="Q1565" s="89">
        <f t="shared" ref="Q1565" si="874">Q1564</f>
        <v>0</v>
      </c>
      <c r="R1565" s="90">
        <f t="shared" ref="R1565:R1566" si="875">R1564</f>
        <v>0</v>
      </c>
      <c r="S1565" s="89">
        <f t="shared" ref="S1565:U1565" si="876">S1564</f>
        <v>0</v>
      </c>
      <c r="T1565" s="89">
        <f t="shared" si="876"/>
        <v>0</v>
      </c>
      <c r="U1565" s="89">
        <f t="shared" si="876"/>
        <v>0</v>
      </c>
      <c r="V1565" s="89">
        <f>V1564</f>
        <v>0</v>
      </c>
      <c r="W1565" s="89">
        <f>W1564</f>
        <v>0</v>
      </c>
    </row>
    <row r="1566" spans="1:23" ht="15.75" thickBot="1" x14ac:dyDescent="0.3">
      <c r="A1566" s="1449">
        <v>1</v>
      </c>
      <c r="B1566" s="263">
        <v>1</v>
      </c>
      <c r="C1566" s="684" t="s">
        <v>17</v>
      </c>
      <c r="D1566" s="684"/>
      <c r="E1566" s="201"/>
      <c r="F1566" s="201"/>
      <c r="G1566" s="201"/>
      <c r="H1566" s="201"/>
      <c r="I1566" s="201"/>
      <c r="J1566" s="201"/>
      <c r="K1566" s="201"/>
      <c r="L1566" s="201"/>
      <c r="M1566" s="201"/>
      <c r="N1566" s="201"/>
      <c r="O1566" s="201"/>
      <c r="P1566" s="201"/>
      <c r="Q1566" s="92">
        <f t="shared" ref="Q1566" si="877">Q1565</f>
        <v>0</v>
      </c>
      <c r="R1566" s="92">
        <f t="shared" si="875"/>
        <v>0</v>
      </c>
      <c r="S1566" s="92">
        <f t="shared" ref="S1566:W1566" si="878">S1565</f>
        <v>0</v>
      </c>
      <c r="T1566" s="92">
        <f t="shared" si="878"/>
        <v>0</v>
      </c>
      <c r="U1566" s="92">
        <f t="shared" si="878"/>
        <v>0</v>
      </c>
      <c r="V1566" s="1843">
        <f t="shared" si="878"/>
        <v>0</v>
      </c>
      <c r="W1566" s="1843">
        <f t="shared" si="878"/>
        <v>0</v>
      </c>
    </row>
    <row r="1567" spans="1:23" x14ac:dyDescent="0.25">
      <c r="A1567" s="1449">
        <v>1</v>
      </c>
      <c r="B1567" s="263">
        <v>1</v>
      </c>
      <c r="C1567" s="421"/>
      <c r="D1567" s="421"/>
      <c r="E1567" s="202"/>
      <c r="F1567" s="202"/>
      <c r="G1567" s="202"/>
      <c r="H1567" s="202"/>
      <c r="I1567" s="12"/>
      <c r="J1567" s="12"/>
      <c r="K1567" s="12"/>
      <c r="L1567" s="12"/>
      <c r="M1567" s="12"/>
      <c r="N1567" s="12"/>
      <c r="O1567" s="12"/>
      <c r="P1567" s="12"/>
      <c r="Q1567" s="91"/>
      <c r="R1567" s="91"/>
      <c r="S1567" s="91"/>
      <c r="T1567" s="91"/>
      <c r="U1567" s="91"/>
      <c r="V1567" s="91"/>
      <c r="W1567" s="91"/>
    </row>
    <row r="1568" spans="1:23" ht="15.75" x14ac:dyDescent="0.25">
      <c r="A1568" s="1449">
        <v>1</v>
      </c>
      <c r="B1568" s="263">
        <v>1</v>
      </c>
      <c r="C1568" s="1850" t="s">
        <v>533</v>
      </c>
      <c r="D1568" s="1850"/>
      <c r="E1568" s="1851"/>
      <c r="F1568" s="1851"/>
      <c r="G1568" s="1851"/>
      <c r="H1568" s="1851"/>
      <c r="I1568" s="1851"/>
      <c r="J1568" s="1851"/>
      <c r="K1568" s="1851"/>
      <c r="L1568" s="1851"/>
      <c r="M1568" s="1851"/>
      <c r="N1568" s="1851"/>
      <c r="O1568" s="1851"/>
      <c r="P1568" s="1851"/>
      <c r="Q1568" s="1852"/>
      <c r="R1568" s="1852"/>
      <c r="S1568" s="1852"/>
      <c r="T1568" s="1852"/>
      <c r="U1568" s="1852"/>
      <c r="V1568" s="1852"/>
      <c r="W1568" s="1852"/>
    </row>
    <row r="1569" spans="1:23" x14ac:dyDescent="0.25">
      <c r="A1569" s="1449">
        <v>1</v>
      </c>
      <c r="B1569" s="263">
        <v>1</v>
      </c>
      <c r="C1569" s="1853" t="s">
        <v>14</v>
      </c>
      <c r="D1569" s="1853"/>
      <c r="E1569" s="1851"/>
      <c r="F1569" s="1851"/>
      <c r="G1569" s="1851"/>
      <c r="H1569" s="1851"/>
      <c r="I1569" s="1851"/>
      <c r="J1569" s="1851"/>
      <c r="K1569" s="1851"/>
      <c r="L1569" s="1851"/>
      <c r="M1569" s="1851"/>
      <c r="N1569" s="1851"/>
      <c r="O1569" s="1851"/>
      <c r="P1569" s="1851"/>
      <c r="Q1569" s="1852"/>
      <c r="R1569" s="1852"/>
      <c r="S1569" s="1852"/>
      <c r="T1569" s="1852"/>
      <c r="U1569" s="1852"/>
      <c r="V1569" s="1852"/>
      <c r="W1569" s="1852"/>
    </row>
    <row r="1570" spans="1:23" x14ac:dyDescent="0.25">
      <c r="A1570" s="1449">
        <v>1</v>
      </c>
      <c r="B1570" s="263">
        <v>1</v>
      </c>
      <c r="C1570" s="1854" t="s">
        <v>169</v>
      </c>
      <c r="D1570" s="1854"/>
      <c r="E1570" s="1855"/>
      <c r="F1570" s="1855"/>
      <c r="G1570" s="1855"/>
      <c r="H1570" s="1855"/>
      <c r="I1570" s="1856"/>
      <c r="J1570" s="1856"/>
      <c r="K1570" s="1857"/>
      <c r="L1570" s="1857"/>
      <c r="M1570" s="1857"/>
      <c r="N1570" s="1857"/>
      <c r="O1570" s="1857"/>
      <c r="P1570" s="1857"/>
      <c r="Q1570" s="1852"/>
      <c r="R1570" s="1852"/>
      <c r="S1570" s="1852"/>
      <c r="T1570" s="1852"/>
      <c r="U1570" s="1852"/>
      <c r="V1570" s="1852"/>
      <c r="W1570" s="1852"/>
    </row>
    <row r="1571" spans="1:23" x14ac:dyDescent="0.25">
      <c r="A1571" s="1449">
        <v>1</v>
      </c>
      <c r="C1571" s="1858" t="s">
        <v>197</v>
      </c>
      <c r="D1571" s="1854"/>
      <c r="E1571" s="1855">
        <f t="shared" ref="E1571:F1571" si="879">E1572/2.7</f>
        <v>0</v>
      </c>
      <c r="F1571" s="1855">
        <f t="shared" si="879"/>
        <v>0</v>
      </c>
      <c r="G1571" s="1855">
        <f>G1572/2.7</f>
        <v>0</v>
      </c>
      <c r="H1571" s="1855"/>
      <c r="I1571" s="1856"/>
      <c r="J1571" s="1856"/>
      <c r="K1571" s="1857"/>
      <c r="L1571" s="1857"/>
      <c r="M1571" s="1857"/>
      <c r="N1571" s="1857"/>
      <c r="O1571" s="1857"/>
      <c r="P1571" s="1857"/>
      <c r="Q1571" s="1852"/>
      <c r="R1571" s="1852"/>
      <c r="S1571" s="1852"/>
      <c r="T1571" s="1852"/>
      <c r="U1571" s="1852"/>
      <c r="V1571" s="1852"/>
      <c r="W1571" s="1852"/>
    </row>
    <row r="1572" spans="1:23" x14ac:dyDescent="0.25">
      <c r="A1572" s="1449">
        <v>1</v>
      </c>
      <c r="C1572" s="1858" t="s">
        <v>297</v>
      </c>
      <c r="D1572" s="1854"/>
      <c r="E1572" s="1859"/>
      <c r="F1572" s="1855"/>
      <c r="G1572" s="1855"/>
      <c r="H1572" s="1855"/>
      <c r="I1572" s="1856"/>
      <c r="J1572" s="1856"/>
      <c r="K1572" s="1857"/>
      <c r="L1572" s="1857"/>
      <c r="M1572" s="1857"/>
      <c r="N1572" s="1857"/>
      <c r="O1572" s="1857"/>
      <c r="P1572" s="1857"/>
      <c r="Q1572" s="1852"/>
      <c r="R1572" s="1852"/>
      <c r="S1572" s="1852"/>
      <c r="T1572" s="1852"/>
      <c r="U1572" s="1852"/>
      <c r="V1572" s="1852"/>
      <c r="W1572" s="1852"/>
    </row>
    <row r="1573" spans="1:23" x14ac:dyDescent="0.25">
      <c r="A1573" s="1449">
        <v>1</v>
      </c>
      <c r="B1573" s="263">
        <v>1</v>
      </c>
      <c r="C1573" s="1860" t="s">
        <v>157</v>
      </c>
      <c r="D1573" s="1860"/>
      <c r="E1573" s="1861"/>
      <c r="F1573" s="1862">
        <f t="shared" ref="F1573:G1573" si="880">F1574/8.5</f>
        <v>0</v>
      </c>
      <c r="G1573" s="1862">
        <f t="shared" si="880"/>
        <v>0</v>
      </c>
      <c r="H1573" s="1862" t="e">
        <f>G1573/F1573*100</f>
        <v>#DIV/0!</v>
      </c>
      <c r="I1573" s="1856"/>
      <c r="J1573" s="1856"/>
      <c r="K1573" s="1863"/>
      <c r="L1573" s="1863"/>
      <c r="M1573" s="1863"/>
      <c r="N1573" s="1863"/>
      <c r="O1573" s="1863"/>
      <c r="P1573" s="1863"/>
      <c r="Q1573" s="1852"/>
      <c r="R1573" s="1852"/>
      <c r="S1573" s="1852"/>
      <c r="T1573" s="1852"/>
      <c r="U1573" s="1852"/>
      <c r="V1573" s="1852"/>
      <c r="W1573" s="1852"/>
    </row>
    <row r="1574" spans="1:23" x14ac:dyDescent="0.25">
      <c r="A1574" s="1449">
        <v>1</v>
      </c>
      <c r="B1574" s="263">
        <v>1</v>
      </c>
      <c r="C1574" s="1858" t="s">
        <v>297</v>
      </c>
      <c r="D1574" s="1858"/>
      <c r="E1574" s="1861"/>
      <c r="F1574" s="1862">
        <f>ROUND(E1574/12*$C$4,0)</f>
        <v>0</v>
      </c>
      <c r="G1574" s="1851"/>
      <c r="H1574" s="1862" t="e">
        <f>G1574/F1574*100</f>
        <v>#DIV/0!</v>
      </c>
      <c r="I1574" s="1851"/>
      <c r="J1574" s="1851"/>
      <c r="K1574" s="1851"/>
      <c r="L1574" s="1851"/>
      <c r="M1574" s="1851"/>
      <c r="N1574" s="1851"/>
      <c r="O1574" s="1851"/>
      <c r="P1574" s="1851"/>
      <c r="Q1574" s="1852"/>
      <c r="R1574" s="1852"/>
      <c r="S1574" s="1852"/>
      <c r="T1574" s="1852"/>
      <c r="U1574" s="1852"/>
      <c r="V1574" s="1852"/>
      <c r="W1574" s="1852"/>
    </row>
    <row r="1575" spans="1:23" ht="30" x14ac:dyDescent="0.25">
      <c r="A1575" s="1449">
        <v>1</v>
      </c>
      <c r="B1575" s="263">
        <v>1</v>
      </c>
      <c r="C1575" s="1864" t="s">
        <v>158</v>
      </c>
      <c r="D1575" s="1864"/>
      <c r="E1575" s="1865"/>
      <c r="F1575" s="1865"/>
      <c r="G1575" s="1865"/>
      <c r="H1575" s="1866"/>
      <c r="I1575" s="1865"/>
      <c r="J1575" s="1865"/>
      <c r="K1575" s="1865"/>
      <c r="L1575" s="1865"/>
      <c r="M1575" s="1865"/>
      <c r="N1575" s="1865"/>
      <c r="O1575" s="1865"/>
      <c r="P1575" s="1865"/>
      <c r="Q1575" s="1867"/>
      <c r="R1575" s="1867"/>
      <c r="S1575" s="1867"/>
      <c r="T1575" s="1867"/>
      <c r="U1575" s="1867"/>
      <c r="V1575" s="1867"/>
      <c r="W1575" s="1867"/>
    </row>
    <row r="1576" spans="1:23" x14ac:dyDescent="0.25">
      <c r="A1576" s="1449">
        <v>1</v>
      </c>
      <c r="B1576" s="263">
        <v>1</v>
      </c>
      <c r="C1576" s="1868" t="s">
        <v>165</v>
      </c>
      <c r="D1576" s="1868"/>
      <c r="E1576" s="1869">
        <f t="shared" ref="E1576:F1576" si="881">E1574/3.9+E1571</f>
        <v>0</v>
      </c>
      <c r="F1576" s="1869">
        <f t="shared" si="881"/>
        <v>0</v>
      </c>
      <c r="G1576" s="1869">
        <f>G1574/3.9+G1571</f>
        <v>0</v>
      </c>
      <c r="H1576" s="1869" t="e">
        <f t="shared" ref="H1576" si="882">H1573*3.2</f>
        <v>#DIV/0!</v>
      </c>
      <c r="I1576" s="1870"/>
      <c r="J1576" s="1870"/>
      <c r="K1576" s="1870"/>
      <c r="L1576" s="1870"/>
      <c r="M1576" s="1870"/>
      <c r="N1576" s="1870"/>
      <c r="O1576" s="1870"/>
      <c r="P1576" s="1870"/>
      <c r="Q1576" s="1871"/>
      <c r="R1576" s="1872">
        <f t="shared" ref="R1576" si="883">Q1576/12*$C$4</f>
        <v>0</v>
      </c>
      <c r="S1576" s="1871">
        <f>W1576-V1576</f>
        <v>0</v>
      </c>
      <c r="T1576" s="1871"/>
      <c r="U1576" s="1871">
        <f>S1576-R1576</f>
        <v>0</v>
      </c>
      <c r="V1576" s="1871"/>
      <c r="W1576" s="1871"/>
    </row>
    <row r="1577" spans="1:23" ht="15.75" thickBot="1" x14ac:dyDescent="0.3">
      <c r="A1577" s="1449">
        <v>1</v>
      </c>
      <c r="B1577" s="263">
        <v>1</v>
      </c>
      <c r="C1577" s="1868" t="s">
        <v>166</v>
      </c>
      <c r="D1577" s="1868"/>
      <c r="E1577" s="1869">
        <f>E1576</f>
        <v>0</v>
      </c>
      <c r="F1577" s="1869">
        <f t="shared" ref="F1577:G1577" si="884">F1576</f>
        <v>0</v>
      </c>
      <c r="G1577" s="1869">
        <f t="shared" si="884"/>
        <v>0</v>
      </c>
      <c r="H1577" s="1869" t="e">
        <f>G1577/F1577*100</f>
        <v>#DIV/0!</v>
      </c>
      <c r="I1577" s="1870"/>
      <c r="J1577" s="1870"/>
      <c r="K1577" s="1870"/>
      <c r="L1577" s="1870"/>
      <c r="M1577" s="1870"/>
      <c r="N1577" s="1870"/>
      <c r="O1577" s="1870"/>
      <c r="P1577" s="1870"/>
      <c r="Q1577" s="1871">
        <f t="shared" ref="Q1577" si="885">Q1576</f>
        <v>0</v>
      </c>
      <c r="R1577" s="1872">
        <f t="shared" ref="R1577:R1578" si="886">R1576</f>
        <v>0</v>
      </c>
      <c r="S1577" s="1871">
        <f t="shared" ref="S1577:V1577" si="887">S1576</f>
        <v>0</v>
      </c>
      <c r="T1577" s="1871">
        <f t="shared" si="887"/>
        <v>0</v>
      </c>
      <c r="U1577" s="1871">
        <f t="shared" si="887"/>
        <v>0</v>
      </c>
      <c r="V1577" s="1871">
        <f t="shared" si="887"/>
        <v>0</v>
      </c>
      <c r="W1577" s="1871">
        <f>W1576</f>
        <v>0</v>
      </c>
    </row>
    <row r="1578" spans="1:23" ht="15.75" thickBot="1" x14ac:dyDescent="0.3">
      <c r="A1578" s="1449">
        <v>1</v>
      </c>
      <c r="B1578" s="263">
        <v>1</v>
      </c>
      <c r="C1578" s="1873" t="s">
        <v>17</v>
      </c>
      <c r="D1578" s="1873"/>
      <c r="E1578" s="1874"/>
      <c r="F1578" s="1874"/>
      <c r="G1578" s="1874"/>
      <c r="H1578" s="1874"/>
      <c r="I1578" s="1874"/>
      <c r="J1578" s="1874"/>
      <c r="K1578" s="1874"/>
      <c r="L1578" s="1874"/>
      <c r="M1578" s="1874"/>
      <c r="N1578" s="1874"/>
      <c r="O1578" s="1874"/>
      <c r="P1578" s="1874"/>
      <c r="Q1578" s="1875">
        <f t="shared" ref="Q1578" si="888">Q1577</f>
        <v>0</v>
      </c>
      <c r="R1578" s="1875">
        <f t="shared" si="886"/>
        <v>0</v>
      </c>
      <c r="S1578" s="1875">
        <f t="shared" ref="S1578:U1578" si="889">S1577</f>
        <v>0</v>
      </c>
      <c r="T1578" s="1875"/>
      <c r="U1578" s="1875">
        <f t="shared" si="889"/>
        <v>0</v>
      </c>
      <c r="V1578" s="1875">
        <f>SUM(V1577)</f>
        <v>0</v>
      </c>
      <c r="W1578" s="1875">
        <f>W1577</f>
        <v>0</v>
      </c>
    </row>
    <row r="1579" spans="1:23" x14ac:dyDescent="0.25">
      <c r="A1579" s="1449">
        <v>1</v>
      </c>
      <c r="B1579" s="263">
        <v>1</v>
      </c>
      <c r="C1579" s="421"/>
      <c r="D1579" s="421"/>
      <c r="E1579" s="202"/>
      <c r="F1579" s="202"/>
      <c r="G1579" s="202"/>
      <c r="H1579" s="202"/>
      <c r="I1579" s="12"/>
      <c r="J1579" s="12"/>
      <c r="K1579" s="12"/>
      <c r="L1579" s="12"/>
      <c r="M1579" s="12"/>
      <c r="N1579" s="12"/>
      <c r="O1579" s="12"/>
      <c r="P1579" s="12"/>
      <c r="Q1579" s="91"/>
      <c r="R1579" s="91"/>
      <c r="S1579" s="91"/>
      <c r="T1579" s="91"/>
      <c r="U1579" s="91"/>
      <c r="V1579" s="91"/>
      <c r="W1579" s="91"/>
    </row>
    <row r="1580" spans="1:23" ht="31.5" x14ac:dyDescent="0.25">
      <c r="A1580" s="1449">
        <v>1</v>
      </c>
      <c r="B1580" s="263">
        <v>1</v>
      </c>
      <c r="C1580" s="1876" t="s">
        <v>399</v>
      </c>
      <c r="D1580" s="1158"/>
      <c r="E1580" s="155"/>
      <c r="F1580" s="155"/>
      <c r="G1580" s="155"/>
      <c r="H1580" s="155"/>
      <c r="I1580" s="155"/>
      <c r="J1580" s="155"/>
      <c r="K1580" s="155"/>
      <c r="L1580" s="155"/>
      <c r="M1580" s="155"/>
      <c r="N1580" s="155"/>
      <c r="O1580" s="155"/>
      <c r="P1580" s="155"/>
      <c r="Q1580" s="88"/>
      <c r="R1580" s="88"/>
      <c r="S1580" s="88"/>
      <c r="T1580" s="88"/>
      <c r="U1580" s="88"/>
      <c r="V1580" s="88"/>
      <c r="W1580" s="88"/>
    </row>
    <row r="1581" spans="1:23" x14ac:dyDescent="0.25">
      <c r="A1581" s="1449">
        <v>1</v>
      </c>
      <c r="B1581" s="263">
        <v>1</v>
      </c>
      <c r="C1581" s="1513" t="s">
        <v>14</v>
      </c>
      <c r="D1581" s="392"/>
      <c r="E1581" s="155"/>
      <c r="F1581" s="155"/>
      <c r="G1581" s="155"/>
      <c r="H1581" s="155"/>
      <c r="I1581" s="155"/>
      <c r="J1581" s="155"/>
      <c r="K1581" s="155"/>
      <c r="L1581" s="155"/>
      <c r="M1581" s="155"/>
      <c r="N1581" s="155"/>
      <c r="O1581" s="155"/>
      <c r="P1581" s="155"/>
      <c r="Q1581" s="88"/>
      <c r="R1581" s="88"/>
      <c r="S1581" s="88"/>
      <c r="T1581" s="88"/>
      <c r="U1581" s="88"/>
      <c r="V1581" s="88"/>
      <c r="W1581" s="88"/>
    </row>
    <row r="1582" spans="1:23" x14ac:dyDescent="0.25">
      <c r="A1582" s="1449">
        <v>1</v>
      </c>
      <c r="B1582" s="263">
        <v>1</v>
      </c>
      <c r="C1582" s="16" t="s">
        <v>160</v>
      </c>
      <c r="D1582" s="288"/>
      <c r="E1582" s="155"/>
      <c r="F1582" s="155"/>
      <c r="G1582" s="155"/>
      <c r="H1582" s="155"/>
      <c r="I1582" s="155"/>
      <c r="J1582" s="155"/>
      <c r="K1582" s="155"/>
      <c r="L1582" s="155"/>
      <c r="M1582" s="155"/>
      <c r="N1582" s="155"/>
      <c r="O1582" s="155"/>
      <c r="P1582" s="155"/>
      <c r="Q1582" s="88"/>
      <c r="R1582" s="88">
        <f t="shared" ref="R1582" si="890">Q1582/12*$C$4</f>
        <v>0</v>
      </c>
      <c r="S1582" s="88">
        <f>W1582-V1582</f>
        <v>0</v>
      </c>
      <c r="T1582" s="88"/>
      <c r="U1582" s="88">
        <f>S1582-R1582</f>
        <v>0</v>
      </c>
      <c r="V1582" s="88"/>
      <c r="W1582" s="88"/>
    </row>
    <row r="1583" spans="1:23" ht="30" x14ac:dyDescent="0.25">
      <c r="A1583" s="1449">
        <v>1</v>
      </c>
      <c r="B1583" s="263">
        <v>1</v>
      </c>
      <c r="C1583" s="4" t="s">
        <v>381</v>
      </c>
      <c r="D1583" s="288"/>
      <c r="E1583" s="155"/>
      <c r="F1583" s="155">
        <f t="shared" ref="F1583:F1584" si="891">ROUND(E1583/12*$C$4,0)</f>
        <v>0</v>
      </c>
      <c r="G1583" s="155"/>
      <c r="H1583" s="155" t="e">
        <f>G1583/F1583*100</f>
        <v>#DIV/0!</v>
      </c>
      <c r="I1583" s="155"/>
      <c r="J1583" s="155"/>
      <c r="K1583" s="155"/>
      <c r="L1583" s="155"/>
      <c r="M1583" s="155"/>
      <c r="N1583" s="155"/>
      <c r="O1583" s="155"/>
      <c r="P1583" s="155"/>
      <c r="Q1583" s="88"/>
      <c r="R1583" s="88"/>
      <c r="S1583" s="88"/>
      <c r="T1583" s="88"/>
      <c r="U1583" s="88"/>
      <c r="V1583" s="88"/>
      <c r="W1583" s="88"/>
    </row>
    <row r="1584" spans="1:23" ht="45" x14ac:dyDescent="0.25">
      <c r="A1584" s="1449">
        <v>1</v>
      </c>
      <c r="B1584" s="263">
        <v>1</v>
      </c>
      <c r="C1584" s="1531" t="s">
        <v>198</v>
      </c>
      <c r="D1584" s="288"/>
      <c r="E1584" s="155"/>
      <c r="F1584" s="29">
        <f t="shared" si="891"/>
        <v>0</v>
      </c>
      <c r="G1584" s="155"/>
      <c r="H1584" s="29" t="e">
        <f>G1584/F1584*100</f>
        <v>#DIV/0!</v>
      </c>
      <c r="I1584" s="155"/>
      <c r="J1584" s="155"/>
      <c r="K1584" s="155"/>
      <c r="L1584" s="155"/>
      <c r="M1584" s="155"/>
      <c r="N1584" s="155"/>
      <c r="O1584" s="155"/>
      <c r="P1584" s="155"/>
      <c r="Q1584" s="88"/>
      <c r="R1584" s="88"/>
      <c r="S1584" s="88"/>
      <c r="T1584" s="88"/>
      <c r="U1584" s="88"/>
      <c r="V1584" s="88"/>
      <c r="W1584" s="88"/>
    </row>
    <row r="1585" spans="1:23" x14ac:dyDescent="0.25">
      <c r="A1585" s="1449">
        <v>1</v>
      </c>
      <c r="B1585" s="263">
        <v>1</v>
      </c>
      <c r="C1585" s="15" t="s">
        <v>31</v>
      </c>
      <c r="D1585" s="1115"/>
      <c r="E1585" s="151"/>
      <c r="F1585" s="194"/>
      <c r="G1585" s="155"/>
      <c r="H1585" s="194"/>
      <c r="I1585" s="151"/>
      <c r="J1585" s="151"/>
      <c r="K1585" s="151"/>
      <c r="L1585" s="151"/>
      <c r="M1585" s="151"/>
      <c r="N1585" s="151"/>
      <c r="O1585" s="151"/>
      <c r="P1585" s="151"/>
      <c r="Q1585" s="127"/>
      <c r="R1585" s="88"/>
      <c r="S1585" s="127"/>
      <c r="T1585" s="88"/>
      <c r="U1585" s="88"/>
      <c r="V1585" s="88"/>
      <c r="W1585" s="88"/>
    </row>
    <row r="1586" spans="1:23" x14ac:dyDescent="0.25">
      <c r="A1586" s="1449">
        <v>1</v>
      </c>
      <c r="B1586" s="263">
        <v>1</v>
      </c>
      <c r="C1586" s="11" t="s">
        <v>16</v>
      </c>
      <c r="D1586" s="288"/>
      <c r="E1586" s="155"/>
      <c r="F1586" s="29"/>
      <c r="G1586" s="151"/>
      <c r="H1586" s="31"/>
      <c r="I1586" s="157"/>
      <c r="J1586" s="155"/>
      <c r="K1586" s="155"/>
      <c r="L1586" s="157"/>
      <c r="M1586" s="157"/>
      <c r="N1586" s="155"/>
      <c r="O1586" s="157"/>
      <c r="P1586" s="155"/>
      <c r="Q1586" s="88"/>
      <c r="R1586" s="127"/>
      <c r="S1586" s="230"/>
      <c r="T1586" s="127"/>
      <c r="U1586" s="127"/>
      <c r="V1586" s="127"/>
      <c r="W1586" s="127"/>
    </row>
    <row r="1587" spans="1:23" x14ac:dyDescent="0.25">
      <c r="A1587" s="1449">
        <v>1</v>
      </c>
      <c r="B1587" s="263">
        <v>1</v>
      </c>
      <c r="C1587" s="18" t="s">
        <v>6</v>
      </c>
      <c r="D1587" s="288">
        <v>240</v>
      </c>
      <c r="E1587" s="155"/>
      <c r="F1587" s="29">
        <f t="shared" ref="F1587" si="892">ROUND(E1587/12*$C$4,0)</f>
        <v>0</v>
      </c>
      <c r="G1587" s="155"/>
      <c r="H1587" s="29" t="e">
        <f>G1587/F1587*100</f>
        <v>#DIV/0!</v>
      </c>
      <c r="I1587" s="287">
        <v>3</v>
      </c>
      <c r="J1587" s="32" t="e">
        <f>M1587/G1587</f>
        <v>#DIV/0!</v>
      </c>
      <c r="K1587" s="155">
        <f>ROUND(E1587*I1587,0)</f>
        <v>0</v>
      </c>
      <c r="L1587" s="157">
        <f t="shared" ref="L1587" si="893">ROUND(K1587/12*$C$4,0)</f>
        <v>0</v>
      </c>
      <c r="M1587" s="157"/>
      <c r="N1587" s="155" t="e">
        <f>M1587/L1587*100</f>
        <v>#DIV/0!</v>
      </c>
      <c r="O1587" s="155">
        <f>K1587/D1587</f>
        <v>0</v>
      </c>
      <c r="P1587" s="151" t="e">
        <f>M1587/$C$4*12/O1587</f>
        <v>#DIV/0!</v>
      </c>
      <c r="Q1587" s="127"/>
      <c r="R1587" s="88"/>
      <c r="S1587" s="88"/>
      <c r="T1587" s="230"/>
      <c r="U1587" s="230"/>
      <c r="V1587" s="230"/>
      <c r="W1587" s="230"/>
    </row>
    <row r="1588" spans="1:23" x14ac:dyDescent="0.25">
      <c r="A1588" s="1449">
        <v>1</v>
      </c>
      <c r="B1588" s="263">
        <v>1</v>
      </c>
      <c r="C1588" s="19" t="s">
        <v>240</v>
      </c>
      <c r="D1588" s="288"/>
      <c r="E1588" s="175">
        <f>SUM(E1587)</f>
        <v>0</v>
      </c>
      <c r="F1588" s="193">
        <f t="shared" ref="F1588:G1588" si="894">SUM(F1587)</f>
        <v>0</v>
      </c>
      <c r="G1588" s="156">
        <f t="shared" si="894"/>
        <v>0</v>
      </c>
      <c r="H1588" s="191" t="e">
        <f>G1588/F1588*100</f>
        <v>#DIV/0!</v>
      </c>
      <c r="I1588" s="156">
        <v>8</v>
      </c>
      <c r="J1588" s="175" t="e">
        <f>M1588/G1588</f>
        <v>#DIV/0!</v>
      </c>
      <c r="K1588" s="175">
        <f>SUM(K1587)</f>
        <v>0</v>
      </c>
      <c r="L1588" s="191">
        <f t="shared" ref="L1588" si="895">SUM(L1587)</f>
        <v>0</v>
      </c>
      <c r="M1588" s="156">
        <f t="shared" ref="M1588" si="896">SUM(M1587)</f>
        <v>0</v>
      </c>
      <c r="N1588" s="175" t="e">
        <f t="shared" ref="N1588" si="897">SUM(N1587)</f>
        <v>#DIV/0!</v>
      </c>
      <c r="O1588" s="175">
        <f t="shared" ref="O1588" si="898">SUM(O1587)</f>
        <v>0</v>
      </c>
      <c r="P1588" s="158" t="e">
        <f t="shared" ref="P1588" si="899">SUM(P1587)</f>
        <v>#DIV/0!</v>
      </c>
      <c r="Q1588" s="230"/>
      <c r="R1588" s="88"/>
      <c r="S1588" s="88"/>
      <c r="T1588" s="230"/>
      <c r="U1588" s="230"/>
      <c r="V1588" s="88"/>
      <c r="W1588" s="230"/>
    </row>
    <row r="1589" spans="1:23" ht="29.25" x14ac:dyDescent="0.25">
      <c r="A1589" s="1449">
        <v>1</v>
      </c>
      <c r="B1589" s="263">
        <v>1</v>
      </c>
      <c r="C1589" s="20" t="s">
        <v>173</v>
      </c>
      <c r="D1589" s="1115"/>
      <c r="E1589" s="247">
        <f>E1588</f>
        <v>0</v>
      </c>
      <c r="F1589" s="1028">
        <f t="shared" ref="F1589:P1589" si="900">F1588</f>
        <v>0</v>
      </c>
      <c r="G1589" s="247">
        <f t="shared" si="900"/>
        <v>0</v>
      </c>
      <c r="H1589" s="1028" t="e">
        <f t="shared" si="900"/>
        <v>#DIV/0!</v>
      </c>
      <c r="I1589" s="247">
        <f t="shared" si="900"/>
        <v>8</v>
      </c>
      <c r="J1589" s="247" t="e">
        <f t="shared" si="900"/>
        <v>#DIV/0!</v>
      </c>
      <c r="K1589" s="247">
        <f t="shared" si="900"/>
        <v>0</v>
      </c>
      <c r="L1589" s="247">
        <f t="shared" si="900"/>
        <v>0</v>
      </c>
      <c r="M1589" s="247">
        <f t="shared" si="900"/>
        <v>0</v>
      </c>
      <c r="N1589" s="247" t="e">
        <f t="shared" si="900"/>
        <v>#DIV/0!</v>
      </c>
      <c r="O1589" s="247">
        <f t="shared" si="900"/>
        <v>0</v>
      </c>
      <c r="P1589" s="247" t="e">
        <f t="shared" si="900"/>
        <v>#DIV/0!</v>
      </c>
      <c r="Q1589" s="964"/>
      <c r="R1589" s="127">
        <f t="shared" ref="R1589" si="901">Q1589/12*$C$4</f>
        <v>0</v>
      </c>
      <c r="S1589" s="127">
        <f>W1589-V1589</f>
        <v>0</v>
      </c>
      <c r="T1589" s="964"/>
      <c r="U1589" s="964">
        <f>S1589-R1589</f>
        <v>0</v>
      </c>
      <c r="V1589" s="127"/>
      <c r="W1589" s="127"/>
    </row>
    <row r="1590" spans="1:23" x14ac:dyDescent="0.25">
      <c r="A1590" s="1449">
        <v>1</v>
      </c>
      <c r="B1590" s="263">
        <v>1</v>
      </c>
      <c r="C1590" s="952" t="s">
        <v>165</v>
      </c>
      <c r="D1590" s="1162"/>
      <c r="E1590" s="200"/>
      <c r="F1590" s="200"/>
      <c r="G1590" s="200"/>
      <c r="H1590" s="200"/>
      <c r="I1590" s="254"/>
      <c r="J1590" s="254"/>
      <c r="K1590" s="254"/>
      <c r="L1590" s="254"/>
      <c r="M1590" s="254"/>
      <c r="N1590" s="254"/>
      <c r="O1590" s="254"/>
      <c r="P1590" s="254"/>
      <c r="Q1590" s="89"/>
      <c r="R1590" s="90">
        <f>Q1590</f>
        <v>0</v>
      </c>
      <c r="S1590" s="89">
        <f>W1590-V1590</f>
        <v>0</v>
      </c>
      <c r="T1590" s="89"/>
      <c r="U1590" s="89">
        <f>S1590-R1590</f>
        <v>0</v>
      </c>
      <c r="V1590" s="89">
        <f>V1582</f>
        <v>0</v>
      </c>
      <c r="W1590" s="89">
        <f>W1582</f>
        <v>0</v>
      </c>
    </row>
    <row r="1591" spans="1:23" ht="30" thickBot="1" x14ac:dyDescent="0.3">
      <c r="A1591" s="1449">
        <v>1</v>
      </c>
      <c r="B1591" s="263">
        <v>1</v>
      </c>
      <c r="C1591" s="1162" t="s">
        <v>166</v>
      </c>
      <c r="D1591" s="1162"/>
      <c r="E1591" s="200"/>
      <c r="F1591" s="200"/>
      <c r="G1591" s="200"/>
      <c r="H1591" s="200"/>
      <c r="I1591" s="254"/>
      <c r="J1591" s="254"/>
      <c r="K1591" s="254"/>
      <c r="L1591" s="254"/>
      <c r="M1591" s="254"/>
      <c r="N1591" s="254"/>
      <c r="O1591" s="254"/>
      <c r="P1591" s="254"/>
      <c r="Q1591" s="89">
        <f>Q1582</f>
        <v>0</v>
      </c>
      <c r="R1591" s="90">
        <f t="shared" ref="R1591" si="902">Q1591/12*$C$4</f>
        <v>0</v>
      </c>
      <c r="S1591" s="89">
        <f>W1591-V1591</f>
        <v>0</v>
      </c>
      <c r="T1591" s="89"/>
      <c r="U1591" s="89">
        <f>S1591-R1591</f>
        <v>0</v>
      </c>
      <c r="V1591" s="89">
        <f>V1590</f>
        <v>0</v>
      </c>
      <c r="W1591" s="89">
        <f>W1590</f>
        <v>0</v>
      </c>
    </row>
    <row r="1592" spans="1:23" ht="15.75" thickBot="1" x14ac:dyDescent="0.3">
      <c r="A1592" s="1449">
        <v>1</v>
      </c>
      <c r="B1592" s="263">
        <v>1</v>
      </c>
      <c r="C1592" s="684" t="s">
        <v>17</v>
      </c>
      <c r="D1592" s="684"/>
      <c r="E1592" s="201"/>
      <c r="F1592" s="201"/>
      <c r="G1592" s="201"/>
      <c r="H1592" s="201"/>
      <c r="I1592" s="201"/>
      <c r="J1592" s="201"/>
      <c r="K1592" s="201"/>
      <c r="L1592" s="201"/>
      <c r="M1592" s="201"/>
      <c r="N1592" s="201"/>
      <c r="O1592" s="201"/>
      <c r="P1592" s="201"/>
      <c r="Q1592" s="92">
        <f>Q1591+Q1589</f>
        <v>0</v>
      </c>
      <c r="R1592" s="92">
        <f t="shared" ref="R1592:W1592" si="903">R1591+R1589</f>
        <v>0</v>
      </c>
      <c r="S1592" s="92">
        <f t="shared" si="903"/>
        <v>0</v>
      </c>
      <c r="T1592" s="92">
        <f t="shared" si="903"/>
        <v>0</v>
      </c>
      <c r="U1592" s="92">
        <f t="shared" si="903"/>
        <v>0</v>
      </c>
      <c r="V1592" s="1839">
        <f t="shared" si="903"/>
        <v>0</v>
      </c>
      <c r="W1592" s="1839">
        <f t="shared" si="903"/>
        <v>0</v>
      </c>
    </row>
    <row r="1593" spans="1:23" x14ac:dyDescent="0.25">
      <c r="A1593" s="1449">
        <v>1</v>
      </c>
      <c r="B1593" s="263">
        <v>1</v>
      </c>
      <c r="C1593" s="421"/>
      <c r="D1593" s="421"/>
      <c r="E1593" s="202"/>
      <c r="F1593" s="202"/>
      <c r="G1593" s="202"/>
      <c r="H1593" s="202"/>
      <c r="I1593" s="12"/>
      <c r="J1593" s="12"/>
      <c r="K1593" s="12"/>
      <c r="L1593" s="12"/>
      <c r="M1593" s="12"/>
      <c r="N1593" s="12"/>
      <c r="O1593" s="12"/>
      <c r="P1593" s="12"/>
      <c r="Q1593" s="91"/>
      <c r="R1593" s="91"/>
      <c r="S1593" s="91"/>
      <c r="T1593" s="91"/>
      <c r="U1593" s="91"/>
      <c r="V1593" s="91"/>
      <c r="W1593" s="91"/>
    </row>
    <row r="1594" spans="1:23" ht="31.5" x14ac:dyDescent="0.25">
      <c r="A1594" s="1449">
        <v>1</v>
      </c>
      <c r="B1594" s="263">
        <v>1</v>
      </c>
      <c r="C1594" s="1876" t="s">
        <v>400</v>
      </c>
      <c r="D1594" s="1158"/>
      <c r="E1594" s="155"/>
      <c r="F1594" s="155"/>
      <c r="G1594" s="155"/>
      <c r="H1594" s="155"/>
      <c r="I1594" s="155"/>
      <c r="J1594" s="155"/>
      <c r="K1594" s="155"/>
      <c r="L1594" s="155"/>
      <c r="M1594" s="155"/>
      <c r="N1594" s="155"/>
      <c r="O1594" s="155"/>
      <c r="P1594" s="155"/>
      <c r="Q1594" s="88"/>
      <c r="R1594" s="88"/>
      <c r="S1594" s="88"/>
      <c r="T1594" s="88"/>
      <c r="U1594" s="88"/>
      <c r="V1594" s="88"/>
      <c r="W1594" s="88"/>
    </row>
    <row r="1595" spans="1:23" x14ac:dyDescent="0.25">
      <c r="A1595" s="1449">
        <v>1</v>
      </c>
      <c r="B1595" s="263">
        <v>1</v>
      </c>
      <c r="C1595" s="392" t="s">
        <v>306</v>
      </c>
      <c r="D1595" s="392"/>
      <c r="E1595" s="155"/>
      <c r="F1595" s="155"/>
      <c r="G1595" s="155"/>
      <c r="H1595" s="155"/>
      <c r="I1595" s="155"/>
      <c r="J1595" s="155"/>
      <c r="K1595" s="155"/>
      <c r="L1595" s="155"/>
      <c r="M1595" s="155"/>
      <c r="N1595" s="155"/>
      <c r="O1595" s="155"/>
      <c r="P1595" s="155"/>
      <c r="Q1595" s="88"/>
      <c r="R1595" s="88"/>
      <c r="S1595" s="88"/>
      <c r="T1595" s="88"/>
      <c r="U1595" s="88"/>
      <c r="V1595" s="88"/>
      <c r="W1595" s="88"/>
    </row>
    <row r="1596" spans="1:23" x14ac:dyDescent="0.25">
      <c r="A1596" s="1449">
        <v>1</v>
      </c>
      <c r="B1596" s="263">
        <v>1</v>
      </c>
      <c r="C1596" s="16" t="s">
        <v>160</v>
      </c>
      <c r="D1596" s="288"/>
      <c r="E1596" s="155"/>
      <c r="F1596" s="155"/>
      <c r="G1596" s="155"/>
      <c r="H1596" s="155"/>
      <c r="I1596" s="155"/>
      <c r="J1596" s="155"/>
      <c r="K1596" s="155"/>
      <c r="L1596" s="155"/>
      <c r="M1596" s="155"/>
      <c r="N1596" s="155"/>
      <c r="O1596" s="155"/>
      <c r="P1596" s="155"/>
      <c r="Q1596" s="88"/>
      <c r="R1596" s="88">
        <f t="shared" ref="R1596" si="904">Q1596/12*$C$4</f>
        <v>0</v>
      </c>
      <c r="S1596" s="88">
        <f>W1596-V1596</f>
        <v>1.58249</v>
      </c>
      <c r="T1596" s="88"/>
      <c r="U1596" s="88">
        <f>S1596-R1596</f>
        <v>1.58249</v>
      </c>
      <c r="V1596" s="88">
        <f>V1602</f>
        <v>0</v>
      </c>
      <c r="W1596" s="88">
        <f>W1602</f>
        <v>1.58249</v>
      </c>
    </row>
    <row r="1597" spans="1:23" ht="30" x14ac:dyDescent="0.25">
      <c r="A1597" s="1449">
        <v>1</v>
      </c>
      <c r="B1597" s="263">
        <v>1</v>
      </c>
      <c r="C1597" s="9" t="s">
        <v>138</v>
      </c>
      <c r="D1597" s="288"/>
      <c r="E1597" s="155"/>
      <c r="F1597" s="155">
        <f t="shared" ref="F1597:F1601" si="905">ROUND(E1597/12*$C$4,0)</f>
        <v>0</v>
      </c>
      <c r="G1597" s="155">
        <v>0</v>
      </c>
      <c r="H1597" s="155" t="e">
        <f>G1597/F1597*100</f>
        <v>#DIV/0!</v>
      </c>
      <c r="I1597" s="155"/>
      <c r="J1597" s="155"/>
      <c r="K1597" s="155"/>
      <c r="L1597" s="155"/>
      <c r="M1597" s="155"/>
      <c r="N1597" s="155"/>
      <c r="O1597" s="155"/>
      <c r="P1597" s="155"/>
      <c r="Q1597" s="88"/>
      <c r="R1597" s="88"/>
      <c r="S1597" s="88"/>
      <c r="T1597" s="88"/>
      <c r="U1597" s="88"/>
      <c r="V1597" s="88"/>
      <c r="W1597" s="88"/>
    </row>
    <row r="1598" spans="1:23" x14ac:dyDescent="0.25">
      <c r="A1598" s="1449">
        <v>1</v>
      </c>
      <c r="B1598" s="263">
        <v>1</v>
      </c>
      <c r="C1598" s="9" t="s">
        <v>74</v>
      </c>
      <c r="D1598" s="288"/>
      <c r="E1598" s="155"/>
      <c r="F1598" s="29">
        <f t="shared" si="905"/>
        <v>0</v>
      </c>
      <c r="G1598" s="155">
        <v>0</v>
      </c>
      <c r="H1598" s="29" t="e">
        <f>G1598/F1598*100</f>
        <v>#DIV/0!</v>
      </c>
      <c r="I1598" s="155"/>
      <c r="J1598" s="155"/>
      <c r="K1598" s="155"/>
      <c r="L1598" s="155"/>
      <c r="M1598" s="155"/>
      <c r="N1598" s="155"/>
      <c r="O1598" s="155"/>
      <c r="P1598" s="155"/>
      <c r="Q1598" s="88"/>
      <c r="R1598" s="88"/>
      <c r="S1598" s="88"/>
      <c r="T1598" s="88"/>
      <c r="U1598" s="88"/>
      <c r="V1598" s="88"/>
      <c r="W1598" s="88"/>
    </row>
    <row r="1599" spans="1:23" x14ac:dyDescent="0.25">
      <c r="A1599" s="1449">
        <v>1</v>
      </c>
      <c r="B1599" s="263">
        <v>1</v>
      </c>
      <c r="C1599" s="9" t="s">
        <v>135</v>
      </c>
      <c r="D1599" s="288"/>
      <c r="E1599" s="155"/>
      <c r="F1599" s="29">
        <f t="shared" si="905"/>
        <v>0</v>
      </c>
      <c r="G1599" s="155">
        <v>6</v>
      </c>
      <c r="H1599" s="29" t="e">
        <f>G1599/F1599*100</f>
        <v>#DIV/0!</v>
      </c>
      <c r="I1599" s="155"/>
      <c r="J1599" s="155"/>
      <c r="K1599" s="155"/>
      <c r="L1599" s="155"/>
      <c r="M1599" s="155"/>
      <c r="N1599" s="155"/>
      <c r="O1599" s="155"/>
      <c r="P1599" s="155"/>
      <c r="Q1599" s="88"/>
      <c r="R1599" s="88"/>
      <c r="S1599" s="88"/>
      <c r="T1599" s="88"/>
      <c r="U1599" s="88"/>
      <c r="V1599" s="88"/>
      <c r="W1599" s="88"/>
    </row>
    <row r="1600" spans="1:23" ht="30" x14ac:dyDescent="0.25">
      <c r="A1600" s="1449">
        <v>1</v>
      </c>
      <c r="B1600" s="263">
        <v>1</v>
      </c>
      <c r="C1600" s="4" t="s">
        <v>193</v>
      </c>
      <c r="D1600" s="521"/>
      <c r="E1600" s="157"/>
      <c r="F1600" s="29">
        <f t="shared" si="905"/>
        <v>0</v>
      </c>
      <c r="G1600" s="155">
        <v>0</v>
      </c>
      <c r="H1600" s="29" t="e">
        <f>G1600/F1600*100</f>
        <v>#DIV/0!</v>
      </c>
      <c r="I1600" s="157"/>
      <c r="J1600" s="157"/>
      <c r="K1600" s="157"/>
      <c r="L1600" s="157"/>
      <c r="M1600" s="157"/>
      <c r="N1600" s="157"/>
      <c r="O1600" s="157"/>
      <c r="P1600" s="157"/>
      <c r="Q1600" s="230"/>
      <c r="R1600" s="230"/>
      <c r="S1600" s="230"/>
      <c r="T1600" s="230"/>
      <c r="U1600" s="230"/>
      <c r="V1600" s="230"/>
      <c r="W1600" s="230"/>
    </row>
    <row r="1601" spans="1:23" x14ac:dyDescent="0.25">
      <c r="A1601" s="1449">
        <v>1</v>
      </c>
      <c r="B1601" s="263">
        <v>1</v>
      </c>
      <c r="C1601" s="797" t="s">
        <v>140</v>
      </c>
      <c r="D1601" s="521"/>
      <c r="E1601" s="157"/>
      <c r="F1601" s="31">
        <f t="shared" si="905"/>
        <v>0</v>
      </c>
      <c r="G1601" s="155">
        <v>1</v>
      </c>
      <c r="H1601" s="31" t="e">
        <f>G1601/F1601*100</f>
        <v>#DIV/0!</v>
      </c>
      <c r="I1601" s="157"/>
      <c r="J1601" s="157"/>
      <c r="K1601" s="157"/>
      <c r="L1601" s="157"/>
      <c r="M1601" s="157"/>
      <c r="N1601" s="157"/>
      <c r="O1601" s="157"/>
      <c r="P1601" s="157"/>
      <c r="Q1601" s="230"/>
      <c r="R1601" s="230"/>
      <c r="S1601" s="230"/>
      <c r="T1601" s="230"/>
      <c r="U1601" s="230"/>
      <c r="V1601" s="230"/>
      <c r="W1601" s="230"/>
    </row>
    <row r="1602" spans="1:23" ht="30" thickBot="1" x14ac:dyDescent="0.3">
      <c r="A1602" s="1449">
        <v>1</v>
      </c>
      <c r="B1602" s="263">
        <v>1</v>
      </c>
      <c r="C1602" s="1162" t="s">
        <v>166</v>
      </c>
      <c r="D1602" s="1162"/>
      <c r="E1602" s="200"/>
      <c r="F1602" s="200"/>
      <c r="G1602" s="200"/>
      <c r="H1602" s="200"/>
      <c r="I1602" s="254"/>
      <c r="J1602" s="254"/>
      <c r="K1602" s="254"/>
      <c r="L1602" s="254"/>
      <c r="M1602" s="254"/>
      <c r="N1602" s="254"/>
      <c r="O1602" s="254"/>
      <c r="P1602" s="254"/>
      <c r="Q1602" s="89">
        <f>Q1596</f>
        <v>0</v>
      </c>
      <c r="R1602" s="90">
        <f t="shared" ref="R1602" si="906">Q1602/12*$C$4</f>
        <v>0</v>
      </c>
      <c r="S1602" s="89">
        <f>W1602-V1602</f>
        <v>1.58249</v>
      </c>
      <c r="T1602" s="89"/>
      <c r="U1602" s="89">
        <f>S1602-R1602</f>
        <v>1.58249</v>
      </c>
      <c r="V1602" s="89">
        <v>0</v>
      </c>
      <c r="W1602" s="89">
        <v>1.58249</v>
      </c>
    </row>
    <row r="1603" spans="1:23" ht="15.75" thickBot="1" x14ac:dyDescent="0.3">
      <c r="A1603" s="1449">
        <v>1</v>
      </c>
      <c r="B1603" s="263">
        <v>1</v>
      </c>
      <c r="C1603" s="684" t="s">
        <v>17</v>
      </c>
      <c r="D1603" s="684"/>
      <c r="E1603" s="201"/>
      <c r="F1603" s="201"/>
      <c r="G1603" s="201"/>
      <c r="H1603" s="201"/>
      <c r="I1603" s="201"/>
      <c r="J1603" s="201"/>
      <c r="K1603" s="201"/>
      <c r="L1603" s="201"/>
      <c r="M1603" s="201"/>
      <c r="N1603" s="201"/>
      <c r="O1603" s="201"/>
      <c r="P1603" s="201"/>
      <c r="Q1603" s="92">
        <f>Q1602</f>
        <v>0</v>
      </c>
      <c r="R1603" s="92">
        <f t="shared" ref="R1603:V1603" si="907">R1602</f>
        <v>0</v>
      </c>
      <c r="S1603" s="92">
        <f t="shared" si="907"/>
        <v>1.58249</v>
      </c>
      <c r="T1603" s="92">
        <f t="shared" si="907"/>
        <v>0</v>
      </c>
      <c r="U1603" s="92">
        <f t="shared" si="907"/>
        <v>1.58249</v>
      </c>
      <c r="V1603" s="1839">
        <f t="shared" si="907"/>
        <v>0</v>
      </c>
      <c r="W1603" s="1877">
        <f>W1596</f>
        <v>1.58249</v>
      </c>
    </row>
    <row r="1604" spans="1:23" ht="15.75" x14ac:dyDescent="0.25">
      <c r="A1604" s="1449">
        <v>1</v>
      </c>
      <c r="B1604" s="263">
        <v>1</v>
      </c>
      <c r="C1604" s="1876" t="s">
        <v>401</v>
      </c>
      <c r="D1604" s="1163"/>
      <c r="E1604" s="248"/>
      <c r="F1604" s="1163"/>
      <c r="G1604" s="1163"/>
      <c r="H1604" s="1163"/>
      <c r="I1604" s="1163"/>
      <c r="J1604" s="1163"/>
      <c r="K1604" s="1163"/>
      <c r="L1604" s="1163"/>
      <c r="M1604" s="1163"/>
      <c r="N1604" s="1163"/>
      <c r="O1604" s="1163"/>
      <c r="P1604" s="1163"/>
      <c r="Q1604" s="91"/>
      <c r="R1604" s="91"/>
      <c r="S1604" s="91"/>
      <c r="T1604" s="91"/>
      <c r="U1604" s="91"/>
      <c r="V1604" s="91"/>
      <c r="W1604" s="91"/>
    </row>
    <row r="1605" spans="1:23" x14ac:dyDescent="0.25">
      <c r="A1605" s="1449">
        <v>1</v>
      </c>
      <c r="B1605" s="263">
        <v>1</v>
      </c>
      <c r="C1605" s="400" t="s">
        <v>14</v>
      </c>
      <c r="D1605" s="1138"/>
      <c r="E1605" s="249"/>
      <c r="F1605" s="1138"/>
      <c r="G1605" s="1138"/>
      <c r="H1605" s="1138"/>
      <c r="I1605" s="1138"/>
      <c r="J1605" s="1138"/>
      <c r="K1605" s="1138"/>
      <c r="L1605" s="1138"/>
      <c r="M1605" s="1138"/>
      <c r="N1605" s="1138"/>
      <c r="O1605" s="1138"/>
      <c r="P1605" s="1138"/>
      <c r="Q1605" s="88"/>
      <c r="R1605" s="88"/>
      <c r="S1605" s="88"/>
      <c r="T1605" s="88"/>
      <c r="U1605" s="88"/>
      <c r="V1605" s="88"/>
      <c r="W1605" s="88"/>
    </row>
    <row r="1606" spans="1:23" ht="30" x14ac:dyDescent="0.25">
      <c r="A1606" s="1449">
        <v>1</v>
      </c>
      <c r="B1606" s="263">
        <v>1</v>
      </c>
      <c r="C1606" s="1532" t="s">
        <v>306</v>
      </c>
      <c r="D1606" s="1138"/>
      <c r="E1606" s="249"/>
      <c r="F1606" s="1138"/>
      <c r="G1606" s="1138"/>
      <c r="H1606" s="1138"/>
      <c r="I1606" s="1138"/>
      <c r="J1606" s="1138"/>
      <c r="K1606" s="1138"/>
      <c r="L1606" s="1138"/>
      <c r="M1606" s="1138"/>
      <c r="N1606" s="1138"/>
      <c r="O1606" s="1138"/>
      <c r="P1606" s="1138"/>
      <c r="Q1606" s="88"/>
      <c r="R1606" s="88"/>
      <c r="S1606" s="88"/>
      <c r="T1606" s="88"/>
      <c r="U1606" s="88"/>
      <c r="V1606" s="88"/>
      <c r="W1606" s="88"/>
    </row>
    <row r="1607" spans="1:23" x14ac:dyDescent="0.25">
      <c r="A1607" s="1449">
        <v>1</v>
      </c>
      <c r="B1607" s="263">
        <v>1</v>
      </c>
      <c r="C1607" s="16" t="s">
        <v>160</v>
      </c>
      <c r="D1607" s="1138"/>
      <c r="E1607" s="249"/>
      <c r="F1607" s="1138"/>
      <c r="G1607" s="1138"/>
      <c r="H1607" s="1138"/>
      <c r="I1607" s="1138"/>
      <c r="J1607" s="1138"/>
      <c r="K1607" s="1138"/>
      <c r="L1607" s="1138"/>
      <c r="M1607" s="1138"/>
      <c r="N1607" s="1138"/>
      <c r="O1607" s="1138"/>
      <c r="P1607" s="1138"/>
      <c r="Q1607" s="88"/>
      <c r="R1607" s="88">
        <f t="shared" ref="R1607" si="908">Q1607/12*$C$4</f>
        <v>0</v>
      </c>
      <c r="S1607" s="88">
        <f>W1607-V1607</f>
        <v>0</v>
      </c>
      <c r="T1607" s="88"/>
      <c r="U1607" s="88">
        <f>S1607-R1607</f>
        <v>0</v>
      </c>
      <c r="V1607" s="88"/>
      <c r="W1607" s="88"/>
    </row>
    <row r="1608" spans="1:23" ht="30" x14ac:dyDescent="0.25">
      <c r="A1608" s="1449">
        <v>1</v>
      </c>
      <c r="B1608" s="263">
        <v>1</v>
      </c>
      <c r="C1608" s="1533" t="s">
        <v>138</v>
      </c>
      <c r="D1608" s="1138"/>
      <c r="E1608" s="157"/>
      <c r="F1608" s="1138">
        <f t="shared" ref="F1608:F1615" si="909">ROUND(E1608/12*$C$4,0)</f>
        <v>0</v>
      </c>
      <c r="G1608" s="1140"/>
      <c r="H1608" s="1138"/>
      <c r="I1608" s="1138"/>
      <c r="J1608" s="1138"/>
      <c r="K1608" s="1138"/>
      <c r="L1608" s="1138"/>
      <c r="M1608" s="1138"/>
      <c r="N1608" s="1138"/>
      <c r="O1608" s="1138"/>
      <c r="P1608" s="1138"/>
      <c r="Q1608" s="88"/>
      <c r="R1608" s="88"/>
      <c r="S1608" s="88"/>
      <c r="T1608" s="88"/>
      <c r="U1608" s="88"/>
      <c r="V1608" s="88"/>
      <c r="W1608" s="88"/>
    </row>
    <row r="1609" spans="1:23" ht="30" x14ac:dyDescent="0.25">
      <c r="A1609" s="1449">
        <v>1</v>
      </c>
      <c r="B1609" s="263">
        <v>1</v>
      </c>
      <c r="C1609" s="1533" t="s">
        <v>139</v>
      </c>
      <c r="D1609" s="1138"/>
      <c r="E1609" s="157"/>
      <c r="F1609" s="1138">
        <f t="shared" si="909"/>
        <v>0</v>
      </c>
      <c r="G1609" s="1140"/>
      <c r="H1609" s="1138"/>
      <c r="I1609" s="1138"/>
      <c r="J1609" s="1138"/>
      <c r="K1609" s="1138"/>
      <c r="L1609" s="1138"/>
      <c r="M1609" s="1138"/>
      <c r="N1609" s="1138"/>
      <c r="O1609" s="1138"/>
      <c r="P1609" s="1138"/>
      <c r="Q1609" s="88"/>
      <c r="R1609" s="88"/>
      <c r="S1609" s="88"/>
      <c r="T1609" s="88"/>
      <c r="U1609" s="88"/>
      <c r="V1609" s="88"/>
      <c r="W1609" s="88"/>
    </row>
    <row r="1610" spans="1:23" x14ac:dyDescent="0.25">
      <c r="A1610" s="1449">
        <v>1</v>
      </c>
      <c r="B1610" s="263">
        <v>1</v>
      </c>
      <c r="C1610" s="1533" t="s">
        <v>74</v>
      </c>
      <c r="D1610" s="1138"/>
      <c r="E1610" s="157"/>
      <c r="F1610" s="29">
        <f t="shared" si="909"/>
        <v>0</v>
      </c>
      <c r="G1610" s="1140"/>
      <c r="H1610" s="155" t="e">
        <f>G1610/F1610*100</f>
        <v>#DIV/0!</v>
      </c>
      <c r="I1610" s="1138"/>
      <c r="J1610" s="1138"/>
      <c r="K1610" s="1138"/>
      <c r="L1610" s="1138"/>
      <c r="M1610" s="1138"/>
      <c r="N1610" s="1138"/>
      <c r="O1610" s="1138"/>
      <c r="P1610" s="1138"/>
      <c r="Q1610" s="88"/>
      <c r="R1610" s="88"/>
      <c r="S1610" s="88"/>
      <c r="T1610" s="88"/>
      <c r="U1610" s="88"/>
      <c r="V1610" s="88"/>
      <c r="W1610" s="88"/>
    </row>
    <row r="1611" spans="1:23" x14ac:dyDescent="0.25">
      <c r="A1611" s="1449">
        <v>1</v>
      </c>
      <c r="B1611" s="263">
        <v>1</v>
      </c>
      <c r="C1611" s="1533" t="s">
        <v>135</v>
      </c>
      <c r="D1611" s="1138"/>
      <c r="E1611" s="157"/>
      <c r="F1611" s="29">
        <f t="shared" si="909"/>
        <v>0</v>
      </c>
      <c r="G1611" s="1140"/>
      <c r="H1611" s="155" t="e">
        <f>G1611/F1611*100</f>
        <v>#DIV/0!</v>
      </c>
      <c r="I1611" s="1138"/>
      <c r="J1611" s="1138"/>
      <c r="K1611" s="1138"/>
      <c r="L1611" s="1138"/>
      <c r="M1611" s="1138"/>
      <c r="N1611" s="1138"/>
      <c r="O1611" s="1138"/>
      <c r="P1611" s="1138"/>
      <c r="Q1611" s="88"/>
      <c r="R1611" s="88"/>
      <c r="S1611" s="88"/>
      <c r="T1611" s="88"/>
      <c r="U1611" s="88"/>
      <c r="V1611" s="88"/>
      <c r="W1611" s="88"/>
    </row>
    <row r="1612" spans="1:23" x14ac:dyDescent="0.25">
      <c r="A1612" s="1449">
        <v>1</v>
      </c>
      <c r="B1612" s="263">
        <v>1</v>
      </c>
      <c r="C1612" s="1534" t="s">
        <v>134</v>
      </c>
      <c r="D1612" s="1164"/>
      <c r="E1612" s="157"/>
      <c r="F1612" s="194">
        <f t="shared" si="909"/>
        <v>0</v>
      </c>
      <c r="G1612" s="1140"/>
      <c r="H1612" s="151"/>
      <c r="I1612" s="1164"/>
      <c r="J1612" s="1164"/>
      <c r="K1612" s="1164"/>
      <c r="L1612" s="1164"/>
      <c r="M1612" s="1164"/>
      <c r="N1612" s="1164"/>
      <c r="O1612" s="1164"/>
      <c r="P1612" s="1164"/>
      <c r="Q1612" s="127"/>
      <c r="R1612" s="127"/>
      <c r="S1612" s="127"/>
      <c r="T1612" s="127"/>
      <c r="U1612" s="127"/>
      <c r="V1612" s="127"/>
      <c r="W1612" s="127"/>
    </row>
    <row r="1613" spans="1:23" ht="30" x14ac:dyDescent="0.25">
      <c r="A1613" s="1449">
        <v>1</v>
      </c>
      <c r="B1613" s="263">
        <v>1</v>
      </c>
      <c r="C1613" s="1533" t="s">
        <v>193</v>
      </c>
      <c r="D1613" s="1138"/>
      <c r="E1613" s="157"/>
      <c r="F1613" s="29">
        <f t="shared" si="909"/>
        <v>0</v>
      </c>
      <c r="G1613" s="1140"/>
      <c r="H1613" s="155" t="e">
        <f>G1613/F1613*100</f>
        <v>#DIV/0!</v>
      </c>
      <c r="I1613" s="1138"/>
      <c r="J1613" s="1138"/>
      <c r="K1613" s="1138"/>
      <c r="L1613" s="1138"/>
      <c r="M1613" s="1138"/>
      <c r="N1613" s="1138"/>
      <c r="O1613" s="1138"/>
      <c r="P1613" s="1138"/>
      <c r="Q1613" s="88"/>
      <c r="R1613" s="88"/>
      <c r="S1613" s="88"/>
      <c r="T1613" s="88"/>
      <c r="U1613" s="88"/>
      <c r="V1613" s="88"/>
      <c r="W1613" s="88"/>
    </row>
    <row r="1614" spans="1:23" x14ac:dyDescent="0.25">
      <c r="A1614" s="1449">
        <v>1</v>
      </c>
      <c r="B1614" s="263">
        <v>1</v>
      </c>
      <c r="C1614" s="1533" t="s">
        <v>34</v>
      </c>
      <c r="D1614" s="1138"/>
      <c r="E1614" s="157"/>
      <c r="F1614" s="29">
        <f t="shared" si="909"/>
        <v>0</v>
      </c>
      <c r="G1614" s="1140"/>
      <c r="H1614" s="155" t="e">
        <f>G1614/F1614*100</f>
        <v>#DIV/0!</v>
      </c>
      <c r="I1614" s="1138"/>
      <c r="J1614" s="1138"/>
      <c r="K1614" s="1138"/>
      <c r="L1614" s="1138"/>
      <c r="M1614" s="1138"/>
      <c r="N1614" s="1138"/>
      <c r="O1614" s="1138"/>
      <c r="P1614" s="1138"/>
      <c r="Q1614" s="88"/>
      <c r="R1614" s="88"/>
      <c r="S1614" s="88"/>
      <c r="T1614" s="88"/>
      <c r="U1614" s="88"/>
      <c r="V1614" s="88"/>
      <c r="W1614" s="88"/>
    </row>
    <row r="1615" spans="1:23" x14ac:dyDescent="0.25">
      <c r="A1615" s="1449">
        <v>1</v>
      </c>
      <c r="B1615" s="263">
        <v>1</v>
      </c>
      <c r="C1615" s="1533" t="s">
        <v>140</v>
      </c>
      <c r="D1615" s="1138"/>
      <c r="E1615" s="157"/>
      <c r="F1615" s="29">
        <f t="shared" si="909"/>
        <v>0</v>
      </c>
      <c r="G1615" s="1140"/>
      <c r="H1615" s="155" t="e">
        <f>G1615/F1615*100</f>
        <v>#DIV/0!</v>
      </c>
      <c r="I1615" s="1138"/>
      <c r="J1615" s="1138"/>
      <c r="K1615" s="1138"/>
      <c r="L1615" s="1138"/>
      <c r="M1615" s="1138"/>
      <c r="N1615" s="1138"/>
      <c r="O1615" s="1138"/>
      <c r="P1615" s="1138"/>
      <c r="Q1615" s="88"/>
      <c r="R1615" s="88"/>
      <c r="S1615" s="88"/>
      <c r="T1615" s="88"/>
      <c r="U1615" s="88"/>
      <c r="V1615" s="88"/>
      <c r="W1615" s="88"/>
    </row>
    <row r="1616" spans="1:23" ht="29.25" x14ac:dyDescent="0.25">
      <c r="A1616" s="1449">
        <v>1</v>
      </c>
      <c r="B1616" s="263">
        <v>1</v>
      </c>
      <c r="C1616" s="1162" t="s">
        <v>165</v>
      </c>
      <c r="D1616" s="1165"/>
      <c r="E1616" s="250"/>
      <c r="F1616" s="890"/>
      <c r="G1616" s="1165"/>
      <c r="H1616" s="254"/>
      <c r="I1616" s="1165"/>
      <c r="J1616" s="1165"/>
      <c r="K1616" s="1165"/>
      <c r="L1616" s="1165"/>
      <c r="M1616" s="1165"/>
      <c r="N1616" s="1165"/>
      <c r="O1616" s="1165"/>
      <c r="P1616" s="1165"/>
      <c r="Q1616" s="89"/>
      <c r="R1616" s="90">
        <f>Q1616</f>
        <v>0</v>
      </c>
      <c r="S1616" s="89">
        <f>W1616-V1616</f>
        <v>0</v>
      </c>
      <c r="T1616" s="89"/>
      <c r="U1616" s="89">
        <f>S1616-R1616</f>
        <v>0</v>
      </c>
      <c r="V1616" s="89">
        <f>V1607</f>
        <v>0</v>
      </c>
      <c r="W1616" s="89">
        <f>W1607</f>
        <v>0</v>
      </c>
    </row>
    <row r="1617" spans="1:23" ht="30" thickBot="1" x14ac:dyDescent="0.3">
      <c r="A1617" s="1449">
        <v>1</v>
      </c>
      <c r="B1617" s="263">
        <v>1</v>
      </c>
      <c r="C1617" s="1162" t="s">
        <v>166</v>
      </c>
      <c r="D1617" s="1165"/>
      <c r="E1617" s="250"/>
      <c r="F1617" s="890"/>
      <c r="G1617" s="1165"/>
      <c r="H1617" s="254"/>
      <c r="I1617" s="1165"/>
      <c r="J1617" s="1165"/>
      <c r="K1617" s="1165"/>
      <c r="L1617" s="1165"/>
      <c r="M1617" s="1165"/>
      <c r="N1617" s="1165"/>
      <c r="O1617" s="1165"/>
      <c r="P1617" s="1165"/>
      <c r="Q1617" s="89">
        <f>SUM(Q1607)</f>
        <v>0</v>
      </c>
      <c r="R1617" s="90">
        <f t="shared" ref="R1617" si="910">Q1617/12*$C$4</f>
        <v>0</v>
      </c>
      <c r="S1617" s="89">
        <f>W1617-V1617</f>
        <v>0</v>
      </c>
      <c r="T1617" s="89"/>
      <c r="U1617" s="89">
        <f>S1617-R1617</f>
        <v>0</v>
      </c>
      <c r="V1617" s="89">
        <f>V1616</f>
        <v>0</v>
      </c>
      <c r="W1617" s="89">
        <f>W1616</f>
        <v>0</v>
      </c>
    </row>
    <row r="1618" spans="1:23" ht="15.75" thickBot="1" x14ac:dyDescent="0.3">
      <c r="A1618" s="1449">
        <v>1</v>
      </c>
      <c r="B1618" s="263">
        <v>1</v>
      </c>
      <c r="C1618" s="684" t="s">
        <v>39</v>
      </c>
      <c r="D1618" s="684"/>
      <c r="E1618" s="251"/>
      <c r="F1618" s="684"/>
      <c r="G1618" s="684"/>
      <c r="H1618" s="684"/>
      <c r="I1618" s="684"/>
      <c r="J1618" s="684"/>
      <c r="K1618" s="684"/>
      <c r="L1618" s="684"/>
      <c r="M1618" s="684"/>
      <c r="N1618" s="684"/>
      <c r="O1618" s="684"/>
      <c r="P1618" s="684"/>
      <c r="Q1618" s="92">
        <f t="shared" ref="Q1618" si="911">SUM(Q1617)</f>
        <v>0</v>
      </c>
      <c r="R1618" s="92">
        <f t="shared" ref="R1618" si="912">SUM(R1617)</f>
        <v>0</v>
      </c>
      <c r="S1618" s="92">
        <f>SUM(S1617)</f>
        <v>0</v>
      </c>
      <c r="T1618" s="92"/>
      <c r="U1618" s="92">
        <f>SUM(U1617)</f>
        <v>0</v>
      </c>
      <c r="V1618" s="1839">
        <f>SUM(V1617)</f>
        <v>0</v>
      </c>
      <c r="W1618" s="1839">
        <f>SUM(W1617)</f>
        <v>0</v>
      </c>
    </row>
    <row r="1619" spans="1:23" ht="31.5" x14ac:dyDescent="0.25">
      <c r="A1619" s="1449">
        <v>1</v>
      </c>
      <c r="B1619" s="263">
        <v>1</v>
      </c>
      <c r="C1619" s="1876" t="s">
        <v>402</v>
      </c>
      <c r="D1619" s="1163"/>
      <c r="E1619" s="248"/>
      <c r="F1619" s="1163"/>
      <c r="G1619" s="1163"/>
      <c r="H1619" s="1163"/>
      <c r="I1619" s="1163"/>
      <c r="J1619" s="1163"/>
      <c r="K1619" s="1163"/>
      <c r="L1619" s="1163"/>
      <c r="M1619" s="1163"/>
      <c r="N1619" s="1163"/>
      <c r="O1619" s="1163"/>
      <c r="P1619" s="1163"/>
      <c r="Q1619" s="91"/>
      <c r="R1619" s="91"/>
      <c r="S1619" s="91"/>
      <c r="T1619" s="91"/>
      <c r="U1619" s="91"/>
      <c r="V1619" s="91"/>
      <c r="W1619" s="91"/>
    </row>
    <row r="1620" spans="1:23" x14ac:dyDescent="0.25">
      <c r="A1620" s="1449">
        <v>1</v>
      </c>
      <c r="B1620" s="263">
        <v>1</v>
      </c>
      <c r="C1620" s="400" t="s">
        <v>14</v>
      </c>
      <c r="D1620" s="1138"/>
      <c r="E1620" s="249"/>
      <c r="F1620" s="1138"/>
      <c r="G1620" s="1138"/>
      <c r="H1620" s="1138"/>
      <c r="I1620" s="1138"/>
      <c r="J1620" s="1138"/>
      <c r="K1620" s="1138"/>
      <c r="L1620" s="1138"/>
      <c r="M1620" s="1138"/>
      <c r="N1620" s="1138"/>
      <c r="O1620" s="1138"/>
      <c r="P1620" s="1138"/>
      <c r="Q1620" s="88"/>
      <c r="R1620" s="88"/>
      <c r="S1620" s="88"/>
      <c r="T1620" s="88"/>
      <c r="U1620" s="88"/>
      <c r="V1620" s="88"/>
      <c r="W1620" s="88"/>
    </row>
    <row r="1621" spans="1:23" x14ac:dyDescent="0.25">
      <c r="A1621" s="1449">
        <v>1</v>
      </c>
      <c r="B1621" s="263">
        <v>1</v>
      </c>
      <c r="C1621" s="16" t="s">
        <v>160</v>
      </c>
      <c r="D1621" s="1138"/>
      <c r="E1621" s="249"/>
      <c r="F1621" s="1138"/>
      <c r="G1621" s="1138"/>
      <c r="H1621" s="1138"/>
      <c r="I1621" s="1138"/>
      <c r="J1621" s="1138"/>
      <c r="K1621" s="1138"/>
      <c r="L1621" s="1138"/>
      <c r="M1621" s="1138"/>
      <c r="N1621" s="1138"/>
      <c r="O1621" s="1138"/>
      <c r="P1621" s="1138"/>
      <c r="Q1621" s="88">
        <v>9500</v>
      </c>
      <c r="R1621" s="88">
        <f t="shared" ref="R1621" si="913">Q1621/12*$C$4</f>
        <v>4750</v>
      </c>
      <c r="S1621" s="88">
        <f>W1621-V1621</f>
        <v>5082.3774999999996</v>
      </c>
      <c r="T1621" s="88"/>
      <c r="U1621" s="88">
        <f>S1621-R1621</f>
        <v>332.3774999999996</v>
      </c>
      <c r="V1621" s="88">
        <v>0</v>
      </c>
      <c r="W1621" s="88">
        <v>5082.3774999999996</v>
      </c>
    </row>
    <row r="1622" spans="1:23" x14ac:dyDescent="0.25">
      <c r="A1622" s="1449">
        <v>1</v>
      </c>
      <c r="B1622" s="263">
        <v>1</v>
      </c>
      <c r="C1622" s="3" t="s">
        <v>78</v>
      </c>
      <c r="D1622" s="1138"/>
      <c r="E1622" s="6">
        <v>5</v>
      </c>
      <c r="F1622" s="1138">
        <f t="shared" ref="F1622:F1627" si="914">ROUND(E1622/12*$C$4,0)</f>
        <v>3</v>
      </c>
      <c r="G1622" s="1138">
        <v>0</v>
      </c>
      <c r="H1622" s="1140">
        <f t="shared" ref="H1622:H1627" si="915">G1622/F1622*100</f>
        <v>0</v>
      </c>
      <c r="I1622" s="1138"/>
      <c r="J1622" s="1138"/>
      <c r="K1622" s="1138"/>
      <c r="L1622" s="1138"/>
      <c r="M1622" s="1138"/>
      <c r="N1622" s="1138"/>
      <c r="O1622" s="1138"/>
      <c r="P1622" s="1138"/>
      <c r="Q1622" s="88"/>
      <c r="R1622" s="88"/>
      <c r="S1622" s="88"/>
      <c r="T1622" s="88"/>
      <c r="U1622" s="88"/>
      <c r="V1622" s="88"/>
      <c r="W1622" s="88"/>
    </row>
    <row r="1623" spans="1:23" ht="30" x14ac:dyDescent="0.25">
      <c r="A1623" s="1449">
        <v>1</v>
      </c>
      <c r="B1623" s="263">
        <v>1</v>
      </c>
      <c r="C1623" s="1462" t="s">
        <v>108</v>
      </c>
      <c r="D1623" s="1138"/>
      <c r="E1623" s="6">
        <v>370</v>
      </c>
      <c r="F1623" s="1138">
        <f t="shared" si="914"/>
        <v>185</v>
      </c>
      <c r="G1623" s="1138">
        <v>230</v>
      </c>
      <c r="H1623" s="1140">
        <f t="shared" si="915"/>
        <v>124.32432432432432</v>
      </c>
      <c r="I1623" s="1138"/>
      <c r="J1623" s="1138"/>
      <c r="K1623" s="1138"/>
      <c r="L1623" s="1138"/>
      <c r="M1623" s="1138"/>
      <c r="N1623" s="1138"/>
      <c r="O1623" s="1138"/>
      <c r="P1623" s="1138"/>
      <c r="Q1623" s="88"/>
      <c r="R1623" s="88"/>
      <c r="S1623" s="88"/>
      <c r="T1623" s="88"/>
      <c r="U1623" s="88"/>
      <c r="V1623" s="88"/>
      <c r="W1623" s="88"/>
    </row>
    <row r="1624" spans="1:23" x14ac:dyDescent="0.25">
      <c r="A1624" s="1449">
        <v>1</v>
      </c>
      <c r="B1624" s="263">
        <v>1</v>
      </c>
      <c r="C1624" s="3" t="s">
        <v>103</v>
      </c>
      <c r="D1624" s="1138"/>
      <c r="E1624" s="6">
        <v>2</v>
      </c>
      <c r="F1624" s="29">
        <f t="shared" si="914"/>
        <v>1</v>
      </c>
      <c r="G1624" s="1138">
        <v>2</v>
      </c>
      <c r="H1624" s="157">
        <f t="shared" si="915"/>
        <v>200</v>
      </c>
      <c r="I1624" s="1138"/>
      <c r="J1624" s="1138"/>
      <c r="K1624" s="1138"/>
      <c r="L1624" s="1138"/>
      <c r="M1624" s="1138"/>
      <c r="N1624" s="1138"/>
      <c r="O1624" s="1138"/>
      <c r="P1624" s="1138"/>
      <c r="Q1624" s="88"/>
      <c r="R1624" s="88"/>
      <c r="S1624" s="88"/>
      <c r="T1624" s="88"/>
      <c r="U1624" s="88"/>
      <c r="V1624" s="88"/>
      <c r="W1624" s="88"/>
    </row>
    <row r="1625" spans="1:23" x14ac:dyDescent="0.25">
      <c r="A1625" s="1449">
        <v>1</v>
      </c>
      <c r="B1625" s="263">
        <v>1</v>
      </c>
      <c r="C1625" s="1462" t="s">
        <v>287</v>
      </c>
      <c r="D1625" s="1140"/>
      <c r="E1625" s="7">
        <v>42</v>
      </c>
      <c r="F1625" s="31">
        <f t="shared" si="914"/>
        <v>21</v>
      </c>
      <c r="G1625" s="1138">
        <v>110</v>
      </c>
      <c r="H1625" s="157">
        <f t="shared" si="915"/>
        <v>523.80952380952385</v>
      </c>
      <c r="I1625" s="1140"/>
      <c r="J1625" s="1140"/>
      <c r="K1625" s="1140"/>
      <c r="L1625" s="1140"/>
      <c r="M1625" s="1140"/>
      <c r="N1625" s="1140"/>
      <c r="O1625" s="1140"/>
      <c r="P1625" s="1140"/>
      <c r="Q1625" s="230"/>
      <c r="R1625" s="230"/>
      <c r="S1625" s="230"/>
      <c r="T1625" s="230"/>
      <c r="U1625" s="230"/>
      <c r="V1625" s="230"/>
      <c r="W1625" s="230"/>
    </row>
    <row r="1626" spans="1:23" x14ac:dyDescent="0.25">
      <c r="A1626" s="1449">
        <v>1</v>
      </c>
      <c r="B1626" s="263">
        <v>1</v>
      </c>
      <c r="C1626" s="3" t="s">
        <v>81</v>
      </c>
      <c r="D1626" s="1138"/>
      <c r="E1626" s="6">
        <v>10</v>
      </c>
      <c r="F1626" s="1138">
        <f t="shared" si="914"/>
        <v>5</v>
      </c>
      <c r="G1626" s="1138">
        <v>0</v>
      </c>
      <c r="H1626" s="1140">
        <f t="shared" si="915"/>
        <v>0</v>
      </c>
      <c r="I1626" s="1138"/>
      <c r="J1626" s="1138"/>
      <c r="K1626" s="1138"/>
      <c r="L1626" s="1138"/>
      <c r="M1626" s="1138"/>
      <c r="N1626" s="1138"/>
      <c r="O1626" s="1138"/>
      <c r="P1626" s="1138"/>
      <c r="Q1626" s="88"/>
      <c r="R1626" s="88"/>
      <c r="S1626" s="88"/>
      <c r="T1626" s="88"/>
      <c r="U1626" s="88"/>
      <c r="V1626" s="88"/>
      <c r="W1626" s="88"/>
    </row>
    <row r="1627" spans="1:23" x14ac:dyDescent="0.25">
      <c r="A1627" s="1449">
        <v>1</v>
      </c>
      <c r="B1627" s="263">
        <v>1</v>
      </c>
      <c r="C1627" s="3" t="s">
        <v>147</v>
      </c>
      <c r="D1627" s="1138"/>
      <c r="E1627" s="6">
        <v>870</v>
      </c>
      <c r="F1627" s="1138">
        <f t="shared" si="914"/>
        <v>435</v>
      </c>
      <c r="G1627" s="1138">
        <v>531</v>
      </c>
      <c r="H1627" s="1140">
        <f t="shared" si="915"/>
        <v>122.06896551724138</v>
      </c>
      <c r="I1627" s="1138"/>
      <c r="J1627" s="1138"/>
      <c r="K1627" s="1138"/>
      <c r="L1627" s="1138"/>
      <c r="M1627" s="1138"/>
      <c r="N1627" s="1138"/>
      <c r="O1627" s="1138"/>
      <c r="P1627" s="1138"/>
      <c r="Q1627" s="88"/>
      <c r="R1627" s="88"/>
      <c r="S1627" s="88"/>
      <c r="T1627" s="88"/>
      <c r="U1627" s="88"/>
      <c r="V1627" s="88"/>
      <c r="W1627" s="88"/>
    </row>
    <row r="1628" spans="1:23" x14ac:dyDescent="0.25">
      <c r="A1628" s="1449">
        <v>1</v>
      </c>
      <c r="B1628" s="263">
        <v>1</v>
      </c>
      <c r="C1628" s="1535" t="s">
        <v>165</v>
      </c>
      <c r="D1628" s="1165"/>
      <c r="E1628" s="250"/>
      <c r="F1628" s="890"/>
      <c r="G1628" s="1165"/>
      <c r="H1628" s="254"/>
      <c r="I1628" s="1165"/>
      <c r="J1628" s="1165"/>
      <c r="K1628" s="1165"/>
      <c r="L1628" s="1165"/>
      <c r="M1628" s="1165"/>
      <c r="N1628" s="1165"/>
      <c r="O1628" s="1165"/>
      <c r="P1628" s="1165"/>
      <c r="Q1628" s="89"/>
      <c r="R1628" s="90">
        <f>Q1628</f>
        <v>0</v>
      </c>
      <c r="S1628" s="89">
        <f>W1628-V1628</f>
        <v>5082.3774999999996</v>
      </c>
      <c r="T1628" s="89"/>
      <c r="U1628" s="89">
        <f>S1628-R1628</f>
        <v>5082.3774999999996</v>
      </c>
      <c r="V1628" s="89">
        <v>0</v>
      </c>
      <c r="W1628" s="89">
        <f>W1621</f>
        <v>5082.3774999999996</v>
      </c>
    </row>
    <row r="1629" spans="1:23" ht="15.75" thickBot="1" x14ac:dyDescent="0.3">
      <c r="A1629" s="1449">
        <v>1</v>
      </c>
      <c r="B1629" s="263">
        <v>1</v>
      </c>
      <c r="C1629" s="1535" t="s">
        <v>166</v>
      </c>
      <c r="D1629" s="1165"/>
      <c r="E1629" s="250"/>
      <c r="F1629" s="890"/>
      <c r="G1629" s="1165"/>
      <c r="H1629" s="254"/>
      <c r="I1629" s="1165"/>
      <c r="J1629" s="1165"/>
      <c r="K1629" s="1165"/>
      <c r="L1629" s="1165"/>
      <c r="M1629" s="1165"/>
      <c r="N1629" s="1165"/>
      <c r="O1629" s="1165"/>
      <c r="P1629" s="1165"/>
      <c r="Q1629" s="89">
        <f>Q1621</f>
        <v>9500</v>
      </c>
      <c r="R1629" s="90">
        <f t="shared" ref="R1629:U1629" si="916">R1621</f>
        <v>4750</v>
      </c>
      <c r="S1629" s="89">
        <f t="shared" si="916"/>
        <v>5082.3774999999996</v>
      </c>
      <c r="T1629" s="89">
        <f t="shared" si="916"/>
        <v>0</v>
      </c>
      <c r="U1629" s="89">
        <f t="shared" si="916"/>
        <v>332.3774999999996</v>
      </c>
      <c r="V1629" s="89">
        <v>0</v>
      </c>
      <c r="W1629" s="89">
        <f>W1628</f>
        <v>5082.3774999999996</v>
      </c>
    </row>
    <row r="1630" spans="1:23" ht="15.75" thickBot="1" x14ac:dyDescent="0.3">
      <c r="A1630" s="1449">
        <v>1</v>
      </c>
      <c r="B1630" s="263">
        <v>1</v>
      </c>
      <c r="C1630" s="684" t="s">
        <v>39</v>
      </c>
      <c r="D1630" s="684"/>
      <c r="E1630" s="251"/>
      <c r="F1630" s="684"/>
      <c r="G1630" s="684"/>
      <c r="H1630" s="684"/>
      <c r="I1630" s="684"/>
      <c r="J1630" s="684"/>
      <c r="K1630" s="684"/>
      <c r="L1630" s="684"/>
      <c r="M1630" s="684"/>
      <c r="N1630" s="684"/>
      <c r="O1630" s="684"/>
      <c r="P1630" s="684"/>
      <c r="Q1630" s="92">
        <f t="shared" ref="Q1630" si="917">SUM(Q1629)</f>
        <v>9500</v>
      </c>
      <c r="R1630" s="92">
        <f t="shared" ref="R1630" si="918">SUM(R1629)</f>
        <v>4750</v>
      </c>
      <c r="S1630" s="92">
        <f>SUM(S1629)</f>
        <v>5082.3774999999996</v>
      </c>
      <c r="T1630" s="92"/>
      <c r="U1630" s="92">
        <f>SUM(U1629)</f>
        <v>332.3774999999996</v>
      </c>
      <c r="V1630" s="1839">
        <f>SUM(V1629)</f>
        <v>0</v>
      </c>
      <c r="W1630" s="1839">
        <f>SUM(W1629)</f>
        <v>5082.3774999999996</v>
      </c>
    </row>
    <row r="1631" spans="1:23" ht="15.75" x14ac:dyDescent="0.25">
      <c r="A1631" s="1449">
        <v>1</v>
      </c>
      <c r="B1631" s="263">
        <v>1</v>
      </c>
      <c r="C1631" s="1876" t="s">
        <v>403</v>
      </c>
      <c r="D1631" s="1163"/>
      <c r="E1631" s="248"/>
      <c r="F1631" s="1163"/>
      <c r="G1631" s="1163"/>
      <c r="H1631" s="1163"/>
      <c r="I1631" s="1163"/>
      <c r="J1631" s="1163"/>
      <c r="K1631" s="1163"/>
      <c r="L1631" s="1163"/>
      <c r="M1631" s="1163"/>
      <c r="N1631" s="1163"/>
      <c r="O1631" s="1163"/>
      <c r="P1631" s="1163"/>
      <c r="Q1631" s="91"/>
      <c r="R1631" s="91"/>
      <c r="S1631" s="91"/>
      <c r="T1631" s="91"/>
      <c r="U1631" s="91"/>
      <c r="V1631" s="91"/>
      <c r="W1631" s="91"/>
    </row>
    <row r="1632" spans="1:23" x14ac:dyDescent="0.25">
      <c r="A1632" s="1449">
        <v>1</v>
      </c>
      <c r="B1632" s="263">
        <v>1</v>
      </c>
      <c r="C1632" s="400" t="s">
        <v>14</v>
      </c>
      <c r="D1632" s="1138"/>
      <c r="E1632" s="249"/>
      <c r="F1632" s="1138"/>
      <c r="G1632" s="1138"/>
      <c r="H1632" s="1138"/>
      <c r="I1632" s="1138"/>
      <c r="J1632" s="1138"/>
      <c r="K1632" s="1138"/>
      <c r="L1632" s="1138"/>
      <c r="M1632" s="1138"/>
      <c r="N1632" s="1138"/>
      <c r="O1632" s="1138"/>
      <c r="P1632" s="1138"/>
      <c r="Q1632" s="88"/>
      <c r="R1632" s="88"/>
      <c r="S1632" s="88"/>
      <c r="T1632" s="88"/>
      <c r="U1632" s="88"/>
      <c r="V1632" s="88"/>
      <c r="W1632" s="88"/>
    </row>
    <row r="1633" spans="1:24" x14ac:dyDescent="0.25">
      <c r="A1633" s="1449">
        <v>1</v>
      </c>
      <c r="B1633" s="263">
        <v>1</v>
      </c>
      <c r="C1633" s="16" t="s">
        <v>160</v>
      </c>
      <c r="D1633" s="1138"/>
      <c r="E1633" s="249"/>
      <c r="F1633" s="1138"/>
      <c r="G1633" s="1138"/>
      <c r="H1633" s="1138"/>
      <c r="I1633" s="1138"/>
      <c r="J1633" s="1138"/>
      <c r="K1633" s="1138"/>
      <c r="L1633" s="1138"/>
      <c r="M1633" s="1138"/>
      <c r="N1633" s="1138"/>
      <c r="O1633" s="1138"/>
      <c r="P1633" s="1138"/>
      <c r="Q1633" s="88"/>
      <c r="R1633" s="88">
        <f t="shared" ref="R1633" si="919">Q1633/12*$C$4</f>
        <v>0</v>
      </c>
      <c r="S1633" s="88">
        <f>W1633-V1633</f>
        <v>0</v>
      </c>
      <c r="T1633" s="88"/>
      <c r="U1633" s="88">
        <f>S1633-R1633</f>
        <v>0</v>
      </c>
      <c r="V1633" s="88"/>
      <c r="W1633" s="88"/>
    </row>
    <row r="1634" spans="1:24" x14ac:dyDescent="0.25">
      <c r="A1634" s="1449">
        <v>1</v>
      </c>
      <c r="B1634" s="263">
        <v>1</v>
      </c>
      <c r="C1634" s="3" t="s">
        <v>163</v>
      </c>
      <c r="D1634" s="1138"/>
      <c r="E1634" s="252"/>
      <c r="F1634" s="29">
        <f t="shared" ref="F1634:F1635" si="920">ROUND(E1634/12*$C$4,0)</f>
        <v>0</v>
      </c>
      <c r="G1634" s="1138"/>
      <c r="H1634" s="155" t="e">
        <f>G1634/F1634*100</f>
        <v>#DIV/0!</v>
      </c>
      <c r="I1634" s="1138"/>
      <c r="J1634" s="1138"/>
      <c r="K1634" s="1138"/>
      <c r="L1634" s="1138"/>
      <c r="M1634" s="1138"/>
      <c r="N1634" s="1138"/>
      <c r="O1634" s="1138"/>
      <c r="P1634" s="1138"/>
      <c r="Q1634" s="88"/>
      <c r="R1634" s="88"/>
      <c r="S1634" s="88"/>
      <c r="T1634" s="88"/>
      <c r="U1634" s="88"/>
      <c r="V1634" s="88"/>
      <c r="W1634" s="88"/>
    </row>
    <row r="1635" spans="1:24" ht="30" x14ac:dyDescent="0.25">
      <c r="A1635" s="1449">
        <v>1</v>
      </c>
      <c r="B1635" s="263">
        <v>1</v>
      </c>
      <c r="C1635" s="9" t="s">
        <v>195</v>
      </c>
      <c r="D1635" s="1138"/>
      <c r="E1635" s="252"/>
      <c r="F1635" s="29">
        <f t="shared" si="920"/>
        <v>0</v>
      </c>
      <c r="G1635" s="1138">
        <v>0</v>
      </c>
      <c r="H1635" s="157" t="e">
        <f>G1635/F1635*100</f>
        <v>#DIV/0!</v>
      </c>
      <c r="I1635" s="1138"/>
      <c r="J1635" s="1138"/>
      <c r="K1635" s="1138"/>
      <c r="L1635" s="1138"/>
      <c r="M1635" s="1138"/>
      <c r="N1635" s="1138"/>
      <c r="O1635" s="1138"/>
      <c r="P1635" s="1138"/>
      <c r="Q1635" s="88"/>
      <c r="R1635" s="88"/>
      <c r="S1635" s="88"/>
      <c r="T1635" s="88"/>
      <c r="U1635" s="88"/>
      <c r="V1635" s="88"/>
      <c r="W1635" s="88"/>
    </row>
    <row r="1636" spans="1:24" x14ac:dyDescent="0.25">
      <c r="A1636" s="1449">
        <v>1</v>
      </c>
      <c r="B1636" s="263">
        <v>1</v>
      </c>
      <c r="C1636" s="1535" t="s">
        <v>165</v>
      </c>
      <c r="D1636" s="1165"/>
      <c r="E1636" s="250"/>
      <c r="F1636" s="890"/>
      <c r="G1636" s="1165"/>
      <c r="H1636" s="254"/>
      <c r="I1636" s="1165"/>
      <c r="J1636" s="1165"/>
      <c r="K1636" s="1165"/>
      <c r="L1636" s="1165"/>
      <c r="M1636" s="1165"/>
      <c r="N1636" s="1165"/>
      <c r="O1636" s="1165"/>
      <c r="P1636" s="1165"/>
      <c r="Q1636" s="89"/>
      <c r="R1636" s="90">
        <f>Q1636</f>
        <v>0</v>
      </c>
      <c r="S1636" s="89">
        <f>W1636-V1636</f>
        <v>0</v>
      </c>
      <c r="T1636" s="89"/>
      <c r="U1636" s="89">
        <f>S1636-R1636</f>
        <v>0</v>
      </c>
      <c r="V1636" s="89">
        <f>V1633</f>
        <v>0</v>
      </c>
      <c r="W1636" s="89">
        <f>W1633</f>
        <v>0</v>
      </c>
    </row>
    <row r="1637" spans="1:24" ht="15.75" thickBot="1" x14ac:dyDescent="0.3">
      <c r="A1637" s="1449">
        <v>1</v>
      </c>
      <c r="B1637" s="263">
        <v>1</v>
      </c>
      <c r="C1637" s="1535" t="s">
        <v>166</v>
      </c>
      <c r="D1637" s="1165"/>
      <c r="E1637" s="250"/>
      <c r="F1637" s="890"/>
      <c r="G1637" s="1165"/>
      <c r="H1637" s="254"/>
      <c r="I1637" s="1165"/>
      <c r="J1637" s="1165"/>
      <c r="K1637" s="1165"/>
      <c r="L1637" s="1165"/>
      <c r="M1637" s="1165"/>
      <c r="N1637" s="1165"/>
      <c r="O1637" s="1165"/>
      <c r="P1637" s="1165"/>
      <c r="Q1637" s="89">
        <f>Q1633</f>
        <v>0</v>
      </c>
      <c r="R1637" s="90">
        <f t="shared" ref="R1637:U1637" si="921">R1633</f>
        <v>0</v>
      </c>
      <c r="S1637" s="89">
        <f t="shared" si="921"/>
        <v>0</v>
      </c>
      <c r="T1637" s="89">
        <f t="shared" si="921"/>
        <v>0</v>
      </c>
      <c r="U1637" s="89">
        <f t="shared" si="921"/>
        <v>0</v>
      </c>
      <c r="V1637" s="89">
        <f>V1636</f>
        <v>0</v>
      </c>
      <c r="W1637" s="89">
        <f>W1636</f>
        <v>0</v>
      </c>
    </row>
    <row r="1638" spans="1:24" ht="15.75" thickBot="1" x14ac:dyDescent="0.3">
      <c r="A1638" s="1449">
        <v>1</v>
      </c>
      <c r="B1638" s="263">
        <v>1</v>
      </c>
      <c r="C1638" s="684" t="s">
        <v>39</v>
      </c>
      <c r="D1638" s="684"/>
      <c r="E1638" s="251"/>
      <c r="F1638" s="684"/>
      <c r="G1638" s="684"/>
      <c r="H1638" s="684"/>
      <c r="I1638" s="684"/>
      <c r="J1638" s="684"/>
      <c r="K1638" s="684"/>
      <c r="L1638" s="684"/>
      <c r="M1638" s="684"/>
      <c r="N1638" s="684"/>
      <c r="O1638" s="684"/>
      <c r="P1638" s="684"/>
      <c r="Q1638" s="92">
        <f t="shared" ref="Q1638" si="922">SUM(Q1637)</f>
        <v>0</v>
      </c>
      <c r="R1638" s="92">
        <f t="shared" ref="R1638" si="923">SUM(R1637)</f>
        <v>0</v>
      </c>
      <c r="S1638" s="92">
        <f>SUM(S1637)</f>
        <v>0</v>
      </c>
      <c r="T1638" s="92"/>
      <c r="U1638" s="92">
        <f>SUM(U1637)</f>
        <v>0</v>
      </c>
      <c r="V1638" s="92">
        <f>SUM(V1637)</f>
        <v>0</v>
      </c>
      <c r="W1638" s="92">
        <f>SUM(W1637)</f>
        <v>0</v>
      </c>
    </row>
    <row r="1639" spans="1:24" ht="15.75" x14ac:dyDescent="0.25">
      <c r="A1639" s="1449">
        <v>1</v>
      </c>
      <c r="B1639" s="263">
        <v>1</v>
      </c>
      <c r="C1639" s="1876" t="s">
        <v>404</v>
      </c>
      <c r="D1639" s="12"/>
      <c r="E1639" s="12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  <c r="Q1639" s="91"/>
      <c r="R1639" s="91"/>
      <c r="S1639" s="91"/>
      <c r="T1639" s="91"/>
      <c r="U1639" s="91"/>
      <c r="V1639" s="91"/>
      <c r="W1639" s="91"/>
    </row>
    <row r="1640" spans="1:24" x14ac:dyDescent="0.25">
      <c r="A1640" s="1449">
        <v>1</v>
      </c>
      <c r="B1640" s="263">
        <v>1</v>
      </c>
      <c r="C1640" s="1313" t="s">
        <v>167</v>
      </c>
      <c r="D1640" s="155"/>
      <c r="E1640" s="155"/>
      <c r="F1640" s="155"/>
      <c r="G1640" s="155"/>
      <c r="H1640" s="155"/>
      <c r="I1640" s="155"/>
      <c r="J1640" s="155"/>
      <c r="K1640" s="155"/>
      <c r="L1640" s="155"/>
      <c r="M1640" s="155"/>
      <c r="N1640" s="155"/>
      <c r="O1640" s="155"/>
      <c r="P1640" s="155"/>
      <c r="Q1640" s="88"/>
      <c r="R1640" s="88"/>
      <c r="S1640" s="88"/>
      <c r="T1640" s="88"/>
      <c r="U1640" s="88"/>
      <c r="V1640" s="88"/>
      <c r="W1640" s="88"/>
    </row>
    <row r="1641" spans="1:24" x14ac:dyDescent="0.25">
      <c r="A1641" s="1449">
        <v>1</v>
      </c>
      <c r="B1641" s="263">
        <v>1</v>
      </c>
      <c r="C1641" s="521" t="s">
        <v>197</v>
      </c>
      <c r="D1641" s="155"/>
      <c r="E1641" s="155">
        <f t="shared" ref="E1641:F1641" si="924">E1643+E1642/2.7</f>
        <v>0</v>
      </c>
      <c r="F1641" s="155">
        <f t="shared" si="924"/>
        <v>0</v>
      </c>
      <c r="G1641" s="155">
        <f>G1643+G1642/2.7</f>
        <v>0</v>
      </c>
      <c r="H1641" s="155" t="e">
        <f>G1641/F1641*100</f>
        <v>#DIV/0!</v>
      </c>
      <c r="I1641" s="155"/>
      <c r="J1641" s="155"/>
      <c r="K1641" s="155"/>
      <c r="L1641" s="155"/>
      <c r="M1641" s="155"/>
      <c r="N1641" s="155"/>
      <c r="O1641" s="155"/>
      <c r="P1641" s="155"/>
      <c r="Q1641" s="88"/>
      <c r="R1641" s="88"/>
      <c r="S1641" s="88"/>
      <c r="T1641" s="88"/>
      <c r="U1641" s="88"/>
      <c r="V1641" s="88"/>
      <c r="W1641" s="88"/>
    </row>
    <row r="1642" spans="1:24" x14ac:dyDescent="0.25">
      <c r="A1642" s="1449">
        <v>1</v>
      </c>
      <c r="C1642" s="521" t="s">
        <v>297</v>
      </c>
      <c r="D1642" s="155"/>
      <c r="E1642" s="155"/>
      <c r="F1642" s="155"/>
      <c r="G1642" s="155"/>
      <c r="H1642" s="155"/>
      <c r="I1642" s="155"/>
      <c r="J1642" s="155"/>
      <c r="K1642" s="155"/>
      <c r="L1642" s="155"/>
      <c r="M1642" s="155"/>
      <c r="N1642" s="155"/>
      <c r="O1642" s="155"/>
      <c r="P1642" s="155"/>
      <c r="Q1642" s="88"/>
      <c r="R1642" s="88"/>
      <c r="S1642" s="88"/>
      <c r="T1642" s="88"/>
      <c r="U1642" s="88"/>
      <c r="V1642" s="88"/>
      <c r="W1642" s="88"/>
    </row>
    <row r="1643" spans="1:24" x14ac:dyDescent="0.25">
      <c r="A1643" s="1449">
        <v>1</v>
      </c>
      <c r="B1643" s="263">
        <v>1</v>
      </c>
      <c r="C1643" s="521" t="s">
        <v>337</v>
      </c>
      <c r="D1643" s="155"/>
      <c r="E1643" s="155"/>
      <c r="F1643" s="29">
        <f>ROUND(E1643/12*$C$4,0)</f>
        <v>0</v>
      </c>
      <c r="G1643" s="155"/>
      <c r="H1643" s="155" t="e">
        <f>G1643/F1643*100</f>
        <v>#DIV/0!</v>
      </c>
      <c r="I1643" s="155"/>
      <c r="J1643" s="155"/>
      <c r="K1643" s="155"/>
      <c r="L1643" s="155"/>
      <c r="M1643" s="155"/>
      <c r="N1643" s="155"/>
      <c r="O1643" s="155"/>
      <c r="P1643" s="155"/>
      <c r="Q1643" s="88"/>
      <c r="R1643" s="88"/>
      <c r="S1643" s="88"/>
      <c r="T1643" s="88"/>
      <c r="U1643" s="88"/>
      <c r="V1643" s="88"/>
      <c r="W1643" s="88"/>
    </row>
    <row r="1644" spans="1:24" x14ac:dyDescent="0.25">
      <c r="A1644" s="1449">
        <v>1</v>
      </c>
      <c r="B1644" s="263">
        <v>1</v>
      </c>
      <c r="C1644" s="521" t="s">
        <v>157</v>
      </c>
      <c r="D1644" s="155"/>
      <c r="E1644" s="155"/>
      <c r="F1644" s="29">
        <f>ROUND(E1644/12*$C$4,0)</f>
        <v>0</v>
      </c>
      <c r="G1644" s="155"/>
      <c r="H1644" s="155" t="e">
        <f>G1644/F1644*100</f>
        <v>#DIV/0!</v>
      </c>
      <c r="I1644" s="155"/>
      <c r="J1644" s="155"/>
      <c r="K1644" s="155"/>
      <c r="L1644" s="155"/>
      <c r="M1644" s="155"/>
      <c r="N1644" s="155"/>
      <c r="O1644" s="155"/>
      <c r="P1644" s="155"/>
      <c r="Q1644" s="88"/>
      <c r="R1644" s="88"/>
      <c r="S1644" s="88"/>
      <c r="T1644" s="88"/>
      <c r="U1644" s="88"/>
      <c r="V1644" s="88"/>
      <c r="W1644" s="88"/>
    </row>
    <row r="1645" spans="1:24" x14ac:dyDescent="0.25">
      <c r="A1645" s="1449">
        <v>1</v>
      </c>
      <c r="B1645" s="263">
        <v>1</v>
      </c>
      <c r="C1645" s="521" t="s">
        <v>297</v>
      </c>
      <c r="D1645" s="155"/>
      <c r="E1645" s="155"/>
      <c r="F1645" s="29">
        <f>ROUND(E1645/12*$C$4,0)</f>
        <v>0</v>
      </c>
      <c r="G1645" s="155"/>
      <c r="H1645" s="155"/>
      <c r="I1645" s="155"/>
      <c r="J1645" s="155"/>
      <c r="K1645" s="155"/>
      <c r="L1645" s="155"/>
      <c r="M1645" s="155"/>
      <c r="N1645" s="155"/>
      <c r="O1645" s="155"/>
      <c r="P1645" s="155"/>
      <c r="Q1645" s="88"/>
      <c r="R1645" s="88"/>
      <c r="S1645" s="88"/>
      <c r="T1645" s="88"/>
      <c r="U1645" s="88"/>
      <c r="V1645" s="88"/>
      <c r="W1645" s="88"/>
    </row>
    <row r="1646" spans="1:24" s="306" customFormat="1" ht="30" x14ac:dyDescent="0.25">
      <c r="A1646" s="1449">
        <v>1</v>
      </c>
      <c r="B1646" s="263">
        <v>1</v>
      </c>
      <c r="C1646" s="288" t="s">
        <v>158</v>
      </c>
      <c r="D1646" s="157"/>
      <c r="E1646" s="157"/>
      <c r="F1646" s="31">
        <f>ROUND(E1646/12*$C$4,0)</f>
        <v>0</v>
      </c>
      <c r="G1646" s="157"/>
      <c r="H1646" s="157"/>
      <c r="I1646" s="155"/>
      <c r="J1646" s="155"/>
      <c r="K1646" s="155"/>
      <c r="L1646" s="155"/>
      <c r="M1646" s="155"/>
      <c r="N1646" s="155"/>
      <c r="O1646" s="155"/>
      <c r="P1646" s="155"/>
      <c r="Q1646" s="155"/>
      <c r="R1646" s="88"/>
      <c r="S1646" s="155"/>
      <c r="T1646" s="155"/>
      <c r="U1646" s="155"/>
      <c r="V1646" s="155"/>
      <c r="W1646" s="155"/>
      <c r="X1646" s="1639"/>
    </row>
    <row r="1647" spans="1:24" s="306" customFormat="1" x14ac:dyDescent="0.25">
      <c r="A1647" s="1449">
        <v>1</v>
      </c>
      <c r="B1647" s="263">
        <v>1</v>
      </c>
      <c r="C1647" s="1088" t="s">
        <v>160</v>
      </c>
      <c r="D1647" s="12"/>
      <c r="E1647" s="12"/>
      <c r="F1647" s="12"/>
      <c r="G1647" s="12"/>
      <c r="H1647" s="12"/>
      <c r="I1647" s="155"/>
      <c r="J1647" s="155"/>
      <c r="K1647" s="155"/>
      <c r="L1647" s="155"/>
      <c r="M1647" s="155"/>
      <c r="N1647" s="155"/>
      <c r="O1647" s="155"/>
      <c r="P1647" s="155"/>
      <c r="Q1647" s="156"/>
      <c r="R1647" s="88">
        <f t="shared" ref="R1647" si="925">Q1647/12*$C$4</f>
        <v>0</v>
      </c>
      <c r="S1647" s="155">
        <f>W1647-V1647</f>
        <v>0</v>
      </c>
      <c r="T1647" s="155"/>
      <c r="U1647" s="155">
        <f>S1647-R1647</f>
        <v>0</v>
      </c>
      <c r="V1647" s="155"/>
      <c r="W1647" s="155"/>
      <c r="X1647" s="1639"/>
    </row>
    <row r="1648" spans="1:24" s="306" customFormat="1" x14ac:dyDescent="0.25">
      <c r="A1648" s="1449">
        <v>1</v>
      </c>
      <c r="B1648" s="263">
        <v>1</v>
      </c>
      <c r="C1648" s="797" t="s">
        <v>107</v>
      </c>
      <c r="D1648" s="155"/>
      <c r="E1648" s="155"/>
      <c r="F1648" s="155">
        <f t="shared" ref="F1648:F1650" si="926">ROUND(E1648/12*$C$4,0)</f>
        <v>0</v>
      </c>
      <c r="G1648" s="155"/>
      <c r="H1648" s="157" t="e">
        <f>G1648/F1648*100</f>
        <v>#DIV/0!</v>
      </c>
      <c r="I1648" s="155"/>
      <c r="J1648" s="155"/>
      <c r="K1648" s="155"/>
      <c r="L1648" s="155"/>
      <c r="M1648" s="155"/>
      <c r="N1648" s="155"/>
      <c r="O1648" s="155"/>
      <c r="P1648" s="155"/>
      <c r="Q1648" s="156"/>
      <c r="R1648" s="88"/>
      <c r="S1648" s="155"/>
      <c r="T1648" s="155"/>
      <c r="U1648" s="155"/>
      <c r="V1648" s="155"/>
      <c r="W1648" s="155"/>
      <c r="X1648" s="1639"/>
    </row>
    <row r="1649" spans="1:24" s="306" customFormat="1" x14ac:dyDescent="0.25">
      <c r="A1649" s="1449">
        <v>1</v>
      </c>
      <c r="B1649" s="263">
        <v>1</v>
      </c>
      <c r="C1649" s="797" t="s">
        <v>287</v>
      </c>
      <c r="D1649" s="155"/>
      <c r="E1649" s="12"/>
      <c r="F1649" s="155">
        <f t="shared" si="926"/>
        <v>0</v>
      </c>
      <c r="G1649" s="155"/>
      <c r="H1649" s="155" t="e">
        <f>G1649/F1649*100</f>
        <v>#DIV/0!</v>
      </c>
      <c r="I1649" s="155"/>
      <c r="J1649" s="155"/>
      <c r="K1649" s="155"/>
      <c r="L1649" s="155"/>
      <c r="M1649" s="155"/>
      <c r="N1649" s="155"/>
      <c r="O1649" s="155"/>
      <c r="P1649" s="155"/>
      <c r="Q1649" s="156"/>
      <c r="R1649" s="88"/>
      <c r="S1649" s="155"/>
      <c r="T1649" s="155"/>
      <c r="U1649" s="155"/>
      <c r="V1649" s="155"/>
      <c r="W1649" s="155"/>
      <c r="X1649" s="1639"/>
    </row>
    <row r="1650" spans="1:24" s="306" customFormat="1" x14ac:dyDescent="0.25">
      <c r="A1650" s="1449">
        <v>1</v>
      </c>
      <c r="B1650" s="263">
        <v>1</v>
      </c>
      <c r="C1650" s="797" t="s">
        <v>106</v>
      </c>
      <c r="D1650" s="151"/>
      <c r="E1650" s="151"/>
      <c r="F1650" s="151">
        <f t="shared" si="926"/>
        <v>0</v>
      </c>
      <c r="G1650" s="155"/>
      <c r="H1650" s="157" t="e">
        <f>G1650/F1650*100</f>
        <v>#DIV/0!</v>
      </c>
      <c r="I1650" s="155"/>
      <c r="J1650" s="155"/>
      <c r="K1650" s="155"/>
      <c r="L1650" s="155"/>
      <c r="M1650" s="155"/>
      <c r="N1650" s="155"/>
      <c r="O1650" s="155"/>
      <c r="P1650" s="155"/>
      <c r="Q1650" s="156"/>
      <c r="R1650" s="88"/>
      <c r="S1650" s="155"/>
      <c r="T1650" s="155"/>
      <c r="U1650" s="155"/>
      <c r="V1650" s="155"/>
      <c r="W1650" s="155"/>
      <c r="X1650" s="1639"/>
    </row>
    <row r="1651" spans="1:24" s="306" customFormat="1" x14ac:dyDescent="0.25">
      <c r="A1651" s="1449">
        <v>1</v>
      </c>
      <c r="B1651" s="263">
        <v>1</v>
      </c>
      <c r="C1651" s="1536" t="s">
        <v>165</v>
      </c>
      <c r="D1651" s="159"/>
      <c r="E1651" s="159">
        <f>E1641+E1644*3.2+E1646</f>
        <v>0</v>
      </c>
      <c r="F1651" s="159">
        <f>F1641+F1644*3.2+F1646</f>
        <v>0</v>
      </c>
      <c r="G1651" s="159">
        <f>G1641+G1644*3.2+G1646</f>
        <v>0</v>
      </c>
      <c r="H1651" s="1091" t="e">
        <f>G1651/F1651*100</f>
        <v>#DIV/0!</v>
      </c>
      <c r="I1651" s="159"/>
      <c r="J1651" s="159"/>
      <c r="K1651" s="159"/>
      <c r="L1651" s="159"/>
      <c r="M1651" s="159"/>
      <c r="N1651" s="159"/>
      <c r="O1651" s="159"/>
      <c r="P1651" s="159"/>
      <c r="Q1651" s="90"/>
      <c r="R1651" s="90">
        <f t="shared" ref="R1651" si="927">Q1651/12*$C$4</f>
        <v>0</v>
      </c>
      <c r="S1651" s="90">
        <f>W1651-V1651</f>
        <v>0</v>
      </c>
      <c r="T1651" s="90"/>
      <c r="U1651" s="941">
        <f>S1651-R1651</f>
        <v>0</v>
      </c>
      <c r="V1651" s="90"/>
      <c r="W1651" s="90"/>
      <c r="X1651" s="1639"/>
    </row>
    <row r="1652" spans="1:24" ht="15.75" thickBot="1" x14ac:dyDescent="0.3">
      <c r="A1652" s="1449">
        <v>1</v>
      </c>
      <c r="B1652" s="263">
        <v>1</v>
      </c>
      <c r="C1652" s="1536" t="s">
        <v>166</v>
      </c>
      <c r="D1652" s="159"/>
      <c r="E1652" s="159">
        <f>SUM(E1641+E1644*3.2+E1646)</f>
        <v>0</v>
      </c>
      <c r="F1652" s="159">
        <f>SUM(F1641+F1644*3.2+F1646)</f>
        <v>0</v>
      </c>
      <c r="G1652" s="159">
        <f>SUM(G1641+G1644*3.2+G1646)</f>
        <v>0</v>
      </c>
      <c r="H1652" s="1091" t="e">
        <f>G1652/F1652*100</f>
        <v>#DIV/0!</v>
      </c>
      <c r="I1652" s="159"/>
      <c r="J1652" s="159"/>
      <c r="K1652" s="159"/>
      <c r="L1652" s="159"/>
      <c r="M1652" s="159"/>
      <c r="N1652" s="159"/>
      <c r="O1652" s="159"/>
      <c r="P1652" s="159"/>
      <c r="Q1652" s="90">
        <f>SUM(Q1647,Q1651)</f>
        <v>0</v>
      </c>
      <c r="R1652" s="90">
        <f t="shared" ref="R1652:W1652" si="928">SUM(R1647,R1651)</f>
        <v>0</v>
      </c>
      <c r="S1652" s="90">
        <f t="shared" si="928"/>
        <v>0</v>
      </c>
      <c r="T1652" s="90">
        <f t="shared" si="928"/>
        <v>0</v>
      </c>
      <c r="U1652" s="90">
        <f t="shared" si="928"/>
        <v>0</v>
      </c>
      <c r="V1652" s="90">
        <f t="shared" si="928"/>
        <v>0</v>
      </c>
      <c r="W1652" s="90">
        <f t="shared" si="928"/>
        <v>0</v>
      </c>
    </row>
    <row r="1653" spans="1:24" ht="15.75" thickBot="1" x14ac:dyDescent="0.3">
      <c r="A1653" s="1449">
        <v>1</v>
      </c>
      <c r="B1653" s="263">
        <v>1</v>
      </c>
      <c r="C1653" s="684" t="s">
        <v>39</v>
      </c>
      <c r="D1653" s="253"/>
      <c r="E1653" s="253"/>
      <c r="F1653" s="253"/>
      <c r="G1653" s="253"/>
      <c r="H1653" s="253"/>
      <c r="I1653" s="253"/>
      <c r="J1653" s="253"/>
      <c r="K1653" s="253"/>
      <c r="L1653" s="253"/>
      <c r="M1653" s="253"/>
      <c r="N1653" s="253"/>
      <c r="O1653" s="253"/>
      <c r="P1653" s="253"/>
      <c r="Q1653" s="92">
        <f>SUM(Q1652)</f>
        <v>0</v>
      </c>
      <c r="R1653" s="92">
        <f>SUM(R1652)</f>
        <v>0</v>
      </c>
      <c r="S1653" s="92">
        <f>SUM(S1652)</f>
        <v>0</v>
      </c>
      <c r="T1653" s="92"/>
      <c r="U1653" s="92">
        <f>SUM(U1652)</f>
        <v>0</v>
      </c>
      <c r="V1653" s="1839">
        <f>SUM(V1652)</f>
        <v>0</v>
      </c>
      <c r="W1653" s="1839">
        <f>SUM(W1652)</f>
        <v>0</v>
      </c>
    </row>
    <row r="1654" spans="1:24" ht="31.5" x14ac:dyDescent="0.25">
      <c r="A1654" s="1449">
        <v>1</v>
      </c>
      <c r="B1654" s="263">
        <v>1</v>
      </c>
      <c r="C1654" s="1699" t="s">
        <v>405</v>
      </c>
      <c r="D1654" s="12"/>
      <c r="E1654" s="12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P1654" s="12"/>
      <c r="Q1654" s="91"/>
      <c r="R1654" s="91"/>
      <c r="S1654" s="91"/>
      <c r="T1654" s="91"/>
      <c r="U1654" s="91"/>
      <c r="V1654" s="91"/>
      <c r="W1654" s="91"/>
    </row>
    <row r="1655" spans="1:24" x14ac:dyDescent="0.25">
      <c r="A1655" s="1449">
        <v>1</v>
      </c>
      <c r="B1655" s="263">
        <v>1</v>
      </c>
      <c r="C1655" s="1313" t="s">
        <v>167</v>
      </c>
      <c r="D1655" s="155"/>
      <c r="E1655" s="155"/>
      <c r="F1655" s="155"/>
      <c r="G1655" s="155"/>
      <c r="H1655" s="155"/>
      <c r="I1655" s="155"/>
      <c r="J1655" s="155"/>
      <c r="K1655" s="155"/>
      <c r="L1655" s="155"/>
      <c r="M1655" s="155"/>
      <c r="N1655" s="155"/>
      <c r="O1655" s="155"/>
      <c r="P1655" s="155"/>
      <c r="Q1655" s="88"/>
      <c r="R1655" s="88"/>
      <c r="S1655" s="88"/>
      <c r="T1655" s="88"/>
      <c r="U1655" s="88"/>
      <c r="V1655" s="88"/>
      <c r="W1655" s="88"/>
    </row>
    <row r="1656" spans="1:24" x14ac:dyDescent="0.25">
      <c r="A1656" s="1449">
        <v>1</v>
      </c>
      <c r="B1656" s="263">
        <v>1</v>
      </c>
      <c r="C1656" s="10" t="s">
        <v>160</v>
      </c>
      <c r="D1656" s="155"/>
      <c r="E1656" s="155"/>
      <c r="F1656" s="155"/>
      <c r="G1656" s="155"/>
      <c r="H1656" s="155"/>
      <c r="I1656" s="155"/>
      <c r="J1656" s="155"/>
      <c r="K1656" s="155"/>
      <c r="L1656" s="155"/>
      <c r="M1656" s="155"/>
      <c r="N1656" s="155"/>
      <c r="O1656" s="155"/>
      <c r="P1656" s="155"/>
      <c r="Q1656" s="88"/>
      <c r="R1656" s="88">
        <f t="shared" ref="R1656" si="929">Q1656/12*$C$4</f>
        <v>0</v>
      </c>
      <c r="S1656" s="88">
        <f>W1656-V1656</f>
        <v>0</v>
      </c>
      <c r="T1656" s="88"/>
      <c r="U1656" s="88">
        <f>S1656-R1656</f>
        <v>0</v>
      </c>
      <c r="V1656" s="88"/>
      <c r="W1656" s="88"/>
    </row>
    <row r="1657" spans="1:24" x14ac:dyDescent="0.25">
      <c r="A1657" s="1449">
        <v>1</v>
      </c>
      <c r="B1657" s="263">
        <v>1</v>
      </c>
      <c r="C1657" s="470" t="s">
        <v>284</v>
      </c>
      <c r="D1657" s="155"/>
      <c r="E1657" s="155"/>
      <c r="F1657" s="155">
        <f t="shared" ref="F1657:F1659" si="930">ROUND(E1657/12*$C$4,0)</f>
        <v>0</v>
      </c>
      <c r="G1657" s="155"/>
      <c r="H1657" s="155" t="e">
        <f>G1657/F1657*100</f>
        <v>#DIV/0!</v>
      </c>
      <c r="I1657" s="155"/>
      <c r="J1657" s="155"/>
      <c r="K1657" s="155"/>
      <c r="L1657" s="155"/>
      <c r="M1657" s="155"/>
      <c r="N1657" s="155"/>
      <c r="O1657" s="155"/>
      <c r="P1657" s="155"/>
      <c r="Q1657" s="88"/>
      <c r="R1657" s="88"/>
      <c r="S1657" s="88"/>
      <c r="T1657" s="88"/>
      <c r="U1657" s="88"/>
      <c r="V1657" s="88"/>
      <c r="W1657" s="88"/>
    </row>
    <row r="1658" spans="1:24" x14ac:dyDescent="0.25">
      <c r="A1658" s="1449">
        <v>1</v>
      </c>
      <c r="B1658" s="263">
        <v>1</v>
      </c>
      <c r="C1658" s="3" t="s">
        <v>81</v>
      </c>
      <c r="D1658" s="155"/>
      <c r="E1658" s="155"/>
      <c r="F1658" s="29">
        <f t="shared" si="930"/>
        <v>0</v>
      </c>
      <c r="G1658" s="155"/>
      <c r="H1658" s="155" t="e">
        <f>G1658/F1658*100</f>
        <v>#DIV/0!</v>
      </c>
      <c r="I1658" s="155"/>
      <c r="J1658" s="155"/>
      <c r="K1658" s="155"/>
      <c r="L1658" s="155"/>
      <c r="M1658" s="155"/>
      <c r="N1658" s="155"/>
      <c r="O1658" s="155"/>
      <c r="P1658" s="155"/>
      <c r="Q1658" s="88"/>
      <c r="R1658" s="88"/>
      <c r="S1658" s="88"/>
      <c r="T1658" s="88"/>
      <c r="U1658" s="88"/>
      <c r="V1658" s="88"/>
      <c r="W1658" s="88"/>
    </row>
    <row r="1659" spans="1:24" x14ac:dyDescent="0.25">
      <c r="A1659" s="1449">
        <v>1</v>
      </c>
      <c r="B1659" s="263">
        <v>1</v>
      </c>
      <c r="C1659" s="4" t="s">
        <v>147</v>
      </c>
      <c r="D1659" s="157"/>
      <c r="E1659" s="157"/>
      <c r="F1659" s="157">
        <f t="shared" si="930"/>
        <v>0</v>
      </c>
      <c r="G1659" s="155"/>
      <c r="H1659" s="157" t="e">
        <f>G1659/F1659*100</f>
        <v>#DIV/0!</v>
      </c>
      <c r="I1659" s="157"/>
      <c r="J1659" s="157"/>
      <c r="K1659" s="157"/>
      <c r="L1659" s="157"/>
      <c r="M1659" s="157"/>
      <c r="N1659" s="157"/>
      <c r="O1659" s="157"/>
      <c r="P1659" s="157"/>
      <c r="Q1659" s="230"/>
      <c r="R1659" s="230"/>
      <c r="S1659" s="230"/>
      <c r="T1659" s="230"/>
      <c r="U1659" s="230"/>
      <c r="V1659" s="230"/>
      <c r="W1659" s="230"/>
    </row>
    <row r="1660" spans="1:24" x14ac:dyDescent="0.25">
      <c r="A1660" s="1449">
        <v>1</v>
      </c>
      <c r="B1660" s="263">
        <v>1</v>
      </c>
      <c r="C1660" s="1535" t="s">
        <v>165</v>
      </c>
      <c r="D1660" s="254"/>
      <c r="E1660" s="254"/>
      <c r="F1660" s="254"/>
      <c r="G1660" s="254"/>
      <c r="H1660" s="254"/>
      <c r="I1660" s="254"/>
      <c r="J1660" s="254"/>
      <c r="K1660" s="254"/>
      <c r="L1660" s="254"/>
      <c r="M1660" s="254"/>
      <c r="N1660" s="254"/>
      <c r="O1660" s="254"/>
      <c r="P1660" s="254"/>
      <c r="Q1660" s="89"/>
      <c r="R1660" s="90">
        <f>Q1660</f>
        <v>0</v>
      </c>
      <c r="S1660" s="89">
        <f>W1660-V1660</f>
        <v>0</v>
      </c>
      <c r="T1660" s="89"/>
      <c r="U1660" s="89">
        <f>S1660-R1660</f>
        <v>0</v>
      </c>
      <c r="V1660" s="89">
        <f>V1656</f>
        <v>0</v>
      </c>
      <c r="W1660" s="89">
        <f>W1656</f>
        <v>0</v>
      </c>
    </row>
    <row r="1661" spans="1:24" ht="15.75" thickBot="1" x14ac:dyDescent="0.3">
      <c r="A1661" s="1449">
        <v>1</v>
      </c>
      <c r="B1661" s="263">
        <v>1</v>
      </c>
      <c r="C1661" s="1535" t="s">
        <v>166</v>
      </c>
      <c r="D1661" s="254"/>
      <c r="E1661" s="254"/>
      <c r="F1661" s="254"/>
      <c r="G1661" s="254"/>
      <c r="H1661" s="254"/>
      <c r="I1661" s="254"/>
      <c r="J1661" s="254"/>
      <c r="K1661" s="254"/>
      <c r="L1661" s="254"/>
      <c r="M1661" s="254"/>
      <c r="N1661" s="254"/>
      <c r="O1661" s="254"/>
      <c r="P1661" s="254"/>
      <c r="Q1661" s="89">
        <f>Q1656</f>
        <v>0</v>
      </c>
      <c r="R1661" s="90">
        <f t="shared" ref="R1661:U1661" si="931">R1656</f>
        <v>0</v>
      </c>
      <c r="S1661" s="89">
        <f t="shared" si="931"/>
        <v>0</v>
      </c>
      <c r="T1661" s="89">
        <f t="shared" si="931"/>
        <v>0</v>
      </c>
      <c r="U1661" s="89">
        <f t="shared" si="931"/>
        <v>0</v>
      </c>
      <c r="V1661" s="89">
        <f>V1660</f>
        <v>0</v>
      </c>
      <c r="W1661" s="89">
        <f>W1660</f>
        <v>0</v>
      </c>
    </row>
    <row r="1662" spans="1:24" ht="15.75" thickBot="1" x14ac:dyDescent="0.3">
      <c r="A1662" s="1449">
        <v>1</v>
      </c>
      <c r="B1662" s="263">
        <v>1</v>
      </c>
      <c r="C1662" s="1050" t="s">
        <v>17</v>
      </c>
      <c r="D1662" s="253"/>
      <c r="E1662" s="253"/>
      <c r="F1662" s="253"/>
      <c r="G1662" s="253"/>
      <c r="H1662" s="253"/>
      <c r="I1662" s="253"/>
      <c r="J1662" s="253"/>
      <c r="K1662" s="253"/>
      <c r="L1662" s="253"/>
      <c r="M1662" s="253"/>
      <c r="N1662" s="253"/>
      <c r="O1662" s="253"/>
      <c r="P1662" s="253"/>
      <c r="Q1662" s="92">
        <f t="shared" ref="Q1662" si="932">SUM(Q1661)</f>
        <v>0</v>
      </c>
      <c r="R1662" s="92">
        <f t="shared" ref="R1662" si="933">SUM(R1661)</f>
        <v>0</v>
      </c>
      <c r="S1662" s="92">
        <f>SUM(S1661)</f>
        <v>0</v>
      </c>
      <c r="T1662" s="92"/>
      <c r="U1662" s="92">
        <f>SUM(U1661)</f>
        <v>0</v>
      </c>
      <c r="V1662" s="1839">
        <f>SUM(V1661)</f>
        <v>0</v>
      </c>
      <c r="W1662" s="1839">
        <f>SUM(W1661)</f>
        <v>0</v>
      </c>
    </row>
    <row r="1663" spans="1:24" x14ac:dyDescent="0.25">
      <c r="A1663" s="1449">
        <v>1</v>
      </c>
      <c r="B1663" s="263">
        <v>1</v>
      </c>
      <c r="C1663" s="838"/>
      <c r="D1663" s="12"/>
      <c r="E1663" s="12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P1663" s="12"/>
      <c r="Q1663" s="91"/>
      <c r="R1663" s="91"/>
      <c r="S1663" s="91"/>
      <c r="T1663" s="91"/>
      <c r="U1663" s="91"/>
      <c r="V1663" s="91"/>
      <c r="W1663" s="91"/>
    </row>
    <row r="1664" spans="1:24" ht="31.5" x14ac:dyDescent="0.25">
      <c r="A1664" s="1449">
        <v>1</v>
      </c>
      <c r="B1664" s="263">
        <v>1</v>
      </c>
      <c r="C1664" s="1876" t="s">
        <v>406</v>
      </c>
      <c r="D1664" s="155"/>
      <c r="E1664" s="155"/>
      <c r="F1664" s="155"/>
      <c r="G1664" s="155"/>
      <c r="H1664" s="155"/>
      <c r="I1664" s="155"/>
      <c r="J1664" s="155"/>
      <c r="K1664" s="155"/>
      <c r="L1664" s="155"/>
      <c r="M1664" s="155"/>
      <c r="N1664" s="155"/>
      <c r="O1664" s="155"/>
      <c r="P1664" s="155"/>
      <c r="Q1664" s="88"/>
      <c r="R1664" s="88"/>
      <c r="S1664" s="88"/>
      <c r="T1664" s="88"/>
      <c r="U1664" s="88"/>
      <c r="V1664" s="88"/>
      <c r="W1664" s="88"/>
    </row>
    <row r="1665" spans="1:24" x14ac:dyDescent="0.25">
      <c r="A1665" s="1449">
        <v>1</v>
      </c>
      <c r="B1665" s="263">
        <v>1</v>
      </c>
      <c r="C1665" s="1313" t="s">
        <v>167</v>
      </c>
      <c r="D1665" s="155"/>
      <c r="E1665" s="155"/>
      <c r="F1665" s="155"/>
      <c r="G1665" s="155"/>
      <c r="H1665" s="155"/>
      <c r="I1665" s="155"/>
      <c r="J1665" s="155"/>
      <c r="K1665" s="155"/>
      <c r="L1665" s="155"/>
      <c r="M1665" s="155"/>
      <c r="N1665" s="155"/>
      <c r="O1665" s="155"/>
      <c r="P1665" s="155"/>
      <c r="Q1665" s="88"/>
      <c r="R1665" s="88"/>
      <c r="S1665" s="88"/>
      <c r="T1665" s="88"/>
      <c r="U1665" s="88"/>
      <c r="V1665" s="88"/>
      <c r="W1665" s="88"/>
    </row>
    <row r="1666" spans="1:24" x14ac:dyDescent="0.25">
      <c r="A1666" s="1449">
        <v>1</v>
      </c>
      <c r="B1666" s="263">
        <v>1</v>
      </c>
      <c r="C1666" s="521" t="s">
        <v>197</v>
      </c>
      <c r="D1666" s="155"/>
      <c r="E1666" s="155">
        <f t="shared" ref="E1666:F1666" si="934">E1667/2.7</f>
        <v>0</v>
      </c>
      <c r="F1666" s="155">
        <f t="shared" si="934"/>
        <v>0</v>
      </c>
      <c r="G1666" s="155">
        <f>G1667/2.7</f>
        <v>0</v>
      </c>
      <c r="H1666" s="155"/>
      <c r="I1666" s="155"/>
      <c r="J1666" s="155"/>
      <c r="K1666" s="155"/>
      <c r="L1666" s="155"/>
      <c r="M1666" s="155"/>
      <c r="N1666" s="155"/>
      <c r="O1666" s="155"/>
      <c r="P1666" s="155"/>
      <c r="Q1666" s="88"/>
      <c r="R1666" s="88"/>
      <c r="S1666" s="88"/>
      <c r="T1666" s="88"/>
      <c r="U1666" s="88"/>
      <c r="V1666" s="88"/>
      <c r="W1666" s="88"/>
    </row>
    <row r="1667" spans="1:24" x14ac:dyDescent="0.25">
      <c r="A1667" s="1449">
        <v>1</v>
      </c>
      <c r="C1667" s="521" t="s">
        <v>297</v>
      </c>
      <c r="D1667" s="155"/>
      <c r="E1667" s="155"/>
      <c r="F1667" s="155"/>
      <c r="G1667" s="155"/>
      <c r="H1667" s="155"/>
      <c r="I1667" s="155"/>
      <c r="J1667" s="155"/>
      <c r="K1667" s="155"/>
      <c r="L1667" s="155"/>
      <c r="M1667" s="155"/>
      <c r="N1667" s="155"/>
      <c r="O1667" s="155"/>
      <c r="P1667" s="155"/>
      <c r="Q1667" s="88"/>
      <c r="R1667" s="88"/>
      <c r="S1667" s="88"/>
      <c r="T1667" s="88"/>
      <c r="U1667" s="88"/>
      <c r="V1667" s="88"/>
      <c r="W1667" s="88"/>
    </row>
    <row r="1668" spans="1:24" x14ac:dyDescent="0.25">
      <c r="A1668" s="1449">
        <v>1</v>
      </c>
      <c r="B1668" s="263">
        <v>1</v>
      </c>
      <c r="C1668" s="521" t="s">
        <v>337</v>
      </c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155"/>
      <c r="O1668" s="155"/>
      <c r="P1668" s="155"/>
      <c r="Q1668" s="88"/>
      <c r="R1668" s="88"/>
      <c r="S1668" s="88"/>
      <c r="T1668" s="88"/>
      <c r="U1668" s="88"/>
      <c r="V1668" s="88"/>
      <c r="W1668" s="88"/>
    </row>
    <row r="1669" spans="1:24" x14ac:dyDescent="0.25">
      <c r="A1669" s="1449">
        <v>1</v>
      </c>
      <c r="B1669" s="263">
        <v>1</v>
      </c>
      <c r="C1669" s="521" t="s">
        <v>157</v>
      </c>
      <c r="D1669" s="155"/>
      <c r="E1669" s="155"/>
      <c r="F1669" s="29">
        <f t="shared" ref="F1669:G1669" si="935">(F1670+F1671)/8.5</f>
        <v>0</v>
      </c>
      <c r="G1669" s="155">
        <f t="shared" si="935"/>
        <v>0</v>
      </c>
      <c r="H1669" s="155" t="e">
        <f>G1669/F1669*100</f>
        <v>#DIV/0!</v>
      </c>
      <c r="I1669" s="155"/>
      <c r="J1669" s="155"/>
      <c r="K1669" s="155"/>
      <c r="L1669" s="155"/>
      <c r="M1669" s="155"/>
      <c r="N1669" s="155"/>
      <c r="O1669" s="155"/>
      <c r="P1669" s="155"/>
      <c r="Q1669" s="88"/>
      <c r="R1669" s="88"/>
      <c r="S1669" s="88"/>
      <c r="T1669" s="88"/>
      <c r="U1669" s="88"/>
      <c r="V1669" s="88"/>
      <c r="W1669" s="88"/>
    </row>
    <row r="1670" spans="1:24" x14ac:dyDescent="0.25">
      <c r="A1670" s="1449">
        <v>1</v>
      </c>
      <c r="B1670" s="263">
        <v>1</v>
      </c>
      <c r="C1670" s="1166" t="s">
        <v>450</v>
      </c>
      <c r="D1670" s="155"/>
      <c r="E1670" s="155"/>
      <c r="F1670" s="29">
        <f t="shared" ref="F1670:F1671" si="936">ROUND(E1670/12*$C$4,0)</f>
        <v>0</v>
      </c>
      <c r="G1670" s="155"/>
      <c r="H1670" s="155" t="e">
        <f>G1670/F1670*100</f>
        <v>#DIV/0!</v>
      </c>
      <c r="I1670" s="155"/>
      <c r="J1670" s="155"/>
      <c r="K1670" s="155"/>
      <c r="L1670" s="155"/>
      <c r="M1670" s="155"/>
      <c r="N1670" s="155"/>
      <c r="O1670" s="155"/>
      <c r="P1670" s="155"/>
      <c r="Q1670" s="88"/>
      <c r="R1670" s="88"/>
      <c r="S1670" s="88"/>
      <c r="T1670" s="88"/>
      <c r="U1670" s="88"/>
      <c r="V1670" s="88"/>
      <c r="W1670" s="88"/>
    </row>
    <row r="1671" spans="1:24" x14ac:dyDescent="0.25">
      <c r="A1671" s="1449">
        <v>1</v>
      </c>
      <c r="B1671" s="263">
        <v>1</v>
      </c>
      <c r="C1671" s="1537" t="s">
        <v>449</v>
      </c>
      <c r="D1671" s="157"/>
      <c r="E1671" s="157"/>
      <c r="F1671" s="31">
        <f t="shared" si="936"/>
        <v>0</v>
      </c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230"/>
      <c r="R1671" s="230"/>
      <c r="S1671" s="230"/>
      <c r="T1671" s="230"/>
      <c r="U1671" s="230"/>
      <c r="V1671" s="230"/>
      <c r="W1671" s="230"/>
    </row>
    <row r="1672" spans="1:24" s="306" customFormat="1" ht="30" x14ac:dyDescent="0.25">
      <c r="A1672" s="1449">
        <v>1</v>
      </c>
      <c r="B1672" s="263">
        <v>1</v>
      </c>
      <c r="C1672" s="521" t="s">
        <v>158</v>
      </c>
      <c r="D1672" s="157"/>
      <c r="E1672" s="157"/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230"/>
      <c r="R1672" s="230"/>
      <c r="S1672" s="230"/>
      <c r="T1672" s="230"/>
      <c r="U1672" s="230"/>
      <c r="V1672" s="230"/>
      <c r="W1672" s="230"/>
      <c r="X1672" s="1639"/>
    </row>
    <row r="1673" spans="1:24" s="306" customFormat="1" x14ac:dyDescent="0.25">
      <c r="A1673" s="1449">
        <v>1</v>
      </c>
      <c r="B1673" s="263">
        <v>1</v>
      </c>
      <c r="C1673" s="1536" t="s">
        <v>165</v>
      </c>
      <c r="D1673" s="159"/>
      <c r="E1673" s="159">
        <f t="shared" ref="E1673:F1673" si="937">(E1670+E1671)/3.9+E1666</f>
        <v>0</v>
      </c>
      <c r="F1673" s="159">
        <f t="shared" si="937"/>
        <v>0</v>
      </c>
      <c r="G1673" s="159">
        <f>(G1670+G1671)/3.9+G1666</f>
        <v>0</v>
      </c>
      <c r="H1673" s="1091" t="e">
        <f>G1673/F1673*100</f>
        <v>#DIV/0!</v>
      </c>
      <c r="I1673" s="159"/>
      <c r="J1673" s="159"/>
      <c r="K1673" s="159"/>
      <c r="L1673" s="159"/>
      <c r="M1673" s="159"/>
      <c r="N1673" s="159"/>
      <c r="O1673" s="159"/>
      <c r="P1673" s="159"/>
      <c r="Q1673" s="90"/>
      <c r="R1673" s="90">
        <f t="shared" ref="R1673" si="938">Q1673/12*$C$4</f>
        <v>0</v>
      </c>
      <c r="S1673" s="90">
        <f>W1673-V1673</f>
        <v>0</v>
      </c>
      <c r="T1673" s="90"/>
      <c r="U1673" s="90">
        <f>S1673-R1673</f>
        <v>0</v>
      </c>
      <c r="V1673" s="90"/>
      <c r="W1673" s="90"/>
      <c r="X1673" s="1639"/>
    </row>
    <row r="1674" spans="1:24" x14ac:dyDescent="0.25">
      <c r="A1674" s="1449">
        <v>1</v>
      </c>
      <c r="B1674" s="263">
        <v>1</v>
      </c>
      <c r="C1674" s="1536" t="s">
        <v>166</v>
      </c>
      <c r="D1674" s="159"/>
      <c r="E1674" s="159">
        <f>E1673</f>
        <v>0</v>
      </c>
      <c r="F1674" s="159">
        <f t="shared" ref="F1674:G1674" si="939">F1673</f>
        <v>0</v>
      </c>
      <c r="G1674" s="159">
        <f t="shared" si="939"/>
        <v>0</v>
      </c>
      <c r="H1674" s="1091" t="e">
        <f>G1674/F1674*100</f>
        <v>#DIV/0!</v>
      </c>
      <c r="I1674" s="159"/>
      <c r="J1674" s="159"/>
      <c r="K1674" s="159"/>
      <c r="L1674" s="159"/>
      <c r="M1674" s="159"/>
      <c r="N1674" s="159"/>
      <c r="O1674" s="159"/>
      <c r="P1674" s="159"/>
      <c r="Q1674" s="90">
        <f t="shared" ref="Q1674" si="940">Q1673</f>
        <v>0</v>
      </c>
      <c r="R1674" s="90">
        <f t="shared" ref="R1674" si="941">R1673</f>
        <v>0</v>
      </c>
      <c r="S1674" s="90">
        <f t="shared" ref="S1674:V1674" si="942">S1673</f>
        <v>0</v>
      </c>
      <c r="T1674" s="90">
        <f t="shared" si="942"/>
        <v>0</v>
      </c>
      <c r="U1674" s="90">
        <f t="shared" si="942"/>
        <v>0</v>
      </c>
      <c r="V1674" s="90">
        <f t="shared" si="942"/>
        <v>0</v>
      </c>
      <c r="W1674" s="90">
        <f>W1673</f>
        <v>0</v>
      </c>
    </row>
    <row r="1675" spans="1:24" x14ac:dyDescent="0.25">
      <c r="A1675" s="1449">
        <v>1</v>
      </c>
      <c r="B1675" s="263">
        <v>1</v>
      </c>
      <c r="C1675" s="1491" t="s">
        <v>31</v>
      </c>
      <c r="D1675" s="12"/>
      <c r="E1675" s="12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P1675" s="12"/>
      <c r="Q1675" s="91"/>
      <c r="R1675" s="91"/>
      <c r="S1675" s="91"/>
      <c r="T1675" s="91"/>
      <c r="U1675" s="91"/>
      <c r="V1675" s="91"/>
      <c r="W1675" s="91"/>
    </row>
    <row r="1676" spans="1:24" x14ac:dyDescent="0.25">
      <c r="A1676" s="1449">
        <v>1</v>
      </c>
      <c r="B1676" s="263">
        <v>1</v>
      </c>
      <c r="C1676" s="11" t="s">
        <v>148</v>
      </c>
      <c r="D1676" s="155"/>
      <c r="E1676" s="155"/>
      <c r="F1676" s="155"/>
      <c r="G1676" s="155"/>
      <c r="H1676" s="155"/>
      <c r="I1676" s="155"/>
      <c r="J1676" s="155"/>
      <c r="K1676" s="155"/>
      <c r="L1676" s="155"/>
      <c r="M1676" s="155"/>
      <c r="N1676" s="155"/>
      <c r="O1676" s="155"/>
      <c r="P1676" s="155"/>
      <c r="Q1676" s="88"/>
      <c r="R1676" s="88"/>
      <c r="S1676" s="88"/>
      <c r="T1676" s="88"/>
      <c r="U1676" s="88"/>
      <c r="V1676" s="88"/>
      <c r="W1676" s="88"/>
    </row>
    <row r="1677" spans="1:24" x14ac:dyDescent="0.25">
      <c r="A1677" s="1449">
        <v>1</v>
      </c>
      <c r="B1677" s="263">
        <v>1</v>
      </c>
      <c r="C1677" s="4" t="s">
        <v>183</v>
      </c>
      <c r="D1677" s="155"/>
      <c r="E1677" s="155"/>
      <c r="F1677" s="155"/>
      <c r="G1677" s="155"/>
      <c r="H1677" s="155"/>
      <c r="I1677" s="1151"/>
      <c r="J1677" s="155"/>
      <c r="K1677" s="155"/>
      <c r="L1677" s="155">
        <f>ROUND(F1677*I1677,0)</f>
        <v>0</v>
      </c>
      <c r="M1677" s="155"/>
      <c r="N1677" s="155"/>
      <c r="O1677" s="155"/>
      <c r="P1677" s="155"/>
      <c r="Q1677" s="88"/>
      <c r="R1677" s="88"/>
      <c r="S1677" s="88"/>
      <c r="T1677" s="88"/>
      <c r="U1677" s="88"/>
      <c r="V1677" s="88"/>
      <c r="W1677" s="88"/>
    </row>
    <row r="1678" spans="1:24" s="293" customFormat="1" x14ac:dyDescent="0.25">
      <c r="A1678" s="1449">
        <v>1</v>
      </c>
      <c r="B1678" s="263">
        <v>1</v>
      </c>
      <c r="C1678" s="4" t="s">
        <v>6</v>
      </c>
      <c r="D1678" s="155">
        <v>240</v>
      </c>
      <c r="E1678" s="155"/>
      <c r="F1678" s="29">
        <f>ROUND(E1678/12*$C$4,0)</f>
        <v>0</v>
      </c>
      <c r="G1678" s="155"/>
      <c r="H1678" s="155" t="e">
        <f>G1678/F1678*100</f>
        <v>#DIV/0!</v>
      </c>
      <c r="I1678" s="1151">
        <v>3</v>
      </c>
      <c r="J1678" s="155" t="e">
        <f>M1678/G1678</f>
        <v>#DIV/0!</v>
      </c>
      <c r="K1678" s="155">
        <f>ROUND(E1678*I1678,0)</f>
        <v>0</v>
      </c>
      <c r="L1678" s="155">
        <f t="shared" ref="L1678" si="943">ROUND(K1678/12*$C$4,0)</f>
        <v>0</v>
      </c>
      <c r="M1678" s="155"/>
      <c r="N1678" s="155" t="e">
        <f>M1678/L1678*100</f>
        <v>#DIV/0!</v>
      </c>
      <c r="O1678" s="155">
        <f>K1678/D1678</f>
        <v>0</v>
      </c>
      <c r="P1678" s="155" t="e">
        <f>M1678/$C$4*12/O1678</f>
        <v>#DIV/0!</v>
      </c>
      <c r="Q1678" s="88"/>
      <c r="R1678" s="88"/>
      <c r="S1678" s="88"/>
      <c r="T1678" s="88"/>
      <c r="U1678" s="88"/>
      <c r="V1678" s="88"/>
      <c r="W1678" s="88"/>
      <c r="X1678" s="1639"/>
    </row>
    <row r="1679" spans="1:24" s="293" customFormat="1" x14ac:dyDescent="0.25">
      <c r="A1679" s="1449">
        <v>1</v>
      </c>
      <c r="B1679" s="263">
        <v>1</v>
      </c>
      <c r="C1679" s="1469" t="s">
        <v>240</v>
      </c>
      <c r="D1679" s="158"/>
      <c r="E1679" s="158">
        <f t="shared" ref="E1679:E1680" si="944">SUM(E1678)</f>
        <v>0</v>
      </c>
      <c r="F1679" s="158">
        <f t="shared" ref="F1679:G1680" si="945">SUM(F1678)</f>
        <v>0</v>
      </c>
      <c r="G1679" s="158">
        <f t="shared" si="945"/>
        <v>0</v>
      </c>
      <c r="H1679" s="158" t="e">
        <f>G1679/F1679*100</f>
        <v>#DIV/0!</v>
      </c>
      <c r="I1679" s="158">
        <f>IF(E1679=0,0,K1679/E1679)</f>
        <v>0</v>
      </c>
      <c r="J1679" s="158" t="e">
        <f>M1679/G1679</f>
        <v>#DIV/0!</v>
      </c>
      <c r="K1679" s="158">
        <f t="shared" ref="K1679:M1680" si="946">SUM(K1678)</f>
        <v>0</v>
      </c>
      <c r="L1679" s="158">
        <f t="shared" si="946"/>
        <v>0</v>
      </c>
      <c r="M1679" s="158">
        <f t="shared" si="946"/>
        <v>0</v>
      </c>
      <c r="N1679" s="157" t="e">
        <f>M1679/L1679*100</f>
        <v>#DIV/0!</v>
      </c>
      <c r="O1679" s="158">
        <f>SUM(O1678)</f>
        <v>0</v>
      </c>
      <c r="P1679" s="158" t="e">
        <f>SUM(P1678)</f>
        <v>#DIV/0!</v>
      </c>
      <c r="Q1679" s="230"/>
      <c r="R1679" s="230"/>
      <c r="S1679" s="230"/>
      <c r="T1679" s="230"/>
      <c r="U1679" s="230"/>
      <c r="V1679" s="230"/>
      <c r="W1679" s="230"/>
      <c r="X1679" s="1639"/>
    </row>
    <row r="1680" spans="1:24" ht="30" thickBot="1" x14ac:dyDescent="0.3">
      <c r="A1680" s="1449">
        <v>1</v>
      </c>
      <c r="B1680" s="263">
        <v>1</v>
      </c>
      <c r="C1680" s="810" t="s">
        <v>340</v>
      </c>
      <c r="D1680" s="200"/>
      <c r="E1680" s="200">
        <f t="shared" si="944"/>
        <v>0</v>
      </c>
      <c r="F1680" s="200">
        <f t="shared" si="945"/>
        <v>0</v>
      </c>
      <c r="G1680" s="200">
        <f t="shared" si="945"/>
        <v>0</v>
      </c>
      <c r="H1680" s="200" t="e">
        <f>G1680/F1680*100</f>
        <v>#DIV/0!</v>
      </c>
      <c r="I1680" s="200">
        <f>SUM(I1679)</f>
        <v>0</v>
      </c>
      <c r="J1680" s="200" t="e">
        <f>SUM(J1679)</f>
        <v>#DIV/0!</v>
      </c>
      <c r="K1680" s="200">
        <f t="shared" si="946"/>
        <v>0</v>
      </c>
      <c r="L1680" s="200">
        <f t="shared" si="946"/>
        <v>0</v>
      </c>
      <c r="M1680" s="200">
        <f t="shared" si="946"/>
        <v>0</v>
      </c>
      <c r="N1680" s="200" t="e">
        <f>SUM(N1679)</f>
        <v>#DIV/0!</v>
      </c>
      <c r="O1680" s="200">
        <f>SUM(O1679)</f>
        <v>0</v>
      </c>
      <c r="P1680" s="200" t="e">
        <f>SUM(P1679)</f>
        <v>#DIV/0!</v>
      </c>
      <c r="Q1680" s="89"/>
      <c r="R1680" s="90">
        <f t="shared" ref="R1680" si="947">Q1680/12*$C$4</f>
        <v>0</v>
      </c>
      <c r="S1680" s="89">
        <f>W1680-V1680</f>
        <v>0</v>
      </c>
      <c r="T1680" s="89"/>
      <c r="U1680" s="89">
        <f>S1680-R1680</f>
        <v>0</v>
      </c>
      <c r="V1680" s="89"/>
      <c r="W1680" s="89"/>
    </row>
    <row r="1681" spans="1:23" ht="15.75" thickBot="1" x14ac:dyDescent="0.3">
      <c r="A1681" s="1449">
        <v>1</v>
      </c>
      <c r="B1681" s="263">
        <v>1</v>
      </c>
      <c r="C1681" s="1050" t="s">
        <v>17</v>
      </c>
      <c r="D1681" s="253"/>
      <c r="E1681" s="253"/>
      <c r="F1681" s="253"/>
      <c r="G1681" s="253"/>
      <c r="H1681" s="253"/>
      <c r="I1681" s="253"/>
      <c r="J1681" s="253"/>
      <c r="K1681" s="253"/>
      <c r="L1681" s="253"/>
      <c r="M1681" s="253"/>
      <c r="N1681" s="253"/>
      <c r="O1681" s="253"/>
      <c r="P1681" s="253"/>
      <c r="Q1681" s="92">
        <f t="shared" ref="Q1681" si="948">SUM(Q1680,Q1674)</f>
        <v>0</v>
      </c>
      <c r="R1681" s="92">
        <f t="shared" ref="R1681" si="949">SUM(R1680,R1674)</f>
        <v>0</v>
      </c>
      <c r="S1681" s="92">
        <f>SUM(S1680,S1674)</f>
        <v>0</v>
      </c>
      <c r="T1681" s="92"/>
      <c r="U1681" s="92">
        <f>SUM(U1680,U1674)</f>
        <v>0</v>
      </c>
      <c r="V1681" s="1839">
        <f>SUM(V1680,V1674)</f>
        <v>0</v>
      </c>
      <c r="W1681" s="1839">
        <f>SUM(W1680,W1674)</f>
        <v>0</v>
      </c>
    </row>
    <row r="1682" spans="1:23" x14ac:dyDescent="0.25">
      <c r="A1682" s="1449">
        <v>1</v>
      </c>
      <c r="B1682" s="263">
        <v>1</v>
      </c>
      <c r="C1682" s="12"/>
      <c r="D1682" s="12"/>
      <c r="E1682" s="12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P1682" s="12"/>
      <c r="Q1682" s="91"/>
      <c r="R1682" s="91"/>
      <c r="S1682" s="91"/>
      <c r="T1682" s="91"/>
      <c r="U1682" s="91"/>
      <c r="V1682" s="91"/>
      <c r="W1682" s="91"/>
    </row>
    <row r="1683" spans="1:23" ht="31.5" x14ac:dyDescent="0.25">
      <c r="A1683" s="1449">
        <v>1</v>
      </c>
      <c r="B1683" s="263">
        <v>1</v>
      </c>
      <c r="C1683" s="1876" t="s">
        <v>407</v>
      </c>
      <c r="D1683" s="155"/>
      <c r="E1683" s="155"/>
      <c r="F1683" s="155"/>
      <c r="G1683" s="155"/>
      <c r="H1683" s="155"/>
      <c r="I1683" s="155"/>
      <c r="J1683" s="155"/>
      <c r="K1683" s="155"/>
      <c r="L1683" s="155"/>
      <c r="M1683" s="155"/>
      <c r="N1683" s="155"/>
      <c r="O1683" s="155"/>
      <c r="P1683" s="155"/>
      <c r="Q1683" s="88"/>
      <c r="R1683" s="88"/>
      <c r="S1683" s="88"/>
      <c r="T1683" s="88"/>
      <c r="U1683" s="88"/>
      <c r="V1683" s="88"/>
      <c r="W1683" s="88"/>
    </row>
    <row r="1684" spans="1:23" x14ac:dyDescent="0.25">
      <c r="A1684" s="1449">
        <v>1</v>
      </c>
      <c r="B1684" s="263">
        <v>1</v>
      </c>
      <c r="C1684" s="1313" t="s">
        <v>167</v>
      </c>
      <c r="D1684" s="155"/>
      <c r="E1684" s="155"/>
      <c r="F1684" s="155"/>
      <c r="G1684" s="155"/>
      <c r="H1684" s="155"/>
      <c r="I1684" s="155"/>
      <c r="J1684" s="155"/>
      <c r="K1684" s="155"/>
      <c r="L1684" s="155"/>
      <c r="M1684" s="155"/>
      <c r="N1684" s="155"/>
      <c r="O1684" s="155"/>
      <c r="P1684" s="155"/>
      <c r="Q1684" s="88"/>
      <c r="R1684" s="88"/>
      <c r="S1684" s="88"/>
      <c r="T1684" s="88"/>
      <c r="U1684" s="88"/>
      <c r="V1684" s="88"/>
      <c r="W1684" s="88"/>
    </row>
    <row r="1685" spans="1:23" x14ac:dyDescent="0.25">
      <c r="A1685" s="1449">
        <v>1</v>
      </c>
      <c r="B1685" s="263">
        <v>1</v>
      </c>
      <c r="C1685" s="10" t="s">
        <v>160</v>
      </c>
      <c r="D1685" s="155"/>
      <c r="E1685" s="155"/>
      <c r="F1685" s="155"/>
      <c r="G1685" s="155"/>
      <c r="H1685" s="155"/>
      <c r="I1685" s="155"/>
      <c r="J1685" s="155"/>
      <c r="K1685" s="155"/>
      <c r="L1685" s="155"/>
      <c r="M1685" s="155"/>
      <c r="N1685" s="155"/>
      <c r="O1685" s="155"/>
      <c r="P1685" s="155"/>
      <c r="Q1685" s="88"/>
      <c r="R1685" s="88">
        <f t="shared" ref="R1685" si="950">Q1685/12*$C$4</f>
        <v>0</v>
      </c>
      <c r="S1685" s="88">
        <f>W1685-V1685</f>
        <v>0</v>
      </c>
      <c r="T1685" s="88"/>
      <c r="U1685" s="88">
        <f>S1685-R1685</f>
        <v>0</v>
      </c>
      <c r="V1685" s="88"/>
      <c r="W1685" s="88"/>
    </row>
    <row r="1686" spans="1:23" x14ac:dyDescent="0.25">
      <c r="A1686" s="1449">
        <v>1</v>
      </c>
      <c r="B1686" s="263">
        <v>1</v>
      </c>
      <c r="C1686" s="1538" t="s">
        <v>74</v>
      </c>
      <c r="D1686" s="155"/>
      <c r="E1686" s="155"/>
      <c r="F1686" s="29">
        <f t="shared" ref="F1686:F1690" si="951">ROUND(E1686/12*$C$4,0)</f>
        <v>0</v>
      </c>
      <c r="G1686" s="155"/>
      <c r="H1686" s="155" t="e">
        <f>G1686/F1686*100</f>
        <v>#DIV/0!</v>
      </c>
      <c r="I1686" s="155"/>
      <c r="J1686" s="155"/>
      <c r="K1686" s="155"/>
      <c r="L1686" s="155"/>
      <c r="M1686" s="155"/>
      <c r="N1686" s="155"/>
      <c r="O1686" s="155"/>
      <c r="P1686" s="155"/>
      <c r="Q1686" s="88"/>
      <c r="R1686" s="88"/>
      <c r="S1686" s="88"/>
      <c r="T1686" s="88"/>
      <c r="U1686" s="88"/>
      <c r="V1686" s="88"/>
      <c r="W1686" s="88"/>
    </row>
    <row r="1687" spans="1:23" x14ac:dyDescent="0.25">
      <c r="A1687" s="1449">
        <v>1</v>
      </c>
      <c r="B1687" s="263">
        <v>1</v>
      </c>
      <c r="C1687" s="9" t="s">
        <v>135</v>
      </c>
      <c r="D1687" s="155"/>
      <c r="E1687" s="155"/>
      <c r="F1687" s="29">
        <f t="shared" si="951"/>
        <v>0</v>
      </c>
      <c r="G1687" s="155"/>
      <c r="H1687" s="155" t="e">
        <f>G1687/F1687*100</f>
        <v>#DIV/0!</v>
      </c>
      <c r="I1687" s="155"/>
      <c r="J1687" s="155"/>
      <c r="K1687" s="155"/>
      <c r="L1687" s="155"/>
      <c r="M1687" s="155"/>
      <c r="N1687" s="155"/>
      <c r="O1687" s="155"/>
      <c r="P1687" s="155"/>
      <c r="Q1687" s="88"/>
      <c r="R1687" s="88"/>
      <c r="S1687" s="88"/>
      <c r="T1687" s="88"/>
      <c r="U1687" s="88"/>
      <c r="V1687" s="88"/>
      <c r="W1687" s="88"/>
    </row>
    <row r="1688" spans="1:23" ht="30" x14ac:dyDescent="0.25">
      <c r="A1688" s="1449">
        <v>1</v>
      </c>
      <c r="B1688" s="263">
        <v>1</v>
      </c>
      <c r="C1688" s="9" t="s">
        <v>193</v>
      </c>
      <c r="D1688" s="155"/>
      <c r="E1688" s="155"/>
      <c r="F1688" s="29">
        <f t="shared" si="951"/>
        <v>0</v>
      </c>
      <c r="G1688" s="155"/>
      <c r="H1688" s="155" t="e">
        <f>G1688/F1688*100</f>
        <v>#DIV/0!</v>
      </c>
      <c r="I1688" s="155"/>
      <c r="J1688" s="155"/>
      <c r="K1688" s="155"/>
      <c r="L1688" s="155"/>
      <c r="M1688" s="155"/>
      <c r="N1688" s="155"/>
      <c r="O1688" s="155"/>
      <c r="P1688" s="155"/>
      <c r="Q1688" s="88"/>
      <c r="R1688" s="88"/>
      <c r="S1688" s="88"/>
      <c r="T1688" s="88"/>
      <c r="U1688" s="88"/>
      <c r="V1688" s="88"/>
      <c r="W1688" s="88"/>
    </row>
    <row r="1689" spans="1:23" x14ac:dyDescent="0.25">
      <c r="A1689" s="1449">
        <v>1</v>
      </c>
      <c r="B1689" s="263">
        <v>1</v>
      </c>
      <c r="C1689" s="9" t="s">
        <v>285</v>
      </c>
      <c r="D1689" s="155"/>
      <c r="E1689" s="155"/>
      <c r="F1689" s="29">
        <f t="shared" si="951"/>
        <v>0</v>
      </c>
      <c r="G1689" s="155"/>
      <c r="H1689" s="155" t="e">
        <f>G1689/F1689*100</f>
        <v>#DIV/0!</v>
      </c>
      <c r="I1689" s="155"/>
      <c r="J1689" s="155"/>
      <c r="K1689" s="155"/>
      <c r="L1689" s="155"/>
      <c r="M1689" s="155"/>
      <c r="N1689" s="155"/>
      <c r="O1689" s="155"/>
      <c r="P1689" s="155"/>
      <c r="Q1689" s="88"/>
      <c r="R1689" s="88"/>
      <c r="S1689" s="88"/>
      <c r="T1689" s="88"/>
      <c r="U1689" s="88"/>
      <c r="V1689" s="88"/>
      <c r="W1689" s="88"/>
    </row>
    <row r="1690" spans="1:23" x14ac:dyDescent="0.25">
      <c r="A1690" s="1449">
        <v>1</v>
      </c>
      <c r="B1690" s="263">
        <v>1</v>
      </c>
      <c r="C1690" s="9" t="s">
        <v>34</v>
      </c>
      <c r="D1690" s="155"/>
      <c r="E1690" s="155"/>
      <c r="F1690" s="29">
        <f t="shared" si="951"/>
        <v>0</v>
      </c>
      <c r="G1690" s="155"/>
      <c r="H1690" s="155" t="e">
        <f>G1690/F1690*100</f>
        <v>#DIV/0!</v>
      </c>
      <c r="I1690" s="155"/>
      <c r="J1690" s="155"/>
      <c r="K1690" s="155"/>
      <c r="L1690" s="155"/>
      <c r="M1690" s="155"/>
      <c r="N1690" s="155"/>
      <c r="O1690" s="155"/>
      <c r="P1690" s="155"/>
      <c r="Q1690" s="88"/>
      <c r="R1690" s="88"/>
      <c r="S1690" s="88"/>
      <c r="T1690" s="88"/>
      <c r="U1690" s="88"/>
      <c r="V1690" s="88"/>
      <c r="W1690" s="88"/>
    </row>
    <row r="1691" spans="1:23" x14ac:dyDescent="0.25">
      <c r="A1691" s="1449">
        <v>1</v>
      </c>
      <c r="B1691" s="263">
        <v>1</v>
      </c>
      <c r="C1691" s="1536" t="s">
        <v>165</v>
      </c>
      <c r="D1691" s="254"/>
      <c r="E1691" s="254"/>
      <c r="F1691" s="254"/>
      <c r="G1691" s="254"/>
      <c r="H1691" s="254"/>
      <c r="I1691" s="254"/>
      <c r="J1691" s="254"/>
      <c r="K1691" s="254"/>
      <c r="L1691" s="254"/>
      <c r="M1691" s="254"/>
      <c r="N1691" s="254"/>
      <c r="O1691" s="254"/>
      <c r="P1691" s="254"/>
      <c r="Q1691" s="89"/>
      <c r="R1691" s="90"/>
      <c r="S1691" s="89">
        <f>W1691-V1691</f>
        <v>0</v>
      </c>
      <c r="T1691" s="89"/>
      <c r="U1691" s="89">
        <f>S1691-R1691</f>
        <v>0</v>
      </c>
      <c r="V1691" s="89">
        <f>V1685</f>
        <v>0</v>
      </c>
      <c r="W1691" s="89">
        <f>W1685</f>
        <v>0</v>
      </c>
    </row>
    <row r="1692" spans="1:23" ht="15.75" thickBot="1" x14ac:dyDescent="0.3">
      <c r="A1692" s="1449">
        <v>1</v>
      </c>
      <c r="B1692" s="263">
        <v>1</v>
      </c>
      <c r="C1692" s="1535" t="s">
        <v>166</v>
      </c>
      <c r="D1692" s="254"/>
      <c r="E1692" s="254"/>
      <c r="F1692" s="254"/>
      <c r="G1692" s="254"/>
      <c r="H1692" s="254"/>
      <c r="I1692" s="254"/>
      <c r="J1692" s="254"/>
      <c r="K1692" s="254"/>
      <c r="L1692" s="254"/>
      <c r="M1692" s="254"/>
      <c r="N1692" s="254"/>
      <c r="O1692" s="254"/>
      <c r="P1692" s="254"/>
      <c r="Q1692" s="89">
        <f>Q1685</f>
        <v>0</v>
      </c>
      <c r="R1692" s="90">
        <f>R1685</f>
        <v>0</v>
      </c>
      <c r="S1692" s="89">
        <f t="shared" ref="S1692:U1692" si="952">S1685</f>
        <v>0</v>
      </c>
      <c r="T1692" s="89">
        <f t="shared" si="952"/>
        <v>0</v>
      </c>
      <c r="U1692" s="89">
        <f t="shared" si="952"/>
        <v>0</v>
      </c>
      <c r="V1692" s="89">
        <f>V1691</f>
        <v>0</v>
      </c>
      <c r="W1692" s="89">
        <f>W1691</f>
        <v>0</v>
      </c>
    </row>
    <row r="1693" spans="1:23" ht="15.75" thickBot="1" x14ac:dyDescent="0.3">
      <c r="A1693" s="1449">
        <v>1</v>
      </c>
      <c r="B1693" s="263">
        <v>1</v>
      </c>
      <c r="C1693" s="835" t="s">
        <v>17</v>
      </c>
      <c r="D1693" s="253"/>
      <c r="E1693" s="253"/>
      <c r="F1693" s="253"/>
      <c r="G1693" s="253"/>
      <c r="H1693" s="253"/>
      <c r="I1693" s="253"/>
      <c r="J1693" s="253"/>
      <c r="K1693" s="253"/>
      <c r="L1693" s="253"/>
      <c r="M1693" s="253"/>
      <c r="N1693" s="253"/>
      <c r="O1693" s="253"/>
      <c r="P1693" s="253"/>
      <c r="Q1693" s="92">
        <f t="shared" ref="Q1693" si="953">SUM(Q1692)</f>
        <v>0</v>
      </c>
      <c r="R1693" s="92">
        <f t="shared" ref="R1693" si="954">SUM(R1692)</f>
        <v>0</v>
      </c>
      <c r="S1693" s="92">
        <f t="shared" ref="S1693:V1693" si="955">SUM(S1692)</f>
        <v>0</v>
      </c>
      <c r="T1693" s="92"/>
      <c r="U1693" s="92">
        <f t="shared" si="955"/>
        <v>0</v>
      </c>
      <c r="V1693" s="1839">
        <f t="shared" si="955"/>
        <v>0</v>
      </c>
      <c r="W1693" s="1839">
        <f>SUM(W1692)</f>
        <v>0</v>
      </c>
    </row>
    <row r="1694" spans="1:23" x14ac:dyDescent="0.25">
      <c r="A1694" s="1449">
        <v>1</v>
      </c>
      <c r="B1694" s="263">
        <v>1</v>
      </c>
      <c r="C1694" s="12"/>
      <c r="D1694" s="12"/>
      <c r="E1694" s="12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P1694" s="12"/>
      <c r="Q1694" s="91"/>
      <c r="R1694" s="91"/>
      <c r="S1694" s="91"/>
      <c r="T1694" s="91"/>
      <c r="U1694" s="91"/>
      <c r="V1694" s="91"/>
      <c r="W1694" s="91"/>
    </row>
    <row r="1695" spans="1:23" ht="15.75" x14ac:dyDescent="0.25">
      <c r="A1695" s="1449">
        <v>1</v>
      </c>
      <c r="B1695" s="263">
        <v>1</v>
      </c>
      <c r="C1695" s="1876" t="s">
        <v>408</v>
      </c>
      <c r="D1695" s="155"/>
      <c r="E1695" s="155"/>
      <c r="F1695" s="155"/>
      <c r="G1695" s="155"/>
      <c r="H1695" s="155"/>
      <c r="I1695" s="155"/>
      <c r="J1695" s="155"/>
      <c r="K1695" s="155"/>
      <c r="L1695" s="155"/>
      <c r="M1695" s="155"/>
      <c r="N1695" s="155"/>
      <c r="O1695" s="155"/>
      <c r="P1695" s="155"/>
      <c r="Q1695" s="88"/>
      <c r="R1695" s="88"/>
      <c r="S1695" s="88"/>
      <c r="T1695" s="88"/>
      <c r="U1695" s="88"/>
      <c r="V1695" s="88"/>
      <c r="W1695" s="88"/>
    </row>
    <row r="1696" spans="1:23" x14ac:dyDescent="0.25">
      <c r="A1696" s="1449">
        <v>1</v>
      </c>
      <c r="B1696" s="263">
        <v>1</v>
      </c>
      <c r="C1696" s="1313" t="s">
        <v>167</v>
      </c>
      <c r="D1696" s="155"/>
      <c r="E1696" s="155"/>
      <c r="F1696" s="155"/>
      <c r="G1696" s="155"/>
      <c r="H1696" s="155"/>
      <c r="I1696" s="155"/>
      <c r="J1696" s="155"/>
      <c r="K1696" s="155"/>
      <c r="L1696" s="155"/>
      <c r="M1696" s="155"/>
      <c r="N1696" s="155"/>
      <c r="O1696" s="155"/>
      <c r="P1696" s="155"/>
      <c r="Q1696" s="88"/>
      <c r="R1696" s="88"/>
      <c r="S1696" s="88"/>
      <c r="T1696" s="88"/>
      <c r="U1696" s="88"/>
      <c r="V1696" s="88"/>
      <c r="W1696" s="88"/>
    </row>
    <row r="1697" spans="1:24" x14ac:dyDescent="0.25">
      <c r="A1697" s="1449">
        <v>1</v>
      </c>
      <c r="B1697" s="263">
        <v>1</v>
      </c>
      <c r="C1697" s="521" t="s">
        <v>197</v>
      </c>
      <c r="D1697" s="521"/>
      <c r="E1697" s="155">
        <f t="shared" ref="E1697:F1697" si="956">E1698/2.7</f>
        <v>0</v>
      </c>
      <c r="F1697" s="155">
        <f t="shared" si="956"/>
        <v>0</v>
      </c>
      <c r="G1697" s="155">
        <f>G1698/2.7</f>
        <v>0</v>
      </c>
      <c r="H1697" s="155"/>
      <c r="I1697" s="155"/>
      <c r="J1697" s="155"/>
      <c r="K1697" s="155"/>
      <c r="L1697" s="155"/>
      <c r="M1697" s="155"/>
      <c r="N1697" s="155"/>
      <c r="O1697" s="155"/>
      <c r="P1697" s="155"/>
      <c r="Q1697" s="88"/>
      <c r="R1697" s="88"/>
      <c r="S1697" s="88"/>
      <c r="T1697" s="88"/>
      <c r="U1697" s="88"/>
      <c r="V1697" s="88"/>
      <c r="W1697" s="88"/>
    </row>
    <row r="1698" spans="1:24" x14ac:dyDescent="0.25">
      <c r="A1698" s="1449">
        <v>1</v>
      </c>
      <c r="C1698" s="1166" t="s">
        <v>297</v>
      </c>
      <c r="D1698" s="521"/>
      <c r="E1698" s="155"/>
      <c r="F1698" s="155"/>
      <c r="G1698" s="155"/>
      <c r="H1698" s="155"/>
      <c r="I1698" s="155"/>
      <c r="J1698" s="155"/>
      <c r="K1698" s="155"/>
      <c r="L1698" s="155"/>
      <c r="M1698" s="155"/>
      <c r="N1698" s="155"/>
      <c r="O1698" s="155"/>
      <c r="P1698" s="155"/>
      <c r="Q1698" s="88"/>
      <c r="R1698" s="88"/>
      <c r="S1698" s="88"/>
      <c r="T1698" s="88"/>
      <c r="U1698" s="88"/>
      <c r="V1698" s="88"/>
      <c r="W1698" s="88"/>
    </row>
    <row r="1699" spans="1:24" x14ac:dyDescent="0.25">
      <c r="A1699" s="1449">
        <v>1</v>
      </c>
      <c r="B1699" s="263">
        <v>1</v>
      </c>
      <c r="C1699" s="521" t="s">
        <v>337</v>
      </c>
      <c r="D1699" s="521"/>
      <c r="E1699" s="155"/>
      <c r="F1699" s="155"/>
      <c r="G1699" s="155"/>
      <c r="H1699" s="155"/>
      <c r="I1699" s="155"/>
      <c r="J1699" s="155"/>
      <c r="K1699" s="155"/>
      <c r="L1699" s="155"/>
      <c r="M1699" s="155"/>
      <c r="N1699" s="155"/>
      <c r="O1699" s="155"/>
      <c r="P1699" s="155"/>
      <c r="Q1699" s="88"/>
      <c r="R1699" s="88"/>
      <c r="S1699" s="88"/>
      <c r="T1699" s="88"/>
      <c r="U1699" s="88"/>
      <c r="V1699" s="88"/>
      <c r="W1699" s="88"/>
    </row>
    <row r="1700" spans="1:24" x14ac:dyDescent="0.25">
      <c r="A1700" s="1449">
        <v>1</v>
      </c>
      <c r="B1700" s="263">
        <v>1</v>
      </c>
      <c r="C1700" s="521" t="s">
        <v>157</v>
      </c>
      <c r="D1700" s="521"/>
      <c r="E1700" s="8"/>
      <c r="F1700" s="29">
        <f t="shared" ref="F1700:G1700" si="957">F1701/8.5</f>
        <v>0</v>
      </c>
      <c r="G1700" s="155">
        <f t="shared" si="957"/>
        <v>0</v>
      </c>
      <c r="H1700" s="155" t="e">
        <f>G1700/F1700*100</f>
        <v>#DIV/0!</v>
      </c>
      <c r="I1700" s="155"/>
      <c r="J1700" s="155"/>
      <c r="K1700" s="155"/>
      <c r="L1700" s="155"/>
      <c r="M1700" s="155"/>
      <c r="N1700" s="155"/>
      <c r="O1700" s="155"/>
      <c r="P1700" s="155"/>
      <c r="Q1700" s="88"/>
      <c r="R1700" s="88"/>
      <c r="S1700" s="88"/>
      <c r="T1700" s="88"/>
      <c r="U1700" s="88"/>
      <c r="V1700" s="88"/>
      <c r="W1700" s="88"/>
    </row>
    <row r="1701" spans="1:24" x14ac:dyDescent="0.25">
      <c r="A1701" s="1449">
        <v>1</v>
      </c>
      <c r="B1701" s="263">
        <v>1</v>
      </c>
      <c r="C1701" s="1166" t="s">
        <v>297</v>
      </c>
      <c r="D1701" s="1166"/>
      <c r="E1701" s="2"/>
      <c r="F1701" s="29">
        <f>ROUND(E1701/12*$C$4,0)</f>
        <v>0</v>
      </c>
      <c r="G1701" s="155"/>
      <c r="H1701" s="155" t="e">
        <f>G1701/F1701*100</f>
        <v>#DIV/0!</v>
      </c>
      <c r="I1701" s="155"/>
      <c r="J1701" s="155"/>
      <c r="K1701" s="155"/>
      <c r="L1701" s="155"/>
      <c r="M1701" s="155"/>
      <c r="N1701" s="155"/>
      <c r="O1701" s="155"/>
      <c r="P1701" s="155"/>
      <c r="Q1701" s="88"/>
      <c r="R1701" s="88"/>
      <c r="S1701" s="88"/>
      <c r="T1701" s="88"/>
      <c r="U1701" s="88"/>
      <c r="V1701" s="88"/>
      <c r="W1701" s="88"/>
    </row>
    <row r="1702" spans="1:24" s="306" customFormat="1" ht="30" x14ac:dyDescent="0.25">
      <c r="A1702" s="1449">
        <v>1</v>
      </c>
      <c r="B1702" s="263">
        <v>1</v>
      </c>
      <c r="C1702" s="521" t="s">
        <v>158</v>
      </c>
      <c r="D1702" s="521"/>
      <c r="E1702" s="157"/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230"/>
      <c r="R1702" s="230"/>
      <c r="S1702" s="230"/>
      <c r="T1702" s="230"/>
      <c r="U1702" s="230"/>
      <c r="V1702" s="230"/>
      <c r="W1702" s="230"/>
      <c r="X1702" s="1639"/>
    </row>
    <row r="1703" spans="1:24" s="306" customFormat="1" x14ac:dyDescent="0.25">
      <c r="A1703" s="1449">
        <v>1</v>
      </c>
      <c r="B1703" s="263">
        <v>1</v>
      </c>
      <c r="C1703" s="1536" t="s">
        <v>165</v>
      </c>
      <c r="D1703" s="200"/>
      <c r="E1703" s="200">
        <f t="shared" ref="E1703:F1703" si="958">E1701/3.9+E1697</f>
        <v>0</v>
      </c>
      <c r="F1703" s="200">
        <f t="shared" si="958"/>
        <v>0</v>
      </c>
      <c r="G1703" s="200">
        <f>G1701/3.9+G1697</f>
        <v>0</v>
      </c>
      <c r="H1703" s="200" t="e">
        <f>G1703/F1703*100</f>
        <v>#DIV/0!</v>
      </c>
      <c r="I1703" s="200"/>
      <c r="J1703" s="200"/>
      <c r="K1703" s="200"/>
      <c r="L1703" s="200"/>
      <c r="M1703" s="200"/>
      <c r="N1703" s="200"/>
      <c r="O1703" s="200"/>
      <c r="P1703" s="200"/>
      <c r="Q1703" s="89"/>
      <c r="R1703" s="90">
        <f t="shared" ref="R1703" si="959">Q1703/12*$C$4</f>
        <v>0</v>
      </c>
      <c r="S1703" s="89">
        <f>W1703-V1703</f>
        <v>0</v>
      </c>
      <c r="T1703" s="89"/>
      <c r="U1703" s="89">
        <f>S1703-R1703</f>
        <v>0</v>
      </c>
      <c r="V1703" s="89"/>
      <c r="W1703" s="89"/>
      <c r="X1703" s="1639"/>
    </row>
    <row r="1704" spans="1:24" ht="15.75" thickBot="1" x14ac:dyDescent="0.3">
      <c r="A1704" s="1449">
        <v>1</v>
      </c>
      <c r="B1704" s="263">
        <v>1</v>
      </c>
      <c r="C1704" s="1535" t="s">
        <v>166</v>
      </c>
      <c r="D1704" s="200"/>
      <c r="E1704" s="200">
        <f>E1703</f>
        <v>0</v>
      </c>
      <c r="F1704" s="200">
        <f t="shared" ref="F1704:G1704" si="960">F1703</f>
        <v>0</v>
      </c>
      <c r="G1704" s="200">
        <f t="shared" si="960"/>
        <v>0</v>
      </c>
      <c r="H1704" s="200" t="e">
        <f>G1704/F1704*100</f>
        <v>#DIV/0!</v>
      </c>
      <c r="I1704" s="200"/>
      <c r="J1704" s="200"/>
      <c r="K1704" s="200"/>
      <c r="L1704" s="200"/>
      <c r="M1704" s="200"/>
      <c r="N1704" s="200"/>
      <c r="O1704" s="200"/>
      <c r="P1704" s="200"/>
      <c r="Q1704" s="89">
        <f t="shared" ref="Q1704" si="961">Q1703</f>
        <v>0</v>
      </c>
      <c r="R1704" s="90">
        <f t="shared" ref="R1704" si="962">R1703</f>
        <v>0</v>
      </c>
      <c r="S1704" s="89">
        <f t="shared" ref="S1704:V1704" si="963">S1703</f>
        <v>0</v>
      </c>
      <c r="T1704" s="89">
        <f t="shared" si="963"/>
        <v>0</v>
      </c>
      <c r="U1704" s="89">
        <f t="shared" si="963"/>
        <v>0</v>
      </c>
      <c r="V1704" s="89">
        <f t="shared" si="963"/>
        <v>0</v>
      </c>
      <c r="W1704" s="89">
        <f>W1703</f>
        <v>0</v>
      </c>
    </row>
    <row r="1705" spans="1:24" ht="15.75" thickBot="1" x14ac:dyDescent="0.3">
      <c r="A1705" s="1449">
        <v>1</v>
      </c>
      <c r="B1705" s="263">
        <v>1</v>
      </c>
      <c r="C1705" s="835" t="s">
        <v>17</v>
      </c>
      <c r="D1705" s="253"/>
      <c r="E1705" s="253"/>
      <c r="F1705" s="253"/>
      <c r="G1705" s="253"/>
      <c r="H1705" s="253"/>
      <c r="I1705" s="253"/>
      <c r="J1705" s="253"/>
      <c r="K1705" s="253"/>
      <c r="L1705" s="253"/>
      <c r="M1705" s="253"/>
      <c r="N1705" s="253"/>
      <c r="O1705" s="253"/>
      <c r="P1705" s="253"/>
      <c r="Q1705" s="92">
        <f t="shared" ref="Q1705" si="964">SUM(Q1704)</f>
        <v>0</v>
      </c>
      <c r="R1705" s="92">
        <f t="shared" ref="R1705" si="965">SUM(R1704)</f>
        <v>0</v>
      </c>
      <c r="S1705" s="92">
        <f>SUM(S1704)</f>
        <v>0</v>
      </c>
      <c r="T1705" s="92"/>
      <c r="U1705" s="92">
        <f>SUM(U1704)</f>
        <v>0</v>
      </c>
      <c r="V1705" s="1839">
        <f>SUM(V1704)</f>
        <v>0</v>
      </c>
      <c r="W1705" s="1839">
        <f>SUM(W1704)</f>
        <v>0</v>
      </c>
    </row>
    <row r="1706" spans="1:24" x14ac:dyDescent="0.25">
      <c r="A1706" s="1449">
        <v>1</v>
      </c>
      <c r="B1706" s="263">
        <v>1</v>
      </c>
      <c r="C1706" s="12"/>
      <c r="D1706" s="12"/>
      <c r="E1706" s="12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  <c r="P1706" s="12"/>
      <c r="Q1706" s="91"/>
      <c r="R1706" s="91"/>
      <c r="S1706" s="91"/>
      <c r="T1706" s="91"/>
      <c r="U1706" s="91"/>
      <c r="V1706" s="91"/>
      <c r="W1706" s="91"/>
    </row>
    <row r="1707" spans="1:24" ht="15.75" x14ac:dyDescent="0.25">
      <c r="A1707" s="1449">
        <v>1</v>
      </c>
      <c r="B1707" s="263">
        <v>1</v>
      </c>
      <c r="C1707" s="1876" t="s">
        <v>409</v>
      </c>
      <c r="D1707" s="155"/>
      <c r="E1707" s="155"/>
      <c r="F1707" s="155"/>
      <c r="G1707" s="155"/>
      <c r="H1707" s="155"/>
      <c r="I1707" s="155"/>
      <c r="J1707" s="155"/>
      <c r="K1707" s="155"/>
      <c r="L1707" s="155"/>
      <c r="M1707" s="155"/>
      <c r="N1707" s="155"/>
      <c r="O1707" s="155"/>
      <c r="P1707" s="155"/>
      <c r="Q1707" s="88"/>
      <c r="R1707" s="88"/>
      <c r="S1707" s="88"/>
      <c r="T1707" s="88"/>
      <c r="U1707" s="88"/>
      <c r="V1707" s="88"/>
      <c r="W1707" s="88"/>
    </row>
    <row r="1708" spans="1:24" x14ac:dyDescent="0.25">
      <c r="A1708" s="1449">
        <v>1</v>
      </c>
      <c r="B1708" s="263">
        <v>1</v>
      </c>
      <c r="C1708" s="1313" t="s">
        <v>167</v>
      </c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155"/>
      <c r="O1708" s="155"/>
      <c r="P1708" s="155"/>
      <c r="Q1708" s="88"/>
      <c r="R1708" s="88"/>
      <c r="S1708" s="88"/>
      <c r="T1708" s="88"/>
      <c r="U1708" s="88"/>
      <c r="V1708" s="88"/>
      <c r="W1708" s="88"/>
    </row>
    <row r="1709" spans="1:24" x14ac:dyDescent="0.25">
      <c r="A1709" s="1449">
        <v>1</v>
      </c>
      <c r="B1709" s="263">
        <v>1</v>
      </c>
      <c r="C1709" s="10" t="s">
        <v>160</v>
      </c>
      <c r="D1709" s="155"/>
      <c r="E1709" s="155"/>
      <c r="F1709" s="155"/>
      <c r="G1709" s="155"/>
      <c r="H1709" s="155"/>
      <c r="I1709" s="155"/>
      <c r="J1709" s="155"/>
      <c r="K1709" s="155"/>
      <c r="L1709" s="155"/>
      <c r="M1709" s="155"/>
      <c r="N1709" s="155"/>
      <c r="O1709" s="155"/>
      <c r="P1709" s="155"/>
      <c r="Q1709" s="88"/>
      <c r="R1709" s="88">
        <f t="shared" ref="R1709" si="966">Q1709/12*$C$4</f>
        <v>0</v>
      </c>
      <c r="S1709" s="88">
        <f>W1709-V1709</f>
        <v>0</v>
      </c>
      <c r="T1709" s="88"/>
      <c r="U1709" s="88">
        <f>S1709-R1709</f>
        <v>0</v>
      </c>
      <c r="V1709" s="88"/>
      <c r="W1709" s="88"/>
    </row>
    <row r="1710" spans="1:24" x14ac:dyDescent="0.25">
      <c r="A1710" s="1449">
        <v>1</v>
      </c>
      <c r="B1710" s="263">
        <v>1</v>
      </c>
      <c r="C1710" s="3" t="s">
        <v>81</v>
      </c>
      <c r="D1710" s="155"/>
      <c r="E1710" s="155"/>
      <c r="F1710" s="29">
        <f t="shared" ref="F1710:F1711" si="967">ROUND(E1710/12*$C$4,0)</f>
        <v>0</v>
      </c>
      <c r="G1710" s="155"/>
      <c r="H1710" s="155" t="e">
        <f>G1710/F1710*100</f>
        <v>#DIV/0!</v>
      </c>
      <c r="I1710" s="155"/>
      <c r="J1710" s="155"/>
      <c r="K1710" s="155"/>
      <c r="L1710" s="155"/>
      <c r="M1710" s="155"/>
      <c r="N1710" s="155"/>
      <c r="O1710" s="155"/>
      <c r="P1710" s="155"/>
      <c r="Q1710" s="88"/>
      <c r="R1710" s="88"/>
      <c r="S1710" s="88"/>
      <c r="T1710" s="88"/>
      <c r="U1710" s="88"/>
      <c r="V1710" s="88"/>
      <c r="W1710" s="88"/>
    </row>
    <row r="1711" spans="1:24" x14ac:dyDescent="0.25">
      <c r="A1711" s="1449">
        <v>1</v>
      </c>
      <c r="B1711" s="263">
        <v>1</v>
      </c>
      <c r="C1711" s="4" t="s">
        <v>147</v>
      </c>
      <c r="D1711" s="157"/>
      <c r="E1711" s="157"/>
      <c r="F1711" s="31">
        <f t="shared" si="967"/>
        <v>0</v>
      </c>
      <c r="G1711" s="155"/>
      <c r="H1711" s="157" t="e">
        <f>G1711/F1711*100</f>
        <v>#DIV/0!</v>
      </c>
      <c r="I1711" s="157"/>
      <c r="J1711" s="157"/>
      <c r="K1711" s="157"/>
      <c r="L1711" s="157"/>
      <c r="M1711" s="157"/>
      <c r="N1711" s="157"/>
      <c r="O1711" s="157"/>
      <c r="P1711" s="157"/>
      <c r="Q1711" s="230"/>
      <c r="R1711" s="230"/>
      <c r="S1711" s="230"/>
      <c r="T1711" s="230"/>
      <c r="U1711" s="230"/>
      <c r="V1711" s="230"/>
      <c r="W1711" s="230"/>
    </row>
    <row r="1712" spans="1:24" x14ac:dyDescent="0.25">
      <c r="A1712" s="1449">
        <v>1</v>
      </c>
      <c r="B1712" s="263">
        <v>1</v>
      </c>
      <c r="C1712" s="1536" t="s">
        <v>165</v>
      </c>
      <c r="D1712" s="254"/>
      <c r="E1712" s="254"/>
      <c r="F1712" s="254"/>
      <c r="G1712" s="254"/>
      <c r="H1712" s="254"/>
      <c r="I1712" s="254"/>
      <c r="J1712" s="254"/>
      <c r="K1712" s="254"/>
      <c r="L1712" s="254"/>
      <c r="M1712" s="254"/>
      <c r="N1712" s="254"/>
      <c r="O1712" s="254"/>
      <c r="P1712" s="254"/>
      <c r="Q1712" s="89"/>
      <c r="R1712" s="90">
        <f>Q1712</f>
        <v>0</v>
      </c>
      <c r="S1712" s="89">
        <f>W1712-V1712</f>
        <v>0</v>
      </c>
      <c r="T1712" s="89"/>
      <c r="U1712" s="89">
        <f>S1712-R1712</f>
        <v>0</v>
      </c>
      <c r="V1712" s="89">
        <f>V1709</f>
        <v>0</v>
      </c>
      <c r="W1712" s="89">
        <f>W1709</f>
        <v>0</v>
      </c>
    </row>
    <row r="1713" spans="1:23" ht="15.75" thickBot="1" x14ac:dyDescent="0.3">
      <c r="A1713" s="1449">
        <v>1</v>
      </c>
      <c r="B1713" s="263">
        <v>1</v>
      </c>
      <c r="C1713" s="1535" t="s">
        <v>166</v>
      </c>
      <c r="D1713" s="254"/>
      <c r="E1713" s="254"/>
      <c r="F1713" s="254"/>
      <c r="G1713" s="254"/>
      <c r="H1713" s="254"/>
      <c r="I1713" s="254"/>
      <c r="J1713" s="254"/>
      <c r="K1713" s="254"/>
      <c r="L1713" s="254"/>
      <c r="M1713" s="254"/>
      <c r="N1713" s="254"/>
      <c r="O1713" s="254"/>
      <c r="P1713" s="254"/>
      <c r="Q1713" s="89">
        <f>Q1709</f>
        <v>0</v>
      </c>
      <c r="R1713" s="90">
        <f t="shared" ref="R1713:U1713" si="968">R1709</f>
        <v>0</v>
      </c>
      <c r="S1713" s="89">
        <f t="shared" si="968"/>
        <v>0</v>
      </c>
      <c r="T1713" s="89">
        <f t="shared" si="968"/>
        <v>0</v>
      </c>
      <c r="U1713" s="89">
        <f t="shared" si="968"/>
        <v>0</v>
      </c>
      <c r="V1713" s="89">
        <f>V1712</f>
        <v>0</v>
      </c>
      <c r="W1713" s="89">
        <f>W1712</f>
        <v>0</v>
      </c>
    </row>
    <row r="1714" spans="1:23" ht="15.75" thickBot="1" x14ac:dyDescent="0.3">
      <c r="A1714" s="1449">
        <v>1</v>
      </c>
      <c r="B1714" s="263">
        <v>1</v>
      </c>
      <c r="C1714" s="835" t="s">
        <v>17</v>
      </c>
      <c r="D1714" s="253"/>
      <c r="E1714" s="253"/>
      <c r="F1714" s="253"/>
      <c r="G1714" s="253"/>
      <c r="H1714" s="253"/>
      <c r="I1714" s="253"/>
      <c r="J1714" s="253"/>
      <c r="K1714" s="253"/>
      <c r="L1714" s="253"/>
      <c r="M1714" s="253"/>
      <c r="N1714" s="253"/>
      <c r="O1714" s="253"/>
      <c r="P1714" s="253"/>
      <c r="Q1714" s="92">
        <f t="shared" ref="Q1714" si="969">SUM(Q1713)</f>
        <v>0</v>
      </c>
      <c r="R1714" s="92">
        <f t="shared" ref="R1714" si="970">SUM(R1713)</f>
        <v>0</v>
      </c>
      <c r="S1714" s="92">
        <f>SUM(S1713)</f>
        <v>0</v>
      </c>
      <c r="T1714" s="92"/>
      <c r="U1714" s="92">
        <f>SUM(U1713)</f>
        <v>0</v>
      </c>
      <c r="V1714" s="1839">
        <f>SUM(V1713)</f>
        <v>0</v>
      </c>
      <c r="W1714" s="1839">
        <f>SUM(W1713)</f>
        <v>0</v>
      </c>
    </row>
    <row r="1715" spans="1:23" x14ac:dyDescent="0.25">
      <c r="A1715" s="1449">
        <v>1</v>
      </c>
      <c r="B1715" s="263">
        <v>1</v>
      </c>
      <c r="C1715" s="12"/>
      <c r="D1715" s="12"/>
      <c r="E1715" s="12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P1715" s="12"/>
      <c r="Q1715" s="91"/>
      <c r="R1715" s="91"/>
      <c r="S1715" s="91"/>
      <c r="T1715" s="91"/>
      <c r="U1715" s="91"/>
      <c r="V1715" s="91"/>
      <c r="W1715" s="91"/>
    </row>
    <row r="1716" spans="1:23" ht="15.75" x14ac:dyDescent="0.25">
      <c r="A1716" s="1449">
        <v>1</v>
      </c>
      <c r="B1716" s="263">
        <v>1</v>
      </c>
      <c r="C1716" s="1876" t="s">
        <v>410</v>
      </c>
      <c r="D1716" s="155"/>
      <c r="E1716" s="155"/>
      <c r="F1716" s="155"/>
      <c r="G1716" s="155"/>
      <c r="H1716" s="155"/>
      <c r="I1716" s="155"/>
      <c r="J1716" s="155"/>
      <c r="K1716" s="155"/>
      <c r="L1716" s="155"/>
      <c r="M1716" s="155"/>
      <c r="N1716" s="155"/>
      <c r="O1716" s="155"/>
      <c r="P1716" s="155"/>
      <c r="Q1716" s="88"/>
      <c r="R1716" s="88"/>
      <c r="S1716" s="88"/>
      <c r="T1716" s="88"/>
      <c r="U1716" s="88"/>
      <c r="V1716" s="88"/>
      <c r="W1716" s="88"/>
    </row>
    <row r="1717" spans="1:23" x14ac:dyDescent="0.25">
      <c r="A1717" s="1449">
        <v>1</v>
      </c>
      <c r="B1717" s="263">
        <v>1</v>
      </c>
      <c r="C1717" s="1313" t="s">
        <v>167</v>
      </c>
      <c r="D1717" s="155"/>
      <c r="E1717" s="155"/>
      <c r="F1717" s="155"/>
      <c r="G1717" s="155"/>
      <c r="H1717" s="155"/>
      <c r="I1717" s="155"/>
      <c r="J1717" s="155"/>
      <c r="K1717" s="155"/>
      <c r="L1717" s="155"/>
      <c r="M1717" s="155"/>
      <c r="N1717" s="155"/>
      <c r="O1717" s="155"/>
      <c r="P1717" s="155"/>
      <c r="Q1717" s="88"/>
      <c r="R1717" s="88"/>
      <c r="S1717" s="88"/>
      <c r="T1717" s="88"/>
      <c r="U1717" s="88"/>
      <c r="V1717" s="88"/>
      <c r="W1717" s="88"/>
    </row>
    <row r="1718" spans="1:23" ht="15.75" x14ac:dyDescent="0.25">
      <c r="A1718" s="1449">
        <v>1</v>
      </c>
      <c r="B1718" s="263">
        <v>1</v>
      </c>
      <c r="C1718" s="1504" t="s">
        <v>160</v>
      </c>
      <c r="D1718" s="12"/>
      <c r="E1718" s="12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  <c r="P1718" s="12"/>
      <c r="Q1718" s="91"/>
      <c r="R1718" s="91">
        <f>Q1718/12*$C$4</f>
        <v>0</v>
      </c>
      <c r="S1718" s="91">
        <f>W1718-V1718</f>
        <v>0</v>
      </c>
      <c r="T1718" s="91"/>
      <c r="U1718" s="91">
        <f>S1718-R1718</f>
        <v>0</v>
      </c>
      <c r="V1718" s="91">
        <v>0</v>
      </c>
      <c r="W1718" s="91">
        <v>0</v>
      </c>
    </row>
    <row r="1719" spans="1:23" x14ac:dyDescent="0.25">
      <c r="A1719" s="1449">
        <v>1</v>
      </c>
      <c r="B1719" s="263">
        <v>1</v>
      </c>
      <c r="C1719" s="9" t="s">
        <v>78</v>
      </c>
      <c r="D1719" s="155"/>
      <c r="E1719" s="155"/>
      <c r="F1719" s="155">
        <f t="shared" ref="F1719:F1722" si="971">ROUND(E1719/12*$C$4,0)</f>
        <v>0</v>
      </c>
      <c r="G1719" s="155"/>
      <c r="H1719" s="155" t="e">
        <f>G1719/F1719*100</f>
        <v>#DIV/0!</v>
      </c>
      <c r="I1719" s="155"/>
      <c r="J1719" s="155"/>
      <c r="K1719" s="155"/>
      <c r="L1719" s="155"/>
      <c r="M1719" s="155"/>
      <c r="N1719" s="155"/>
      <c r="O1719" s="155"/>
      <c r="P1719" s="155"/>
      <c r="Q1719" s="88"/>
      <c r="R1719" s="88"/>
      <c r="S1719" s="88"/>
      <c r="T1719" s="88"/>
      <c r="U1719" s="88"/>
      <c r="V1719" s="88"/>
      <c r="W1719" s="88"/>
    </row>
    <row r="1720" spans="1:23" ht="30" x14ac:dyDescent="0.25">
      <c r="A1720" s="1449">
        <v>1</v>
      </c>
      <c r="B1720" s="263">
        <v>1</v>
      </c>
      <c r="C1720" s="9" t="s">
        <v>283</v>
      </c>
      <c r="D1720" s="155"/>
      <c r="E1720" s="155"/>
      <c r="F1720" s="155">
        <f t="shared" si="971"/>
        <v>0</v>
      </c>
      <c r="G1720" s="155"/>
      <c r="H1720" s="155" t="e">
        <f>G1720/F1720*100</f>
        <v>#DIV/0!</v>
      </c>
      <c r="I1720" s="155"/>
      <c r="J1720" s="155"/>
      <c r="K1720" s="155"/>
      <c r="L1720" s="155"/>
      <c r="M1720" s="155"/>
      <c r="N1720" s="155"/>
      <c r="O1720" s="155"/>
      <c r="P1720" s="155"/>
      <c r="Q1720" s="88"/>
      <c r="R1720" s="88"/>
      <c r="S1720" s="88"/>
      <c r="T1720" s="88"/>
      <c r="U1720" s="88"/>
      <c r="V1720" s="88"/>
      <c r="W1720" s="88"/>
    </row>
    <row r="1721" spans="1:23" x14ac:dyDescent="0.25">
      <c r="A1721" s="1449">
        <v>1</v>
      </c>
      <c r="B1721" s="263">
        <v>1</v>
      </c>
      <c r="C1721" s="9" t="s">
        <v>81</v>
      </c>
      <c r="D1721" s="155"/>
      <c r="E1721" s="155"/>
      <c r="F1721" s="155">
        <f t="shared" si="971"/>
        <v>0</v>
      </c>
      <c r="G1721" s="155"/>
      <c r="H1721" s="155" t="e">
        <f>G1721/F1721*100</f>
        <v>#DIV/0!</v>
      </c>
      <c r="I1721" s="155"/>
      <c r="J1721" s="155"/>
      <c r="K1721" s="155"/>
      <c r="L1721" s="155"/>
      <c r="M1721" s="155"/>
      <c r="N1721" s="155"/>
      <c r="O1721" s="155"/>
      <c r="P1721" s="155"/>
      <c r="Q1721" s="88"/>
      <c r="R1721" s="88"/>
      <c r="S1721" s="88"/>
      <c r="T1721" s="88"/>
      <c r="U1721" s="88"/>
      <c r="V1721" s="88"/>
      <c r="W1721" s="88"/>
    </row>
    <row r="1722" spans="1:23" x14ac:dyDescent="0.25">
      <c r="A1722" s="1449">
        <v>1</v>
      </c>
      <c r="B1722" s="263">
        <v>1</v>
      </c>
      <c r="C1722" s="9" t="s">
        <v>91</v>
      </c>
      <c r="D1722" s="155"/>
      <c r="E1722" s="155"/>
      <c r="F1722" s="155">
        <f t="shared" si="971"/>
        <v>0</v>
      </c>
      <c r="G1722" s="155"/>
      <c r="H1722" s="155" t="e">
        <f>G1722/F1722*100</f>
        <v>#DIV/0!</v>
      </c>
      <c r="I1722" s="155"/>
      <c r="J1722" s="155"/>
      <c r="K1722" s="155"/>
      <c r="L1722" s="155"/>
      <c r="M1722" s="155"/>
      <c r="N1722" s="155"/>
      <c r="O1722" s="155"/>
      <c r="P1722" s="155"/>
      <c r="Q1722" s="88"/>
      <c r="R1722" s="88"/>
      <c r="S1722" s="88"/>
      <c r="T1722" s="88"/>
      <c r="U1722" s="88"/>
      <c r="V1722" s="88"/>
      <c r="W1722" s="88"/>
    </row>
    <row r="1723" spans="1:23" x14ac:dyDescent="0.25">
      <c r="A1723" s="1449">
        <v>1</v>
      </c>
      <c r="B1723" s="263">
        <v>1</v>
      </c>
      <c r="C1723" s="1536" t="s">
        <v>165</v>
      </c>
      <c r="D1723" s="159"/>
      <c r="E1723" s="159"/>
      <c r="F1723" s="159"/>
      <c r="G1723" s="159"/>
      <c r="H1723" s="1091"/>
      <c r="I1723" s="159"/>
      <c r="J1723" s="159"/>
      <c r="K1723" s="159"/>
      <c r="L1723" s="159"/>
      <c r="M1723" s="159"/>
      <c r="N1723" s="159"/>
      <c r="O1723" s="159"/>
      <c r="P1723" s="159"/>
      <c r="Q1723" s="90"/>
      <c r="R1723" s="90">
        <f>Q1723</f>
        <v>0</v>
      </c>
      <c r="S1723" s="90">
        <f>W1723-V1723</f>
        <v>0</v>
      </c>
      <c r="T1723" s="90"/>
      <c r="U1723" s="90">
        <f>S1723-R1723</f>
        <v>0</v>
      </c>
      <c r="V1723" s="90"/>
      <c r="W1723" s="90"/>
    </row>
    <row r="1724" spans="1:23" ht="15.75" thickBot="1" x14ac:dyDescent="0.3">
      <c r="A1724" s="1449">
        <v>1</v>
      </c>
      <c r="B1724" s="263">
        <v>1</v>
      </c>
      <c r="C1724" s="1536" t="s">
        <v>166</v>
      </c>
      <c r="D1724" s="159"/>
      <c r="E1724" s="159"/>
      <c r="F1724" s="159"/>
      <c r="G1724" s="159"/>
      <c r="H1724" s="1091"/>
      <c r="I1724" s="159"/>
      <c r="J1724" s="159"/>
      <c r="K1724" s="159"/>
      <c r="L1724" s="159"/>
      <c r="M1724" s="159"/>
      <c r="N1724" s="159"/>
      <c r="O1724" s="159"/>
      <c r="P1724" s="159"/>
      <c r="Q1724" s="90">
        <f t="shared" ref="Q1724:U1724" si="972">Q1718</f>
        <v>0</v>
      </c>
      <c r="R1724" s="90">
        <f t="shared" si="972"/>
        <v>0</v>
      </c>
      <c r="S1724" s="90">
        <f t="shared" si="972"/>
        <v>0</v>
      </c>
      <c r="T1724" s="90">
        <f t="shared" si="972"/>
        <v>0</v>
      </c>
      <c r="U1724" s="90">
        <f t="shared" si="972"/>
        <v>0</v>
      </c>
      <c r="V1724" s="90">
        <f>V1723</f>
        <v>0</v>
      </c>
      <c r="W1724" s="90">
        <f>W1723</f>
        <v>0</v>
      </c>
    </row>
    <row r="1725" spans="1:23" ht="15.75" thickBot="1" x14ac:dyDescent="0.3">
      <c r="A1725" s="1449">
        <v>1</v>
      </c>
      <c r="B1725" s="263">
        <v>1</v>
      </c>
      <c r="C1725" s="835" t="s">
        <v>17</v>
      </c>
      <c r="D1725" s="253"/>
      <c r="E1725" s="253"/>
      <c r="F1725" s="253"/>
      <c r="G1725" s="253"/>
      <c r="H1725" s="253"/>
      <c r="I1725" s="253"/>
      <c r="J1725" s="253"/>
      <c r="K1725" s="253"/>
      <c r="L1725" s="253"/>
      <c r="M1725" s="253"/>
      <c r="N1725" s="253"/>
      <c r="O1725" s="253"/>
      <c r="P1725" s="253"/>
      <c r="Q1725" s="92">
        <f t="shared" ref="Q1725" si="973">Q1724</f>
        <v>0</v>
      </c>
      <c r="R1725" s="92">
        <f t="shared" ref="R1725" si="974">R1724</f>
        <v>0</v>
      </c>
      <c r="S1725" s="92">
        <f t="shared" ref="S1725:V1725" si="975">S1724</f>
        <v>0</v>
      </c>
      <c r="T1725" s="92"/>
      <c r="U1725" s="92">
        <f t="shared" si="975"/>
        <v>0</v>
      </c>
      <c r="V1725" s="1839">
        <f t="shared" si="975"/>
        <v>0</v>
      </c>
      <c r="W1725" s="1839">
        <f>W1724</f>
        <v>0</v>
      </c>
    </row>
    <row r="1726" spans="1:23" x14ac:dyDescent="0.25">
      <c r="A1726" s="1449">
        <v>1</v>
      </c>
      <c r="B1726" s="263">
        <v>1</v>
      </c>
      <c r="C1726" s="415"/>
      <c r="D1726" s="12"/>
      <c r="E1726" s="12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P1726" s="12"/>
      <c r="Q1726" s="91"/>
      <c r="R1726" s="91"/>
      <c r="S1726" s="91"/>
      <c r="T1726" s="91"/>
      <c r="U1726" s="91"/>
      <c r="V1726" s="91"/>
      <c r="W1726" s="91"/>
    </row>
    <row r="1727" spans="1:23" x14ac:dyDescent="0.25">
      <c r="A1727" s="1449">
        <v>1</v>
      </c>
      <c r="B1727" s="263">
        <v>1</v>
      </c>
      <c r="C1727" s="1878" t="s">
        <v>451</v>
      </c>
      <c r="D1727" s="12"/>
      <c r="E1727" s="12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P1727" s="12"/>
      <c r="Q1727" s="88"/>
      <c r="R1727" s="88"/>
      <c r="S1727" s="88"/>
      <c r="T1727" s="88"/>
      <c r="U1727" s="88"/>
      <c r="V1727" s="88"/>
      <c r="W1727" s="88"/>
    </row>
    <row r="1728" spans="1:23" x14ac:dyDescent="0.25">
      <c r="A1728" s="1449">
        <v>1</v>
      </c>
      <c r="B1728" s="263">
        <v>1</v>
      </c>
      <c r="C1728" s="1313" t="s">
        <v>167</v>
      </c>
      <c r="D1728" s="12"/>
      <c r="E1728" s="12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  <c r="P1728" s="12"/>
      <c r="Q1728" s="88"/>
      <c r="R1728" s="88"/>
      <c r="S1728" s="88"/>
      <c r="T1728" s="88"/>
      <c r="U1728" s="88"/>
      <c r="V1728" s="88"/>
      <c r="W1728" s="88"/>
    </row>
    <row r="1729" spans="1:24" x14ac:dyDescent="0.25">
      <c r="A1729" s="1449">
        <v>1</v>
      </c>
      <c r="B1729" s="263">
        <v>1</v>
      </c>
      <c r="C1729" s="521" t="s">
        <v>197</v>
      </c>
      <c r="D1729" s="12"/>
      <c r="E1729" s="12">
        <f t="shared" ref="E1729:F1729" si="976">E1731+E1730/2.7</f>
        <v>0</v>
      </c>
      <c r="F1729" s="12">
        <f t="shared" si="976"/>
        <v>0</v>
      </c>
      <c r="G1729" s="12">
        <f>G1731+G1730/2.7</f>
        <v>0</v>
      </c>
      <c r="H1729" s="155"/>
      <c r="I1729" s="12"/>
      <c r="J1729" s="12"/>
      <c r="K1729" s="12"/>
      <c r="L1729" s="12"/>
      <c r="M1729" s="12"/>
      <c r="N1729" s="12"/>
      <c r="O1729" s="12"/>
      <c r="P1729" s="12"/>
      <c r="Q1729" s="88"/>
      <c r="R1729" s="88"/>
      <c r="S1729" s="88"/>
      <c r="T1729" s="88"/>
      <c r="U1729" s="88"/>
      <c r="V1729" s="88"/>
      <c r="W1729" s="88"/>
    </row>
    <row r="1730" spans="1:24" x14ac:dyDescent="0.25">
      <c r="A1730" s="1449">
        <v>1</v>
      </c>
      <c r="C1730" s="1166" t="s">
        <v>297</v>
      </c>
      <c r="D1730" s="12"/>
      <c r="E1730" s="12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P1730" s="12"/>
      <c r="Q1730" s="88"/>
      <c r="R1730" s="88"/>
      <c r="S1730" s="88"/>
      <c r="T1730" s="88"/>
      <c r="U1730" s="88"/>
      <c r="V1730" s="88"/>
      <c r="W1730" s="88"/>
    </row>
    <row r="1731" spans="1:24" x14ac:dyDescent="0.25">
      <c r="A1731" s="1449">
        <v>1</v>
      </c>
      <c r="B1731" s="263">
        <v>1</v>
      </c>
      <c r="C1731" s="521" t="s">
        <v>337</v>
      </c>
      <c r="D1731" s="12"/>
      <c r="E1731" s="12"/>
      <c r="F1731" s="12">
        <f>ROUND(E1731/12*$C$4,0)</f>
        <v>0</v>
      </c>
      <c r="G1731" s="12"/>
      <c r="H1731" s="12"/>
      <c r="I1731" s="12"/>
      <c r="J1731" s="12"/>
      <c r="K1731" s="12"/>
      <c r="L1731" s="12"/>
      <c r="M1731" s="12"/>
      <c r="N1731" s="12"/>
      <c r="O1731" s="12"/>
      <c r="P1731" s="12"/>
      <c r="Q1731" s="88"/>
      <c r="R1731" s="88"/>
      <c r="S1731" s="88"/>
      <c r="T1731" s="88"/>
      <c r="U1731" s="88"/>
      <c r="V1731" s="88"/>
      <c r="W1731" s="88"/>
    </row>
    <row r="1732" spans="1:24" x14ac:dyDescent="0.25">
      <c r="A1732" s="1449">
        <v>1</v>
      </c>
      <c r="B1732" s="263">
        <v>1</v>
      </c>
      <c r="C1732" s="521" t="s">
        <v>157</v>
      </c>
      <c r="D1732" s="12"/>
      <c r="E1732" s="12"/>
      <c r="F1732" s="155">
        <f t="shared" ref="F1732:G1732" si="977">F1733/8.5</f>
        <v>0</v>
      </c>
      <c r="G1732" s="12">
        <f t="shared" si="977"/>
        <v>0</v>
      </c>
      <c r="H1732" s="155" t="e">
        <f>G1732/F1732*100</f>
        <v>#DIV/0!</v>
      </c>
      <c r="I1732" s="12"/>
      <c r="J1732" s="12"/>
      <c r="K1732" s="12"/>
      <c r="L1732" s="12"/>
      <c r="M1732" s="12"/>
      <c r="N1732" s="12"/>
      <c r="O1732" s="12"/>
      <c r="P1732" s="12"/>
      <c r="Q1732" s="88"/>
      <c r="R1732" s="88"/>
      <c r="S1732" s="88"/>
      <c r="T1732" s="88"/>
      <c r="U1732" s="88"/>
      <c r="V1732" s="88"/>
      <c r="W1732" s="88"/>
    </row>
    <row r="1733" spans="1:24" x14ac:dyDescent="0.25">
      <c r="A1733" s="1449">
        <v>1</v>
      </c>
      <c r="B1733" s="263">
        <v>1</v>
      </c>
      <c r="C1733" s="1166" t="s">
        <v>297</v>
      </c>
      <c r="D1733" s="12"/>
      <c r="E1733" s="12"/>
      <c r="F1733" s="155">
        <f>ROUND(E1733/12*$C$4,0)</f>
        <v>0</v>
      </c>
      <c r="G1733" s="12"/>
      <c r="H1733" s="155" t="e">
        <f>G1733/F1733*100</f>
        <v>#DIV/0!</v>
      </c>
      <c r="I1733" s="12"/>
      <c r="J1733" s="12"/>
      <c r="K1733" s="12"/>
      <c r="L1733" s="12"/>
      <c r="M1733" s="12"/>
      <c r="N1733" s="12"/>
      <c r="O1733" s="12"/>
      <c r="P1733" s="12"/>
      <c r="Q1733" s="88"/>
      <c r="R1733" s="88"/>
      <c r="S1733" s="88"/>
      <c r="T1733" s="88"/>
      <c r="U1733" s="88"/>
      <c r="V1733" s="88"/>
      <c r="W1733" s="88"/>
    </row>
    <row r="1734" spans="1:24" s="293" customFormat="1" ht="30" x14ac:dyDescent="0.25">
      <c r="A1734" s="1449">
        <v>1</v>
      </c>
      <c r="B1734" s="263">
        <v>1</v>
      </c>
      <c r="C1734" s="521" t="s">
        <v>158</v>
      </c>
      <c r="D1734" s="151"/>
      <c r="E1734" s="151"/>
      <c r="F1734" s="157"/>
      <c r="G1734" s="151"/>
      <c r="H1734" s="157"/>
      <c r="I1734" s="151"/>
      <c r="J1734" s="151"/>
      <c r="K1734" s="151"/>
      <c r="L1734" s="151"/>
      <c r="M1734" s="151"/>
      <c r="N1734" s="151"/>
      <c r="O1734" s="151"/>
      <c r="P1734" s="151"/>
      <c r="Q1734" s="230"/>
      <c r="R1734" s="230"/>
      <c r="S1734" s="230"/>
      <c r="T1734" s="230"/>
      <c r="U1734" s="230"/>
      <c r="V1734" s="230"/>
      <c r="W1734" s="230"/>
      <c r="X1734" s="1639"/>
    </row>
    <row r="1735" spans="1:24" s="293" customFormat="1" x14ac:dyDescent="0.25">
      <c r="A1735" s="1449">
        <v>1</v>
      </c>
      <c r="B1735" s="263">
        <v>1</v>
      </c>
      <c r="C1735" s="1536" t="s">
        <v>165</v>
      </c>
      <c r="D1735" s="200"/>
      <c r="E1735" s="200">
        <f t="shared" ref="E1735:F1735" si="978">E1733/3.9+E1729</f>
        <v>0</v>
      </c>
      <c r="F1735" s="200">
        <f t="shared" si="978"/>
        <v>0</v>
      </c>
      <c r="G1735" s="200">
        <f>G1733/3.9+G1729</f>
        <v>0</v>
      </c>
      <c r="H1735" s="254" t="e">
        <f>G1735/F1735*100</f>
        <v>#DIV/0!</v>
      </c>
      <c r="I1735" s="200"/>
      <c r="J1735" s="200"/>
      <c r="K1735" s="200"/>
      <c r="L1735" s="200"/>
      <c r="M1735" s="200"/>
      <c r="N1735" s="200"/>
      <c r="O1735" s="200"/>
      <c r="P1735" s="200"/>
      <c r="Q1735" s="89"/>
      <c r="R1735" s="90">
        <f>Q1735/12*$C$4</f>
        <v>0</v>
      </c>
      <c r="S1735" s="89">
        <f>W1735-V1735</f>
        <v>0</v>
      </c>
      <c r="T1735" s="89"/>
      <c r="U1735" s="89">
        <f>S1735-R1735</f>
        <v>0</v>
      </c>
      <c r="V1735" s="89"/>
      <c r="W1735" s="89"/>
      <c r="X1735" s="1639"/>
    </row>
    <row r="1736" spans="1:24" ht="15.75" thickBot="1" x14ac:dyDescent="0.3">
      <c r="A1736" s="1449">
        <v>1</v>
      </c>
      <c r="B1736" s="263">
        <v>1</v>
      </c>
      <c r="C1736" s="952" t="s">
        <v>166</v>
      </c>
      <c r="D1736" s="200"/>
      <c r="E1736" s="200">
        <f>E1735</f>
        <v>0</v>
      </c>
      <c r="F1736" s="200">
        <f t="shared" ref="F1736:G1736" si="979">F1735</f>
        <v>0</v>
      </c>
      <c r="G1736" s="200">
        <f t="shared" si="979"/>
        <v>0</v>
      </c>
      <c r="H1736" s="254" t="e">
        <f>G1736/F1736*100</f>
        <v>#DIV/0!</v>
      </c>
      <c r="I1736" s="200"/>
      <c r="J1736" s="200"/>
      <c r="K1736" s="200"/>
      <c r="L1736" s="200"/>
      <c r="M1736" s="200"/>
      <c r="N1736" s="200"/>
      <c r="O1736" s="200"/>
      <c r="P1736" s="200"/>
      <c r="Q1736" s="89">
        <f t="shared" ref="Q1736" si="980">Q1735</f>
        <v>0</v>
      </c>
      <c r="R1736" s="90">
        <f t="shared" ref="R1736" si="981">R1735</f>
        <v>0</v>
      </c>
      <c r="S1736" s="89">
        <f t="shared" ref="S1736:U1736" si="982">S1735</f>
        <v>0</v>
      </c>
      <c r="T1736" s="89">
        <f t="shared" si="982"/>
        <v>0</v>
      </c>
      <c r="U1736" s="89">
        <f t="shared" si="982"/>
        <v>0</v>
      </c>
      <c r="V1736" s="89">
        <f>V1735</f>
        <v>0</v>
      </c>
      <c r="W1736" s="89">
        <f>W1735</f>
        <v>0</v>
      </c>
    </row>
    <row r="1737" spans="1:24" ht="15.75" thickBot="1" x14ac:dyDescent="0.3">
      <c r="A1737" s="1449">
        <v>1</v>
      </c>
      <c r="B1737" s="263">
        <v>1</v>
      </c>
      <c r="C1737" s="835" t="s">
        <v>17</v>
      </c>
      <c r="D1737" s="253"/>
      <c r="E1737" s="253"/>
      <c r="F1737" s="253"/>
      <c r="G1737" s="253"/>
      <c r="H1737" s="253"/>
      <c r="I1737" s="253"/>
      <c r="J1737" s="253"/>
      <c r="K1737" s="253"/>
      <c r="L1737" s="253"/>
      <c r="M1737" s="253"/>
      <c r="N1737" s="253"/>
      <c r="O1737" s="253"/>
      <c r="P1737" s="253"/>
      <c r="Q1737" s="92">
        <f t="shared" ref="Q1737" si="983">SUM(Q1736)</f>
        <v>0</v>
      </c>
      <c r="R1737" s="92">
        <f t="shared" ref="R1737" si="984">SUM(R1736)</f>
        <v>0</v>
      </c>
      <c r="S1737" s="92">
        <f>SUM(S1736)</f>
        <v>0</v>
      </c>
      <c r="T1737" s="92"/>
      <c r="U1737" s="92">
        <f>SUM(U1736)</f>
        <v>0</v>
      </c>
      <c r="V1737" s="1839">
        <f>SUM(V1736)</f>
        <v>0</v>
      </c>
      <c r="W1737" s="1839">
        <f>SUM(W1736)</f>
        <v>0</v>
      </c>
    </row>
    <row r="1738" spans="1:24" x14ac:dyDescent="0.25">
      <c r="A1738" s="1449">
        <v>1</v>
      </c>
      <c r="B1738" s="263">
        <v>1</v>
      </c>
      <c r="C1738" s="12"/>
      <c r="D1738" s="12"/>
      <c r="E1738" s="12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  <c r="P1738" s="12"/>
      <c r="Q1738" s="91"/>
      <c r="R1738" s="91"/>
      <c r="S1738" s="91"/>
      <c r="T1738" s="91"/>
      <c r="U1738" s="91"/>
      <c r="V1738" s="91"/>
      <c r="W1738" s="91"/>
    </row>
    <row r="1739" spans="1:24" x14ac:dyDescent="0.25">
      <c r="A1739" s="1449">
        <v>1</v>
      </c>
      <c r="B1739" s="263">
        <v>1</v>
      </c>
      <c r="C1739" s="1878" t="s">
        <v>411</v>
      </c>
      <c r="D1739" s="12"/>
      <c r="E1739" s="12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P1739" s="12"/>
      <c r="Q1739" s="88"/>
      <c r="R1739" s="88"/>
      <c r="S1739" s="88"/>
      <c r="T1739" s="88"/>
      <c r="U1739" s="88"/>
      <c r="V1739" s="88"/>
      <c r="W1739" s="88"/>
    </row>
    <row r="1740" spans="1:24" ht="15.75" x14ac:dyDescent="0.25">
      <c r="A1740" s="1449">
        <v>1</v>
      </c>
      <c r="B1740" s="263">
        <v>1</v>
      </c>
      <c r="C1740" s="1504" t="s">
        <v>160</v>
      </c>
      <c r="D1740" s="12"/>
      <c r="E1740" s="12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  <c r="P1740" s="12"/>
      <c r="Q1740" s="91"/>
      <c r="R1740" s="91">
        <f>Q1740/12*$C$4</f>
        <v>0</v>
      </c>
      <c r="S1740" s="91">
        <f>W1740-V1740</f>
        <v>0</v>
      </c>
      <c r="T1740" s="91"/>
      <c r="U1740" s="91">
        <f>S1740-R1740</f>
        <v>0</v>
      </c>
      <c r="V1740" s="91"/>
      <c r="W1740" s="91"/>
    </row>
    <row r="1741" spans="1:24" x14ac:dyDescent="0.25">
      <c r="A1741" s="1449">
        <v>1</v>
      </c>
      <c r="B1741" s="263">
        <v>1</v>
      </c>
      <c r="C1741" s="9" t="s">
        <v>142</v>
      </c>
      <c r="D1741" s="12"/>
      <c r="E1741" s="12"/>
      <c r="F1741" s="155">
        <f t="shared" ref="F1741:F1744" si="985">ROUND(E1741/12*$C$4,0)</f>
        <v>0</v>
      </c>
      <c r="G1741" s="12"/>
      <c r="H1741" s="155" t="e">
        <f>G1741/F1741*100</f>
        <v>#DIV/0!</v>
      </c>
      <c r="I1741" s="12"/>
      <c r="J1741" s="12"/>
      <c r="K1741" s="12"/>
      <c r="L1741" s="12"/>
      <c r="M1741" s="12"/>
      <c r="N1741" s="12"/>
      <c r="O1741" s="12"/>
      <c r="P1741" s="12"/>
      <c r="Q1741" s="88"/>
      <c r="R1741" s="88"/>
      <c r="S1741" s="88"/>
      <c r="T1741" s="88"/>
      <c r="U1741" s="88"/>
      <c r="V1741" s="88"/>
      <c r="W1741" s="88"/>
    </row>
    <row r="1742" spans="1:24" ht="30" x14ac:dyDescent="0.25">
      <c r="A1742" s="1449">
        <v>1</v>
      </c>
      <c r="B1742" s="263">
        <v>1</v>
      </c>
      <c r="C1742" s="9" t="s">
        <v>195</v>
      </c>
      <c r="D1742" s="12"/>
      <c r="E1742" s="12"/>
      <c r="F1742" s="155">
        <f t="shared" si="985"/>
        <v>0</v>
      </c>
      <c r="G1742" s="12"/>
      <c r="H1742" s="155" t="e">
        <f>G1742/F1742*100</f>
        <v>#DIV/0!</v>
      </c>
      <c r="I1742" s="12"/>
      <c r="J1742" s="12"/>
      <c r="K1742" s="12"/>
      <c r="L1742" s="12"/>
      <c r="M1742" s="12"/>
      <c r="N1742" s="12"/>
      <c r="O1742" s="12"/>
      <c r="P1742" s="12"/>
      <c r="Q1742" s="88"/>
      <c r="R1742" s="88"/>
      <c r="S1742" s="88"/>
      <c r="T1742" s="88"/>
      <c r="U1742" s="88"/>
      <c r="V1742" s="88"/>
      <c r="W1742" s="88"/>
    </row>
    <row r="1743" spans="1:24" x14ac:dyDescent="0.25">
      <c r="A1743" s="1449">
        <v>1</v>
      </c>
      <c r="B1743" s="263">
        <v>1</v>
      </c>
      <c r="C1743" s="9" t="s">
        <v>133</v>
      </c>
      <c r="D1743" s="12"/>
      <c r="E1743" s="12"/>
      <c r="F1743" s="155">
        <f t="shared" si="985"/>
        <v>0</v>
      </c>
      <c r="G1743" s="12"/>
      <c r="H1743" s="155" t="e">
        <f>G1743/F1743*100</f>
        <v>#DIV/0!</v>
      </c>
      <c r="I1743" s="12"/>
      <c r="J1743" s="12"/>
      <c r="K1743" s="12"/>
      <c r="L1743" s="12"/>
      <c r="M1743" s="12"/>
      <c r="N1743" s="12"/>
      <c r="O1743" s="12"/>
      <c r="P1743" s="12"/>
      <c r="Q1743" s="88"/>
      <c r="R1743" s="88"/>
      <c r="S1743" s="88"/>
      <c r="T1743" s="88"/>
      <c r="U1743" s="88"/>
      <c r="V1743" s="88"/>
      <c r="W1743" s="88"/>
    </row>
    <row r="1744" spans="1:24" x14ac:dyDescent="0.25">
      <c r="A1744" s="1449">
        <v>1</v>
      </c>
      <c r="B1744" s="263">
        <v>1</v>
      </c>
      <c r="C1744" s="9" t="s">
        <v>287</v>
      </c>
      <c r="D1744" s="12"/>
      <c r="E1744" s="12"/>
      <c r="F1744" s="155">
        <f t="shared" si="985"/>
        <v>0</v>
      </c>
      <c r="G1744" s="12"/>
      <c r="H1744" s="155" t="e">
        <f>G1744/F1744*100</f>
        <v>#DIV/0!</v>
      </c>
      <c r="I1744" s="12"/>
      <c r="J1744" s="12"/>
      <c r="K1744" s="12"/>
      <c r="L1744" s="12"/>
      <c r="M1744" s="12"/>
      <c r="N1744" s="12"/>
      <c r="O1744" s="12"/>
      <c r="P1744" s="12"/>
      <c r="Q1744" s="88"/>
      <c r="R1744" s="88"/>
      <c r="S1744" s="88"/>
      <c r="T1744" s="88"/>
      <c r="U1744" s="88"/>
      <c r="V1744" s="88"/>
      <c r="W1744" s="88"/>
    </row>
    <row r="1745" spans="1:23" ht="15.75" thickBot="1" x14ac:dyDescent="0.3">
      <c r="A1745" s="1449">
        <v>1</v>
      </c>
      <c r="C1745" s="952" t="s">
        <v>166</v>
      </c>
      <c r="D1745" s="151"/>
      <c r="E1745" s="151"/>
      <c r="F1745" s="151"/>
      <c r="G1745" s="151"/>
      <c r="H1745" s="151"/>
      <c r="I1745" s="151"/>
      <c r="J1745" s="151"/>
      <c r="K1745" s="151"/>
      <c r="L1745" s="151"/>
      <c r="M1745" s="151"/>
      <c r="N1745" s="151"/>
      <c r="O1745" s="151"/>
      <c r="P1745" s="151"/>
      <c r="Q1745" s="127">
        <f>Q1740</f>
        <v>0</v>
      </c>
      <c r="R1745" s="127">
        <f t="shared" ref="R1745:U1745" si="986">R1740</f>
        <v>0</v>
      </c>
      <c r="S1745" s="127">
        <f t="shared" si="986"/>
        <v>0</v>
      </c>
      <c r="T1745" s="127">
        <f t="shared" si="986"/>
        <v>0</v>
      </c>
      <c r="U1745" s="127">
        <f t="shared" si="986"/>
        <v>0</v>
      </c>
      <c r="V1745" s="127">
        <v>0</v>
      </c>
      <c r="W1745" s="127">
        <v>0</v>
      </c>
    </row>
    <row r="1746" spans="1:23" ht="15.75" thickBot="1" x14ac:dyDescent="0.3">
      <c r="A1746" s="1449">
        <v>1</v>
      </c>
      <c r="B1746" s="263">
        <v>1</v>
      </c>
      <c r="C1746" s="835" t="s">
        <v>17</v>
      </c>
      <c r="D1746" s="253"/>
      <c r="E1746" s="253"/>
      <c r="F1746" s="253"/>
      <c r="G1746" s="253"/>
      <c r="H1746" s="253"/>
      <c r="I1746" s="253"/>
      <c r="J1746" s="253"/>
      <c r="K1746" s="253"/>
      <c r="L1746" s="253"/>
      <c r="M1746" s="253"/>
      <c r="N1746" s="253"/>
      <c r="O1746" s="253"/>
      <c r="P1746" s="253"/>
      <c r="Q1746" s="92">
        <f>Q1745</f>
        <v>0</v>
      </c>
      <c r="R1746" s="92">
        <f t="shared" ref="R1746:U1746" si="987">R1745</f>
        <v>0</v>
      </c>
      <c r="S1746" s="92">
        <f t="shared" si="987"/>
        <v>0</v>
      </c>
      <c r="T1746" s="92">
        <f t="shared" si="987"/>
        <v>0</v>
      </c>
      <c r="U1746" s="92">
        <f t="shared" si="987"/>
        <v>0</v>
      </c>
      <c r="V1746" s="1839">
        <f>V1740+V1745</f>
        <v>0</v>
      </c>
      <c r="W1746" s="1839">
        <f>W1740+W1745</f>
        <v>0</v>
      </c>
    </row>
    <row r="1747" spans="1:23" x14ac:dyDescent="0.25">
      <c r="A1747" s="1449">
        <v>1</v>
      </c>
      <c r="B1747" s="263">
        <v>1</v>
      </c>
      <c r="C1747" s="12"/>
      <c r="D1747" s="12"/>
      <c r="E1747" s="12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P1747" s="12"/>
      <c r="Q1747" s="91"/>
      <c r="R1747" s="91"/>
      <c r="S1747" s="91"/>
      <c r="T1747" s="91"/>
      <c r="U1747" s="91"/>
      <c r="V1747" s="91"/>
      <c r="W1747" s="91"/>
    </row>
    <row r="1748" spans="1:23" ht="29.25" x14ac:dyDescent="0.25">
      <c r="A1748" s="1449">
        <v>1</v>
      </c>
      <c r="B1748" s="263">
        <v>1</v>
      </c>
      <c r="C1748" s="1878" t="s">
        <v>412</v>
      </c>
      <c r="D1748" s="12"/>
      <c r="E1748" s="12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P1748" s="12"/>
      <c r="Q1748" s="88"/>
      <c r="R1748" s="88"/>
      <c r="S1748" s="88"/>
      <c r="T1748" s="88"/>
      <c r="U1748" s="88"/>
      <c r="V1748" s="88"/>
      <c r="W1748" s="88"/>
    </row>
    <row r="1749" spans="1:23" ht="15.75" x14ac:dyDescent="0.25">
      <c r="A1749" s="1449">
        <v>1</v>
      </c>
      <c r="B1749" s="263">
        <v>1</v>
      </c>
      <c r="C1749" s="1504" t="s">
        <v>160</v>
      </c>
      <c r="D1749" s="12"/>
      <c r="E1749" s="12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P1749" s="12"/>
      <c r="Q1749" s="91"/>
      <c r="R1749" s="91">
        <f>Q1749/12*$C$4</f>
        <v>0</v>
      </c>
      <c r="S1749" s="91">
        <f>W1749-V1749</f>
        <v>0</v>
      </c>
      <c r="T1749" s="91"/>
      <c r="U1749" s="91">
        <f>S1749-R1749</f>
        <v>0</v>
      </c>
      <c r="V1749" s="91"/>
      <c r="W1749" s="91"/>
    </row>
    <row r="1750" spans="1:23" x14ac:dyDescent="0.25">
      <c r="A1750" s="1449">
        <v>1</v>
      </c>
      <c r="B1750" s="263">
        <v>1</v>
      </c>
      <c r="C1750" s="1539" t="s">
        <v>142</v>
      </c>
      <c r="D1750" s="12"/>
      <c r="E1750" s="12"/>
      <c r="F1750" s="155">
        <f t="shared" ref="F1750:F1753" si="988">ROUND(E1750/12*$C$4,0)</f>
        <v>0</v>
      </c>
      <c r="G1750" s="12"/>
      <c r="H1750" s="12" t="e">
        <f>G1750/F1750*100</f>
        <v>#DIV/0!</v>
      </c>
      <c r="I1750" s="12"/>
      <c r="J1750" s="12"/>
      <c r="K1750" s="12"/>
      <c r="L1750" s="12"/>
      <c r="M1750" s="12"/>
      <c r="N1750" s="12"/>
      <c r="O1750" s="12"/>
      <c r="P1750" s="12"/>
      <c r="Q1750" s="88"/>
      <c r="R1750" s="88"/>
      <c r="S1750" s="88"/>
      <c r="T1750" s="88"/>
      <c r="U1750" s="88"/>
      <c r="V1750" s="88"/>
      <c r="W1750" s="88"/>
    </row>
    <row r="1751" spans="1:23" ht="30" x14ac:dyDescent="0.25">
      <c r="A1751" s="1449">
        <v>1</v>
      </c>
      <c r="B1751" s="263">
        <v>1</v>
      </c>
      <c r="C1751" s="1152" t="s">
        <v>195</v>
      </c>
      <c r="D1751" s="12"/>
      <c r="E1751" s="12"/>
      <c r="F1751" s="155">
        <f t="shared" si="988"/>
        <v>0</v>
      </c>
      <c r="G1751" s="12"/>
      <c r="H1751" s="12" t="e">
        <f>G1751/F1751*100</f>
        <v>#DIV/0!</v>
      </c>
      <c r="I1751" s="12"/>
      <c r="J1751" s="12"/>
      <c r="K1751" s="12"/>
      <c r="L1751" s="12"/>
      <c r="M1751" s="12"/>
      <c r="N1751" s="12"/>
      <c r="O1751" s="12"/>
      <c r="P1751" s="12"/>
      <c r="Q1751" s="88"/>
      <c r="R1751" s="88"/>
      <c r="S1751" s="88"/>
      <c r="T1751" s="88"/>
      <c r="U1751" s="88"/>
      <c r="V1751" s="88"/>
      <c r="W1751" s="88"/>
    </row>
    <row r="1752" spans="1:23" x14ac:dyDescent="0.25">
      <c r="A1752" s="1449">
        <v>1</v>
      </c>
      <c r="B1752" s="263">
        <v>1</v>
      </c>
      <c r="C1752" s="1539" t="s">
        <v>133</v>
      </c>
      <c r="D1752" s="12"/>
      <c r="E1752" s="12"/>
      <c r="F1752" s="155">
        <f t="shared" si="988"/>
        <v>0</v>
      </c>
      <c r="G1752" s="12"/>
      <c r="H1752" s="12"/>
      <c r="I1752" s="12"/>
      <c r="J1752" s="12"/>
      <c r="K1752" s="12"/>
      <c r="L1752" s="12"/>
      <c r="M1752" s="12"/>
      <c r="N1752" s="12"/>
      <c r="O1752" s="12"/>
      <c r="P1752" s="12"/>
      <c r="Q1752" s="88"/>
      <c r="R1752" s="88"/>
      <c r="S1752" s="88"/>
      <c r="T1752" s="88"/>
      <c r="U1752" s="88"/>
      <c r="V1752" s="88"/>
      <c r="W1752" s="88"/>
    </row>
    <row r="1753" spans="1:23" x14ac:dyDescent="0.25">
      <c r="A1753" s="1449">
        <v>1</v>
      </c>
      <c r="B1753" s="263">
        <v>1</v>
      </c>
      <c r="C1753" s="1539" t="s">
        <v>287</v>
      </c>
      <c r="D1753" s="12"/>
      <c r="E1753" s="12"/>
      <c r="F1753" s="155">
        <f t="shared" si="988"/>
        <v>0</v>
      </c>
      <c r="G1753" s="12"/>
      <c r="H1753" s="12" t="e">
        <f>G1753/F1753*100</f>
        <v>#DIV/0!</v>
      </c>
      <c r="I1753" s="12"/>
      <c r="J1753" s="12"/>
      <c r="K1753" s="12"/>
      <c r="L1753" s="12"/>
      <c r="M1753" s="12"/>
      <c r="N1753" s="12"/>
      <c r="O1753" s="12"/>
      <c r="P1753" s="12"/>
      <c r="Q1753" s="88"/>
      <c r="R1753" s="88"/>
      <c r="S1753" s="88"/>
      <c r="T1753" s="88"/>
      <c r="U1753" s="88"/>
      <c r="V1753" s="88"/>
      <c r="W1753" s="88"/>
    </row>
    <row r="1754" spans="1:23" ht="15.75" thickBot="1" x14ac:dyDescent="0.3">
      <c r="A1754" s="1449">
        <v>1</v>
      </c>
      <c r="C1754" s="952" t="s">
        <v>166</v>
      </c>
      <c r="D1754" s="151"/>
      <c r="E1754" s="151"/>
      <c r="F1754" s="151"/>
      <c r="G1754" s="151"/>
      <c r="H1754" s="151"/>
      <c r="I1754" s="151"/>
      <c r="J1754" s="151"/>
      <c r="K1754" s="151"/>
      <c r="L1754" s="151"/>
      <c r="M1754" s="151"/>
      <c r="N1754" s="151"/>
      <c r="O1754" s="151"/>
      <c r="P1754" s="151"/>
      <c r="Q1754" s="127">
        <f>Q1749</f>
        <v>0</v>
      </c>
      <c r="R1754" s="127">
        <f t="shared" ref="R1754:U1754" si="989">R1749</f>
        <v>0</v>
      </c>
      <c r="S1754" s="127">
        <f t="shared" si="989"/>
        <v>0</v>
      </c>
      <c r="T1754" s="127">
        <f t="shared" si="989"/>
        <v>0</v>
      </c>
      <c r="U1754" s="127">
        <f t="shared" si="989"/>
        <v>0</v>
      </c>
      <c r="V1754" s="127">
        <f>V1749</f>
        <v>0</v>
      </c>
      <c r="W1754" s="127">
        <f>W1749</f>
        <v>0</v>
      </c>
    </row>
    <row r="1755" spans="1:23" ht="15.75" thickBot="1" x14ac:dyDescent="0.3">
      <c r="A1755" s="1449">
        <v>1</v>
      </c>
      <c r="B1755" s="263">
        <v>1</v>
      </c>
      <c r="C1755" s="835" t="s">
        <v>17</v>
      </c>
      <c r="D1755" s="253"/>
      <c r="E1755" s="253"/>
      <c r="F1755" s="253"/>
      <c r="G1755" s="253"/>
      <c r="H1755" s="253"/>
      <c r="I1755" s="253"/>
      <c r="J1755" s="253"/>
      <c r="K1755" s="253"/>
      <c r="L1755" s="253"/>
      <c r="M1755" s="253"/>
      <c r="N1755" s="253"/>
      <c r="O1755" s="253"/>
      <c r="P1755" s="253"/>
      <c r="Q1755" s="92">
        <f>Q1754</f>
        <v>0</v>
      </c>
      <c r="R1755" s="92">
        <f t="shared" ref="R1755:W1755" si="990">R1754</f>
        <v>0</v>
      </c>
      <c r="S1755" s="92">
        <f t="shared" si="990"/>
        <v>0</v>
      </c>
      <c r="T1755" s="92">
        <f t="shared" si="990"/>
        <v>0</v>
      </c>
      <c r="U1755" s="92">
        <f t="shared" si="990"/>
        <v>0</v>
      </c>
      <c r="V1755" s="92">
        <f t="shared" si="990"/>
        <v>0</v>
      </c>
      <c r="W1755" s="92">
        <f t="shared" si="990"/>
        <v>0</v>
      </c>
    </row>
    <row r="1756" spans="1:23" x14ac:dyDescent="0.25">
      <c r="A1756" s="1449">
        <v>1</v>
      </c>
      <c r="B1756" s="263">
        <v>1</v>
      </c>
      <c r="C1756" s="12"/>
      <c r="D1756" s="12"/>
      <c r="E1756" s="12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P1756" s="12"/>
      <c r="Q1756" s="91"/>
      <c r="R1756" s="91"/>
      <c r="S1756" s="91"/>
      <c r="T1756" s="91"/>
      <c r="U1756" s="91"/>
      <c r="V1756" s="91"/>
      <c r="W1756" s="91"/>
    </row>
    <row r="1757" spans="1:23" x14ac:dyDescent="0.25">
      <c r="A1757" s="1449">
        <v>1</v>
      </c>
      <c r="B1757" s="263">
        <v>1</v>
      </c>
      <c r="C1757" s="1878" t="s">
        <v>452</v>
      </c>
      <c r="D1757" s="12"/>
      <c r="E1757" s="12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P1757" s="12"/>
      <c r="Q1757" s="88"/>
      <c r="R1757" s="88"/>
      <c r="S1757" s="88"/>
      <c r="T1757" s="88"/>
      <c r="U1757" s="88"/>
      <c r="V1757" s="88"/>
      <c r="W1757" s="88"/>
    </row>
    <row r="1758" spans="1:23" x14ac:dyDescent="0.25">
      <c r="A1758" s="1449">
        <v>1</v>
      </c>
      <c r="B1758" s="263">
        <v>1</v>
      </c>
      <c r="C1758" s="1313" t="s">
        <v>167</v>
      </c>
      <c r="D1758" s="12"/>
      <c r="E1758" s="12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  <c r="P1758" s="12"/>
      <c r="Q1758" s="88"/>
      <c r="R1758" s="88"/>
      <c r="S1758" s="88"/>
      <c r="T1758" s="88"/>
      <c r="U1758" s="88"/>
      <c r="V1758" s="88"/>
      <c r="W1758" s="88"/>
    </row>
    <row r="1759" spans="1:23" x14ac:dyDescent="0.25">
      <c r="A1759" s="1449">
        <v>1</v>
      </c>
      <c r="B1759" s="263">
        <v>1</v>
      </c>
      <c r="C1759" s="521" t="s">
        <v>197</v>
      </c>
      <c r="D1759" s="12"/>
      <c r="E1759" s="12">
        <f t="shared" ref="E1759:F1759" si="991">SUM(E1761)+E1760/2.7</f>
        <v>0</v>
      </c>
      <c r="F1759" s="12">
        <f t="shared" si="991"/>
        <v>0</v>
      </c>
      <c r="G1759" s="12">
        <f>SUM(G1761)+G1760/2.7</f>
        <v>0</v>
      </c>
      <c r="H1759" s="12"/>
      <c r="I1759" s="12"/>
      <c r="J1759" s="12"/>
      <c r="K1759" s="12"/>
      <c r="L1759" s="12"/>
      <c r="M1759" s="12"/>
      <c r="N1759" s="12"/>
      <c r="O1759" s="12"/>
      <c r="P1759" s="12"/>
      <c r="Q1759" s="88"/>
      <c r="R1759" s="88"/>
      <c r="S1759" s="88"/>
      <c r="T1759" s="88"/>
      <c r="U1759" s="88"/>
      <c r="V1759" s="88"/>
      <c r="W1759" s="88"/>
    </row>
    <row r="1760" spans="1:23" x14ac:dyDescent="0.25">
      <c r="A1760" s="1449">
        <v>1</v>
      </c>
      <c r="C1760" s="521" t="s">
        <v>297</v>
      </c>
      <c r="D1760" s="12"/>
      <c r="E1760" s="12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  <c r="P1760" s="12"/>
      <c r="Q1760" s="88"/>
      <c r="R1760" s="88"/>
      <c r="S1760" s="88"/>
      <c r="T1760" s="88"/>
      <c r="U1760" s="88"/>
      <c r="V1760" s="88"/>
      <c r="W1760" s="88"/>
    </row>
    <row r="1761" spans="1:24" x14ac:dyDescent="0.25">
      <c r="A1761" s="1449">
        <v>1</v>
      </c>
      <c r="B1761" s="263">
        <v>1</v>
      </c>
      <c r="C1761" s="521" t="s">
        <v>337</v>
      </c>
      <c r="D1761" s="12"/>
      <c r="E1761" s="12"/>
      <c r="F1761" s="12">
        <f>ROUND(E1761/12*$C$4,0)</f>
        <v>0</v>
      </c>
      <c r="G1761" s="12"/>
      <c r="H1761" s="12"/>
      <c r="I1761" s="12"/>
      <c r="J1761" s="12"/>
      <c r="K1761" s="12"/>
      <c r="L1761" s="12"/>
      <c r="M1761" s="12"/>
      <c r="N1761" s="12"/>
      <c r="O1761" s="12"/>
      <c r="P1761" s="12"/>
      <c r="Q1761" s="88"/>
      <c r="R1761" s="88"/>
      <c r="S1761" s="88"/>
      <c r="T1761" s="88"/>
      <c r="U1761" s="88"/>
      <c r="V1761" s="88"/>
      <c r="W1761" s="88"/>
    </row>
    <row r="1762" spans="1:24" x14ac:dyDescent="0.25">
      <c r="A1762" s="1449">
        <v>1</v>
      </c>
      <c r="B1762" s="263">
        <v>1</v>
      </c>
      <c r="C1762" s="521" t="s">
        <v>157</v>
      </c>
      <c r="D1762" s="12"/>
      <c r="E1762" s="12"/>
      <c r="F1762" s="12">
        <f t="shared" ref="F1762:G1762" si="992">F1763/8.5</f>
        <v>0</v>
      </c>
      <c r="G1762" s="12">
        <f t="shared" si="992"/>
        <v>0</v>
      </c>
      <c r="H1762" s="12" t="e">
        <f>G1762/F1762*100</f>
        <v>#DIV/0!</v>
      </c>
      <c r="I1762" s="12"/>
      <c r="J1762" s="12"/>
      <c r="K1762" s="12"/>
      <c r="L1762" s="12"/>
      <c r="M1762" s="12"/>
      <c r="N1762" s="12"/>
      <c r="O1762" s="12"/>
      <c r="P1762" s="12"/>
      <c r="Q1762" s="88"/>
      <c r="R1762" s="88"/>
      <c r="S1762" s="88"/>
      <c r="T1762" s="88"/>
      <c r="U1762" s="88"/>
      <c r="V1762" s="88"/>
      <c r="W1762" s="88"/>
    </row>
    <row r="1763" spans="1:24" x14ac:dyDescent="0.25">
      <c r="A1763" s="1449">
        <v>1</v>
      </c>
      <c r="B1763" s="263">
        <v>1</v>
      </c>
      <c r="C1763" s="521" t="s">
        <v>297</v>
      </c>
      <c r="D1763" s="12"/>
      <c r="E1763" s="12"/>
      <c r="F1763" s="12">
        <f>ROUND(E1763/12*$C$4,0)</f>
        <v>0</v>
      </c>
      <c r="G1763" s="12"/>
      <c r="H1763" s="12" t="e">
        <f>G1763/F1763*100</f>
        <v>#DIV/0!</v>
      </c>
      <c r="I1763" s="12"/>
      <c r="J1763" s="12"/>
      <c r="K1763" s="12"/>
      <c r="L1763" s="12"/>
      <c r="M1763" s="12"/>
      <c r="N1763" s="12"/>
      <c r="O1763" s="12"/>
      <c r="P1763" s="12"/>
      <c r="Q1763" s="88"/>
      <c r="R1763" s="88"/>
      <c r="S1763" s="88"/>
      <c r="T1763" s="88"/>
      <c r="U1763" s="88"/>
      <c r="V1763" s="88"/>
      <c r="W1763" s="88"/>
    </row>
    <row r="1764" spans="1:24" s="293" customFormat="1" ht="30" x14ac:dyDescent="0.25">
      <c r="A1764" s="1449">
        <v>1</v>
      </c>
      <c r="B1764" s="263">
        <v>1</v>
      </c>
      <c r="C1764" s="521" t="s">
        <v>158</v>
      </c>
      <c r="D1764" s="151"/>
      <c r="E1764" s="151"/>
      <c r="F1764" s="151"/>
      <c r="G1764" s="151"/>
      <c r="H1764" s="151"/>
      <c r="I1764" s="151"/>
      <c r="J1764" s="151"/>
      <c r="K1764" s="151"/>
      <c r="L1764" s="151"/>
      <c r="M1764" s="151"/>
      <c r="N1764" s="151"/>
      <c r="O1764" s="151"/>
      <c r="P1764" s="151"/>
      <c r="Q1764" s="230"/>
      <c r="R1764" s="230"/>
      <c r="S1764" s="230"/>
      <c r="T1764" s="230"/>
      <c r="U1764" s="230"/>
      <c r="V1764" s="230"/>
      <c r="W1764" s="230"/>
      <c r="X1764" s="1639"/>
    </row>
    <row r="1765" spans="1:24" s="293" customFormat="1" x14ac:dyDescent="0.25">
      <c r="A1765" s="1449">
        <v>1</v>
      </c>
      <c r="B1765" s="263">
        <v>1</v>
      </c>
      <c r="C1765" s="1536" t="s">
        <v>165</v>
      </c>
      <c r="D1765" s="159"/>
      <c r="E1765" s="159">
        <f t="shared" ref="E1765:F1765" si="993">E1763/3.9+E1759</f>
        <v>0</v>
      </c>
      <c r="F1765" s="159">
        <f t="shared" si="993"/>
        <v>0</v>
      </c>
      <c r="G1765" s="159">
        <f>G1763/3.9+G1759</f>
        <v>0</v>
      </c>
      <c r="H1765" s="159" t="e">
        <f>G1765/F1765*100</f>
        <v>#DIV/0!</v>
      </c>
      <c r="I1765" s="159"/>
      <c r="J1765" s="159"/>
      <c r="K1765" s="159"/>
      <c r="L1765" s="159"/>
      <c r="M1765" s="159"/>
      <c r="N1765" s="159"/>
      <c r="O1765" s="159"/>
      <c r="P1765" s="159"/>
      <c r="Q1765" s="90"/>
      <c r="R1765" s="90">
        <f>Q1765/12*$C$4</f>
        <v>0</v>
      </c>
      <c r="S1765" s="90">
        <f>W1765-V1765</f>
        <v>0</v>
      </c>
      <c r="T1765" s="90"/>
      <c r="U1765" s="90">
        <f>S1765-R1765</f>
        <v>0</v>
      </c>
      <c r="V1765" s="90"/>
      <c r="W1765" s="90"/>
      <c r="X1765" s="1639"/>
    </row>
    <row r="1766" spans="1:24" ht="15.75" thickBot="1" x14ac:dyDescent="0.3">
      <c r="A1766" s="1449">
        <v>1</v>
      </c>
      <c r="B1766" s="263">
        <v>1</v>
      </c>
      <c r="C1766" s="799" t="s">
        <v>166</v>
      </c>
      <c r="D1766" s="159"/>
      <c r="E1766" s="159">
        <f>E1765</f>
        <v>0</v>
      </c>
      <c r="F1766" s="159">
        <f t="shared" ref="F1766:G1766" si="994">F1765</f>
        <v>0</v>
      </c>
      <c r="G1766" s="159">
        <f t="shared" si="994"/>
        <v>0</v>
      </c>
      <c r="H1766" s="159" t="e">
        <f>G1766/F1766*100</f>
        <v>#DIV/0!</v>
      </c>
      <c r="I1766" s="159"/>
      <c r="J1766" s="159"/>
      <c r="K1766" s="159"/>
      <c r="L1766" s="159"/>
      <c r="M1766" s="159"/>
      <c r="N1766" s="159"/>
      <c r="O1766" s="159"/>
      <c r="P1766" s="159"/>
      <c r="Q1766" s="90">
        <f t="shared" ref="Q1766" si="995">Q1765</f>
        <v>0</v>
      </c>
      <c r="R1766" s="90">
        <f t="shared" ref="R1766:R1767" si="996">R1765</f>
        <v>0</v>
      </c>
      <c r="S1766" s="90">
        <f t="shared" ref="S1766:U1766" si="997">S1765</f>
        <v>0</v>
      </c>
      <c r="T1766" s="90">
        <f t="shared" si="997"/>
        <v>0</v>
      </c>
      <c r="U1766" s="90">
        <f t="shared" si="997"/>
        <v>0</v>
      </c>
      <c r="V1766" s="90">
        <f>V1765</f>
        <v>0</v>
      </c>
      <c r="W1766" s="90">
        <f>W1765</f>
        <v>0</v>
      </c>
    </row>
    <row r="1767" spans="1:24" ht="15.75" thickBot="1" x14ac:dyDescent="0.3">
      <c r="A1767" s="1449">
        <v>1</v>
      </c>
      <c r="B1767" s="263">
        <v>1</v>
      </c>
      <c r="C1767" s="835" t="s">
        <v>17</v>
      </c>
      <c r="D1767" s="253"/>
      <c r="E1767" s="253"/>
      <c r="F1767" s="253"/>
      <c r="G1767" s="253"/>
      <c r="H1767" s="253"/>
      <c r="I1767" s="253"/>
      <c r="J1767" s="253"/>
      <c r="K1767" s="253"/>
      <c r="L1767" s="253"/>
      <c r="M1767" s="253"/>
      <c r="N1767" s="253"/>
      <c r="O1767" s="253"/>
      <c r="P1767" s="253"/>
      <c r="Q1767" s="92">
        <f t="shared" ref="Q1767" si="998">Q1766</f>
        <v>0</v>
      </c>
      <c r="R1767" s="92">
        <f t="shared" si="996"/>
        <v>0</v>
      </c>
      <c r="S1767" s="92">
        <f t="shared" ref="S1767:W1767" si="999">S1766</f>
        <v>0</v>
      </c>
      <c r="T1767" s="92"/>
      <c r="U1767" s="92">
        <f t="shared" si="999"/>
        <v>0</v>
      </c>
      <c r="V1767" s="1839">
        <f t="shared" si="999"/>
        <v>0</v>
      </c>
      <c r="W1767" s="1839">
        <f t="shared" si="999"/>
        <v>0</v>
      </c>
    </row>
    <row r="1768" spans="1:24" x14ac:dyDescent="0.25">
      <c r="A1768" s="1449">
        <v>1</v>
      </c>
      <c r="B1768" s="263">
        <v>1</v>
      </c>
      <c r="C1768" s="12"/>
      <c r="D1768" s="12"/>
      <c r="E1768" s="12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  <c r="P1768" s="12"/>
      <c r="Q1768" s="91"/>
      <c r="R1768" s="91"/>
      <c r="S1768" s="91"/>
      <c r="T1768" s="91"/>
      <c r="U1768" s="91"/>
      <c r="V1768" s="91"/>
      <c r="W1768" s="91"/>
    </row>
    <row r="1769" spans="1:24" x14ac:dyDescent="0.25">
      <c r="A1769" s="1449">
        <v>1</v>
      </c>
      <c r="B1769" s="263">
        <v>1</v>
      </c>
      <c r="C1769" s="1878" t="s">
        <v>413</v>
      </c>
      <c r="D1769" s="12"/>
      <c r="E1769" s="12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  <c r="Q1769" s="88"/>
      <c r="R1769" s="88"/>
      <c r="S1769" s="88"/>
      <c r="T1769" s="88"/>
      <c r="U1769" s="88"/>
      <c r="V1769" s="88"/>
      <c r="W1769" s="88"/>
    </row>
    <row r="1770" spans="1:24" x14ac:dyDescent="0.25">
      <c r="A1770" s="1449">
        <v>1</v>
      </c>
      <c r="B1770" s="263">
        <v>1</v>
      </c>
      <c r="C1770" s="1313" t="s">
        <v>167</v>
      </c>
      <c r="D1770" s="12"/>
      <c r="E1770" s="12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P1770" s="12"/>
      <c r="Q1770" s="88"/>
      <c r="R1770" s="88"/>
      <c r="S1770" s="88"/>
      <c r="T1770" s="88"/>
      <c r="U1770" s="88"/>
      <c r="V1770" s="88"/>
      <c r="W1770" s="88"/>
    </row>
    <row r="1771" spans="1:24" x14ac:dyDescent="0.25">
      <c r="A1771" s="1449">
        <v>1</v>
      </c>
      <c r="B1771" s="263">
        <v>1</v>
      </c>
      <c r="C1771" s="521" t="s">
        <v>197</v>
      </c>
      <c r="D1771" s="12"/>
      <c r="E1771" s="12">
        <f t="shared" ref="E1771:F1771" si="1000">SUM(E1773)+E1772/2.7</f>
        <v>0</v>
      </c>
      <c r="F1771" s="12">
        <f t="shared" si="1000"/>
        <v>0</v>
      </c>
      <c r="G1771" s="12">
        <f>SUM(G1773)+G1772/2.7</f>
        <v>0</v>
      </c>
      <c r="H1771" s="12"/>
      <c r="I1771" s="12"/>
      <c r="J1771" s="12"/>
      <c r="K1771" s="12"/>
      <c r="L1771" s="12"/>
      <c r="M1771" s="12"/>
      <c r="N1771" s="12"/>
      <c r="O1771" s="12"/>
      <c r="P1771" s="12"/>
      <c r="Q1771" s="88"/>
      <c r="R1771" s="88"/>
      <c r="S1771" s="88"/>
      <c r="T1771" s="88"/>
      <c r="U1771" s="88"/>
      <c r="V1771" s="88"/>
      <c r="W1771" s="88"/>
    </row>
    <row r="1772" spans="1:24" x14ac:dyDescent="0.25">
      <c r="A1772" s="1449">
        <v>1</v>
      </c>
      <c r="C1772" s="521" t="s">
        <v>297</v>
      </c>
      <c r="D1772" s="12"/>
      <c r="E1772" s="12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  <c r="Q1772" s="88"/>
      <c r="R1772" s="88"/>
      <c r="S1772" s="88"/>
      <c r="T1772" s="88"/>
      <c r="U1772" s="88"/>
      <c r="V1772" s="88"/>
      <c r="W1772" s="88"/>
    </row>
    <row r="1773" spans="1:24" x14ac:dyDescent="0.25">
      <c r="A1773" s="1449">
        <v>1</v>
      </c>
      <c r="B1773" s="263">
        <v>1</v>
      </c>
      <c r="C1773" s="521" t="s">
        <v>337</v>
      </c>
      <c r="D1773" s="12"/>
      <c r="E1773" s="12"/>
      <c r="F1773" s="12">
        <f>ROUND(E1773/12*$C$4,0)</f>
        <v>0</v>
      </c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  <c r="Q1773" s="88"/>
      <c r="R1773" s="88"/>
      <c r="S1773" s="88"/>
      <c r="T1773" s="88"/>
      <c r="U1773" s="88"/>
      <c r="V1773" s="88"/>
      <c r="W1773" s="88"/>
    </row>
    <row r="1774" spans="1:24" x14ac:dyDescent="0.25">
      <c r="A1774" s="1449">
        <v>1</v>
      </c>
      <c r="B1774" s="263">
        <v>1</v>
      </c>
      <c r="C1774" s="521" t="s">
        <v>157</v>
      </c>
      <c r="D1774" s="12"/>
      <c r="E1774" s="12"/>
      <c r="F1774" s="12">
        <f t="shared" ref="F1774:G1774" si="1001">F1775/8.5</f>
        <v>0</v>
      </c>
      <c r="G1774" s="12">
        <f t="shared" si="1001"/>
        <v>0</v>
      </c>
      <c r="H1774" s="12" t="e">
        <f>G1774/F1774*100</f>
        <v>#DIV/0!</v>
      </c>
      <c r="I1774" s="12"/>
      <c r="J1774" s="12"/>
      <c r="K1774" s="12"/>
      <c r="L1774" s="12"/>
      <c r="M1774" s="12"/>
      <c r="N1774" s="12"/>
      <c r="O1774" s="12"/>
      <c r="P1774" s="12"/>
      <c r="Q1774" s="88"/>
      <c r="R1774" s="88"/>
      <c r="S1774" s="88"/>
      <c r="T1774" s="88"/>
      <c r="U1774" s="88"/>
      <c r="V1774" s="88"/>
      <c r="W1774" s="88"/>
    </row>
    <row r="1775" spans="1:24" x14ac:dyDescent="0.25">
      <c r="A1775" s="1449">
        <v>1</v>
      </c>
      <c r="B1775" s="263">
        <v>1</v>
      </c>
      <c r="C1775" s="521" t="s">
        <v>297</v>
      </c>
      <c r="D1775" s="12"/>
      <c r="E1775" s="12"/>
      <c r="F1775" s="12">
        <f>ROUND(E1775/12*$C$4,0)</f>
        <v>0</v>
      </c>
      <c r="G1775" s="12"/>
      <c r="H1775" s="12" t="e">
        <f>G1775/F1775*100</f>
        <v>#DIV/0!</v>
      </c>
      <c r="I1775" s="12"/>
      <c r="J1775" s="12"/>
      <c r="K1775" s="12"/>
      <c r="L1775" s="12"/>
      <c r="M1775" s="12"/>
      <c r="N1775" s="12"/>
      <c r="O1775" s="12"/>
      <c r="P1775" s="12"/>
      <c r="Q1775" s="88"/>
      <c r="R1775" s="88"/>
      <c r="S1775" s="88"/>
      <c r="T1775" s="88"/>
      <c r="U1775" s="88"/>
      <c r="V1775" s="88"/>
      <c r="W1775" s="88"/>
    </row>
    <row r="1776" spans="1:24" ht="30" x14ac:dyDescent="0.25">
      <c r="A1776" s="1449">
        <v>1</v>
      </c>
      <c r="B1776" s="263">
        <v>1</v>
      </c>
      <c r="C1776" s="521" t="s">
        <v>158</v>
      </c>
      <c r="D1776" s="151"/>
      <c r="E1776" s="151"/>
      <c r="F1776" s="151"/>
      <c r="G1776" s="151"/>
      <c r="H1776" s="151"/>
      <c r="I1776" s="151"/>
      <c r="J1776" s="151"/>
      <c r="K1776" s="151"/>
      <c r="L1776" s="151"/>
      <c r="M1776" s="151"/>
      <c r="N1776" s="151"/>
      <c r="O1776" s="151"/>
      <c r="P1776" s="151"/>
      <c r="Q1776" s="230"/>
      <c r="R1776" s="230"/>
      <c r="S1776" s="230"/>
      <c r="T1776" s="230"/>
      <c r="U1776" s="230"/>
      <c r="V1776" s="230"/>
      <c r="W1776" s="230"/>
    </row>
    <row r="1777" spans="1:23" x14ac:dyDescent="0.25">
      <c r="A1777" s="1449">
        <v>1</v>
      </c>
      <c r="B1777" s="263">
        <v>1</v>
      </c>
      <c r="C1777" s="1536" t="s">
        <v>165</v>
      </c>
      <c r="D1777" s="159"/>
      <c r="E1777" s="159">
        <f t="shared" ref="E1777:F1777" si="1002">E1775/3.9+E1771</f>
        <v>0</v>
      </c>
      <c r="F1777" s="159">
        <f t="shared" si="1002"/>
        <v>0</v>
      </c>
      <c r="G1777" s="159">
        <f>G1775/3.9+G1771</f>
        <v>0</v>
      </c>
      <c r="H1777" s="159" t="e">
        <f>G1777/F1777*100</f>
        <v>#DIV/0!</v>
      </c>
      <c r="I1777" s="159"/>
      <c r="J1777" s="159"/>
      <c r="K1777" s="159"/>
      <c r="L1777" s="159"/>
      <c r="M1777" s="159"/>
      <c r="N1777" s="159"/>
      <c r="O1777" s="159"/>
      <c r="P1777" s="159"/>
      <c r="Q1777" s="90"/>
      <c r="R1777" s="90">
        <f>Q1777/12*$C$4</f>
        <v>0</v>
      </c>
      <c r="S1777" s="90">
        <f>W1777-V1777</f>
        <v>0</v>
      </c>
      <c r="T1777" s="90"/>
      <c r="U1777" s="90">
        <f>S1777-R1777</f>
        <v>0</v>
      </c>
      <c r="V1777" s="90"/>
      <c r="W1777" s="90"/>
    </row>
    <row r="1778" spans="1:23" ht="15.75" thickBot="1" x14ac:dyDescent="0.3">
      <c r="A1778" s="1449">
        <v>1</v>
      </c>
      <c r="B1778" s="263">
        <v>1</v>
      </c>
      <c r="C1778" s="799" t="s">
        <v>166</v>
      </c>
      <c r="D1778" s="159"/>
      <c r="E1778" s="159">
        <f>E1777</f>
        <v>0</v>
      </c>
      <c r="F1778" s="159">
        <f t="shared" ref="F1778:G1778" si="1003">F1777</f>
        <v>0</v>
      </c>
      <c r="G1778" s="159">
        <f t="shared" si="1003"/>
        <v>0</v>
      </c>
      <c r="H1778" s="159" t="e">
        <f>G1778/F1778*100</f>
        <v>#DIV/0!</v>
      </c>
      <c r="I1778" s="159"/>
      <c r="J1778" s="159"/>
      <c r="K1778" s="159"/>
      <c r="L1778" s="159"/>
      <c r="M1778" s="159"/>
      <c r="N1778" s="159"/>
      <c r="O1778" s="159"/>
      <c r="P1778" s="159"/>
      <c r="Q1778" s="90">
        <f t="shared" ref="Q1778" si="1004">Q1777</f>
        <v>0</v>
      </c>
      <c r="R1778" s="90">
        <f t="shared" ref="R1778:R1779" si="1005">R1777</f>
        <v>0</v>
      </c>
      <c r="S1778" s="90">
        <f t="shared" ref="S1778:V1778" si="1006">S1777</f>
        <v>0</v>
      </c>
      <c r="T1778" s="90">
        <f t="shared" si="1006"/>
        <v>0</v>
      </c>
      <c r="U1778" s="90">
        <f t="shared" si="1006"/>
        <v>0</v>
      </c>
      <c r="V1778" s="90">
        <f t="shared" si="1006"/>
        <v>0</v>
      </c>
      <c r="W1778" s="90">
        <f>W1777</f>
        <v>0</v>
      </c>
    </row>
    <row r="1779" spans="1:23" ht="15.75" thickBot="1" x14ac:dyDescent="0.3">
      <c r="A1779" s="1449">
        <v>1</v>
      </c>
      <c r="B1779" s="263">
        <v>1</v>
      </c>
      <c r="C1779" s="835" t="s">
        <v>17</v>
      </c>
      <c r="D1779" s="253"/>
      <c r="E1779" s="253"/>
      <c r="F1779" s="253"/>
      <c r="G1779" s="253"/>
      <c r="H1779" s="253"/>
      <c r="I1779" s="253"/>
      <c r="J1779" s="253"/>
      <c r="K1779" s="253"/>
      <c r="L1779" s="253"/>
      <c r="M1779" s="253"/>
      <c r="N1779" s="253"/>
      <c r="O1779" s="253"/>
      <c r="P1779" s="253"/>
      <c r="Q1779" s="92">
        <f t="shared" ref="Q1779" si="1007">Q1778</f>
        <v>0</v>
      </c>
      <c r="R1779" s="92">
        <f t="shared" si="1005"/>
        <v>0</v>
      </c>
      <c r="S1779" s="92">
        <f t="shared" ref="S1779" si="1008">S1778</f>
        <v>0</v>
      </c>
      <c r="T1779" s="92"/>
      <c r="U1779" s="92">
        <f t="shared" ref="U1779" si="1009">U1778</f>
        <v>0</v>
      </c>
      <c r="V1779" s="1839">
        <f t="shared" ref="V1779" si="1010">V1778</f>
        <v>0</v>
      </c>
      <c r="W1779" s="1839">
        <f t="shared" ref="W1779" si="1011">W1778</f>
        <v>0</v>
      </c>
    </row>
    <row r="1780" spans="1:23" x14ac:dyDescent="0.25">
      <c r="A1780" s="1449">
        <v>1</v>
      </c>
      <c r="B1780" s="263">
        <v>1</v>
      </c>
      <c r="C1780" s="1540"/>
      <c r="D1780" s="255"/>
      <c r="E1780" s="255"/>
      <c r="F1780" s="255"/>
      <c r="G1780" s="255"/>
      <c r="H1780" s="255"/>
      <c r="I1780" s="255"/>
      <c r="J1780" s="255"/>
      <c r="K1780" s="255"/>
      <c r="L1780" s="255"/>
      <c r="M1780" s="255"/>
      <c r="N1780" s="255"/>
      <c r="O1780" s="255"/>
      <c r="P1780" s="255"/>
      <c r="Q1780" s="127"/>
      <c r="R1780" s="127"/>
      <c r="S1780" s="127"/>
      <c r="T1780" s="127"/>
      <c r="U1780" s="127"/>
      <c r="V1780" s="127"/>
      <c r="W1780" s="127"/>
    </row>
    <row r="1781" spans="1:23" x14ac:dyDescent="0.25">
      <c r="A1781" s="1449">
        <v>1</v>
      </c>
      <c r="B1781" s="263">
        <v>1</v>
      </c>
      <c r="C1781" s="1878" t="s">
        <v>414</v>
      </c>
      <c r="D1781" s="12"/>
      <c r="E1781" s="12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P1781" s="12"/>
      <c r="Q1781" s="88"/>
      <c r="R1781" s="88"/>
      <c r="S1781" s="88"/>
      <c r="T1781" s="88"/>
      <c r="U1781" s="88"/>
      <c r="V1781" s="88"/>
      <c r="W1781" s="88"/>
    </row>
    <row r="1782" spans="1:23" x14ac:dyDescent="0.25">
      <c r="A1782" s="1449">
        <v>1</v>
      </c>
      <c r="B1782" s="263">
        <v>1</v>
      </c>
      <c r="C1782" s="1313" t="s">
        <v>167</v>
      </c>
      <c r="D1782" s="12"/>
      <c r="E1782" s="12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P1782" s="12"/>
      <c r="Q1782" s="88"/>
      <c r="R1782" s="88"/>
      <c r="S1782" s="88"/>
      <c r="T1782" s="88"/>
      <c r="U1782" s="88"/>
      <c r="V1782" s="88"/>
      <c r="W1782" s="88"/>
    </row>
    <row r="1783" spans="1:23" x14ac:dyDescent="0.25">
      <c r="A1783" s="1449">
        <v>1</v>
      </c>
      <c r="B1783" s="263">
        <v>1</v>
      </c>
      <c r="C1783" s="10" t="s">
        <v>160</v>
      </c>
      <c r="D1783" s="6"/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22"/>
      <c r="R1783" s="22">
        <f>Q1783/12*$C$4</f>
        <v>0</v>
      </c>
      <c r="S1783" s="22">
        <f>W1783-V1783</f>
        <v>0</v>
      </c>
      <c r="T1783" s="22"/>
      <c r="U1783" s="22">
        <f>S1783-R1783</f>
        <v>0</v>
      </c>
      <c r="V1783" s="22"/>
      <c r="W1783" s="22"/>
    </row>
    <row r="1784" spans="1:23" x14ac:dyDescent="0.25">
      <c r="A1784" s="1449">
        <v>1</v>
      </c>
      <c r="B1784" s="263">
        <v>1</v>
      </c>
      <c r="C1784" s="9" t="s">
        <v>142</v>
      </c>
      <c r="D1784" s="6"/>
      <c r="E1784" s="6"/>
      <c r="F1784" s="12">
        <f t="shared" ref="F1784:F1787" si="1012">ROUND(E1784/12*$C$4,0)</f>
        <v>0</v>
      </c>
      <c r="G1784" s="6"/>
      <c r="H1784" s="6" t="e">
        <f>G1784/F1784*100</f>
        <v>#DIV/0!</v>
      </c>
      <c r="I1784" s="6"/>
      <c r="J1784" s="6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 s="6"/>
    </row>
    <row r="1785" spans="1:23" ht="30" x14ac:dyDescent="0.25">
      <c r="A1785" s="1449">
        <v>1</v>
      </c>
      <c r="B1785" s="263">
        <v>1</v>
      </c>
      <c r="C1785" s="9" t="s">
        <v>381</v>
      </c>
      <c r="D1785" s="6"/>
      <c r="E1785" s="6"/>
      <c r="F1785" s="12">
        <f t="shared" si="1012"/>
        <v>0</v>
      </c>
      <c r="G1785" s="6"/>
      <c r="H1785" s="6" t="e">
        <f>G1785/F1785*100</f>
        <v>#DIV/0!</v>
      </c>
      <c r="I1785" s="6"/>
      <c r="J1785" s="6"/>
      <c r="K1785" s="6"/>
      <c r="L1785" s="6"/>
      <c r="M1785" s="6"/>
      <c r="N1785" s="6"/>
      <c r="O1785" s="6"/>
      <c r="P1785" s="6"/>
      <c r="Q1785" s="6"/>
      <c r="R1785" s="6"/>
      <c r="S1785" s="6"/>
      <c r="T1785" s="6"/>
      <c r="U1785" s="6"/>
      <c r="V1785" s="6"/>
      <c r="W1785" s="6"/>
    </row>
    <row r="1786" spans="1:23" x14ac:dyDescent="0.25">
      <c r="A1786" s="1449">
        <v>1</v>
      </c>
      <c r="B1786" s="263">
        <v>1</v>
      </c>
      <c r="C1786" s="9" t="s">
        <v>133</v>
      </c>
      <c r="D1786" s="6"/>
      <c r="E1786" s="6"/>
      <c r="F1786" s="12">
        <f t="shared" si="1012"/>
        <v>0</v>
      </c>
      <c r="G1786" s="6"/>
      <c r="H1786" s="6" t="e">
        <f>G1786/F1786*100</f>
        <v>#DIV/0!</v>
      </c>
      <c r="I1786" s="6"/>
      <c r="J1786" s="6"/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 s="6"/>
    </row>
    <row r="1787" spans="1:23" x14ac:dyDescent="0.25">
      <c r="A1787" s="1449">
        <v>1</v>
      </c>
      <c r="B1787" s="263">
        <v>1</v>
      </c>
      <c r="C1787" s="9" t="s">
        <v>287</v>
      </c>
      <c r="D1787" s="6"/>
      <c r="E1787" s="6"/>
      <c r="F1787" s="155">
        <f t="shared" si="1012"/>
        <v>0</v>
      </c>
      <c r="G1787" s="6"/>
      <c r="H1787" s="6" t="e">
        <f>G1787/F1787*100</f>
        <v>#DIV/0!</v>
      </c>
      <c r="I1787" s="7"/>
      <c r="J1787" s="6"/>
      <c r="K1787" s="6"/>
      <c r="L1787" s="7"/>
      <c r="M1787" s="6"/>
      <c r="N1787" s="7"/>
      <c r="O1787" s="7"/>
      <c r="P1787" s="6"/>
      <c r="Q1787" s="7"/>
      <c r="R1787" s="6"/>
      <c r="S1787" s="6"/>
      <c r="T1787" s="7"/>
      <c r="U1787" s="6"/>
      <c r="V1787" s="6"/>
      <c r="W1787" s="6"/>
    </row>
    <row r="1788" spans="1:23" ht="15.75" thickBot="1" x14ac:dyDescent="0.3">
      <c r="A1788" s="1449">
        <v>1</v>
      </c>
      <c r="C1788" s="799" t="s">
        <v>166</v>
      </c>
      <c r="D1788" s="23"/>
      <c r="E1788" s="23"/>
      <c r="F1788" s="151"/>
      <c r="G1788" s="26"/>
      <c r="H1788" s="23"/>
      <c r="I1788" s="26"/>
      <c r="J1788" s="23"/>
      <c r="K1788" s="23"/>
      <c r="L1788" s="26"/>
      <c r="M1788" s="23"/>
      <c r="N1788" s="26"/>
      <c r="O1788" s="26"/>
      <c r="P1788" s="23"/>
      <c r="Q1788" s="25">
        <f>Q1783</f>
        <v>0</v>
      </c>
      <c r="R1788" s="24">
        <f t="shared" ref="R1788:U1788" si="1013">R1783</f>
        <v>0</v>
      </c>
      <c r="S1788" s="24">
        <f t="shared" si="1013"/>
        <v>0</v>
      </c>
      <c r="T1788" s="25">
        <f t="shared" si="1013"/>
        <v>0</v>
      </c>
      <c r="U1788" s="24">
        <f t="shared" si="1013"/>
        <v>0</v>
      </c>
      <c r="V1788" s="24"/>
      <c r="W1788" s="24"/>
    </row>
    <row r="1789" spans="1:23" ht="15.75" thickBot="1" x14ac:dyDescent="0.3">
      <c r="A1789" s="1449">
        <v>1</v>
      </c>
      <c r="B1789" s="263">
        <v>1</v>
      </c>
      <c r="C1789" s="835" t="s">
        <v>17</v>
      </c>
      <c r="D1789" s="253"/>
      <c r="E1789" s="253"/>
      <c r="F1789" s="253"/>
      <c r="G1789" s="253"/>
      <c r="H1789" s="253"/>
      <c r="I1789" s="253"/>
      <c r="J1789" s="253"/>
      <c r="K1789" s="253"/>
      <c r="L1789" s="253"/>
      <c r="M1789" s="253"/>
      <c r="N1789" s="253"/>
      <c r="O1789" s="253"/>
      <c r="P1789" s="253"/>
      <c r="Q1789" s="92">
        <f>Q1788</f>
        <v>0</v>
      </c>
      <c r="R1789" s="92">
        <f t="shared" ref="R1789:W1789" si="1014">R1788</f>
        <v>0</v>
      </c>
      <c r="S1789" s="92">
        <f t="shared" si="1014"/>
        <v>0</v>
      </c>
      <c r="T1789" s="92">
        <f t="shared" si="1014"/>
        <v>0</v>
      </c>
      <c r="U1789" s="92">
        <f t="shared" si="1014"/>
        <v>0</v>
      </c>
      <c r="V1789" s="1839">
        <f t="shared" si="1014"/>
        <v>0</v>
      </c>
      <c r="W1789" s="1839">
        <f t="shared" si="1014"/>
        <v>0</v>
      </c>
    </row>
    <row r="1790" spans="1:23" x14ac:dyDescent="0.25">
      <c r="A1790" s="1449">
        <v>1</v>
      </c>
      <c r="B1790" s="263">
        <v>1</v>
      </c>
      <c r="C1790" s="953"/>
      <c r="D1790" s="256"/>
      <c r="E1790" s="256"/>
      <c r="F1790" s="255"/>
      <c r="G1790" s="255"/>
      <c r="H1790" s="255"/>
      <c r="I1790" s="255"/>
      <c r="J1790" s="255"/>
      <c r="K1790" s="255"/>
      <c r="L1790" s="256"/>
      <c r="M1790" s="256"/>
      <c r="N1790" s="256"/>
      <c r="O1790" s="256"/>
      <c r="P1790" s="255"/>
      <c r="Q1790" s="127"/>
      <c r="R1790" s="127"/>
      <c r="S1790" s="363"/>
      <c r="T1790" s="127"/>
      <c r="U1790" s="127"/>
      <c r="V1790" s="363"/>
      <c r="W1790" s="363"/>
    </row>
    <row r="1791" spans="1:23" x14ac:dyDescent="0.25">
      <c r="A1791" s="1449">
        <v>1</v>
      </c>
      <c r="B1791" s="263">
        <v>1</v>
      </c>
      <c r="C1791" s="950"/>
      <c r="D1791" s="151"/>
      <c r="E1791" s="151"/>
      <c r="F1791" s="157"/>
      <c r="G1791" s="155"/>
      <c r="H1791" s="155"/>
      <c r="I1791" s="155"/>
      <c r="J1791" s="157"/>
      <c r="K1791" s="155"/>
      <c r="L1791" s="155"/>
      <c r="M1791" s="155"/>
      <c r="N1791" s="151"/>
      <c r="O1791" s="155"/>
      <c r="P1791" s="155"/>
      <c r="Q1791" s="88"/>
      <c r="R1791" s="88"/>
      <c r="S1791" s="127"/>
      <c r="T1791" s="127"/>
      <c r="U1791" s="88"/>
      <c r="V1791" s="127"/>
      <c r="W1791" s="127"/>
    </row>
    <row r="1792" spans="1:23" x14ac:dyDescent="0.25">
      <c r="A1792" s="1449">
        <v>1</v>
      </c>
      <c r="B1792" s="263">
        <v>1</v>
      </c>
      <c r="C1792" s="1878" t="s">
        <v>415</v>
      </c>
      <c r="D1792" s="12"/>
      <c r="E1792" s="155"/>
      <c r="F1792" s="155"/>
      <c r="G1792" s="12"/>
      <c r="H1792" s="12"/>
      <c r="I1792" s="12"/>
      <c r="J1792" s="155"/>
      <c r="K1792" s="12"/>
      <c r="L1792" s="12"/>
      <c r="M1792" s="12"/>
      <c r="N1792" s="155"/>
      <c r="O1792" s="12"/>
      <c r="P1792" s="12"/>
      <c r="Q1792" s="88"/>
      <c r="R1792" s="88"/>
      <c r="S1792" s="88"/>
      <c r="T1792" s="88"/>
      <c r="U1792" s="88"/>
      <c r="V1792" s="88"/>
      <c r="W1792" s="88"/>
    </row>
    <row r="1793" spans="1:23" x14ac:dyDescent="0.25">
      <c r="A1793" s="1449">
        <v>1</v>
      </c>
      <c r="B1793" s="263">
        <v>1</v>
      </c>
      <c r="C1793" s="1313" t="s">
        <v>167</v>
      </c>
      <c r="D1793" s="12"/>
      <c r="E1793" s="12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P1793" s="12"/>
      <c r="Q1793" s="88"/>
      <c r="R1793" s="88"/>
      <c r="S1793" s="88"/>
      <c r="T1793" s="88"/>
      <c r="U1793" s="88"/>
      <c r="V1793" s="88"/>
      <c r="W1793" s="88"/>
    </row>
    <row r="1794" spans="1:23" x14ac:dyDescent="0.25">
      <c r="A1794" s="1449">
        <v>1</v>
      </c>
      <c r="B1794" s="263">
        <v>1</v>
      </c>
      <c r="C1794" s="10" t="s">
        <v>160</v>
      </c>
      <c r="D1794" s="6"/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22"/>
      <c r="R1794" s="22">
        <f>Q1794/12*$C$4</f>
        <v>0</v>
      </c>
      <c r="S1794" s="22">
        <f>W1794-V1794</f>
        <v>0</v>
      </c>
      <c r="T1794" s="22"/>
      <c r="U1794" s="22">
        <f>S1794-R1794</f>
        <v>0</v>
      </c>
      <c r="V1794" s="22"/>
      <c r="W1794" s="22"/>
    </row>
    <row r="1795" spans="1:23" x14ac:dyDescent="0.25">
      <c r="A1795" s="1449">
        <v>1</v>
      </c>
      <c r="B1795" s="263">
        <v>1</v>
      </c>
      <c r="C1795" s="4" t="s">
        <v>142</v>
      </c>
      <c r="D1795" s="6"/>
      <c r="E1795" s="6"/>
      <c r="F1795" s="12">
        <f t="shared" ref="F1795:F1798" si="1015">ROUND(E1795/12*$C$4,0)</f>
        <v>0</v>
      </c>
      <c r="G1795" s="6"/>
      <c r="H1795" s="6" t="e">
        <f>G1795/F1795*100</f>
        <v>#DIV/0!</v>
      </c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</row>
    <row r="1796" spans="1:23" ht="30" x14ac:dyDescent="0.25">
      <c r="A1796" s="1449">
        <v>1</v>
      </c>
      <c r="B1796" s="263">
        <v>1</v>
      </c>
      <c r="C1796" s="4" t="s">
        <v>381</v>
      </c>
      <c r="D1796" s="6"/>
      <c r="E1796" s="6"/>
      <c r="F1796" s="12">
        <f t="shared" si="1015"/>
        <v>0</v>
      </c>
      <c r="G1796" s="6"/>
      <c r="H1796" s="6" t="e">
        <f>G1796/F1796*100</f>
        <v>#DIV/0!</v>
      </c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</row>
    <row r="1797" spans="1:23" x14ac:dyDescent="0.25">
      <c r="A1797" s="1449">
        <v>1</v>
      </c>
      <c r="B1797" s="263">
        <v>1</v>
      </c>
      <c r="C1797" s="4" t="s">
        <v>133</v>
      </c>
      <c r="D1797" s="6"/>
      <c r="E1797" s="6"/>
      <c r="F1797" s="12">
        <f t="shared" si="1015"/>
        <v>0</v>
      </c>
      <c r="G1797" s="6"/>
      <c r="H1797" s="6" t="e">
        <f>G1797/F1797*100</f>
        <v>#DIV/0!</v>
      </c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</row>
    <row r="1798" spans="1:23" x14ac:dyDescent="0.25">
      <c r="A1798" s="1449">
        <v>1</v>
      </c>
      <c r="B1798" s="263">
        <v>1</v>
      </c>
      <c r="C1798" s="4" t="s">
        <v>287</v>
      </c>
      <c r="D1798" s="7"/>
      <c r="E1798" s="7"/>
      <c r="F1798" s="12">
        <f t="shared" si="1015"/>
        <v>0</v>
      </c>
      <c r="G1798" s="6"/>
      <c r="H1798" s="6" t="e">
        <f>G1798/F1798*100</f>
        <v>#DIV/0!</v>
      </c>
      <c r="I1798" s="7"/>
      <c r="J1798" s="7"/>
      <c r="K1798" s="7"/>
      <c r="L1798" s="7"/>
      <c r="M1798" s="7"/>
      <c r="N1798" s="7"/>
      <c r="O1798" s="7"/>
      <c r="P1798" s="7"/>
      <c r="Q1798" s="7"/>
      <c r="R1798" s="7"/>
      <c r="S1798" s="6"/>
      <c r="T1798" s="7"/>
      <c r="U1798" s="7"/>
      <c r="V1798" s="6"/>
      <c r="W1798" s="6"/>
    </row>
    <row r="1799" spans="1:23" ht="15.75" thickBot="1" x14ac:dyDescent="0.3">
      <c r="A1799" s="1449">
        <v>1</v>
      </c>
      <c r="C1799" s="799" t="s">
        <v>166</v>
      </c>
      <c r="D1799" s="23"/>
      <c r="E1799" s="26"/>
      <c r="F1799" s="151"/>
      <c r="G1799" s="26"/>
      <c r="H1799" s="23"/>
      <c r="I1799" s="26"/>
      <c r="J1799" s="26"/>
      <c r="K1799" s="26"/>
      <c r="L1799" s="26"/>
      <c r="M1799" s="26"/>
      <c r="N1799" s="26"/>
      <c r="O1799" s="26"/>
      <c r="P1799" s="26"/>
      <c r="Q1799" s="26">
        <f>Q1794</f>
        <v>0</v>
      </c>
      <c r="R1799" s="26">
        <f t="shared" ref="R1799:W1799" si="1016">R1794</f>
        <v>0</v>
      </c>
      <c r="S1799" s="23">
        <f t="shared" si="1016"/>
        <v>0</v>
      </c>
      <c r="T1799" s="26">
        <f t="shared" si="1016"/>
        <v>0</v>
      </c>
      <c r="U1799" s="26">
        <f t="shared" si="1016"/>
        <v>0</v>
      </c>
      <c r="V1799" s="23">
        <f t="shared" si="1016"/>
        <v>0</v>
      </c>
      <c r="W1799" s="23">
        <f t="shared" si="1016"/>
        <v>0</v>
      </c>
    </row>
    <row r="1800" spans="1:23" ht="15.75" thickBot="1" x14ac:dyDescent="0.3">
      <c r="A1800" s="1449">
        <v>1</v>
      </c>
      <c r="B1800" s="263">
        <v>1</v>
      </c>
      <c r="C1800" s="835" t="s">
        <v>17</v>
      </c>
      <c r="D1800" s="253"/>
      <c r="E1800" s="253"/>
      <c r="F1800" s="253"/>
      <c r="G1800" s="253"/>
      <c r="H1800" s="253"/>
      <c r="I1800" s="253"/>
      <c r="J1800" s="253"/>
      <c r="K1800" s="253"/>
      <c r="L1800" s="253"/>
      <c r="M1800" s="253"/>
      <c r="N1800" s="253"/>
      <c r="O1800" s="253"/>
      <c r="P1800" s="253"/>
      <c r="Q1800" s="92">
        <f>Q1799</f>
        <v>0</v>
      </c>
      <c r="R1800" s="92">
        <f t="shared" ref="R1800:W1800" si="1017">R1799</f>
        <v>0</v>
      </c>
      <c r="S1800" s="92">
        <f t="shared" si="1017"/>
        <v>0</v>
      </c>
      <c r="T1800" s="92">
        <f t="shared" si="1017"/>
        <v>0</v>
      </c>
      <c r="U1800" s="92">
        <f t="shared" si="1017"/>
        <v>0</v>
      </c>
      <c r="V1800" s="1839">
        <f t="shared" si="1017"/>
        <v>0</v>
      </c>
      <c r="W1800" s="1839">
        <f t="shared" si="1017"/>
        <v>0</v>
      </c>
    </row>
    <row r="1801" spans="1:23" x14ac:dyDescent="0.25">
      <c r="A1801" s="1449">
        <v>1</v>
      </c>
      <c r="B1801" s="263">
        <v>1</v>
      </c>
      <c r="C1801" s="953"/>
      <c r="D1801" s="256"/>
      <c r="E1801" s="256"/>
      <c r="F1801" s="255"/>
      <c r="G1801" s="255"/>
      <c r="H1801" s="255"/>
      <c r="I1801" s="255"/>
      <c r="J1801" s="255"/>
      <c r="K1801" s="255"/>
      <c r="L1801" s="256"/>
      <c r="M1801" s="256"/>
      <c r="N1801" s="256"/>
      <c r="O1801" s="256"/>
      <c r="P1801" s="255"/>
      <c r="Q1801" s="127"/>
      <c r="R1801" s="127"/>
      <c r="S1801" s="363"/>
      <c r="T1801" s="127"/>
      <c r="U1801" s="127"/>
      <c r="V1801" s="363"/>
      <c r="W1801" s="363"/>
    </row>
    <row r="1802" spans="1:23" x14ac:dyDescent="0.25">
      <c r="A1802" s="1449">
        <v>1</v>
      </c>
      <c r="B1802" s="263">
        <v>1</v>
      </c>
      <c r="C1802" s="501"/>
      <c r="D1802" s="151"/>
      <c r="E1802" s="155"/>
      <c r="F1802" s="155"/>
      <c r="G1802" s="155"/>
      <c r="H1802" s="155"/>
      <c r="I1802" s="155"/>
      <c r="J1802" s="157"/>
      <c r="K1802" s="157"/>
      <c r="L1802" s="151"/>
      <c r="M1802" s="155"/>
      <c r="N1802" s="151"/>
      <c r="O1802" s="151"/>
      <c r="P1802" s="157"/>
      <c r="Q1802" s="88"/>
      <c r="R1802" s="88"/>
      <c r="S1802" s="127"/>
      <c r="T1802" s="88"/>
      <c r="U1802" s="88"/>
      <c r="V1802" s="127"/>
      <c r="W1802" s="127"/>
    </row>
    <row r="1803" spans="1:23" x14ac:dyDescent="0.25">
      <c r="A1803" s="1449">
        <v>1</v>
      </c>
      <c r="B1803" s="263">
        <v>1</v>
      </c>
      <c r="C1803" s="1878" t="s">
        <v>416</v>
      </c>
      <c r="D1803" s="155"/>
      <c r="E1803" s="12"/>
      <c r="F1803" s="12"/>
      <c r="G1803" s="12"/>
      <c r="H1803" s="12"/>
      <c r="I1803" s="12"/>
      <c r="J1803" s="155"/>
      <c r="K1803" s="155"/>
      <c r="L1803" s="155"/>
      <c r="M1803" s="12"/>
      <c r="N1803" s="155"/>
      <c r="O1803" s="155"/>
      <c r="P1803" s="155"/>
      <c r="Q1803" s="88"/>
      <c r="R1803" s="88"/>
      <c r="S1803" s="88"/>
      <c r="T1803" s="88"/>
      <c r="U1803" s="88"/>
      <c r="V1803" s="88"/>
      <c r="W1803" s="88"/>
    </row>
    <row r="1804" spans="1:23" x14ac:dyDescent="0.25">
      <c r="A1804" s="1449">
        <v>1</v>
      </c>
      <c r="B1804" s="263">
        <v>1</v>
      </c>
      <c r="C1804" s="1313" t="s">
        <v>167</v>
      </c>
      <c r="D1804" s="12"/>
      <c r="E1804" s="12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  <c r="P1804" s="12"/>
      <c r="Q1804" s="88"/>
      <c r="R1804" s="88"/>
      <c r="S1804" s="88"/>
      <c r="T1804" s="88"/>
      <c r="U1804" s="88"/>
      <c r="V1804" s="88"/>
      <c r="W1804" s="88"/>
    </row>
    <row r="1805" spans="1:23" x14ac:dyDescent="0.25">
      <c r="A1805" s="1449">
        <v>1</v>
      </c>
      <c r="B1805" s="263">
        <v>1</v>
      </c>
      <c r="C1805" s="10" t="s">
        <v>160</v>
      </c>
      <c r="D1805" s="6"/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6"/>
      <c r="Q1805" s="22"/>
      <c r="R1805" s="22">
        <f>Q1805/12*$C$4</f>
        <v>0</v>
      </c>
      <c r="S1805" s="22">
        <f>W1805-V1805</f>
        <v>0</v>
      </c>
      <c r="T1805" s="22"/>
      <c r="U1805" s="22">
        <f>S1805-R1805</f>
        <v>0</v>
      </c>
      <c r="V1805" s="22"/>
      <c r="W1805" s="22"/>
    </row>
    <row r="1806" spans="1:23" x14ac:dyDescent="0.25">
      <c r="A1806" s="1449">
        <v>1</v>
      </c>
      <c r="B1806" s="263">
        <v>1</v>
      </c>
      <c r="C1806" s="4" t="s">
        <v>142</v>
      </c>
      <c r="D1806" s="6"/>
      <c r="E1806" s="6"/>
      <c r="F1806" s="12">
        <f t="shared" ref="F1806:F1809" si="1018">ROUND(E1806/12*$C$4,0)</f>
        <v>0</v>
      </c>
      <c r="G1806" s="6"/>
      <c r="H1806" s="6" t="e">
        <f>G1806/F1806*100</f>
        <v>#DIV/0!</v>
      </c>
      <c r="I1806" s="6"/>
      <c r="J1806" s="6"/>
      <c r="K1806" s="6"/>
      <c r="L1806" s="6"/>
      <c r="M1806" s="6"/>
      <c r="N1806" s="6"/>
      <c r="O1806" s="6"/>
      <c r="P1806" s="6"/>
      <c r="Q1806" s="6"/>
      <c r="R1806" s="6"/>
      <c r="S1806" s="6"/>
      <c r="T1806" s="6"/>
      <c r="U1806" s="6"/>
      <c r="V1806" s="6"/>
      <c r="W1806" s="6"/>
    </row>
    <row r="1807" spans="1:23" ht="30" x14ac:dyDescent="0.25">
      <c r="A1807" s="1449">
        <v>1</v>
      </c>
      <c r="B1807" s="263">
        <v>1</v>
      </c>
      <c r="C1807" s="4" t="s">
        <v>381</v>
      </c>
      <c r="D1807" s="6"/>
      <c r="E1807" s="6"/>
      <c r="F1807" s="12">
        <f t="shared" si="1018"/>
        <v>0</v>
      </c>
      <c r="G1807" s="6"/>
      <c r="H1807" s="6" t="e">
        <f>G1807/F1807*100</f>
        <v>#DIV/0!</v>
      </c>
      <c r="I1807" s="6"/>
      <c r="J1807" s="6"/>
      <c r="K1807" s="6"/>
      <c r="L1807" s="6"/>
      <c r="M1807" s="6"/>
      <c r="N1807" s="6"/>
      <c r="O1807" s="6"/>
      <c r="P1807" s="6"/>
      <c r="Q1807" s="6"/>
      <c r="R1807" s="6"/>
      <c r="S1807" s="6"/>
      <c r="T1807" s="6"/>
      <c r="U1807" s="6"/>
      <c r="V1807" s="6"/>
      <c r="W1807" s="6"/>
    </row>
    <row r="1808" spans="1:23" x14ac:dyDescent="0.25">
      <c r="A1808" s="1449">
        <v>1</v>
      </c>
      <c r="B1808" s="263">
        <v>1</v>
      </c>
      <c r="C1808" s="4" t="s">
        <v>133</v>
      </c>
      <c r="D1808" s="6"/>
      <c r="E1808" s="6"/>
      <c r="F1808" s="12">
        <f t="shared" si="1018"/>
        <v>0</v>
      </c>
      <c r="G1808" s="6"/>
      <c r="H1808" s="6" t="e">
        <f>G1808/F1808*100</f>
        <v>#DIV/0!</v>
      </c>
      <c r="I1808" s="6"/>
      <c r="J1808" s="6"/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 s="6"/>
    </row>
    <row r="1809" spans="1:23" x14ac:dyDescent="0.25">
      <c r="A1809" s="1449">
        <v>1</v>
      </c>
      <c r="B1809" s="263">
        <v>1</v>
      </c>
      <c r="C1809" s="4" t="s">
        <v>287</v>
      </c>
      <c r="D1809" s="7"/>
      <c r="E1809" s="6"/>
      <c r="F1809" s="12">
        <f t="shared" si="1018"/>
        <v>0</v>
      </c>
      <c r="G1809" s="6"/>
      <c r="H1809" s="7" t="e">
        <f>G1809/F1809*100</f>
        <v>#DIV/0!</v>
      </c>
      <c r="I1809" s="7"/>
      <c r="J1809" s="7"/>
      <c r="K1809" s="7"/>
      <c r="L1809" s="6"/>
      <c r="M1809" s="7"/>
      <c r="N1809" s="6"/>
      <c r="O1809" s="6"/>
      <c r="P1809" s="7"/>
      <c r="Q1809" s="6"/>
      <c r="R1809" s="7"/>
      <c r="S1809" s="7"/>
      <c r="T1809" s="7"/>
      <c r="U1809" s="7"/>
      <c r="V1809" s="7"/>
      <c r="W1809" s="7"/>
    </row>
    <row r="1810" spans="1:23" ht="15.75" thickBot="1" x14ac:dyDescent="0.3">
      <c r="A1810" s="1449">
        <v>1</v>
      </c>
      <c r="C1810" s="799" t="s">
        <v>166</v>
      </c>
      <c r="D1810" s="26"/>
      <c r="E1810" s="23"/>
      <c r="F1810" s="151"/>
      <c r="G1810" s="26"/>
      <c r="H1810" s="26"/>
      <c r="I1810" s="26"/>
      <c r="J1810" s="26"/>
      <c r="K1810" s="26"/>
      <c r="L1810" s="23"/>
      <c r="M1810" s="26"/>
      <c r="N1810" s="23"/>
      <c r="O1810" s="23"/>
      <c r="P1810" s="26"/>
      <c r="Q1810" s="24">
        <f>Q1805</f>
        <v>0</v>
      </c>
      <c r="R1810" s="25">
        <f t="shared" ref="R1810:W1810" si="1019">R1805</f>
        <v>0</v>
      </c>
      <c r="S1810" s="25">
        <f t="shared" si="1019"/>
        <v>0</v>
      </c>
      <c r="T1810" s="25">
        <f t="shared" si="1019"/>
        <v>0</v>
      </c>
      <c r="U1810" s="25">
        <f t="shared" si="1019"/>
        <v>0</v>
      </c>
      <c r="V1810" s="25">
        <f t="shared" si="1019"/>
        <v>0</v>
      </c>
      <c r="W1810" s="25">
        <f t="shared" si="1019"/>
        <v>0</v>
      </c>
    </row>
    <row r="1811" spans="1:23" ht="15.75" thickBot="1" x14ac:dyDescent="0.3">
      <c r="A1811" s="1449">
        <v>1</v>
      </c>
      <c r="B1811" s="263">
        <v>1</v>
      </c>
      <c r="C1811" s="835" t="s">
        <v>17</v>
      </c>
      <c r="D1811" s="253"/>
      <c r="E1811" s="253"/>
      <c r="F1811" s="253"/>
      <c r="G1811" s="253"/>
      <c r="H1811" s="253"/>
      <c r="I1811" s="253"/>
      <c r="J1811" s="253"/>
      <c r="K1811" s="253"/>
      <c r="L1811" s="253"/>
      <c r="M1811" s="253"/>
      <c r="N1811" s="253"/>
      <c r="O1811" s="253"/>
      <c r="P1811" s="253"/>
      <c r="Q1811" s="92">
        <f>Q1810</f>
        <v>0</v>
      </c>
      <c r="R1811" s="92">
        <f t="shared" ref="R1811:W1811" si="1020">R1810</f>
        <v>0</v>
      </c>
      <c r="S1811" s="92">
        <f t="shared" si="1020"/>
        <v>0</v>
      </c>
      <c r="T1811" s="92">
        <f t="shared" si="1020"/>
        <v>0</v>
      </c>
      <c r="U1811" s="92">
        <f t="shared" si="1020"/>
        <v>0</v>
      </c>
      <c r="V1811" s="1839">
        <f t="shared" si="1020"/>
        <v>0</v>
      </c>
      <c r="W1811" s="1839">
        <f t="shared" si="1020"/>
        <v>0</v>
      </c>
    </row>
    <row r="1812" spans="1:23" x14ac:dyDescent="0.25">
      <c r="A1812" s="1449">
        <v>1</v>
      </c>
      <c r="B1812" s="263">
        <v>1</v>
      </c>
      <c r="C1812" s="1540"/>
      <c r="D1812" s="255"/>
      <c r="E1812" s="255"/>
      <c r="F1812" s="255"/>
      <c r="G1812" s="255"/>
      <c r="H1812" s="255"/>
      <c r="I1812" s="255"/>
      <c r="J1812" s="255"/>
      <c r="K1812" s="255"/>
      <c r="L1812" s="255"/>
      <c r="M1812" s="255"/>
      <c r="N1812" s="255"/>
      <c r="O1812" s="255"/>
      <c r="P1812" s="255"/>
      <c r="Q1812" s="127"/>
      <c r="R1812" s="127"/>
      <c r="S1812" s="127"/>
      <c r="T1812" s="127"/>
      <c r="U1812" s="127"/>
      <c r="V1812" s="127"/>
      <c r="W1812" s="127"/>
    </row>
    <row r="1813" spans="1:23" ht="15.75" x14ac:dyDescent="0.25">
      <c r="A1813" s="1449">
        <v>1</v>
      </c>
      <c r="B1813" s="263">
        <v>1</v>
      </c>
      <c r="C1813" s="1876" t="s">
        <v>417</v>
      </c>
      <c r="D1813" s="155"/>
      <c r="E1813" s="155"/>
      <c r="F1813" s="155"/>
      <c r="G1813" s="155"/>
      <c r="H1813" s="155"/>
      <c r="I1813" s="155"/>
      <c r="J1813" s="155"/>
      <c r="K1813" s="155"/>
      <c r="L1813" s="155"/>
      <c r="M1813" s="155"/>
      <c r="N1813" s="155"/>
      <c r="O1813" s="155"/>
      <c r="P1813" s="155"/>
      <c r="Q1813" s="88"/>
      <c r="R1813" s="88"/>
      <c r="S1813" s="88"/>
      <c r="T1813" s="88"/>
      <c r="U1813" s="88"/>
      <c r="V1813" s="88"/>
      <c r="W1813" s="88"/>
    </row>
    <row r="1814" spans="1:23" x14ac:dyDescent="0.25">
      <c r="A1814" s="1449">
        <v>1</v>
      </c>
      <c r="B1814" s="263">
        <v>1</v>
      </c>
      <c r="C1814" s="1491" t="s">
        <v>31</v>
      </c>
      <c r="D1814" s="12"/>
      <c r="E1814" s="12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P1814" s="12"/>
      <c r="Q1814" s="91"/>
      <c r="R1814" s="91"/>
      <c r="S1814" s="91"/>
      <c r="T1814" s="91"/>
      <c r="U1814" s="91"/>
      <c r="V1814" s="91"/>
      <c r="W1814" s="91"/>
    </row>
    <row r="1815" spans="1:23" x14ac:dyDescent="0.25">
      <c r="A1815" s="1449">
        <v>1</v>
      </c>
      <c r="B1815" s="263">
        <v>1</v>
      </c>
      <c r="C1815" s="11" t="s">
        <v>148</v>
      </c>
      <c r="D1815" s="155"/>
      <c r="E1815" s="155"/>
      <c r="F1815" s="155"/>
      <c r="G1815" s="155"/>
      <c r="H1815" s="155"/>
      <c r="I1815" s="155"/>
      <c r="J1815" s="155"/>
      <c r="K1815" s="155"/>
      <c r="L1815" s="155"/>
      <c r="M1815" s="155"/>
      <c r="N1815" s="155"/>
      <c r="O1815" s="155"/>
      <c r="P1815" s="155"/>
      <c r="Q1815" s="88"/>
      <c r="R1815" s="88"/>
      <c r="S1815" s="88"/>
      <c r="T1815" s="88"/>
      <c r="U1815" s="88"/>
      <c r="V1815" s="88"/>
      <c r="W1815" s="88"/>
    </row>
    <row r="1816" spans="1:23" x14ac:dyDescent="0.25">
      <c r="A1816" s="1449">
        <v>1</v>
      </c>
      <c r="B1816" s="263">
        <v>1</v>
      </c>
      <c r="C1816" s="4" t="s">
        <v>183</v>
      </c>
      <c r="D1816" s="155">
        <v>240</v>
      </c>
      <c r="E1816" s="155"/>
      <c r="F1816" s="155">
        <f t="shared" ref="F1816" si="1021">ROUND(E1816/12*$C$4,0)</f>
        <v>0</v>
      </c>
      <c r="G1816" s="155">
        <v>2</v>
      </c>
      <c r="H1816" s="155" t="e">
        <f>G1816/F1816*100</f>
        <v>#DIV/0!</v>
      </c>
      <c r="I1816" s="1151">
        <v>8</v>
      </c>
      <c r="J1816" s="155">
        <f>M1816/G1816</f>
        <v>8</v>
      </c>
      <c r="K1816" s="155">
        <f>ROUND(E1816*I1816,0)</f>
        <v>0</v>
      </c>
      <c r="L1816" s="155">
        <f t="shared" ref="L1816" si="1022">ROUND(K1816/12*$C$4,0)</f>
        <v>0</v>
      </c>
      <c r="M1816" s="155">
        <v>16</v>
      </c>
      <c r="N1816" s="155" t="e">
        <f>M1816/L1816*100</f>
        <v>#DIV/0!</v>
      </c>
      <c r="O1816" s="155">
        <f>K1816/D1816</f>
        <v>0</v>
      </c>
      <c r="P1816" s="155" t="e">
        <f>M1816/$C$4*12/O1816</f>
        <v>#DIV/0!</v>
      </c>
      <c r="Q1816" s="88"/>
      <c r="R1816" s="88"/>
      <c r="S1816" s="88"/>
      <c r="T1816" s="88"/>
      <c r="U1816" s="88"/>
      <c r="V1816" s="88"/>
      <c r="W1816" s="88"/>
    </row>
    <row r="1817" spans="1:23" x14ac:dyDescent="0.25">
      <c r="A1817" s="1449">
        <v>1</v>
      </c>
      <c r="B1817" s="263">
        <v>1</v>
      </c>
      <c r="C1817" s="1469" t="s">
        <v>240</v>
      </c>
      <c r="D1817" s="158"/>
      <c r="E1817" s="158">
        <f>E1816</f>
        <v>0</v>
      </c>
      <c r="F1817" s="158">
        <f t="shared" ref="F1817:G1817" si="1023">F1816</f>
        <v>0</v>
      </c>
      <c r="G1817" s="158">
        <f t="shared" si="1023"/>
        <v>2</v>
      </c>
      <c r="H1817" s="158" t="e">
        <f>G1817/F1817*100</f>
        <v>#DIV/0!</v>
      </c>
      <c r="I1817" s="158">
        <f>I1816</f>
        <v>8</v>
      </c>
      <c r="J1817" s="158">
        <f>M1817/G1817</f>
        <v>8</v>
      </c>
      <c r="K1817" s="158">
        <f>K1816</f>
        <v>0</v>
      </c>
      <c r="L1817" s="158">
        <f t="shared" ref="L1817:M1817" si="1024">L1816</f>
        <v>0</v>
      </c>
      <c r="M1817" s="158">
        <f t="shared" si="1024"/>
        <v>16</v>
      </c>
      <c r="N1817" s="157" t="e">
        <f>M1817/L1817*100</f>
        <v>#DIV/0!</v>
      </c>
      <c r="O1817" s="158">
        <f>O1816</f>
        <v>0</v>
      </c>
      <c r="P1817" s="158" t="e">
        <f>P1816</f>
        <v>#DIV/0!</v>
      </c>
      <c r="Q1817" s="230"/>
      <c r="R1817" s="230"/>
      <c r="S1817" s="230"/>
      <c r="T1817" s="230"/>
      <c r="U1817" s="230"/>
      <c r="V1817" s="230"/>
      <c r="W1817" s="230"/>
    </row>
    <row r="1818" spans="1:23" ht="30" thickBot="1" x14ac:dyDescent="0.3">
      <c r="A1818" s="1449">
        <v>1</v>
      </c>
      <c r="B1818" s="263">
        <v>1</v>
      </c>
      <c r="C1818" s="810" t="s">
        <v>340</v>
      </c>
      <c r="D1818" s="200"/>
      <c r="E1818" s="200">
        <f t="shared" ref="E1818" si="1025">SUM(E1817)</f>
        <v>0</v>
      </c>
      <c r="F1818" s="200">
        <f t="shared" ref="F1818:G1818" si="1026">SUM(F1817)</f>
        <v>0</v>
      </c>
      <c r="G1818" s="200">
        <f t="shared" si="1026"/>
        <v>2</v>
      </c>
      <c r="H1818" s="200" t="e">
        <f>G1818/F1818*100</f>
        <v>#DIV/0!</v>
      </c>
      <c r="I1818" s="200">
        <f>SUM(I1817)</f>
        <v>8</v>
      </c>
      <c r="J1818" s="200">
        <f>M1818/G1818</f>
        <v>8</v>
      </c>
      <c r="K1818" s="200">
        <f t="shared" ref="K1818:M1818" si="1027">SUM(K1817)</f>
        <v>0</v>
      </c>
      <c r="L1818" s="200">
        <f t="shared" si="1027"/>
        <v>0</v>
      </c>
      <c r="M1818" s="200">
        <f t="shared" si="1027"/>
        <v>16</v>
      </c>
      <c r="N1818" s="200" t="e">
        <f>SUM(N1817)</f>
        <v>#DIV/0!</v>
      </c>
      <c r="O1818" s="200">
        <f>SUM(O1817)</f>
        <v>0</v>
      </c>
      <c r="P1818" s="200" t="e">
        <f>SUM(P1817)</f>
        <v>#DIV/0!</v>
      </c>
      <c r="Q1818" s="89"/>
      <c r="R1818" s="90">
        <f>Q1818/12*$C$4</f>
        <v>0</v>
      </c>
      <c r="S1818" s="89">
        <f>W1818-V1818</f>
        <v>30.21536</v>
      </c>
      <c r="T1818" s="89"/>
      <c r="U1818" s="89">
        <f>S1818-R1818</f>
        <v>30.21536</v>
      </c>
      <c r="V1818" s="89">
        <v>0</v>
      </c>
      <c r="W1818" s="89">
        <v>30.21536</v>
      </c>
    </row>
    <row r="1819" spans="1:23" ht="15.75" thickBot="1" x14ac:dyDescent="0.3">
      <c r="A1819" s="1449">
        <v>1</v>
      </c>
      <c r="B1819" s="263">
        <v>1</v>
      </c>
      <c r="C1819" s="1050" t="s">
        <v>17</v>
      </c>
      <c r="D1819" s="253"/>
      <c r="E1819" s="253"/>
      <c r="F1819" s="253"/>
      <c r="G1819" s="253"/>
      <c r="H1819" s="253"/>
      <c r="I1819" s="253"/>
      <c r="J1819" s="253"/>
      <c r="K1819" s="253"/>
      <c r="L1819" s="253"/>
      <c r="M1819" s="253">
        <f>M1818</f>
        <v>16</v>
      </c>
      <c r="N1819" s="253"/>
      <c r="O1819" s="253"/>
      <c r="P1819" s="253"/>
      <c r="Q1819" s="92">
        <f>Q1818</f>
        <v>0</v>
      </c>
      <c r="R1819" s="92">
        <f t="shared" ref="R1819:W1819" si="1028">R1818</f>
        <v>0</v>
      </c>
      <c r="S1819" s="92">
        <f t="shared" si="1028"/>
        <v>30.21536</v>
      </c>
      <c r="T1819" s="92">
        <f t="shared" si="1028"/>
        <v>0</v>
      </c>
      <c r="U1819" s="92">
        <f t="shared" si="1028"/>
        <v>30.21536</v>
      </c>
      <c r="V1819" s="1839">
        <f t="shared" si="1028"/>
        <v>0</v>
      </c>
      <c r="W1819" s="1839">
        <f t="shared" si="1028"/>
        <v>30.21536</v>
      </c>
    </row>
    <row r="1820" spans="1:23" ht="15.75" thickBot="1" x14ac:dyDescent="0.3">
      <c r="A1820" s="1449">
        <v>1</v>
      </c>
      <c r="B1820" s="263">
        <v>1</v>
      </c>
      <c r="C1820" s="1540"/>
      <c r="D1820" s="255"/>
      <c r="E1820" s="255"/>
      <c r="F1820" s="255"/>
      <c r="G1820" s="255"/>
      <c r="H1820" s="255"/>
      <c r="I1820" s="255"/>
      <c r="J1820" s="255"/>
      <c r="K1820" s="255"/>
      <c r="L1820" s="255"/>
      <c r="M1820" s="255"/>
      <c r="N1820" s="255"/>
      <c r="O1820" s="255"/>
      <c r="P1820" s="255"/>
      <c r="Q1820" s="92">
        <f>Q1821-Q1822-Q1868-Q1873-Q1875-Q1880</f>
        <v>0</v>
      </c>
      <c r="R1820" s="92">
        <f t="shared" ref="R1820:W1820" si="1029">R1821-R1822-R1868-R1873-R1875-R1880</f>
        <v>0</v>
      </c>
      <c r="S1820" s="92">
        <f t="shared" si="1029"/>
        <v>0</v>
      </c>
      <c r="T1820" s="92">
        <f t="shared" si="1029"/>
        <v>0</v>
      </c>
      <c r="U1820" s="92"/>
      <c r="V1820" s="92"/>
      <c r="W1820" s="92">
        <f t="shared" si="1029"/>
        <v>0</v>
      </c>
    </row>
    <row r="1821" spans="1:23" x14ac:dyDescent="0.25">
      <c r="A1821" s="1449">
        <v>1</v>
      </c>
      <c r="B1821" s="263">
        <v>1</v>
      </c>
      <c r="C1821" s="1706" t="s">
        <v>131</v>
      </c>
      <c r="D1821" s="1167"/>
      <c r="E1821" s="1168"/>
      <c r="F1821" s="1168"/>
      <c r="G1821" s="1168"/>
      <c r="H1821" s="1168"/>
      <c r="I1821" s="1169"/>
      <c r="J1821" s="1169"/>
      <c r="K1821" s="1168"/>
      <c r="L1821" s="1168"/>
      <c r="M1821" s="1168"/>
      <c r="N1821" s="1168"/>
      <c r="O1821" s="1168"/>
      <c r="P1821" s="1168"/>
      <c r="Q1821" s="127">
        <f t="shared" ref="Q1821:W1821" si="1030">SUM(Q1545,Q1539,,Q1767,Q1755,Q1746,Q1737,Q1725,Q1714,Q1705,Q1693,Q1681,Q1662,Q1653,Q1638,Q1630,Q1618,Q1603,Q1592,Q1578,Q1566,Q1553,Q1531,Q1499,Q1488,Q1449,Q1414,Q1336,Q1328,Q1297,Q1285,Q1254,Q1227,Q1196,Q1185,Q1174,Q1163,Q1131,Q1093,Q1056,Q1020,Q983,Q919,Q888,Q855,Q830,Q807,Q782,Q748,Q707,Q677,Q620,Q1819,Q1811,Q1800,Q1789,Q1779)</f>
        <v>71058.812460000001</v>
      </c>
      <c r="R1821" s="127">
        <f t="shared" si="1030"/>
        <v>35529.406230000001</v>
      </c>
      <c r="S1821" s="127">
        <f t="shared" si="1030"/>
        <v>37539.883539999995</v>
      </c>
      <c r="T1821" s="127">
        <f t="shared" si="1030"/>
        <v>0</v>
      </c>
      <c r="U1821" s="127">
        <f t="shared" si="1030"/>
        <v>2010.4773099999968</v>
      </c>
      <c r="V1821" s="127">
        <f>SUM(V1545,V1539,,V1767,V1755,V1746,V1737,V1725,V1714,V1705,V1693,V1681,V1662,V1653,V1638,V1630,V1618,V1603,V1592,V1578,V1566,V1553,V1531,V1499,V1488,V1449,V1414,V1336,V1328,V1297,V1285,V1254,V1227,V1196,V1185,V1174,V1163,V1131,V1093,V1056,V1020,V983,V919,V888,V855,V830,V807,V782,V748,V707,V677,V620,V1819,V1811,V1800,V1789,V1779)</f>
        <v>-153.42635999999999</v>
      </c>
      <c r="W1821" s="1622">
        <f t="shared" si="1030"/>
        <v>37386.457179999998</v>
      </c>
    </row>
    <row r="1822" spans="1:23" x14ac:dyDescent="0.25">
      <c r="A1822" s="1449">
        <v>1</v>
      </c>
      <c r="B1822" s="263">
        <v>1</v>
      </c>
      <c r="C1822" s="1707" t="s">
        <v>7</v>
      </c>
      <c r="D1822" s="198"/>
      <c r="E1822" s="198">
        <f>SUM(E1493,E1457,E1352,E925,E836,E813,E788,E753,E714,E690,E633,E608,E1543,)</f>
        <v>1261</v>
      </c>
      <c r="F1822" s="198">
        <f>SUM(F1493,F1457,F1352,F925,F836,F813,F788,F753,F714,F690,F633,F608,F1543,)</f>
        <v>631.5</v>
      </c>
      <c r="G1822" s="198">
        <f>SUM(G1493,G1457,G1352,G925,G836,G813,G788,G753,G714,G690,G633,G608,G1543,)</f>
        <v>647</v>
      </c>
      <c r="H1822" s="198">
        <f>G1822/F1822*100</f>
        <v>102.45447347585115</v>
      </c>
      <c r="I1822" s="637">
        <f>L1822/F1822</f>
        <v>8.5083135391923985</v>
      </c>
      <c r="J1822" s="198">
        <f>M1822/G1822</f>
        <v>8.3307573415765077</v>
      </c>
      <c r="K1822" s="198">
        <f>SUM(K1493,K1457,K1352,K925,K836,K813,K788,K753,K714,K690,K633,K608,K1543,)</f>
        <v>10726</v>
      </c>
      <c r="L1822" s="198">
        <f>SUM(L1493,L1457,L1352,L925,L836,L813,L788,L753,L714,L690,L633,L608,L1543,)</f>
        <v>5373</v>
      </c>
      <c r="M1822" s="198">
        <f>SUM(M1493,M1457,M1352,M925,M836,M813,M788,M753,M714,M690,M633,M608,M1543,)</f>
        <v>5390</v>
      </c>
      <c r="N1822" s="198">
        <f>M1822/L1822*100</f>
        <v>100.31639679880885</v>
      </c>
      <c r="O1822" s="198">
        <f>SUM(O1493,O1457,O1352,O925,O836,O813,O788,O753,O714,O690,O633,O608,O1543,)</f>
        <v>28.421875</v>
      </c>
      <c r="P1822" s="242">
        <f>M1822/$C$4*12/O1822</f>
        <v>379.2853216052776</v>
      </c>
      <c r="Q1822" s="90">
        <f t="shared" ref="Q1822:W1822" si="1031">SUM(Q1493,Q1457,Q1352,Q925,Q836,Q813,Q788,Q753,Q714,Q690,Q633,Q608,Q1543,)</f>
        <v>39805.988389999999</v>
      </c>
      <c r="R1822" s="90">
        <f t="shared" si="1031"/>
        <v>19902.994194999999</v>
      </c>
      <c r="S1822" s="90">
        <f t="shared" si="1031"/>
        <v>24038.378489999999</v>
      </c>
      <c r="T1822" s="90">
        <f t="shared" si="1031"/>
        <v>0</v>
      </c>
      <c r="U1822" s="90">
        <f t="shared" si="1031"/>
        <v>4135.3842949999971</v>
      </c>
      <c r="V1822" s="90">
        <f t="shared" si="1031"/>
        <v>-147.34723</v>
      </c>
      <c r="W1822" s="90">
        <f t="shared" si="1031"/>
        <v>23891.03126</v>
      </c>
    </row>
    <row r="1823" spans="1:23" ht="43.5" x14ac:dyDescent="0.25">
      <c r="A1823" s="1449">
        <v>1</v>
      </c>
      <c r="B1823" s="263">
        <v>1</v>
      </c>
      <c r="C1823" s="1708" t="s">
        <v>275</v>
      </c>
      <c r="D1823" s="202"/>
      <c r="E1823" s="202">
        <f>E1353+E634+E609+E1544</f>
        <v>35</v>
      </c>
      <c r="F1823" s="202">
        <f>F1353+F634+F609+F1544</f>
        <v>18</v>
      </c>
      <c r="G1823" s="202">
        <f>G1353+G634+G609+G1544</f>
        <v>18</v>
      </c>
      <c r="H1823" s="202">
        <f>G1823/F1823*100</f>
        <v>100</v>
      </c>
      <c r="I1823" s="202"/>
      <c r="J1823" s="202"/>
      <c r="K1823" s="202"/>
      <c r="L1823" s="202"/>
      <c r="M1823" s="202"/>
      <c r="N1823" s="202"/>
      <c r="O1823" s="202"/>
      <c r="P1823" s="202"/>
      <c r="Q1823" s="90">
        <f t="shared" ref="Q1823:W1823" si="1032">Q1353+Q634+Q609+Q1544</f>
        <v>5806.87</v>
      </c>
      <c r="R1823" s="90">
        <f t="shared" si="1032"/>
        <v>2903.4349999999999</v>
      </c>
      <c r="S1823" s="90">
        <f t="shared" si="1032"/>
        <v>2475.3518800000002</v>
      </c>
      <c r="T1823" s="90">
        <f t="shared" si="1032"/>
        <v>0</v>
      </c>
      <c r="U1823" s="90">
        <f t="shared" si="1032"/>
        <v>-428.08311999999978</v>
      </c>
      <c r="V1823" s="90">
        <f t="shared" si="1032"/>
        <v>0</v>
      </c>
      <c r="W1823" s="90">
        <f t="shared" si="1032"/>
        <v>2475.3518800000002</v>
      </c>
    </row>
    <row r="1824" spans="1:23" x14ac:dyDescent="0.25">
      <c r="A1824" s="1449">
        <v>1</v>
      </c>
      <c r="B1824" s="263">
        <v>1</v>
      </c>
      <c r="C1824" s="1709" t="s">
        <v>277</v>
      </c>
      <c r="D1824" s="160"/>
      <c r="E1824" s="160">
        <f>SUM(E1493)</f>
        <v>35</v>
      </c>
      <c r="F1824" s="160">
        <f>SUM(F1493)</f>
        <v>17.5</v>
      </c>
      <c r="G1824" s="160">
        <f>SUM(G1493)</f>
        <v>22</v>
      </c>
      <c r="H1824" s="160">
        <f>G1824/F1824*100</f>
        <v>125.71428571428571</v>
      </c>
      <c r="I1824" s="283">
        <f>L1824/F1824</f>
        <v>13.028571428571428</v>
      </c>
      <c r="J1824" s="283">
        <f>M1824/G1824</f>
        <v>14.590909090909092</v>
      </c>
      <c r="K1824" s="160">
        <f>SUM(K1493)</f>
        <v>455</v>
      </c>
      <c r="L1824" s="160">
        <f>SUM(L1493)</f>
        <v>228</v>
      </c>
      <c r="M1824" s="160">
        <f>SUM(M1493)</f>
        <v>321</v>
      </c>
      <c r="N1824" s="160">
        <f>M1824/L1824*100</f>
        <v>140.78947368421052</v>
      </c>
      <c r="O1824" s="160">
        <f>SUM(O1493)</f>
        <v>1.421875</v>
      </c>
      <c r="P1824" s="235">
        <f>M1824/$C$4*12/O1824</f>
        <v>451.5164835164835</v>
      </c>
      <c r="Q1824" s="88">
        <f t="shared" ref="Q1824:W1824" si="1033">SUM(Q1493)</f>
        <v>1500</v>
      </c>
      <c r="R1824" s="88">
        <f t="shared" si="1033"/>
        <v>750</v>
      </c>
      <c r="S1824" s="88">
        <f t="shared" si="1033"/>
        <v>1036.14714</v>
      </c>
      <c r="T1824" s="88">
        <f t="shared" si="1033"/>
        <v>0</v>
      </c>
      <c r="U1824" s="88">
        <f t="shared" si="1033"/>
        <v>286.14714000000004</v>
      </c>
      <c r="V1824" s="88">
        <f t="shared" si="1033"/>
        <v>0</v>
      </c>
      <c r="W1824" s="88">
        <f t="shared" si="1033"/>
        <v>1036.14714</v>
      </c>
    </row>
    <row r="1825" spans="1:23" x14ac:dyDescent="0.25">
      <c r="A1825" s="1449">
        <v>1</v>
      </c>
      <c r="B1825" s="263">
        <v>1</v>
      </c>
      <c r="C1825" s="1710" t="s">
        <v>468</v>
      </c>
      <c r="D1825" s="160"/>
      <c r="E1825" s="160"/>
      <c r="F1825" s="160"/>
      <c r="G1825" s="160"/>
      <c r="H1825" s="160"/>
      <c r="I1825" s="333"/>
      <c r="J1825" s="333"/>
      <c r="K1825" s="160"/>
      <c r="L1825" s="160"/>
      <c r="M1825" s="160"/>
      <c r="N1825" s="160"/>
      <c r="O1825" s="160"/>
      <c r="P1825" s="160"/>
      <c r="Q1825" s="88"/>
      <c r="R1825" s="88"/>
      <c r="S1825" s="88"/>
      <c r="T1825" s="88"/>
      <c r="U1825" s="88"/>
      <c r="V1825" s="88"/>
      <c r="W1825" s="88"/>
    </row>
    <row r="1826" spans="1:23" x14ac:dyDescent="0.25">
      <c r="A1826" s="1449">
        <v>1</v>
      </c>
      <c r="B1826" s="263">
        <v>1</v>
      </c>
      <c r="C1826" s="1711" t="s">
        <v>361</v>
      </c>
      <c r="D1826" s="160"/>
      <c r="E1826" s="178">
        <f>SUM(E1571,E1559,E1503,E1459,E1418,E1355,E1301,E1258,E1231,E1200,E1135,E1097,E1060,E1024,E987,E927,E892,E859,E755,E716,E636)</f>
        <v>354</v>
      </c>
      <c r="F1826" s="178">
        <f t="shared" ref="F1826:G1826" si="1034">SUM(F1571,F1559,F1503,F1459,F1418,F1355,F1301,F1258,F1231,F1200,F1135,F1097,F1060,F1024,F987,F927,F892,F859,F755,F716,F636)</f>
        <v>180</v>
      </c>
      <c r="G1826" s="178">
        <f t="shared" si="1034"/>
        <v>759</v>
      </c>
      <c r="H1826" s="178" t="e">
        <f t="shared" ref="H1826" si="1035">SUM(H1559,H1503,H1459,H1418,H1355,H1301,H1258,H1231,H1200,H1135,H1097,H1060,H1024,H987,H927,H892,H859,H755,H716,H636)</f>
        <v>#DIV/0!</v>
      </c>
      <c r="I1826" s="1170"/>
      <c r="J1826" s="155"/>
      <c r="K1826" s="155"/>
      <c r="L1826" s="155"/>
      <c r="M1826" s="155"/>
      <c r="N1826" s="155"/>
      <c r="O1826" s="155"/>
      <c r="P1826" s="155"/>
      <c r="Q1826" s="88"/>
      <c r="R1826" s="88"/>
      <c r="S1826" s="88"/>
      <c r="T1826" s="88"/>
      <c r="U1826" s="88"/>
      <c r="V1826" s="88"/>
      <c r="W1826" s="88"/>
    </row>
    <row r="1827" spans="1:23" x14ac:dyDescent="0.25">
      <c r="A1827" s="1449">
        <v>1</v>
      </c>
      <c r="C1827" s="1711" t="s">
        <v>465</v>
      </c>
      <c r="D1827" s="160"/>
      <c r="E1827" s="178">
        <f>SUM(E1458,E1416,E1352,E1092,E1054,E1017,E848)</f>
        <v>669.8</v>
      </c>
      <c r="F1827" s="178">
        <f t="shared" ref="F1827" si="1036">SUM(F1458,F1416,F1352,F1092,F1054,F1017,F848)</f>
        <v>334.9</v>
      </c>
      <c r="G1827" s="178">
        <f>SUM(G1460,G1419,G1356,G1098,G1061,G1017)</f>
        <v>0</v>
      </c>
      <c r="H1827" s="178"/>
      <c r="I1827" s="1170"/>
      <c r="J1827" s="155"/>
      <c r="K1827" s="155"/>
      <c r="L1827" s="155"/>
      <c r="M1827" s="155"/>
      <c r="N1827" s="155"/>
      <c r="O1827" s="155"/>
      <c r="P1827" s="155"/>
      <c r="Q1827" s="88"/>
      <c r="R1827" s="88"/>
      <c r="S1827" s="88"/>
      <c r="T1827" s="88"/>
      <c r="U1827" s="88"/>
      <c r="V1827" s="88"/>
      <c r="W1827" s="88"/>
    </row>
    <row r="1828" spans="1:23" x14ac:dyDescent="0.25">
      <c r="A1828" s="1449">
        <v>1</v>
      </c>
      <c r="B1828" s="263">
        <v>1</v>
      </c>
      <c r="C1828" s="1711" t="s">
        <v>382</v>
      </c>
      <c r="D1828" s="178"/>
      <c r="E1828" s="178">
        <f>SUM(E1232,E929)</f>
        <v>28</v>
      </c>
      <c r="F1828" s="178">
        <f>SUM(F1232,F929)</f>
        <v>14</v>
      </c>
      <c r="G1828" s="155">
        <f>SUM(G1232,G929)</f>
        <v>0</v>
      </c>
      <c r="H1828" s="160">
        <f>G1828/F1828*100</f>
        <v>0</v>
      </c>
      <c r="I1828" s="1170"/>
      <c r="J1828" s="155"/>
      <c r="K1828" s="155"/>
      <c r="L1828" s="155"/>
      <c r="M1828" s="155"/>
      <c r="N1828" s="155"/>
      <c r="O1828" s="155"/>
      <c r="P1828" s="155"/>
      <c r="Q1828" s="88"/>
      <c r="R1828" s="88"/>
      <c r="S1828" s="88"/>
      <c r="T1828" s="88"/>
      <c r="U1828" s="88"/>
      <c r="V1828" s="88"/>
      <c r="W1828" s="88"/>
    </row>
    <row r="1829" spans="1:23" ht="30" x14ac:dyDescent="0.25">
      <c r="A1829" s="1449">
        <v>1</v>
      </c>
      <c r="B1829" s="263">
        <v>1</v>
      </c>
      <c r="C1829" s="1711" t="s">
        <v>303</v>
      </c>
      <c r="D1829" s="155"/>
      <c r="E1829" s="155">
        <f t="shared" ref="E1829:G1830" si="1037">SUM(E1505,E1462,E1421,E1358,E1302,E1261,E1233,E1202,E1138,E1100,E1063,E1027,E990,E930,E895,E862,E756,E718,E638)</f>
        <v>0</v>
      </c>
      <c r="F1829" s="155">
        <f t="shared" si="1037"/>
        <v>0</v>
      </c>
      <c r="G1829" s="155">
        <f t="shared" si="1037"/>
        <v>0</v>
      </c>
      <c r="H1829" s="160" t="e">
        <f>G1829/F1829*100</f>
        <v>#DIV/0!</v>
      </c>
      <c r="I1829" s="1170"/>
      <c r="J1829" s="155"/>
      <c r="K1829" s="155"/>
      <c r="L1829" s="155"/>
      <c r="M1829" s="155"/>
      <c r="N1829" s="155"/>
      <c r="O1829" s="155"/>
      <c r="P1829" s="155"/>
      <c r="Q1829" s="88"/>
      <c r="R1829" s="88"/>
      <c r="S1829" s="88"/>
      <c r="T1829" s="88"/>
      <c r="U1829" s="88"/>
      <c r="V1829" s="88"/>
      <c r="W1829" s="88"/>
    </row>
    <row r="1830" spans="1:23" ht="30" x14ac:dyDescent="0.25">
      <c r="A1830" s="1449">
        <v>1</v>
      </c>
      <c r="B1830" s="263">
        <v>1</v>
      </c>
      <c r="C1830" s="1711" t="s">
        <v>304</v>
      </c>
      <c r="D1830" s="155"/>
      <c r="E1830" s="155">
        <f t="shared" si="1037"/>
        <v>0</v>
      </c>
      <c r="F1830" s="155">
        <f t="shared" si="1037"/>
        <v>0</v>
      </c>
      <c r="G1830" s="155">
        <f t="shared" si="1037"/>
        <v>0</v>
      </c>
      <c r="H1830" s="160" t="e">
        <f>G1830/F1830*100</f>
        <v>#DIV/0!</v>
      </c>
      <c r="I1830" s="1170"/>
      <c r="J1830" s="155"/>
      <c r="K1830" s="155"/>
      <c r="L1830" s="155"/>
      <c r="M1830" s="155"/>
      <c r="N1830" s="155"/>
      <c r="O1830" s="155"/>
      <c r="P1830" s="155"/>
      <c r="Q1830" s="88"/>
      <c r="R1830" s="88"/>
      <c r="S1830" s="88"/>
      <c r="T1830" s="88"/>
      <c r="U1830" s="88"/>
      <c r="V1830" s="88"/>
      <c r="W1830" s="88"/>
    </row>
    <row r="1831" spans="1:23" x14ac:dyDescent="0.25">
      <c r="A1831" s="1449">
        <v>1</v>
      </c>
      <c r="B1831" s="263">
        <v>1</v>
      </c>
      <c r="C1831" s="1711" t="s">
        <v>305</v>
      </c>
      <c r="D1831" s="155"/>
      <c r="E1831" s="155">
        <f>SUM(E1507,E1464,E1423,E1360,E1263,E1304,E1235,E1204,E1140,E1102,E1065,E1029,E992,E932,E897,E864,E758,E720,E640)</f>
        <v>326</v>
      </c>
      <c r="F1831" s="155">
        <f>SUM(F1507,F1464,F1423,F1360,F1263,F1304,F1235,F1204,F1140,F1102,F1065,F1029,F992,F932,F897,F864,F758,F720,F640)</f>
        <v>166</v>
      </c>
      <c r="G1831" s="155">
        <f>SUM(G1507,G1464,G1423,G1360,G1263,G1304,G1235,G1204,G1140,G1102,G1065,G1029,G992,G932,G897,G864,G758,G720,G640)</f>
        <v>762</v>
      </c>
      <c r="H1831" s="160">
        <f>G1831/F1831*100</f>
        <v>459.03614457831327</v>
      </c>
      <c r="I1831" s="1170"/>
      <c r="J1831" s="155"/>
      <c r="K1831" s="155"/>
      <c r="L1831" s="155"/>
      <c r="M1831" s="155"/>
      <c r="N1831" s="155"/>
      <c r="O1831" s="155"/>
      <c r="P1831" s="155"/>
      <c r="Q1831" s="88"/>
      <c r="R1831" s="88"/>
      <c r="S1831" s="88"/>
      <c r="T1831" s="88"/>
      <c r="U1831" s="88"/>
      <c r="V1831" s="88"/>
      <c r="W1831" s="88"/>
    </row>
    <row r="1832" spans="1:23" ht="45" x14ac:dyDescent="0.25">
      <c r="A1832" s="1449"/>
      <c r="C1832" s="1711" t="s">
        <v>534</v>
      </c>
      <c r="D1832" s="155"/>
      <c r="E1832" s="155">
        <f>SUM(E1508,E1465,E1424,E1361,E1141,E1103,E1066,E1030,E993,E933,E898,E865,E641)</f>
        <v>0</v>
      </c>
      <c r="F1832" s="155">
        <f t="shared" ref="F1832:G1832" si="1038">SUM(F1508,F1465,F1424,F1361,F1141,F1103,F1066,F1030,F993,F933,F898,F865,F641)</f>
        <v>0</v>
      </c>
      <c r="G1832" s="155">
        <f t="shared" si="1038"/>
        <v>0</v>
      </c>
      <c r="H1832" s="160" t="e">
        <f t="shared" ref="H1832" si="1039">G1832/F1832*100</f>
        <v>#DIV/0!</v>
      </c>
      <c r="I1832" s="1170"/>
      <c r="J1832" s="155"/>
      <c r="K1832" s="155"/>
      <c r="L1832" s="155"/>
      <c r="M1832" s="155"/>
      <c r="N1832" s="155"/>
      <c r="O1832" s="155"/>
      <c r="P1832" s="155"/>
      <c r="Q1832" s="88"/>
      <c r="R1832" s="88"/>
      <c r="S1832" s="88"/>
      <c r="T1832" s="88"/>
      <c r="U1832" s="88"/>
      <c r="V1832" s="88"/>
      <c r="W1832" s="88"/>
    </row>
    <row r="1833" spans="1:23" x14ac:dyDescent="0.25">
      <c r="A1833" s="1449">
        <v>1</v>
      </c>
      <c r="B1833" s="263">
        <v>1</v>
      </c>
      <c r="C1833" s="1711" t="s">
        <v>360</v>
      </c>
      <c r="D1833" s="155"/>
      <c r="E1833" s="155">
        <f>SUM(E1509,E1466,E1425,E1362,E1305,E1264,E1236,E1205,E1142,E1104,E1067,E1031,E994,E934,E899,E866,E759,E721,E642)</f>
        <v>521</v>
      </c>
      <c r="F1833" s="155">
        <f>SUM(F1509,F1466,F1425,F1362,F1305,F1264,F1236,F1205,F1142,F1104,F1067,F1031,F994,F934,F899,F866,F759,F721,F642)</f>
        <v>261</v>
      </c>
      <c r="G1833" s="155">
        <f>SUM(G1509,G1466,G1425,G1362,G1305,G1264,G1236,G1205,G1142,G1104,G1067,G1031,G994,G934,G899,G866,G759,G721,G642)</f>
        <v>454.77294117647057</v>
      </c>
      <c r="H1833" s="160">
        <f>G1833/F1833*100</f>
        <v>174.24250619788145</v>
      </c>
      <c r="I1833" s="1170"/>
      <c r="J1833" s="155"/>
      <c r="K1833" s="155"/>
      <c r="L1833" s="155"/>
      <c r="M1833" s="155"/>
      <c r="N1833" s="155"/>
      <c r="O1833" s="155"/>
      <c r="P1833" s="155"/>
      <c r="Q1833" s="88"/>
      <c r="R1833" s="88"/>
      <c r="S1833" s="88"/>
      <c r="T1833" s="88"/>
      <c r="U1833" s="88"/>
      <c r="V1833" s="88"/>
      <c r="W1833" s="88"/>
    </row>
    <row r="1834" spans="1:23" x14ac:dyDescent="0.25">
      <c r="A1834" s="1449">
        <v>1</v>
      </c>
      <c r="C1834" s="1711" t="s">
        <v>453</v>
      </c>
      <c r="D1834" s="155"/>
      <c r="E1834" s="155">
        <f>SUM(E1467,E1426,E1363,E1105,E1068,E1032,E867,E1509,E1305,E1264,E1236,E1205,E1142,E994,E934,E899,E759,E721,E642)</f>
        <v>521</v>
      </c>
      <c r="F1834" s="155">
        <f>SUM(F1467,F1426,F1363,F1105,F1068,F1032,F867,F1509,F1305,F1264,F1236,F1205,F1142,F994,F934,F899,F759,F721,F642)</f>
        <v>261</v>
      </c>
      <c r="G1834" s="155">
        <f>SUM(G1467,G1426,G1363,G1105,G1068,G1032,G867,G1509,G1305,G1264,G1236,G1205,G1142,G994,G934,G899,G759,G721,G642)</f>
        <v>430</v>
      </c>
      <c r="H1834" s="160"/>
      <c r="I1834" s="1170"/>
      <c r="J1834" s="155"/>
      <c r="K1834" s="155"/>
      <c r="L1834" s="155"/>
      <c r="M1834" s="155"/>
      <c r="N1834" s="155"/>
      <c r="O1834" s="155"/>
      <c r="P1834" s="155"/>
      <c r="Q1834" s="88"/>
      <c r="R1834" s="88"/>
      <c r="S1834" s="88"/>
      <c r="T1834" s="88"/>
      <c r="U1834" s="88"/>
      <c r="V1834" s="88"/>
      <c r="W1834" s="88"/>
    </row>
    <row r="1835" spans="1:23" x14ac:dyDescent="0.25">
      <c r="A1835" s="1449">
        <v>1</v>
      </c>
      <c r="B1835" s="263">
        <v>1</v>
      </c>
      <c r="C1835" s="1711" t="s">
        <v>455</v>
      </c>
      <c r="D1835" s="155"/>
      <c r="E1835" s="155">
        <f>SUM(E1468,E1427,E1364,E1106,E1069,E1033,E868)</f>
        <v>0</v>
      </c>
      <c r="F1835" s="155">
        <f>SUM(F1468,F1427,F1364,F1106,F1069,F1033,F868)</f>
        <v>0</v>
      </c>
      <c r="G1835" s="155">
        <f>SUM(G1468,G1427,G1364,G1106,G1069,G1033,G868)</f>
        <v>210.57</v>
      </c>
      <c r="H1835" s="160" t="e">
        <f>G1835/F1835*100</f>
        <v>#DIV/0!</v>
      </c>
      <c r="I1835" s="1170"/>
      <c r="J1835" s="155"/>
      <c r="K1835" s="155"/>
      <c r="L1835" s="155"/>
      <c r="M1835" s="155"/>
      <c r="N1835" s="155"/>
      <c r="O1835" s="155"/>
      <c r="P1835" s="155"/>
      <c r="Q1835" s="88"/>
      <c r="R1835" s="88"/>
      <c r="S1835" s="88"/>
      <c r="T1835" s="88"/>
      <c r="U1835" s="88"/>
      <c r="V1835" s="88"/>
      <c r="W1835" s="88"/>
    </row>
    <row r="1836" spans="1:23" x14ac:dyDescent="0.25">
      <c r="A1836" s="1449">
        <v>1</v>
      </c>
      <c r="B1836" s="263">
        <v>1</v>
      </c>
      <c r="C1836" s="1712" t="s">
        <v>469</v>
      </c>
      <c r="D1836" s="155"/>
      <c r="E1836" s="156">
        <f>SUM(E1511,E1469,E1428,E1365,E1306,E1266,E1237,E1206,E1144,E1107,E1070,E1034,E996,E936,E901,E869,E760,E722,E643)</f>
        <v>2021.2</v>
      </c>
      <c r="F1836" s="156">
        <f>SUM(F1511,F1469,F1428,F1365,F1306,F1266,F1237,F1206,F1144,F1107,F1070,F1034,F996,F936,F901,F869,F760,F722,F643)</f>
        <v>1015.2</v>
      </c>
      <c r="G1836" s="156">
        <f>SUM(G1511,G1469,G1428,G1365,G1306,G1266,G1237,G1206,G1144,G1107,G1070,G1034,G996,G936,G901,G869,G760,G722,G643)</f>
        <v>2188.9923076923083</v>
      </c>
      <c r="H1836" s="160">
        <f>G1836/F1836*100</f>
        <v>215.62177971752442</v>
      </c>
      <c r="I1836" s="1170"/>
      <c r="J1836" s="155"/>
      <c r="K1836" s="155"/>
      <c r="L1836" s="155"/>
      <c r="M1836" s="155"/>
      <c r="N1836" s="155"/>
      <c r="O1836" s="155"/>
      <c r="P1836" s="155"/>
      <c r="Q1836" s="88">
        <f t="shared" ref="Q1836:U1836" si="1040">SUM(Q1511,Q1469,Q1428,Q1365,Q1306,Q1266,Q1237,Q1206,Q1144,Q1107,Q1070,Q1034,Q996,Q936,Q901,Q869,Q760,Q722,Q643)</f>
        <v>0</v>
      </c>
      <c r="R1836" s="88">
        <f t="shared" si="1040"/>
        <v>0</v>
      </c>
      <c r="S1836" s="88">
        <f t="shared" si="1040"/>
        <v>1201.9762599999999</v>
      </c>
      <c r="T1836" s="88">
        <f t="shared" si="1040"/>
        <v>0</v>
      </c>
      <c r="U1836" s="88">
        <f t="shared" si="1040"/>
        <v>1201.9762599999999</v>
      </c>
      <c r="V1836" s="88">
        <f>SUM(V1511,V1469,V1428,V1365,V1306,V1266,V1237,V1206,V1144,V1107,V1070,V1034,V996,V936,V901,V869,V760,V722,V643)</f>
        <v>-1.8736200000000001</v>
      </c>
      <c r="W1836" s="88">
        <f>SUM(W1511,W1469,W1428,W1365,W1306,W1266,W1237,W1206,W1144,W1107,W1070,W1034,W996,W936,W901,W869,W760,W722,W643)</f>
        <v>1200.1026400000001</v>
      </c>
    </row>
    <row r="1837" spans="1:23" x14ac:dyDescent="0.25">
      <c r="A1837" s="1449">
        <v>1</v>
      </c>
      <c r="B1837" s="263">
        <v>1</v>
      </c>
      <c r="C1837" s="1711" t="s">
        <v>317</v>
      </c>
      <c r="D1837" s="155"/>
      <c r="E1837" s="155">
        <f>E1826+E1834*3.2+E1835/3.9</f>
        <v>2021.2</v>
      </c>
      <c r="F1837" s="155">
        <f>F1826+F1834*3.2+F1835/3.9</f>
        <v>1015.2</v>
      </c>
      <c r="G1837" s="155">
        <f t="shared" ref="G1837" si="1041">G1826+G1833*3.2</f>
        <v>2214.273411764706</v>
      </c>
      <c r="H1837" s="160"/>
      <c r="I1837" s="1170"/>
      <c r="J1837" s="155"/>
      <c r="K1837" s="155"/>
      <c r="L1837" s="155"/>
      <c r="M1837" s="155"/>
      <c r="N1837" s="155"/>
      <c r="O1837" s="155"/>
      <c r="P1837" s="155"/>
      <c r="Q1837" s="88"/>
      <c r="R1837" s="88"/>
      <c r="S1837" s="88"/>
      <c r="T1837" s="88"/>
      <c r="U1837" s="88"/>
      <c r="V1837" s="88"/>
      <c r="W1837" s="88"/>
    </row>
    <row r="1838" spans="1:23" x14ac:dyDescent="0.25">
      <c r="A1838" s="1449">
        <v>1</v>
      </c>
      <c r="B1838" s="263">
        <v>1</v>
      </c>
      <c r="C1838" s="1713" t="s">
        <v>306</v>
      </c>
      <c r="D1838" s="155"/>
      <c r="E1838" s="155"/>
      <c r="F1838" s="155"/>
      <c r="G1838" s="155"/>
      <c r="H1838" s="160"/>
      <c r="I1838" s="1170"/>
      <c r="J1838" s="155"/>
      <c r="K1838" s="155"/>
      <c r="L1838" s="155"/>
      <c r="M1838" s="155"/>
      <c r="N1838" s="155"/>
      <c r="O1838" s="155"/>
      <c r="P1838" s="155"/>
      <c r="Q1838" s="88"/>
      <c r="R1838" s="88"/>
      <c r="S1838" s="88"/>
      <c r="T1838" s="88"/>
      <c r="U1838" s="88"/>
      <c r="V1838" s="88"/>
      <c r="W1838" s="88"/>
    </row>
    <row r="1839" spans="1:23" x14ac:dyDescent="0.25">
      <c r="A1839" s="1449">
        <v>1</v>
      </c>
      <c r="B1839" s="263">
        <v>1</v>
      </c>
      <c r="C1839" s="1714" t="s">
        <v>197</v>
      </c>
      <c r="D1839" s="155"/>
      <c r="E1839" s="155">
        <f>SUM(E1771,E1759,E1729,E1697,E1666,E1641,E1513,E1471,E1430,E1367,E1308,E1290,E1268,E1239,E1208,E1189,E1178,E1167,E1146,E1109,E1072,E1036,E998,E938,E903,E871,E838,E790,E815,E762,E724,E645)+E1559+E1571</f>
        <v>16212</v>
      </c>
      <c r="F1839" s="155">
        <f>SUM(F1771,F1759,F1729,F1697,F1666,F1641,F1513,F1471,F1430,F1367,F1308,F1290,F1268,F1239,F1208,F1189,F1178,F1167,F1146,F1109,F1072,F1036,F998,F938,F903,F871,F838,F790,F815,F762,F724,F645)+F1559+F1571</f>
        <v>8111</v>
      </c>
      <c r="G1839" s="155">
        <f>SUM(G1771,G1759,G1729,G1697,G1666,G1641,G1513,G1471,G1430,G1367,G1308,G1290,G1268,G1239,G1208,G1189,G1178,G1167,G1146,G1109,G1072,G1036,G998,G938,G903,G871,G838,G790,G815,G762,G724,G645)+G1559+G1571</f>
        <v>1033.0148148148148</v>
      </c>
      <c r="H1839" s="160">
        <f>G1839/F1839*100</f>
        <v>12.735973552149115</v>
      </c>
      <c r="I1839" s="1170"/>
      <c r="J1839" s="155"/>
      <c r="K1839" s="155"/>
      <c r="L1839" s="155"/>
      <c r="M1839" s="155"/>
      <c r="N1839" s="155"/>
      <c r="O1839" s="155"/>
      <c r="P1839" s="155"/>
      <c r="Q1839" s="88"/>
      <c r="R1839" s="88"/>
      <c r="S1839" s="88"/>
      <c r="T1839" s="88"/>
      <c r="U1839" s="88"/>
      <c r="V1839" s="88"/>
      <c r="W1839" s="88"/>
    </row>
    <row r="1840" spans="1:23" x14ac:dyDescent="0.25">
      <c r="A1840" s="1449">
        <v>1</v>
      </c>
      <c r="B1840" s="263">
        <v>1</v>
      </c>
      <c r="C1840" s="1715" t="s">
        <v>383</v>
      </c>
      <c r="D1840" s="155"/>
      <c r="E1840" s="155">
        <f>E1190+E1179+E1168+E1291+E1772+E1760+E1730+E1698+E1667+E1642+E1572+E1560+E1460+E1514+E1419+E1356+E1259+E1136+E1098+E1061+E1025+E988+E928+E893+E860+E839+E816+E791</f>
        <v>0</v>
      </c>
      <c r="F1840" s="155">
        <f>F1190+F1179+F1168+F1291+F1772+F1760+F1730+F1698+F1667+F1642+F1572+F1560+F1460+F1514+F1419+F1356+F1259+F1136+F1098+F1061+F1025+F988+F928+F893+F860+F839+F816+F791</f>
        <v>0</v>
      </c>
      <c r="G1840" s="290">
        <f>G1190+G1179+G1168+G1291+G1772+G1760+G1730+G1698+G1667+G1642+G1572+G1560+G1460+G1514+G1419+G1356+G1259+G1136+G1098+G1061+G1025+G988+G928+G893+G860+G839+G816+G791</f>
        <v>118.84000000000002</v>
      </c>
      <c r="H1840" s="160"/>
      <c r="I1840" s="1170"/>
      <c r="J1840" s="155"/>
      <c r="K1840" s="155"/>
      <c r="L1840" s="155"/>
      <c r="M1840" s="155"/>
      <c r="N1840" s="155"/>
      <c r="O1840" s="155"/>
      <c r="P1840" s="155"/>
      <c r="Q1840" s="88"/>
      <c r="R1840" s="88"/>
      <c r="S1840" s="88"/>
      <c r="T1840" s="88"/>
      <c r="U1840" s="88"/>
      <c r="V1840" s="88"/>
      <c r="W1840" s="88"/>
    </row>
    <row r="1841" spans="1:23" x14ac:dyDescent="0.25">
      <c r="A1841" s="1449">
        <v>1</v>
      </c>
      <c r="B1841" s="263">
        <v>1</v>
      </c>
      <c r="C1841" s="1715" t="s">
        <v>302</v>
      </c>
      <c r="D1841" s="155"/>
      <c r="E1841" s="155">
        <f>SUM(E939)</f>
        <v>0</v>
      </c>
      <c r="F1841" s="155">
        <f>SUM(F939)</f>
        <v>0</v>
      </c>
      <c r="G1841" s="155">
        <f>SUM(G939)</f>
        <v>4</v>
      </c>
      <c r="H1841" s="160" t="e">
        <f t="shared" ref="H1841:H1852" si="1042">G1841/F1841*100</f>
        <v>#DIV/0!</v>
      </c>
      <c r="I1841" s="1170"/>
      <c r="J1841" s="155"/>
      <c r="K1841" s="155"/>
      <c r="L1841" s="155"/>
      <c r="M1841" s="155"/>
      <c r="N1841" s="155"/>
      <c r="O1841" s="155"/>
      <c r="P1841" s="155"/>
      <c r="Q1841" s="88"/>
      <c r="R1841" s="88"/>
      <c r="S1841" s="88"/>
      <c r="T1841" s="88"/>
      <c r="U1841" s="88"/>
      <c r="V1841" s="88"/>
      <c r="W1841" s="88"/>
    </row>
    <row r="1842" spans="1:23" ht="30" customHeight="1" x14ac:dyDescent="0.25">
      <c r="A1842" s="1449">
        <v>1</v>
      </c>
      <c r="B1842" s="263">
        <v>1</v>
      </c>
      <c r="C1842" s="1711" t="s">
        <v>307</v>
      </c>
      <c r="D1842" s="155"/>
      <c r="E1842" s="155">
        <f>SUM(E1516,E1473,E1432,E1369,E1310,E1270,E1240,E1209,E1148,E1111,E1074,E1038,E1000,E940,E905,E873,E764,E725,E647)</f>
        <v>717</v>
      </c>
      <c r="F1842" s="155">
        <f>SUM(F1516,F1473,F1432,F1369,F1310,F1270,F1240,F1209,F1148,F1111,F1074,F1038,F1000,F940,F905,F873,F764,F725,F647)</f>
        <v>360</v>
      </c>
      <c r="G1842" s="155">
        <f>SUM(G1516,G1473,G1432,G1369,G1310,G1270,G1240,G1209,G1148,G1111,G1074,G1038,G1000,G940,G905,G873,G764,G725,G647)</f>
        <v>265</v>
      </c>
      <c r="H1842" s="160">
        <f t="shared" si="1042"/>
        <v>73.611111111111114</v>
      </c>
      <c r="I1842" s="1170"/>
      <c r="J1842" s="155"/>
      <c r="K1842" s="155"/>
      <c r="L1842" s="155"/>
      <c r="M1842" s="155"/>
      <c r="N1842" s="155"/>
      <c r="O1842" s="155"/>
      <c r="P1842" s="155"/>
      <c r="Q1842" s="88"/>
      <c r="R1842" s="88"/>
      <c r="S1842" s="88"/>
      <c r="T1842" s="88"/>
      <c r="U1842" s="88"/>
      <c r="V1842" s="88"/>
      <c r="W1842" s="88"/>
    </row>
    <row r="1843" spans="1:23" ht="30" x14ac:dyDescent="0.25">
      <c r="A1843" s="1449">
        <v>1</v>
      </c>
      <c r="B1843" s="263">
        <v>1</v>
      </c>
      <c r="C1843" s="1711" t="s">
        <v>308</v>
      </c>
      <c r="D1843" s="155"/>
      <c r="E1843" s="155">
        <f t="shared" ref="E1843:G1844" si="1043">SUM(E1517,E1474,E1433,E1370,E1149,E1112,E1075,E1039,E1001,E941,E906,E874,E648)</f>
        <v>415</v>
      </c>
      <c r="F1843" s="155">
        <f t="shared" si="1043"/>
        <v>208</v>
      </c>
      <c r="G1843" s="155">
        <f t="shared" si="1043"/>
        <v>60</v>
      </c>
      <c r="H1843" s="160">
        <f t="shared" si="1042"/>
        <v>28.846153846153843</v>
      </c>
      <c r="I1843" s="1170"/>
      <c r="J1843" s="155"/>
      <c r="K1843" s="155"/>
      <c r="L1843" s="155"/>
      <c r="M1843" s="155"/>
      <c r="N1843" s="155"/>
      <c r="O1843" s="155"/>
      <c r="P1843" s="155"/>
      <c r="Q1843" s="88"/>
      <c r="R1843" s="88"/>
      <c r="S1843" s="88"/>
      <c r="T1843" s="88"/>
      <c r="U1843" s="88"/>
      <c r="V1843" s="88"/>
      <c r="W1843" s="88"/>
    </row>
    <row r="1844" spans="1:23" ht="30" x14ac:dyDescent="0.25">
      <c r="A1844" s="1449">
        <v>1</v>
      </c>
      <c r="B1844" s="263">
        <v>1</v>
      </c>
      <c r="C1844" s="1711" t="s">
        <v>309</v>
      </c>
      <c r="D1844" s="155"/>
      <c r="E1844" s="155">
        <f t="shared" si="1043"/>
        <v>76</v>
      </c>
      <c r="F1844" s="155">
        <f t="shared" si="1043"/>
        <v>39</v>
      </c>
      <c r="G1844" s="155">
        <f t="shared" si="1043"/>
        <v>7</v>
      </c>
      <c r="H1844" s="160">
        <f t="shared" si="1042"/>
        <v>17.948717948717949</v>
      </c>
      <c r="I1844" s="1170"/>
      <c r="J1844" s="155"/>
      <c r="K1844" s="155"/>
      <c r="L1844" s="155"/>
      <c r="M1844" s="155"/>
      <c r="N1844" s="155"/>
      <c r="O1844" s="155"/>
      <c r="P1844" s="155"/>
      <c r="Q1844" s="88"/>
      <c r="R1844" s="88"/>
      <c r="S1844" s="88"/>
      <c r="T1844" s="88"/>
      <c r="U1844" s="88"/>
      <c r="V1844" s="88"/>
      <c r="W1844" s="88"/>
    </row>
    <row r="1845" spans="1:23" ht="45" x14ac:dyDescent="0.25">
      <c r="A1845" s="1449">
        <v>1</v>
      </c>
      <c r="B1845" s="263">
        <v>1</v>
      </c>
      <c r="C1845" s="1711" t="s">
        <v>354</v>
      </c>
      <c r="D1845" s="155"/>
      <c r="E1845" s="155">
        <f t="shared" ref="E1845:G1846" si="1044">SUM(E1372,E1311,E1271,E1241,E1210,E1114,E1041,E1003,E765,E726)</f>
        <v>226</v>
      </c>
      <c r="F1845" s="155">
        <f t="shared" si="1044"/>
        <v>113</v>
      </c>
      <c r="G1845" s="155">
        <f t="shared" si="1044"/>
        <v>198</v>
      </c>
      <c r="H1845" s="155">
        <f t="shared" si="1042"/>
        <v>175.22123893805309</v>
      </c>
      <c r="I1845" s="1170"/>
      <c r="J1845" s="155"/>
      <c r="K1845" s="155"/>
      <c r="L1845" s="155"/>
      <c r="M1845" s="155"/>
      <c r="N1845" s="155"/>
      <c r="O1845" s="155"/>
      <c r="P1845" s="155"/>
      <c r="Q1845" s="88"/>
      <c r="R1845" s="88"/>
      <c r="S1845" s="88"/>
      <c r="T1845" s="88"/>
      <c r="U1845" s="88"/>
      <c r="V1845" s="88"/>
      <c r="W1845" s="88"/>
    </row>
    <row r="1846" spans="1:23" ht="30" x14ac:dyDescent="0.25">
      <c r="A1846" s="1449">
        <v>1</v>
      </c>
      <c r="B1846" s="263">
        <v>1</v>
      </c>
      <c r="C1846" s="1711" t="s">
        <v>355</v>
      </c>
      <c r="D1846" s="155"/>
      <c r="E1846" s="155">
        <f t="shared" si="1044"/>
        <v>0</v>
      </c>
      <c r="F1846" s="155">
        <f t="shared" si="1044"/>
        <v>0</v>
      </c>
      <c r="G1846" s="155">
        <f t="shared" si="1044"/>
        <v>0</v>
      </c>
      <c r="H1846" s="155" t="e">
        <f t="shared" si="1042"/>
        <v>#DIV/0!</v>
      </c>
      <c r="I1846" s="1170"/>
      <c r="J1846" s="155"/>
      <c r="K1846" s="155"/>
      <c r="L1846" s="155"/>
      <c r="M1846" s="155"/>
      <c r="N1846" s="155"/>
      <c r="O1846" s="155"/>
      <c r="P1846" s="155"/>
      <c r="Q1846" s="88"/>
      <c r="R1846" s="88"/>
      <c r="S1846" s="88"/>
      <c r="T1846" s="88"/>
      <c r="U1846" s="88"/>
      <c r="V1846" s="88"/>
      <c r="W1846" s="88"/>
    </row>
    <row r="1847" spans="1:23" ht="45" x14ac:dyDescent="0.25">
      <c r="A1847" s="1449">
        <v>1</v>
      </c>
      <c r="B1847" s="263">
        <v>1</v>
      </c>
      <c r="C1847" s="1711" t="s">
        <v>310</v>
      </c>
      <c r="D1847" s="155"/>
      <c r="E1847" s="155">
        <f>SUM(E1519,E1476,E1435,E1374,E1313,E1273,E1243,E1212,E1151,E1116,E1077,E1043,E1005,E943,E908,E876,E767,E728,E650)</f>
        <v>1410</v>
      </c>
      <c r="F1847" s="155">
        <f>SUM(F1519,F1476,F1435,F1374,F1313,F1273,F1243,F1212,F1151,F1116,F1077,F1043,F1005,F943,F908,F876,F767,F728,F650)</f>
        <v>708</v>
      </c>
      <c r="G1847" s="155">
        <f>SUM(G1519,G1476,G1435,G1374,G1313,G1273,G1243,G1212,G1151,G1116,G1077,G1043,G1005,G943,G908,G876,G767,G728,G650)</f>
        <v>326</v>
      </c>
      <c r="H1847" s="155">
        <f t="shared" si="1042"/>
        <v>46.045197740112989</v>
      </c>
      <c r="I1847" s="1170"/>
      <c r="J1847" s="155"/>
      <c r="K1847" s="155"/>
      <c r="L1847" s="155"/>
      <c r="M1847" s="155"/>
      <c r="N1847" s="155"/>
      <c r="O1847" s="155"/>
      <c r="P1847" s="155"/>
      <c r="Q1847" s="88"/>
      <c r="R1847" s="88"/>
      <c r="S1847" s="88"/>
      <c r="T1847" s="88"/>
      <c r="U1847" s="88"/>
      <c r="V1847" s="88"/>
      <c r="W1847" s="88"/>
    </row>
    <row r="1848" spans="1:23" ht="30" x14ac:dyDescent="0.25">
      <c r="A1848" s="1449">
        <v>1</v>
      </c>
      <c r="B1848" s="263">
        <v>1</v>
      </c>
      <c r="C1848" s="1711" t="s">
        <v>311</v>
      </c>
      <c r="D1848" s="155"/>
      <c r="E1848" s="155">
        <f>SUM(E1520,E1477,E1436,E1375,E1152,E1117,E1078,E1044,E1006,E944,E909,E877,E651)</f>
        <v>88</v>
      </c>
      <c r="F1848" s="155">
        <f>SUM(F1520,F1477,F1436,F1375,F1152,F1117,F1078,F1044,F1006,F944,F909,F877,F651)</f>
        <v>45</v>
      </c>
      <c r="G1848" s="155">
        <f>SUM(G1520,G1477,G1436,G1375,G1152,G1117,G1078,G1044,G1006,G944,G909,G877,G651)</f>
        <v>51</v>
      </c>
      <c r="H1848" s="155">
        <f t="shared" si="1042"/>
        <v>113.33333333333333</v>
      </c>
      <c r="I1848" s="1170"/>
      <c r="J1848" s="155"/>
      <c r="K1848" s="155"/>
      <c r="L1848" s="155"/>
      <c r="M1848" s="155"/>
      <c r="N1848" s="155"/>
      <c r="O1848" s="155"/>
      <c r="P1848" s="155"/>
      <c r="Q1848" s="88"/>
      <c r="R1848" s="88"/>
      <c r="S1848" s="88"/>
      <c r="T1848" s="88"/>
      <c r="U1848" s="88"/>
      <c r="V1848" s="88"/>
      <c r="W1848" s="88"/>
    </row>
    <row r="1849" spans="1:23" ht="60" x14ac:dyDescent="0.25">
      <c r="A1849" s="1449">
        <v>1</v>
      </c>
      <c r="B1849" s="263">
        <v>1</v>
      </c>
      <c r="C1849" s="1711" t="s">
        <v>320</v>
      </c>
      <c r="D1849" s="155"/>
      <c r="E1849" s="155">
        <f t="shared" ref="E1849:G1850" si="1045">SUM(E1314,E1274,E1244,E1213,E1118,E1045,E1007,E768,E729,E1376)</f>
        <v>1231</v>
      </c>
      <c r="F1849" s="155">
        <f t="shared" si="1045"/>
        <v>618</v>
      </c>
      <c r="G1849" s="155">
        <f t="shared" si="1045"/>
        <v>269</v>
      </c>
      <c r="H1849" s="155">
        <f t="shared" si="1042"/>
        <v>43.527508090614887</v>
      </c>
      <c r="I1849" s="1170"/>
      <c r="J1849" s="155"/>
      <c r="K1849" s="155"/>
      <c r="L1849" s="155"/>
      <c r="M1849" s="155"/>
      <c r="N1849" s="155"/>
      <c r="O1849" s="155"/>
      <c r="P1849" s="155"/>
      <c r="Q1849" s="88"/>
      <c r="R1849" s="88"/>
      <c r="S1849" s="88"/>
      <c r="T1849" s="88"/>
      <c r="U1849" s="88"/>
      <c r="V1849" s="88"/>
      <c r="W1849" s="88"/>
    </row>
    <row r="1850" spans="1:23" ht="45" x14ac:dyDescent="0.25">
      <c r="A1850" s="1449">
        <v>1</v>
      </c>
      <c r="B1850" s="263">
        <v>1</v>
      </c>
      <c r="C1850" s="1711" t="s">
        <v>321</v>
      </c>
      <c r="D1850" s="155"/>
      <c r="E1850" s="155">
        <f t="shared" si="1045"/>
        <v>91</v>
      </c>
      <c r="F1850" s="155">
        <f t="shared" si="1045"/>
        <v>46</v>
      </c>
      <c r="G1850" s="155">
        <f t="shared" si="1045"/>
        <v>6</v>
      </c>
      <c r="H1850" s="155">
        <f t="shared" si="1042"/>
        <v>13.043478260869565</v>
      </c>
      <c r="I1850" s="1170"/>
      <c r="J1850" s="155"/>
      <c r="K1850" s="155"/>
      <c r="L1850" s="155"/>
      <c r="M1850" s="155"/>
      <c r="N1850" s="155"/>
      <c r="O1850" s="155"/>
      <c r="P1850" s="155"/>
      <c r="Q1850" s="88"/>
      <c r="R1850" s="88"/>
      <c r="S1850" s="88"/>
      <c r="T1850" s="88"/>
      <c r="U1850" s="88"/>
      <c r="V1850" s="88"/>
      <c r="W1850" s="88"/>
    </row>
    <row r="1851" spans="1:23" ht="45" x14ac:dyDescent="0.25">
      <c r="A1851" s="1449">
        <v>1</v>
      </c>
      <c r="B1851" s="263">
        <v>1</v>
      </c>
      <c r="C1851" s="1711" t="s">
        <v>291</v>
      </c>
      <c r="D1851" s="155"/>
      <c r="E1851" s="155">
        <f>SUM(E945,E731)</f>
        <v>0</v>
      </c>
      <c r="F1851" s="155">
        <f>SUM(F945,F731)</f>
        <v>0</v>
      </c>
      <c r="G1851" s="155">
        <f>SUM(G945,G731)</f>
        <v>0</v>
      </c>
      <c r="H1851" s="155" t="e">
        <f t="shared" si="1042"/>
        <v>#DIV/0!</v>
      </c>
      <c r="I1851" s="1170"/>
      <c r="J1851" s="155"/>
      <c r="K1851" s="155"/>
      <c r="L1851" s="155"/>
      <c r="M1851" s="155"/>
      <c r="N1851" s="155"/>
      <c r="O1851" s="155"/>
      <c r="P1851" s="155"/>
      <c r="Q1851" s="88"/>
      <c r="R1851" s="88"/>
      <c r="S1851" s="88"/>
      <c r="T1851" s="88"/>
      <c r="U1851" s="88"/>
      <c r="V1851" s="88"/>
      <c r="W1851" s="88"/>
    </row>
    <row r="1852" spans="1:23" ht="30" x14ac:dyDescent="0.25">
      <c r="A1852" s="1449">
        <v>1</v>
      </c>
      <c r="B1852" s="263">
        <v>1</v>
      </c>
      <c r="C1852" s="1711" t="s">
        <v>324</v>
      </c>
      <c r="D1852" s="155"/>
      <c r="E1852" s="155">
        <f>SUM(E1378)</f>
        <v>13100</v>
      </c>
      <c r="F1852" s="155">
        <f>SUM(F1378)</f>
        <v>6550</v>
      </c>
      <c r="G1852" s="155">
        <f>SUM(G1378)</f>
        <v>0</v>
      </c>
      <c r="H1852" s="155">
        <f t="shared" si="1042"/>
        <v>0</v>
      </c>
      <c r="I1852" s="1170"/>
      <c r="J1852" s="155"/>
      <c r="K1852" s="155"/>
      <c r="L1852" s="155"/>
      <c r="M1852" s="155"/>
      <c r="N1852" s="155"/>
      <c r="O1852" s="155"/>
      <c r="P1852" s="155"/>
      <c r="Q1852" s="88"/>
      <c r="R1852" s="88"/>
      <c r="S1852" s="88"/>
      <c r="T1852" s="88"/>
      <c r="U1852" s="88"/>
      <c r="V1852" s="88"/>
      <c r="W1852" s="88"/>
    </row>
    <row r="1853" spans="1:23" ht="30" x14ac:dyDescent="0.25">
      <c r="A1853" s="1449">
        <v>1</v>
      </c>
      <c r="B1853" s="263">
        <v>1</v>
      </c>
      <c r="C1853" s="1711" t="s">
        <v>339</v>
      </c>
      <c r="D1853" s="155"/>
      <c r="E1853" s="155"/>
      <c r="F1853" s="155"/>
      <c r="G1853" s="155"/>
      <c r="H1853" s="155"/>
      <c r="I1853" s="1170"/>
      <c r="J1853" s="155"/>
      <c r="K1853" s="155"/>
      <c r="L1853" s="155"/>
      <c r="M1853" s="155"/>
      <c r="N1853" s="155"/>
      <c r="O1853" s="155"/>
      <c r="P1853" s="155"/>
      <c r="Q1853" s="88"/>
      <c r="R1853" s="88"/>
      <c r="S1853" s="88"/>
      <c r="T1853" s="88"/>
      <c r="U1853" s="88"/>
      <c r="V1853" s="88"/>
      <c r="W1853" s="88"/>
    </row>
    <row r="1854" spans="1:23" x14ac:dyDescent="0.25">
      <c r="A1854" s="1449">
        <v>1</v>
      </c>
      <c r="B1854" s="263">
        <v>1</v>
      </c>
      <c r="C1854" s="1711" t="s">
        <v>292</v>
      </c>
      <c r="D1854" s="155"/>
      <c r="E1854" s="155">
        <f>SUM(,E1773,E1761,E1731,,E1699,E1668,E1643,E1521,E1437,E1379,E946,E840,E817,E792,E732,E652)</f>
        <v>985</v>
      </c>
      <c r="F1854" s="155">
        <f>SUM(,F1773,F1761,F1731,,F1699,F1668,F1643,F1521,F1437,F1379,F946,F840,F817,F792,F732,F652)</f>
        <v>493</v>
      </c>
      <c r="G1854" s="155">
        <f>SUM(,G1773,G1761,G1731,,G1699,G1668,G1643,G1521,G1437,G1379,G946,G840,G817,G792,G732,G652)</f>
        <v>394</v>
      </c>
      <c r="H1854" s="155">
        <f t="shared" ref="H1854:H1863" si="1046">G1854/F1854*100</f>
        <v>79.918864097363084</v>
      </c>
      <c r="I1854" s="1170"/>
      <c r="J1854" s="155"/>
      <c r="K1854" s="155"/>
      <c r="L1854" s="155"/>
      <c r="M1854" s="155"/>
      <c r="N1854" s="155"/>
      <c r="O1854" s="155"/>
      <c r="P1854" s="155"/>
      <c r="Q1854" s="88"/>
      <c r="R1854" s="88"/>
      <c r="S1854" s="88"/>
      <c r="T1854" s="88"/>
      <c r="U1854" s="88"/>
      <c r="V1854" s="88"/>
      <c r="W1854" s="88"/>
    </row>
    <row r="1855" spans="1:23" x14ac:dyDescent="0.25">
      <c r="A1855" s="1449">
        <v>1</v>
      </c>
      <c r="B1855" s="263">
        <v>1</v>
      </c>
      <c r="C1855" s="1711" t="s">
        <v>157</v>
      </c>
      <c r="D1855" s="155"/>
      <c r="E1855" s="155">
        <f>SUM(E1774,E1762,E1732,E1700,E1669,E1644,E1573,E1561,E1522,E1478,E1380,E1438,E1316,E1292,E1276,E1191,E1180,E1169,E1079,E841,E818,E793,E733)</f>
        <v>1049.7647058823529</v>
      </c>
      <c r="F1855" s="155">
        <f>SUM(F1774,F1762,F1732,F1700,F1669,F1644,F1573,F1561,F1522,F1478,F1380,F1438,F1316,F1292,F1276,F1191,F1180,F1169,F1079,F841,F818,F793,F733)</f>
        <v>525.88235294117646</v>
      </c>
      <c r="G1855" s="155">
        <f>SUM(G1774,G1762,G1732,G1700,G1669,G1644,G1573,G1561,G1522,G1478,G1380,G1438,G1316,G1292,G1276,G1191,G1180,G1169,G1079,G841,G818,G793,G733)</f>
        <v>567.34470588235297</v>
      </c>
      <c r="H1855" s="155">
        <f t="shared" si="1046"/>
        <v>107.88434004474274</v>
      </c>
      <c r="I1855" s="1170"/>
      <c r="J1855" s="155"/>
      <c r="K1855" s="155"/>
      <c r="L1855" s="155"/>
      <c r="M1855" s="155"/>
      <c r="N1855" s="155"/>
      <c r="O1855" s="155"/>
      <c r="P1855" s="155"/>
      <c r="Q1855" s="88"/>
      <c r="R1855" s="88"/>
      <c r="S1855" s="88"/>
      <c r="T1855" s="88"/>
      <c r="U1855" s="88"/>
      <c r="V1855" s="88"/>
      <c r="W1855" s="88"/>
    </row>
    <row r="1856" spans="1:23" x14ac:dyDescent="0.25">
      <c r="A1856" s="1449">
        <v>1</v>
      </c>
      <c r="C1856" s="1711" t="s">
        <v>443</v>
      </c>
      <c r="D1856" s="155"/>
      <c r="E1856" s="155">
        <f>SUM(E1644,E1478,E1380,E1079,E842,E819,E794,E733)</f>
        <v>526</v>
      </c>
      <c r="F1856" s="155">
        <f>SUM(F1644,F1478,F1380,F1079,F842,F819,F794,F733)</f>
        <v>264</v>
      </c>
      <c r="G1856" s="155">
        <f>SUM(G1644,G1478,G1380,G1079,G842,G819,G794,G733)</f>
        <v>173</v>
      </c>
      <c r="H1856" s="155">
        <f t="shared" si="1046"/>
        <v>65.530303030303031</v>
      </c>
      <c r="I1856" s="1170"/>
      <c r="J1856" s="155"/>
      <c r="K1856" s="155"/>
      <c r="L1856" s="155"/>
      <c r="M1856" s="155"/>
      <c r="N1856" s="155"/>
      <c r="O1856" s="155"/>
      <c r="P1856" s="155"/>
      <c r="Q1856" s="88"/>
      <c r="R1856" s="88"/>
      <c r="S1856" s="88"/>
      <c r="T1856" s="88"/>
      <c r="U1856" s="88"/>
      <c r="V1856" s="88"/>
      <c r="W1856" s="88"/>
    </row>
    <row r="1857" spans="1:24" x14ac:dyDescent="0.25">
      <c r="A1857" s="1449">
        <v>1</v>
      </c>
      <c r="B1857" s="263">
        <v>1</v>
      </c>
      <c r="C1857" s="1711" t="s">
        <v>447</v>
      </c>
      <c r="D1857" s="155"/>
      <c r="E1857" s="155">
        <f>SUM(E1775,E1763,E1733,E1701,E1670,E1645,E1574,E1523,E1562,E1439,E1381,E1293,E1192,E1181,E1170,E900,E843,E820,E795)</f>
        <v>1800</v>
      </c>
      <c r="F1857" s="155">
        <f>SUM(F1775,F1763,F1733,F1701,F1670,F1645,F1574,F1523,F1562,F1439,F1381,F1293,F1192,F1181,F1170,F900,F843,F820,F795)</f>
        <v>900</v>
      </c>
      <c r="G1857" s="290">
        <f>SUM(G1775,G1763,G1733,G1701,G1670,G1645,G1574,G1523,G1562,G1439,G1381,G1293,G1192,G1181,G1170,G900,G843,G820,G795)</f>
        <v>3314.73</v>
      </c>
      <c r="H1857" s="155">
        <f t="shared" si="1046"/>
        <v>368.30333333333334</v>
      </c>
      <c r="I1857" s="1170"/>
      <c r="J1857" s="155"/>
      <c r="K1857" s="155"/>
      <c r="L1857" s="155"/>
      <c r="M1857" s="155"/>
      <c r="N1857" s="155"/>
      <c r="O1857" s="155"/>
      <c r="P1857" s="155"/>
      <c r="Q1857" s="88"/>
      <c r="R1857" s="88"/>
      <c r="S1857" s="88"/>
      <c r="T1857" s="88"/>
      <c r="U1857" s="88"/>
      <c r="V1857" s="88"/>
      <c r="W1857" s="88"/>
    </row>
    <row r="1858" spans="1:24" x14ac:dyDescent="0.25">
      <c r="A1858" s="1449">
        <v>1</v>
      </c>
      <c r="C1858" s="1711" t="s">
        <v>449</v>
      </c>
      <c r="D1858" s="155"/>
      <c r="E1858" s="155">
        <f>SUM(E1671,E1294,E1193,E1182,E1171)</f>
        <v>0</v>
      </c>
      <c r="F1858" s="155">
        <f>SUM(F1671,F1294,F1193,F1182,F1171)</f>
        <v>0</v>
      </c>
      <c r="G1858" s="290">
        <f>SUM(G1671,G1294,G1193,G1182,G1171)</f>
        <v>37.200000000000003</v>
      </c>
      <c r="H1858" s="155" t="e">
        <f t="shared" si="1046"/>
        <v>#DIV/0!</v>
      </c>
      <c r="I1858" s="1170"/>
      <c r="J1858" s="155"/>
      <c r="K1858" s="155"/>
      <c r="L1858" s="155"/>
      <c r="M1858" s="155"/>
      <c r="N1858" s="155"/>
      <c r="O1858" s="155"/>
      <c r="P1858" s="155"/>
      <c r="Q1858" s="88"/>
      <c r="R1858" s="88"/>
      <c r="S1858" s="88"/>
      <c r="T1858" s="88"/>
      <c r="U1858" s="88"/>
      <c r="V1858" s="88"/>
      <c r="W1858" s="88"/>
    </row>
    <row r="1859" spans="1:24" ht="30" x14ac:dyDescent="0.25">
      <c r="A1859" s="1449">
        <v>1</v>
      </c>
      <c r="B1859" s="263">
        <v>1</v>
      </c>
      <c r="C1859" s="1711" t="s">
        <v>158</v>
      </c>
      <c r="D1859" s="155"/>
      <c r="E1859" s="155">
        <f>SUM(E1776,E1764,E1734,E1702,E1672,E1646,E1575,E1563,E1524,E1479,E1440,E1382,E1317,E1295,E1277,E1246,E1215,E1194,E1183,E1172,E1154,E1123,E1080,E1048,E1010,E948,E911,E879,E844,E821,E796,E771,E734,E692,E654,E611)</f>
        <v>1031</v>
      </c>
      <c r="F1859" s="155">
        <f>SUM(F1776,F1764,F1734,F1702,F1672,F1646,F1575,F1563,F1524,F1479,F1440,F1382,F1317,F1295,F1277,F1246,F1215,F1194,F1183,F1172,F1154,F1123,F1080,F1048,F1010,F948,F911,F879,F844,F821,F796,F771,F734,F692,F654,F611)</f>
        <v>519</v>
      </c>
      <c r="G1859" s="155">
        <f>SUM(G1776,G1764,G1734,G1702,G1672,G1646,G1575,G1563,G1524,G1479,G1440,G1382,G1317,G1295,G1277,G1246,G1215,G1194,G1183,G1172,G1154,G1123,G1080,G1048,G1010,G948,G911,G879,G844,G821,G796,G771,G734,G692,G654,G611)</f>
        <v>284</v>
      </c>
      <c r="H1859" s="155">
        <f t="shared" si="1046"/>
        <v>54.72061657032755</v>
      </c>
      <c r="I1859" s="1170"/>
      <c r="J1859" s="155"/>
      <c r="K1859" s="155"/>
      <c r="L1859" s="155"/>
      <c r="M1859" s="155"/>
      <c r="N1859" s="155"/>
      <c r="O1859" s="155"/>
      <c r="P1859" s="155"/>
      <c r="Q1859" s="88"/>
      <c r="R1859" s="88"/>
      <c r="S1859" s="88"/>
      <c r="T1859" s="88"/>
      <c r="U1859" s="88"/>
      <c r="V1859" s="88"/>
      <c r="W1859" s="88"/>
    </row>
    <row r="1860" spans="1:24" ht="30" x14ac:dyDescent="0.25">
      <c r="A1860" s="1449">
        <v>1</v>
      </c>
      <c r="B1860" s="263">
        <v>1</v>
      </c>
      <c r="C1860" s="1711" t="s">
        <v>319</v>
      </c>
      <c r="D1860" s="155"/>
      <c r="E1860" s="155">
        <f>SUM(E1081,E1011,E655)</f>
        <v>136</v>
      </c>
      <c r="F1860" s="155">
        <f>SUM(F1081,F1011,F655)</f>
        <v>68</v>
      </c>
      <c r="G1860" s="155">
        <f>SUM(G1081,G1011,G655)</f>
        <v>73</v>
      </c>
      <c r="H1860" s="155">
        <f t="shared" si="1046"/>
        <v>107.35294117647058</v>
      </c>
      <c r="I1860" s="1170"/>
      <c r="J1860" s="155"/>
      <c r="K1860" s="155"/>
      <c r="L1860" s="155"/>
      <c r="M1860" s="155"/>
      <c r="N1860" s="155"/>
      <c r="O1860" s="155"/>
      <c r="P1860" s="155"/>
      <c r="Q1860" s="88"/>
      <c r="R1860" s="88"/>
      <c r="S1860" s="88"/>
      <c r="T1860" s="88"/>
      <c r="U1860" s="88"/>
      <c r="V1860" s="88"/>
      <c r="W1860" s="88"/>
    </row>
    <row r="1861" spans="1:24" x14ac:dyDescent="0.25">
      <c r="A1861" s="1449">
        <v>1</v>
      </c>
      <c r="B1861" s="263">
        <v>1</v>
      </c>
      <c r="C1861" s="1716" t="s">
        <v>356</v>
      </c>
      <c r="D1861" s="157"/>
      <c r="E1861" s="157">
        <f>SUM(E1383,E693,E656,E612,E772)</f>
        <v>14</v>
      </c>
      <c r="F1861" s="157">
        <f>SUM(F1383,F693,F656,F612,F772)</f>
        <v>7</v>
      </c>
      <c r="G1861" s="157">
        <f>SUM(G1383,G693,G656,G612,G772)</f>
        <v>22</v>
      </c>
      <c r="H1861" s="155">
        <f t="shared" si="1046"/>
        <v>314.28571428571428</v>
      </c>
      <c r="I1861" s="1170"/>
      <c r="J1861" s="157"/>
      <c r="K1861" s="157"/>
      <c r="L1861" s="157"/>
      <c r="M1861" s="157"/>
      <c r="N1861" s="157"/>
      <c r="O1861" s="157"/>
      <c r="P1861" s="157"/>
      <c r="Q1861" s="230"/>
      <c r="R1861" s="230"/>
      <c r="S1861" s="230"/>
      <c r="T1861" s="230"/>
      <c r="U1861" s="230"/>
      <c r="V1861" s="230"/>
      <c r="W1861" s="230"/>
    </row>
    <row r="1862" spans="1:24" x14ac:dyDescent="0.25">
      <c r="A1862" s="1449">
        <v>1</v>
      </c>
      <c r="B1862" s="263">
        <v>1</v>
      </c>
      <c r="C1862" s="1717" t="s">
        <v>42</v>
      </c>
      <c r="D1862" s="158"/>
      <c r="E1862" s="156">
        <f>SUM(E1648:E1650,E1385:E1394,E1217,E1083,E950:E967,E736:E738,E658:E660,E1806:E1809,E1795:E1798,E1784:E1787,E1750:E1753,E1741:E1744,E1719:E1722,E1710:E1711,E1686:E1690,E1657:E1659,E1634:E1635,E1622:E1627,E1608:E1615,E1597:E1601,E1583:E1584,E846,E695,E696)</f>
        <v>1299</v>
      </c>
      <c r="F1862" s="158">
        <f>SUM(F1648:F1650,F1385:F1394,F1217,F1083,F950:F967,F736:F738,F658:F660,F1806:F1809,F1795:F1798,F1784:F1787,F1750:F1753,F1741:F1744,F1719:F1722,F1710:F1711,F1686:F1690,F1657:F1659,F1634:F1635,F1622:F1627,F1608:F1615,F1597:F1601,F1583:F1584,F846,F695,F696)</f>
        <v>650</v>
      </c>
      <c r="G1862" s="158">
        <f>SUM(G1648:G1650,G1385:G1394,G1217,G1083,G950:G967,G736:G738,G658:G660,G1806:G1809,G1795:G1798,G1784:G1787,G1750:G1753,G1741:G1744,G1719:G1722,G1710:G1711,G1686:G1690,G1657:G1659,G1634:G1635,G1622:G1627,G1608:G1615,G1597:G1601,G1583:G1584,G846,G695,G696)</f>
        <v>1122</v>
      </c>
      <c r="H1862" s="157">
        <f t="shared" si="1046"/>
        <v>172.61538461538461</v>
      </c>
      <c r="I1862" s="1170"/>
      <c r="J1862" s="155"/>
      <c r="K1862" s="155"/>
      <c r="L1862" s="157"/>
      <c r="M1862" s="155"/>
      <c r="N1862" s="155"/>
      <c r="O1862" s="157"/>
      <c r="P1862" s="155"/>
      <c r="Q1862" s="230">
        <f t="shared" ref="Q1862:V1862" si="1047">SUM(Q1805,Q1794,Q1783,Q1749,Q1740,Q1718,Q1709,Q1685,Q1656,Q1647,Q1633,Q1621,Q1607,Q1596,Q1582,Q1384,Q1216,Q1082,Q949,Q845,Q735,Q694,Q657)</f>
        <v>9500</v>
      </c>
      <c r="R1862" s="230">
        <f t="shared" si="1047"/>
        <v>4750</v>
      </c>
      <c r="S1862" s="230">
        <f t="shared" si="1047"/>
        <v>5237.0101999999988</v>
      </c>
      <c r="T1862" s="230">
        <f t="shared" si="1047"/>
        <v>0</v>
      </c>
      <c r="U1862" s="230">
        <f t="shared" si="1047"/>
        <v>487.01019999999966</v>
      </c>
      <c r="V1862" s="230">
        <f t="shared" si="1047"/>
        <v>0</v>
      </c>
      <c r="W1862" s="88">
        <f>SUM(W1805,W1794,W1783,W1749,W1740,W1718,W1709,W1685,W1656,W1647,W1633,W1621,W1607,W1596,W1582,W1384,W1216,W1082,W949,W845,W735,W694,W657)</f>
        <v>5237.0101999999988</v>
      </c>
    </row>
    <row r="1863" spans="1:24" ht="29.25" x14ac:dyDescent="0.25">
      <c r="A1863" s="1449">
        <v>1</v>
      </c>
      <c r="B1863" s="263">
        <v>1</v>
      </c>
      <c r="C1863" s="1718" t="s">
        <v>165</v>
      </c>
      <c r="D1863" s="156"/>
      <c r="E1863" s="175">
        <f>SUM(E698,E614,E848,E823,E1173,E1296,E1777,E1765,E1735,E1723,E1712,E1703,E1673,E1651,E1576,E1564,E1525,E1480,E1441,E1395,E1318,E1278,E1247,E1218,E1155,E1124,E1084,E1049,E1012,E968,E912,E880,E797,E773,E739,E661,E1195,E1184)</f>
        <v>22626.138461538463</v>
      </c>
      <c r="F1863" s="158">
        <f>SUM(F698,F614,F848,F823,F1173,F1296,F1777,F1765,F1735,F1723,F1712,F1703,F1673,F1651,F1576,F1564,F1525,F1480,F1441,F1395,F1318,F1278,F1247,F1218,F1155,F1124,F1084,F1049,F1012,F968,F912,F880,F797,F773,F739,F661,F1195,F1184)</f>
        <v>9705.5692307692316</v>
      </c>
      <c r="G1863" s="158">
        <f>SUM(G698,G614,G848,G823,G1173,G1296,G1777,G1765,G1735,G1723,G1712,G1703,G1673,G1651,G1576,G1564,G1525,G1480,G1441,G1395,G1318,G1278,G1247,G1218,G1155,G1124,G1084,G1049,G1012,G968,G912,G880,G797,G773,G739,G661,G1195,G1184)</f>
        <v>2730.0840455840453</v>
      </c>
      <c r="H1863" s="155">
        <f t="shared" si="1046"/>
        <v>28.129046124661645</v>
      </c>
      <c r="I1863" s="1170"/>
      <c r="J1863" s="155"/>
      <c r="K1863" s="155"/>
      <c r="L1863" s="155"/>
      <c r="M1863" s="155"/>
      <c r="N1863" s="151"/>
      <c r="O1863" s="155"/>
      <c r="P1863" s="155"/>
      <c r="Q1863" s="88">
        <f t="shared" ref="Q1863:U1863" si="1048">SUM(Q1296,Q1195,Q1184,Q1173,Q847,Q822,Q797,Q697,Q613,Q1777,Q1765,Q1735,Q1723,Q1712,Q1703,Q1691,Q1673,Q1660,Q1651,Q1636,Q1628,Q1616,Q1590,Q1576,Q1564,Q1525,Q1480,Q1441,Q1395,Q1318,Q1278,Q1247,Q1218,Q1155,Q1124,Q1084,Q1049,Q1012,Q968,Q912,Q880,Q773,Q739,Q661)</f>
        <v>10715.549870000001</v>
      </c>
      <c r="R1863" s="88">
        <f t="shared" si="1048"/>
        <v>5357.7749350000004</v>
      </c>
      <c r="S1863" s="230">
        <f t="shared" si="1048"/>
        <v>6961.9595199999994</v>
      </c>
      <c r="T1863" s="88">
        <f t="shared" si="1048"/>
        <v>0</v>
      </c>
      <c r="U1863" s="88">
        <f t="shared" si="1048"/>
        <v>1604.184585</v>
      </c>
      <c r="V1863" s="88">
        <f>SUM(V1296,V1195,V1184,V1173,V847,V822,V797,V697,V613,V1777,V1765,V1735,V1723,V1712,V1703,V1691,V1673,V1660,V1651,V1636,V1628,V1616,V1590,V1576,V1564,V1525,V1480,V1441,V1395,V1318,V1278,V1247,V1218,V1155,V1124,V1084,V1049,V1012,V968,V912,V880,V773,V739,V661)</f>
        <v>-4.2055100000000003</v>
      </c>
      <c r="W1863" s="91">
        <f>SUM(W1296,W1195,W1184,W1173,W847,W822,W797,W697,W613,W1777,W1765,W1735,W1703,W1673,W1651,W1576,W1564,W1525,W1480,W1441,W1395,W1318,W1278,W1247,W1218,W1155,W1124,W1084,W1049,W1012,W968,W912,W880,W773,W739,W661)</f>
        <v>1875.3765100000001</v>
      </c>
    </row>
    <row r="1864" spans="1:24" ht="15.75" x14ac:dyDescent="0.25">
      <c r="A1864" s="1449">
        <v>1</v>
      </c>
      <c r="B1864" s="263">
        <v>1</v>
      </c>
      <c r="C1864" s="1719" t="s">
        <v>14</v>
      </c>
      <c r="D1864" s="729"/>
      <c r="E1864" s="298"/>
      <c r="F1864" s="298"/>
      <c r="G1864" s="298"/>
      <c r="H1864" s="12"/>
      <c r="I1864" s="1170"/>
      <c r="J1864" s="994"/>
      <c r="K1864" s="173"/>
      <c r="L1864" s="173"/>
      <c r="M1864" s="173"/>
      <c r="N1864" s="6"/>
      <c r="O1864" s="173"/>
      <c r="P1864" s="173"/>
      <c r="Q1864" s="91"/>
      <c r="R1864" s="91"/>
      <c r="S1864" s="88"/>
      <c r="T1864" s="88"/>
      <c r="U1864" s="88"/>
      <c r="V1864" s="88"/>
      <c r="W1864" s="91"/>
    </row>
    <row r="1865" spans="1:24" ht="29.25" x14ac:dyDescent="0.25">
      <c r="A1865" s="1449">
        <v>1</v>
      </c>
      <c r="B1865" s="263">
        <v>1</v>
      </c>
      <c r="C1865" s="1720" t="s">
        <v>197</v>
      </c>
      <c r="D1865" s="729"/>
      <c r="E1865" s="729">
        <f>E1839+E1826</f>
        <v>16566</v>
      </c>
      <c r="F1865" s="729">
        <f t="shared" ref="F1865:G1865" si="1049">F1839+F1826</f>
        <v>8291</v>
      </c>
      <c r="G1865" s="729">
        <f t="shared" si="1049"/>
        <v>1792.0148148148148</v>
      </c>
      <c r="H1865" s="12">
        <f>G1865/F1865*100</f>
        <v>21.613976779819261</v>
      </c>
      <c r="I1865" s="1170"/>
      <c r="J1865" s="994"/>
      <c r="K1865" s="173"/>
      <c r="L1865" s="173"/>
      <c r="M1865" s="173"/>
      <c r="N1865" s="173"/>
      <c r="O1865" s="173"/>
      <c r="P1865" s="173"/>
      <c r="Q1865" s="91"/>
      <c r="R1865" s="91"/>
      <c r="S1865" s="91"/>
      <c r="T1865" s="91"/>
      <c r="U1865" s="91"/>
      <c r="V1865" s="91"/>
      <c r="W1865" s="91"/>
    </row>
    <row r="1866" spans="1:24" x14ac:dyDescent="0.25">
      <c r="A1866" s="1449">
        <v>1</v>
      </c>
      <c r="B1866" s="263">
        <v>1</v>
      </c>
      <c r="C1866" s="1720" t="s">
        <v>157</v>
      </c>
      <c r="D1866" s="729"/>
      <c r="E1866" s="729">
        <f>E1855+E1833</f>
        <v>1570.7647058823529</v>
      </c>
      <c r="F1866" s="729">
        <f t="shared" ref="F1866:G1866" si="1050">F1855+F1833</f>
        <v>786.88235294117646</v>
      </c>
      <c r="G1866" s="729">
        <f t="shared" si="1050"/>
        <v>1022.1176470588235</v>
      </c>
      <c r="H1866" s="12">
        <f>G1866/F1866*100</f>
        <v>129.89459520071765</v>
      </c>
      <c r="I1866" s="1170"/>
      <c r="J1866" s="994"/>
      <c r="K1866" s="173"/>
      <c r="L1866" s="173"/>
      <c r="M1866" s="173"/>
      <c r="N1866" s="173"/>
      <c r="O1866" s="173"/>
      <c r="P1866" s="173"/>
      <c r="Q1866" s="91"/>
      <c r="R1866" s="91"/>
      <c r="S1866" s="91"/>
      <c r="T1866" s="91"/>
      <c r="U1866" s="91"/>
      <c r="V1866" s="91"/>
      <c r="W1866" s="91"/>
    </row>
    <row r="1867" spans="1:24" ht="29.25" x14ac:dyDescent="0.25">
      <c r="A1867" s="1449">
        <v>1</v>
      </c>
      <c r="B1867" s="263">
        <v>1</v>
      </c>
      <c r="C1867" s="1721" t="s">
        <v>158</v>
      </c>
      <c r="D1867" s="729"/>
      <c r="E1867" s="729">
        <f>E1859</f>
        <v>1031</v>
      </c>
      <c r="F1867" s="729">
        <f t="shared" ref="F1867:G1867" si="1051">F1859</f>
        <v>519</v>
      </c>
      <c r="G1867" s="729">
        <f t="shared" si="1051"/>
        <v>284</v>
      </c>
      <c r="H1867" s="12">
        <f>G1867/F1867*100</f>
        <v>54.72061657032755</v>
      </c>
      <c r="I1867" s="1171"/>
      <c r="J1867" s="994"/>
      <c r="K1867" s="173"/>
      <c r="L1867" s="173"/>
      <c r="M1867" s="173"/>
      <c r="N1867" s="173"/>
      <c r="O1867" s="173"/>
      <c r="P1867" s="173"/>
      <c r="Q1867" s="91"/>
      <c r="R1867" s="91"/>
      <c r="S1867" s="91"/>
      <c r="T1867" s="91"/>
      <c r="U1867" s="91"/>
      <c r="V1867" s="91"/>
      <c r="W1867" s="91"/>
    </row>
    <row r="1868" spans="1:24" x14ac:dyDescent="0.25">
      <c r="A1868" s="1449">
        <v>1</v>
      </c>
      <c r="B1868" s="263">
        <v>1</v>
      </c>
      <c r="C1868" s="1722" t="s">
        <v>166</v>
      </c>
      <c r="D1868" s="992"/>
      <c r="E1868" s="992">
        <f>SUM(E1778,E1766,E1736,E1704,E1674,E1652,E1577,E1565,E1526,E1481,E1442,E1396,E1319,E1296,E1279,E1248,E1219,E1195,E1184,E1173,E1156,E1125,E1085,E1050,E1013,E969,E913,E881,E848,E823,E798,E774,E740,E698,E662,E614)</f>
        <v>24647.338461538464</v>
      </c>
      <c r="F1868" s="992">
        <f>SUM(F1778,F1766,F1736,F1704,F1674,F1652,F1577,F1565,F1526,F1481,F1442,F1396,F1319,F1296,F1279,F1248,F1219,F1195,F1184,F1173,F1156,F1125,F1085,F1050,F1013,F969,F913,F881,F848,F823,F798,F774,F740,F698,F662,F614)</f>
        <v>10720.76923076923</v>
      </c>
      <c r="G1868" s="992">
        <f>SUM(G1778,G1766,G1736,G1704,G1674,G1652,G1577,G1565,G1526,G1481,G1442,G1396,G1319,G1296,G1279,G1248,G1219,G1195,G1184,G1173,G1156,G1125,G1085,G1050,G1013,G969,G913,G881,G848,G823,G798,G774,G740,G698,G662,G614)</f>
        <v>4919.0763532763522</v>
      </c>
      <c r="H1868" s="992">
        <f>G1868/F1868*100</f>
        <v>45.883613828365199</v>
      </c>
      <c r="I1868" s="1172"/>
      <c r="J1868" s="1125"/>
      <c r="K1868" s="481"/>
      <c r="L1868" s="481"/>
      <c r="M1868" s="481"/>
      <c r="N1868" s="481"/>
      <c r="O1868" s="481"/>
      <c r="P1868" s="481"/>
      <c r="Q1868" s="90">
        <f t="shared" ref="Q1868:W1868" si="1052">SUM(Q1810,Q1799,Q1788,Q1754,Q1745,Q1602,Q1724,Q1713,Q1692,Q1661,Q1637,Q1629,Q1617,Q1591,Q1778,Q1766,Q1736,Q1704,Q1674,Q1652,Q1577,Q1565,Q1526,Q1481,Q1442,Q1396,Q1319,Q1296,Q1279,Q1248,Q1219,Q1195,Q1184,Q1173,Q1156,Q1125,Q1085,Q1050,Q1013,Q969,Q913,Q881,Q848,Q823,Q798,Q774,Q740,Q698,Q662,Q614)</f>
        <v>20215.549870000003</v>
      </c>
      <c r="R1868" s="90">
        <f t="shared" si="1052"/>
        <v>10107.774935000001</v>
      </c>
      <c r="S1868" s="90">
        <f t="shared" si="1052"/>
        <v>8318.5684799999981</v>
      </c>
      <c r="T1868" s="90">
        <f t="shared" si="1052"/>
        <v>0</v>
      </c>
      <c r="U1868" s="90">
        <f t="shared" si="1052"/>
        <v>-1789.2064549999998</v>
      </c>
      <c r="V1868" s="90">
        <f t="shared" si="1052"/>
        <v>-6.0791300000000001</v>
      </c>
      <c r="W1868" s="90">
        <f t="shared" si="1052"/>
        <v>8312.489349999998</v>
      </c>
      <c r="X1868" s="1660">
        <f>W1863+W1862+W1836</f>
        <v>8312.4893499999998</v>
      </c>
    </row>
    <row r="1869" spans="1:24" x14ac:dyDescent="0.25">
      <c r="A1869" s="1449">
        <v>1</v>
      </c>
      <c r="B1869" s="263">
        <v>1</v>
      </c>
      <c r="C1869" s="1723" t="s">
        <v>317</v>
      </c>
      <c r="D1869" s="729"/>
      <c r="E1869" s="729">
        <f>E1863+E1836</f>
        <v>24647.338461538464</v>
      </c>
      <c r="F1869" s="729">
        <f t="shared" ref="F1869:G1869" si="1053">F1863+F1836</f>
        <v>10720.769230769232</v>
      </c>
      <c r="G1869" s="729">
        <f t="shared" si="1053"/>
        <v>4919.076353276354</v>
      </c>
      <c r="H1869" s="12">
        <f>G1869/F1869*100</f>
        <v>45.883613828365213</v>
      </c>
      <c r="I1869" s="994"/>
      <c r="J1869" s="994"/>
      <c r="K1869" s="173"/>
      <c r="L1869" s="173"/>
      <c r="M1869" s="173"/>
      <c r="N1869" s="173"/>
      <c r="O1869" s="173"/>
      <c r="P1869" s="173"/>
      <c r="Q1869" s="91"/>
      <c r="R1869" s="91"/>
      <c r="S1869" s="91"/>
      <c r="T1869" s="91"/>
      <c r="U1869" s="91"/>
      <c r="V1869" s="91"/>
      <c r="W1869" s="91"/>
    </row>
    <row r="1870" spans="1:24" ht="15.75" x14ac:dyDescent="0.25">
      <c r="A1870" s="1449">
        <v>1</v>
      </c>
      <c r="B1870" s="263">
        <v>1</v>
      </c>
      <c r="C1870" s="1724" t="s">
        <v>31</v>
      </c>
      <c r="D1870" s="298"/>
      <c r="E1870" s="298"/>
      <c r="F1870" s="298"/>
      <c r="G1870" s="298"/>
      <c r="H1870" s="155"/>
      <c r="I1870" s="287"/>
      <c r="J1870" s="287"/>
      <c r="K1870" s="6"/>
      <c r="L1870" s="6"/>
      <c r="M1870" s="6"/>
      <c r="N1870" s="6"/>
      <c r="O1870" s="6"/>
      <c r="P1870" s="6"/>
      <c r="Q1870" s="88"/>
      <c r="R1870" s="88"/>
      <c r="S1870" s="88"/>
      <c r="T1870" s="88"/>
      <c r="U1870" s="88"/>
      <c r="V1870" s="88"/>
      <c r="W1870" s="88"/>
    </row>
    <row r="1871" spans="1:24" x14ac:dyDescent="0.25">
      <c r="A1871" s="1449">
        <v>1</v>
      </c>
      <c r="B1871" s="263">
        <v>1</v>
      </c>
      <c r="C1871" s="1725" t="s">
        <v>460</v>
      </c>
      <c r="D1871" s="160"/>
      <c r="E1871" s="160">
        <f>SUM(E1537,E1497,E1486,E1405,E801,E777,E743,E703,E672,E618)</f>
        <v>46</v>
      </c>
      <c r="F1871" s="160">
        <f>SUM(F1537,F1497,F1486,F1405,F801,F777,F743,F703,F672,F618)</f>
        <v>28</v>
      </c>
      <c r="G1871" s="160">
        <f>SUM(G1537,G1497,G1486,G1405,G801,G777,G743,G703,G672,G618)</f>
        <v>32</v>
      </c>
      <c r="H1871" s="155">
        <f>G1871/F1871*100</f>
        <v>114.28571428571428</v>
      </c>
      <c r="I1871" s="283">
        <f t="shared" ref="I1871:J1874" si="1054">L1871/F1871</f>
        <v>6.6428571428571432</v>
      </c>
      <c r="J1871" s="283">
        <f t="shared" si="1054"/>
        <v>7.125</v>
      </c>
      <c r="K1871" s="160">
        <f>SUM(K1537,K1497,K1486,K1405,K801,K777,K743,K703,K672,K618)</f>
        <v>360</v>
      </c>
      <c r="L1871" s="160">
        <f>SUM(L1537,L1497,L1486,L1405,L801,L777,L743,L703,L672,L618)</f>
        <v>186</v>
      </c>
      <c r="M1871" s="160">
        <f>SUM(M1537,M1497,M1486,M1405,M801,M777,M743,M703,M672,M618)</f>
        <v>228</v>
      </c>
      <c r="N1871" s="160">
        <f>M1871/L1871*100</f>
        <v>122.58064516129032</v>
      </c>
      <c r="O1871" s="160">
        <f>SUM(O1537,O1497,O1486,O1405,O801,O777,O743,O703,O672,O618)</f>
        <v>0.28999999999999998</v>
      </c>
      <c r="P1871" s="235">
        <f>M1871/$C$4*12/O1871</f>
        <v>1572.4137931034484</v>
      </c>
      <c r="Q1871" s="88"/>
      <c r="R1871" s="88"/>
      <c r="S1871" s="88"/>
      <c r="T1871" s="88"/>
      <c r="U1871" s="88"/>
      <c r="V1871" s="88"/>
      <c r="W1871" s="88"/>
    </row>
    <row r="1872" spans="1:24" x14ac:dyDescent="0.25">
      <c r="A1872" s="1449">
        <v>1</v>
      </c>
      <c r="B1872" s="263">
        <v>1</v>
      </c>
      <c r="C1872" s="1726" t="s">
        <v>461</v>
      </c>
      <c r="D1872" s="126"/>
      <c r="E1872" s="364">
        <f>SUM(E1817,E1679,E1551,E1529,E1447,E1411,E1326,E1283,E1252,E1225,E1161,E1129,E1091,E1054,E1018,E980,E917,E886,E853,E828,E805,E780,E746,E675,E1587,)</f>
        <v>89</v>
      </c>
      <c r="F1872" s="364">
        <f>SUM(F1817,F1679,F1551,F1529,F1447,F1411,F1326,F1283,F1252,F1225,F1161,F1129,F1091,F1054,F1018,F980,F917,F886,F853,F828,F805,F780,F746,F675,F1587,)</f>
        <v>47</v>
      </c>
      <c r="G1872" s="364">
        <f>SUM(G1817,G1679,G1551,G1529,G1447,G1411,G1326,G1283,G1252,G1225,G1161,G1129,G1091,G1054,G1018,G980,G917,G886,G853,G828,G805,G780,G746,G675,G1587,)</f>
        <v>42</v>
      </c>
      <c r="H1872" s="155">
        <f>G1872/F1872*100</f>
        <v>89.361702127659569</v>
      </c>
      <c r="I1872" s="283">
        <f t="shared" si="1054"/>
        <v>7.1914893617021276</v>
      </c>
      <c r="J1872" s="283">
        <f t="shared" si="1054"/>
        <v>8.1428571428571423</v>
      </c>
      <c r="K1872" s="126">
        <f>SUM(K1817,K1679,K1551,K1529,K1447,K1411,K1326,K1283,K1252,K1225,K1161,K1129,K1091,K1054,K1018,K980,K917,K886,K853,K828,K805,K780,K746,K675,K1587,)</f>
        <v>675</v>
      </c>
      <c r="L1872" s="126">
        <f>SUM(L1817,L1679,L1551,L1529,L1447,L1411,L1326,L1283,L1252,L1225,L1161,L1129,L1091,L1054,L1018,L980,L917,L886,L853,L828,L805,L780,L746,L675,L1587,)</f>
        <v>338</v>
      </c>
      <c r="M1872" s="126">
        <f>SUM(M1817,M1679,M1551,M1529,M1447,M1411,M1326,M1283,M1252,M1225,M1161,M1129,M1091,M1054,M1018,M980,M917,M886,M853,M828,M805,M780,M746,M675,M1587,)</f>
        <v>342</v>
      </c>
      <c r="N1872" s="160">
        <f>M1872/L1872*100</f>
        <v>101.18343195266273</v>
      </c>
      <c r="O1872" s="126" t="e">
        <f>SUM(O1817,O1679,O1551,O1529,O1447,O1411,O1326,O1283,O1252,O1225,O1161,O1129,O1091,O1054,O1018,O980,O917,O886,O853,O828,O805,O780,O746,O675,O1587,)</f>
        <v>#DIV/0!</v>
      </c>
      <c r="P1872" s="235" t="e">
        <f>M1872/$C$4*12/O1872</f>
        <v>#DIV/0!</v>
      </c>
      <c r="Q1872" s="88"/>
      <c r="R1872" s="88"/>
      <c r="S1872" s="88"/>
      <c r="T1872" s="88"/>
      <c r="U1872" s="88"/>
      <c r="V1872" s="88"/>
      <c r="W1872" s="88"/>
    </row>
    <row r="1873" spans="1:23" ht="29.25" x14ac:dyDescent="0.25">
      <c r="A1873" s="1449">
        <v>1</v>
      </c>
      <c r="B1873" s="263">
        <v>1</v>
      </c>
      <c r="C1873" s="1727" t="s">
        <v>340</v>
      </c>
      <c r="D1873" s="292"/>
      <c r="E1873" s="292">
        <f>SUM(E1818,E1680,E1552,E1538,E1530,E1498,E1487,E1448,E1412,E1327,E1284,E1253,E1226,E1162,E1130,E1092,E1055,E1019,E981,E918,E887,E854,E829,E806,E781,E747,E704,E676,E619,E1589)</f>
        <v>136</v>
      </c>
      <c r="F1873" s="292">
        <f>SUM(F1818,F1680,F1552,F1538,F1530,F1498,F1487,F1448,F1412,F1327,F1284,F1253,F1226,F1162,F1130,F1092,F1055,F1019,F981,F918,F887,F854,F829,F806,F781,F747,F704,F676,F619,F1589)</f>
        <v>76</v>
      </c>
      <c r="G1873" s="292">
        <f>SUM(G1818,G1680,G1552,G1538,G1530,G1498,G1487,G1448,G1412,G1327,G1284,G1253,G1226,G1162,G1130,G1092,G1055,G1019,G981,G918,G887,G854,G829,G806,G781,G747,G704,G676,G619,G1589)</f>
        <v>74</v>
      </c>
      <c r="H1873" s="155">
        <f>G1873/F1873*100</f>
        <v>97.368421052631575</v>
      </c>
      <c r="I1873" s="283">
        <f t="shared" si="1054"/>
        <v>6.9210526315789478</v>
      </c>
      <c r="J1873" s="283">
        <f t="shared" si="1054"/>
        <v>7.7027027027027026</v>
      </c>
      <c r="K1873" s="292">
        <f>SUM(K1818,K1680,K1552,K1538,K1530,K1498,K1487,K1448,K1412,K1327,K1284,K1253,K1226,K1162,K1130,K1092,K1055,K1019,K981,K918,K887,K854,K829,K806,K781,K747,K704,K676,K619,K1589)</f>
        <v>1038</v>
      </c>
      <c r="L1873" s="292">
        <f>SUM(L1818,L1680,L1552,L1538,L1530,L1498,L1487,L1448,L1412,L1327,L1284,L1253,L1226,L1162,L1130,L1092,L1055,L1019,L981,L918,L887,L854,L829,L806,L781,L747,L704,L676,L619,L1589)</f>
        <v>526</v>
      </c>
      <c r="M1873" s="292">
        <f>SUM(M1818,M1680,M1552,M1538,M1530,M1498,M1487,M1448,M1412,M1327,M1284,M1253,M1226,M1162,M1130,M1092,M1055,M1019,M981,M918,M887,M854,M829,M806,M781,M747,M704,M676,M619,M1589)</f>
        <v>570</v>
      </c>
      <c r="N1873" s="160">
        <f>M1873/L1873*100</f>
        <v>108.36501901140684</v>
      </c>
      <c r="O1873" s="292" t="e">
        <f>SUM(O1818,O1680,O1552,O1538,O1530,O1498,O1487,O1448,O1412,O1327,O1284,O1253,O1226,O1162,O1130,O1092,O1055,O1019,O981,O918,O887,O854,O829,O806,O781,O747,O704,O676,O619,O1589)</f>
        <v>#DIV/0!</v>
      </c>
      <c r="P1873" s="235" t="e">
        <f>M1873/$C$4*12/O1873</f>
        <v>#DIV/0!</v>
      </c>
      <c r="Q1873" s="88">
        <f t="shared" ref="Q1873:W1873" si="1055">SUM(Q1818,Q1680,Q1589,Q1552,Q1538,Q1530,Q1498,Q1487,Q1448,Q1412,Q1327,Q1284,Q1253,Q1226,Q1162,Q1130,Q1092,Q1055,Q1019,Q981,Q918,Q887,Q854,Q829,Q806,Q781,Q747,Q704,Q676,Q619)</f>
        <v>1638.6741999999999</v>
      </c>
      <c r="R1873" s="88">
        <f t="shared" si="1055"/>
        <v>819.33710000000008</v>
      </c>
      <c r="S1873" s="88">
        <f t="shared" si="1055"/>
        <v>954.28305</v>
      </c>
      <c r="T1873" s="88">
        <f t="shared" si="1055"/>
        <v>0</v>
      </c>
      <c r="U1873" s="88">
        <f t="shared" si="1055"/>
        <v>134.9459499999999</v>
      </c>
      <c r="V1873" s="88">
        <f t="shared" si="1055"/>
        <v>0</v>
      </c>
      <c r="W1873" s="88">
        <f t="shared" si="1055"/>
        <v>954.28305</v>
      </c>
    </row>
    <row r="1874" spans="1:23" ht="30" x14ac:dyDescent="0.25">
      <c r="A1874" s="1449">
        <v>1</v>
      </c>
      <c r="B1874" s="263">
        <v>1</v>
      </c>
      <c r="C1874" s="1728" t="s">
        <v>370</v>
      </c>
      <c r="D1874" s="307"/>
      <c r="E1874" s="307">
        <f>E1538</f>
        <v>0</v>
      </c>
      <c r="F1874" s="307">
        <f>F1538</f>
        <v>0</v>
      </c>
      <c r="G1874" s="307">
        <f>G1538</f>
        <v>0</v>
      </c>
      <c r="H1874" s="155"/>
      <c r="I1874" s="283" t="e">
        <f t="shared" si="1054"/>
        <v>#DIV/0!</v>
      </c>
      <c r="J1874" s="283" t="e">
        <f t="shared" si="1054"/>
        <v>#DIV/0!</v>
      </c>
      <c r="K1874" s="307">
        <f>K1538</f>
        <v>0</v>
      </c>
      <c r="L1874" s="307">
        <f>L1538</f>
        <v>0</v>
      </c>
      <c r="M1874" s="307">
        <f>M1538</f>
        <v>0</v>
      </c>
      <c r="N1874" s="180" t="e">
        <f>M1874/L1874*100</f>
        <v>#DIV/0!</v>
      </c>
      <c r="O1874" s="307">
        <f>O1538</f>
        <v>0</v>
      </c>
      <c r="P1874" s="309" t="e">
        <f>M1874/$C$4*12/O1874</f>
        <v>#DIV/0!</v>
      </c>
      <c r="Q1874" s="88"/>
      <c r="R1874" s="88"/>
      <c r="S1874" s="88"/>
      <c r="T1874" s="88"/>
      <c r="U1874" s="88"/>
      <c r="V1874" s="88"/>
      <c r="W1874" s="88"/>
    </row>
    <row r="1875" spans="1:23" ht="30" x14ac:dyDescent="0.25">
      <c r="A1875" s="1449">
        <v>1</v>
      </c>
      <c r="B1875" s="263">
        <v>1</v>
      </c>
      <c r="C1875" s="1729" t="s">
        <v>294</v>
      </c>
      <c r="D1875" s="307"/>
      <c r="E1875" s="307">
        <f>SUM(E1413)</f>
        <v>5</v>
      </c>
      <c r="F1875" s="307">
        <f>SUM(F1413)</f>
        <v>3</v>
      </c>
      <c r="G1875" s="307">
        <f>SUM(G1413)</f>
        <v>0</v>
      </c>
      <c r="H1875" s="155">
        <f>G1875/F1875*100</f>
        <v>0</v>
      </c>
      <c r="I1875" s="798"/>
      <c r="J1875" s="798"/>
      <c r="K1875" s="307"/>
      <c r="L1875" s="307"/>
      <c r="M1875" s="307"/>
      <c r="N1875" s="160"/>
      <c r="O1875" s="307"/>
      <c r="P1875" s="309"/>
      <c r="Q1875" s="88">
        <f t="shared" ref="Q1875:W1875" si="1056">SUM(Q1413)</f>
        <v>30</v>
      </c>
      <c r="R1875" s="88">
        <f t="shared" si="1056"/>
        <v>15</v>
      </c>
      <c r="S1875" s="88">
        <f t="shared" si="1056"/>
        <v>0</v>
      </c>
      <c r="T1875" s="88">
        <f t="shared" si="1056"/>
        <v>0</v>
      </c>
      <c r="U1875" s="88">
        <f t="shared" si="1056"/>
        <v>-15</v>
      </c>
      <c r="V1875" s="88">
        <f t="shared" si="1056"/>
        <v>0</v>
      </c>
      <c r="W1875" s="88">
        <f t="shared" si="1056"/>
        <v>0</v>
      </c>
    </row>
    <row r="1876" spans="1:23" x14ac:dyDescent="0.25">
      <c r="A1876" s="1449">
        <v>1</v>
      </c>
      <c r="B1876" s="263">
        <v>1</v>
      </c>
      <c r="C1876" s="1730" t="s">
        <v>325</v>
      </c>
      <c r="D1876" s="292"/>
      <c r="E1876" s="292">
        <f t="shared" ref="E1876:G1879" si="1057">SUM(E1331)</f>
        <v>3800</v>
      </c>
      <c r="F1876" s="573">
        <f t="shared" si="1057"/>
        <v>1900</v>
      </c>
      <c r="G1876" s="292">
        <f t="shared" si="1057"/>
        <v>1510</v>
      </c>
      <c r="H1876" s="155">
        <f>G1876/F1876*100</f>
        <v>79.473684210526315</v>
      </c>
      <c r="I1876" s="283"/>
      <c r="J1876" s="283"/>
      <c r="K1876" s="292"/>
      <c r="L1876" s="292"/>
      <c r="M1876" s="292"/>
      <c r="N1876" s="206"/>
      <c r="O1876" s="292"/>
      <c r="P1876" s="235"/>
      <c r="Q1876" s="88"/>
      <c r="R1876" s="88"/>
      <c r="S1876" s="88"/>
      <c r="T1876" s="91"/>
      <c r="U1876" s="91"/>
      <c r="V1876" s="91"/>
      <c r="W1876" s="91"/>
    </row>
    <row r="1877" spans="1:23" x14ac:dyDescent="0.25">
      <c r="A1877" s="1449">
        <v>1</v>
      </c>
      <c r="B1877" s="263">
        <v>1</v>
      </c>
      <c r="C1877" s="1731" t="s">
        <v>326</v>
      </c>
      <c r="D1877" s="307"/>
      <c r="E1877" s="307">
        <f t="shared" si="1057"/>
        <v>3800</v>
      </c>
      <c r="F1877" s="307">
        <f t="shared" si="1057"/>
        <v>1900</v>
      </c>
      <c r="G1877" s="307">
        <f t="shared" si="1057"/>
        <v>1510</v>
      </c>
      <c r="H1877" s="155">
        <f>G1877/F1877*100</f>
        <v>79.473684210526315</v>
      </c>
      <c r="I1877" s="798"/>
      <c r="J1877" s="798"/>
      <c r="K1877" s="307"/>
      <c r="L1877" s="307"/>
      <c r="M1877" s="307"/>
      <c r="N1877" s="180"/>
      <c r="O1877" s="307"/>
      <c r="P1877" s="309"/>
      <c r="Q1877" s="88"/>
      <c r="R1877" s="88"/>
      <c r="S1877" s="88"/>
      <c r="T1877" s="88"/>
      <c r="U1877" s="88"/>
      <c r="V1877" s="88"/>
      <c r="W1877" s="88"/>
    </row>
    <row r="1878" spans="1:23" x14ac:dyDescent="0.25">
      <c r="A1878" s="1449">
        <v>1</v>
      </c>
      <c r="B1878" s="263">
        <v>1</v>
      </c>
      <c r="C1878" s="1730" t="s">
        <v>327</v>
      </c>
      <c r="D1878" s="307"/>
      <c r="E1878" s="307">
        <f t="shared" si="1057"/>
        <v>0</v>
      </c>
      <c r="F1878" s="307">
        <f t="shared" si="1057"/>
        <v>0</v>
      </c>
      <c r="G1878" s="307">
        <f t="shared" si="1057"/>
        <v>0</v>
      </c>
      <c r="H1878" s="155" t="e">
        <f>G1878/F1878*100</f>
        <v>#DIV/0!</v>
      </c>
      <c r="I1878" s="798"/>
      <c r="J1878" s="798"/>
      <c r="K1878" s="307"/>
      <c r="L1878" s="307"/>
      <c r="M1878" s="307"/>
      <c r="N1878" s="180"/>
      <c r="O1878" s="307"/>
      <c r="P1878" s="309"/>
      <c r="Q1878" s="88"/>
      <c r="R1878" s="88"/>
      <c r="S1878" s="88"/>
      <c r="T1878" s="88"/>
      <c r="U1878" s="88"/>
      <c r="V1878" s="88"/>
      <c r="W1878" s="88"/>
    </row>
    <row r="1879" spans="1:23" ht="30" x14ac:dyDescent="0.25">
      <c r="A1879" s="1449">
        <v>1</v>
      </c>
      <c r="B1879" s="263">
        <v>1</v>
      </c>
      <c r="C1879" s="1732" t="s">
        <v>328</v>
      </c>
      <c r="D1879" s="307"/>
      <c r="E1879" s="307">
        <f t="shared" si="1057"/>
        <v>0</v>
      </c>
      <c r="F1879" s="292">
        <f t="shared" si="1057"/>
        <v>0</v>
      </c>
      <c r="G1879" s="292">
        <f t="shared" si="1057"/>
        <v>0</v>
      </c>
      <c r="H1879" s="155" t="e">
        <f>G1879/F1879*100</f>
        <v>#DIV/0!</v>
      </c>
      <c r="I1879" s="283"/>
      <c r="J1879" s="798"/>
      <c r="K1879" s="292"/>
      <c r="L1879" s="307"/>
      <c r="M1879" s="307"/>
      <c r="N1879" s="180"/>
      <c r="O1879" s="307"/>
      <c r="P1879" s="309"/>
      <c r="Q1879" s="230"/>
      <c r="R1879" s="88"/>
      <c r="S1879" s="88"/>
      <c r="T1879" s="88"/>
      <c r="U1879" s="230"/>
      <c r="V1879" s="88"/>
      <c r="W1879" s="88"/>
    </row>
    <row r="1880" spans="1:23" ht="15.75" thickBot="1" x14ac:dyDescent="0.3">
      <c r="A1880" s="1449">
        <v>1</v>
      </c>
      <c r="C1880" s="1733" t="s">
        <v>343</v>
      </c>
      <c r="D1880" s="676"/>
      <c r="E1880" s="676">
        <f>E1335</f>
        <v>3800</v>
      </c>
      <c r="F1880" s="1173">
        <f>F1335</f>
        <v>1900</v>
      </c>
      <c r="G1880" s="1173">
        <f>G1335</f>
        <v>1510</v>
      </c>
      <c r="H1880" s="1174">
        <f>H1335</f>
        <v>79.473684210526315</v>
      </c>
      <c r="I1880" s="1175"/>
      <c r="J1880" s="895"/>
      <c r="K1880" s="1173"/>
      <c r="L1880" s="676"/>
      <c r="M1880" s="676"/>
      <c r="N1880" s="737"/>
      <c r="O1880" s="676"/>
      <c r="P1880" s="345"/>
      <c r="Q1880" s="897">
        <f t="shared" ref="Q1880:W1880" si="1058">Q1335</f>
        <v>9368.6</v>
      </c>
      <c r="R1880" s="1176">
        <f t="shared" si="1058"/>
        <v>4684.3</v>
      </c>
      <c r="S1880" s="1176">
        <f t="shared" si="1058"/>
        <v>4228.6535199999998</v>
      </c>
      <c r="T1880" s="1176">
        <f t="shared" si="1058"/>
        <v>0</v>
      </c>
      <c r="U1880" s="897">
        <f t="shared" si="1058"/>
        <v>-455.64648000000034</v>
      </c>
      <c r="V1880" s="1176">
        <f t="shared" si="1058"/>
        <v>0</v>
      </c>
      <c r="W1880" s="1176">
        <f t="shared" si="1058"/>
        <v>4228.6535199999998</v>
      </c>
    </row>
    <row r="1881" spans="1:23" ht="15.75" thickBot="1" x14ac:dyDescent="0.3">
      <c r="A1881" s="1449">
        <v>1</v>
      </c>
      <c r="B1881" s="263">
        <v>1</v>
      </c>
      <c r="C1881" s="1542" t="s">
        <v>341</v>
      </c>
      <c r="D1881" s="1177"/>
      <c r="E1881" s="1178"/>
      <c r="F1881" s="1178"/>
      <c r="G1881" s="1178"/>
      <c r="H1881" s="1178"/>
      <c r="I1881" s="1179"/>
      <c r="J1881" s="1179"/>
      <c r="K1881" s="1180"/>
      <c r="L1881" s="1180"/>
      <c r="M1881" s="1180"/>
      <c r="N1881" s="1180"/>
      <c r="O1881" s="1180"/>
      <c r="P1881" s="1180"/>
      <c r="Q1881" s="91"/>
      <c r="R1881" s="91"/>
      <c r="S1881" s="91"/>
      <c r="T1881" s="91"/>
      <c r="U1881" s="91"/>
      <c r="V1881" s="91"/>
      <c r="W1881" s="91"/>
    </row>
    <row r="1882" spans="1:23" ht="29.25" x14ac:dyDescent="0.25">
      <c r="A1882" s="1449">
        <v>1</v>
      </c>
      <c r="B1882" s="263">
        <v>1</v>
      </c>
      <c r="C1882" s="1879" t="s">
        <v>208</v>
      </c>
      <c r="D1882" s="1181"/>
      <c r="E1882" s="276"/>
      <c r="F1882" s="276"/>
      <c r="G1882" s="276"/>
      <c r="H1882" s="276"/>
      <c r="I1882" s="276"/>
      <c r="J1882" s="276"/>
      <c r="K1882" s="276"/>
      <c r="L1882" s="276"/>
      <c r="M1882" s="276"/>
      <c r="N1882" s="276"/>
      <c r="O1882" s="276"/>
      <c r="P1882" s="276"/>
      <c r="Q1882" s="88"/>
      <c r="R1882" s="88"/>
      <c r="S1882" s="88"/>
      <c r="T1882" s="88"/>
      <c r="U1882" s="88"/>
      <c r="V1882" s="88"/>
      <c r="W1882" s="88"/>
    </row>
    <row r="1883" spans="1:23" x14ac:dyDescent="0.25">
      <c r="A1883" s="1449">
        <v>1</v>
      </c>
      <c r="B1883" s="263">
        <v>1</v>
      </c>
      <c r="C1883" s="275" t="s">
        <v>5</v>
      </c>
      <c r="D1883" s="275"/>
      <c r="E1883" s="276"/>
      <c r="F1883" s="276"/>
      <c r="G1883" s="276"/>
      <c r="H1883" s="276"/>
      <c r="I1883" s="276"/>
      <c r="J1883" s="276"/>
      <c r="K1883" s="277"/>
      <c r="L1883" s="277"/>
      <c r="M1883" s="277"/>
      <c r="N1883" s="277"/>
      <c r="O1883" s="277"/>
      <c r="P1883" s="277"/>
      <c r="Q1883" s="88"/>
      <c r="R1883" s="88"/>
      <c r="S1883" s="88"/>
      <c r="T1883" s="88"/>
      <c r="U1883" s="88"/>
      <c r="V1883" s="88"/>
      <c r="W1883" s="88"/>
    </row>
    <row r="1884" spans="1:23" x14ac:dyDescent="0.25">
      <c r="A1884" s="1449">
        <v>1</v>
      </c>
      <c r="B1884" s="263">
        <v>1</v>
      </c>
      <c r="C1884" s="299" t="s">
        <v>10</v>
      </c>
      <c r="D1884" s="556">
        <v>340</v>
      </c>
      <c r="E1884" s="277">
        <v>8</v>
      </c>
      <c r="F1884" s="29">
        <f t="shared" ref="F1884:F1892" si="1059">ROUND(E1884/12*$C$4,0)</f>
        <v>4</v>
      </c>
      <c r="G1884" s="29">
        <v>2</v>
      </c>
      <c r="H1884" s="29">
        <f t="shared" ref="H1884:H1893" si="1060">G1884/F1884*100</f>
        <v>50</v>
      </c>
      <c r="I1884" s="557">
        <v>10</v>
      </c>
      <c r="J1884" s="32">
        <f t="shared" ref="J1884:J1893" si="1061">M1884/G1884</f>
        <v>9.5</v>
      </c>
      <c r="K1884" s="235">
        <f t="shared" ref="K1884:K1892" si="1062">ROUND(E1884*I1884,0)</f>
        <v>80</v>
      </c>
      <c r="L1884" s="235">
        <f t="shared" ref="L1884:L1892" si="1063">ROUND(K1884/12*$C$4,0)</f>
        <v>40</v>
      </c>
      <c r="M1884" s="235">
        <v>19</v>
      </c>
      <c r="N1884" s="235">
        <f t="shared" ref="N1884:N1893" si="1064">M1884/L1884*100</f>
        <v>47.5</v>
      </c>
      <c r="O1884" s="235">
        <f t="shared" ref="O1884:O1892" si="1065">K1884/D1884</f>
        <v>0.23529411764705882</v>
      </c>
      <c r="P1884" s="235">
        <f t="shared" ref="P1884:P1893" si="1066">M1884/$C$4*12/O1884</f>
        <v>161.5</v>
      </c>
      <c r="Q1884" s="88"/>
      <c r="R1884" s="88"/>
      <c r="S1884" s="88"/>
      <c r="T1884" s="88"/>
      <c r="U1884" s="88"/>
      <c r="V1884" s="88"/>
      <c r="W1884" s="88"/>
    </row>
    <row r="1885" spans="1:23" x14ac:dyDescent="0.25">
      <c r="A1885" s="1449">
        <v>1</v>
      </c>
      <c r="B1885" s="263">
        <v>1</v>
      </c>
      <c r="C1885" s="299" t="s">
        <v>9</v>
      </c>
      <c r="D1885" s="556">
        <v>340</v>
      </c>
      <c r="E1885" s="277">
        <v>3</v>
      </c>
      <c r="F1885" s="29">
        <f t="shared" si="1059"/>
        <v>2</v>
      </c>
      <c r="G1885" s="29">
        <v>1</v>
      </c>
      <c r="H1885" s="29">
        <f t="shared" si="1060"/>
        <v>50</v>
      </c>
      <c r="I1885" s="557">
        <v>11</v>
      </c>
      <c r="J1885" s="32">
        <f t="shared" si="1061"/>
        <v>9</v>
      </c>
      <c r="K1885" s="235">
        <f t="shared" si="1062"/>
        <v>33</v>
      </c>
      <c r="L1885" s="235">
        <f t="shared" si="1063"/>
        <v>17</v>
      </c>
      <c r="M1885" s="235">
        <v>9</v>
      </c>
      <c r="N1885" s="235">
        <f t="shared" si="1064"/>
        <v>52.941176470588239</v>
      </c>
      <c r="O1885" s="235">
        <f t="shared" si="1065"/>
        <v>9.7058823529411767E-2</v>
      </c>
      <c r="P1885" s="235">
        <f t="shared" si="1066"/>
        <v>185.45454545454544</v>
      </c>
      <c r="Q1885" s="88"/>
      <c r="R1885" s="88"/>
      <c r="S1885" s="88"/>
      <c r="T1885" s="88"/>
      <c r="U1885" s="88"/>
      <c r="V1885" s="88"/>
      <c r="W1885" s="88"/>
    </row>
    <row r="1886" spans="1:23" x14ac:dyDescent="0.25">
      <c r="A1886" s="1449">
        <v>1</v>
      </c>
      <c r="B1886" s="263">
        <v>1</v>
      </c>
      <c r="C1886" s="299" t="s">
        <v>6</v>
      </c>
      <c r="D1886" s="556">
        <v>340</v>
      </c>
      <c r="E1886" s="277">
        <v>3</v>
      </c>
      <c r="F1886" s="29">
        <f t="shared" si="1059"/>
        <v>2</v>
      </c>
      <c r="G1886" s="29">
        <v>1</v>
      </c>
      <c r="H1886" s="29">
        <f t="shared" si="1060"/>
        <v>50</v>
      </c>
      <c r="I1886" s="557">
        <v>9</v>
      </c>
      <c r="J1886" s="32">
        <f t="shared" si="1061"/>
        <v>8</v>
      </c>
      <c r="K1886" s="235">
        <f t="shared" si="1062"/>
        <v>27</v>
      </c>
      <c r="L1886" s="235">
        <f t="shared" si="1063"/>
        <v>14</v>
      </c>
      <c r="M1886" s="235">
        <v>8</v>
      </c>
      <c r="N1886" s="235">
        <f t="shared" si="1064"/>
        <v>57.142857142857139</v>
      </c>
      <c r="O1886" s="235">
        <f t="shared" si="1065"/>
        <v>7.9411764705882348E-2</v>
      </c>
      <c r="P1886" s="235">
        <f t="shared" si="1066"/>
        <v>201.4814814814815</v>
      </c>
      <c r="Q1886" s="88"/>
      <c r="R1886" s="88"/>
      <c r="S1886" s="88"/>
      <c r="T1886" s="88"/>
      <c r="U1886" s="88"/>
      <c r="V1886" s="88"/>
      <c r="W1886" s="88"/>
    </row>
    <row r="1887" spans="1:23" x14ac:dyDescent="0.25">
      <c r="A1887" s="1449">
        <v>1</v>
      </c>
      <c r="B1887" s="263">
        <v>1</v>
      </c>
      <c r="C1887" s="299" t="s">
        <v>76</v>
      </c>
      <c r="D1887" s="556">
        <v>340</v>
      </c>
      <c r="E1887" s="277">
        <v>3</v>
      </c>
      <c r="F1887" s="29">
        <f t="shared" si="1059"/>
        <v>2</v>
      </c>
      <c r="G1887" s="29">
        <v>0</v>
      </c>
      <c r="H1887" s="29">
        <f t="shared" si="1060"/>
        <v>0</v>
      </c>
      <c r="I1887" s="557">
        <v>11</v>
      </c>
      <c r="J1887" s="32" t="e">
        <f t="shared" si="1061"/>
        <v>#DIV/0!</v>
      </c>
      <c r="K1887" s="235">
        <f t="shared" si="1062"/>
        <v>33</v>
      </c>
      <c r="L1887" s="235">
        <f t="shared" si="1063"/>
        <v>17</v>
      </c>
      <c r="M1887" s="235"/>
      <c r="N1887" s="235">
        <f t="shared" si="1064"/>
        <v>0</v>
      </c>
      <c r="O1887" s="235">
        <f t="shared" si="1065"/>
        <v>9.7058823529411767E-2</v>
      </c>
      <c r="P1887" s="235">
        <f t="shared" si="1066"/>
        <v>0</v>
      </c>
      <c r="Q1887" s="88"/>
      <c r="R1887" s="88"/>
      <c r="S1887" s="88"/>
      <c r="T1887" s="88"/>
      <c r="U1887" s="88"/>
      <c r="V1887" s="88"/>
      <c r="W1887" s="88"/>
    </row>
    <row r="1888" spans="1:23" x14ac:dyDescent="0.25">
      <c r="A1888" s="1449">
        <v>1</v>
      </c>
      <c r="B1888" s="263">
        <v>1</v>
      </c>
      <c r="C1888" s="338" t="s">
        <v>25</v>
      </c>
      <c r="D1888" s="556">
        <v>270</v>
      </c>
      <c r="E1888" s="6">
        <v>4</v>
      </c>
      <c r="F1888" s="29">
        <f t="shared" si="1059"/>
        <v>2</v>
      </c>
      <c r="G1888" s="29">
        <v>1</v>
      </c>
      <c r="H1888" s="29">
        <f t="shared" si="1060"/>
        <v>50</v>
      </c>
      <c r="I1888" s="348">
        <v>6.2</v>
      </c>
      <c r="J1888" s="32">
        <f t="shared" si="1061"/>
        <v>2</v>
      </c>
      <c r="K1888" s="235">
        <f t="shared" si="1062"/>
        <v>25</v>
      </c>
      <c r="L1888" s="235">
        <f t="shared" si="1063"/>
        <v>13</v>
      </c>
      <c r="M1888" s="235">
        <v>2</v>
      </c>
      <c r="N1888" s="235">
        <f t="shared" si="1064"/>
        <v>15.384615384615385</v>
      </c>
      <c r="O1888" s="235">
        <f t="shared" si="1065"/>
        <v>9.2592592592592587E-2</v>
      </c>
      <c r="P1888" s="235">
        <f t="shared" si="1066"/>
        <v>43.2</v>
      </c>
      <c r="Q1888" s="88"/>
      <c r="R1888" s="88"/>
      <c r="S1888" s="88"/>
      <c r="T1888" s="88"/>
      <c r="U1888" s="88"/>
      <c r="V1888" s="88"/>
      <c r="W1888" s="88"/>
    </row>
    <row r="1889" spans="1:23" x14ac:dyDescent="0.25">
      <c r="A1889" s="1449">
        <v>1</v>
      </c>
      <c r="B1889" s="263">
        <v>1</v>
      </c>
      <c r="C1889" s="299" t="s">
        <v>26</v>
      </c>
      <c r="D1889" s="558">
        <v>340</v>
      </c>
      <c r="E1889" s="277">
        <v>3</v>
      </c>
      <c r="F1889" s="29">
        <f t="shared" si="1059"/>
        <v>2</v>
      </c>
      <c r="G1889" s="29">
        <v>2</v>
      </c>
      <c r="H1889" s="29">
        <f t="shared" si="1060"/>
        <v>100</v>
      </c>
      <c r="I1889" s="557">
        <v>6</v>
      </c>
      <c r="J1889" s="32">
        <f t="shared" si="1061"/>
        <v>3</v>
      </c>
      <c r="K1889" s="235">
        <f t="shared" si="1062"/>
        <v>18</v>
      </c>
      <c r="L1889" s="235">
        <f t="shared" si="1063"/>
        <v>9</v>
      </c>
      <c r="M1889" s="235">
        <v>6</v>
      </c>
      <c r="N1889" s="235">
        <f t="shared" si="1064"/>
        <v>66.666666666666657</v>
      </c>
      <c r="O1889" s="235">
        <f t="shared" si="1065"/>
        <v>5.2941176470588235E-2</v>
      </c>
      <c r="P1889" s="235">
        <f t="shared" si="1066"/>
        <v>226.66666666666666</v>
      </c>
      <c r="Q1889" s="88"/>
      <c r="R1889" s="88"/>
      <c r="S1889" s="88"/>
      <c r="T1889" s="88"/>
      <c r="U1889" s="88"/>
      <c r="V1889" s="88"/>
      <c r="W1889" s="88"/>
    </row>
    <row r="1890" spans="1:23" x14ac:dyDescent="0.25">
      <c r="A1890" s="1449">
        <v>1</v>
      </c>
      <c r="B1890" s="263">
        <v>1</v>
      </c>
      <c r="C1890" s="299" t="s">
        <v>27</v>
      </c>
      <c r="D1890" s="558">
        <v>300</v>
      </c>
      <c r="E1890" s="277">
        <v>3</v>
      </c>
      <c r="F1890" s="29">
        <f t="shared" si="1059"/>
        <v>2</v>
      </c>
      <c r="G1890" s="29">
        <v>0</v>
      </c>
      <c r="H1890" s="29">
        <f t="shared" si="1060"/>
        <v>0</v>
      </c>
      <c r="I1890" s="557">
        <v>5.6</v>
      </c>
      <c r="J1890" s="32" t="e">
        <f t="shared" si="1061"/>
        <v>#DIV/0!</v>
      </c>
      <c r="K1890" s="235">
        <f t="shared" si="1062"/>
        <v>17</v>
      </c>
      <c r="L1890" s="235">
        <f t="shared" si="1063"/>
        <v>9</v>
      </c>
      <c r="M1890" s="235"/>
      <c r="N1890" s="235">
        <f t="shared" si="1064"/>
        <v>0</v>
      </c>
      <c r="O1890" s="235">
        <f t="shared" si="1065"/>
        <v>5.6666666666666664E-2</v>
      </c>
      <c r="P1890" s="235">
        <f t="shared" si="1066"/>
        <v>0</v>
      </c>
      <c r="Q1890" s="88"/>
      <c r="R1890" s="88"/>
      <c r="S1890" s="88"/>
      <c r="T1890" s="88"/>
      <c r="U1890" s="88"/>
      <c r="V1890" s="88"/>
      <c r="W1890" s="88"/>
    </row>
    <row r="1891" spans="1:23" x14ac:dyDescent="0.25">
      <c r="A1891" s="1449">
        <v>1</v>
      </c>
      <c r="B1891" s="263">
        <v>1</v>
      </c>
      <c r="C1891" s="299" t="s">
        <v>28</v>
      </c>
      <c r="D1891" s="558">
        <v>340</v>
      </c>
      <c r="E1891" s="14">
        <v>3</v>
      </c>
      <c r="F1891" s="29">
        <f t="shared" si="1059"/>
        <v>2</v>
      </c>
      <c r="G1891" s="29">
        <v>1</v>
      </c>
      <c r="H1891" s="29">
        <f t="shared" si="1060"/>
        <v>50</v>
      </c>
      <c r="I1891" s="300">
        <v>7</v>
      </c>
      <c r="J1891" s="32">
        <f t="shared" si="1061"/>
        <v>6</v>
      </c>
      <c r="K1891" s="235">
        <f t="shared" si="1062"/>
        <v>21</v>
      </c>
      <c r="L1891" s="235">
        <f t="shared" si="1063"/>
        <v>11</v>
      </c>
      <c r="M1891" s="235">
        <v>6</v>
      </c>
      <c r="N1891" s="235">
        <f t="shared" si="1064"/>
        <v>54.54545454545454</v>
      </c>
      <c r="O1891" s="235">
        <f t="shared" si="1065"/>
        <v>6.1764705882352944E-2</v>
      </c>
      <c r="P1891" s="235">
        <f t="shared" si="1066"/>
        <v>194.28571428571428</v>
      </c>
      <c r="Q1891" s="88"/>
      <c r="R1891" s="88"/>
      <c r="S1891" s="88"/>
      <c r="T1891" s="88"/>
      <c r="U1891" s="88"/>
      <c r="V1891" s="88"/>
      <c r="W1891" s="88"/>
    </row>
    <row r="1892" spans="1:23" x14ac:dyDescent="0.25">
      <c r="A1892" s="1449">
        <v>1</v>
      </c>
      <c r="B1892" s="263">
        <v>1</v>
      </c>
      <c r="C1892" s="566" t="s">
        <v>77</v>
      </c>
      <c r="D1892" s="1182">
        <v>320</v>
      </c>
      <c r="E1892" s="1183">
        <v>5</v>
      </c>
      <c r="F1892" s="31">
        <f t="shared" si="1059"/>
        <v>3</v>
      </c>
      <c r="G1892" s="29">
        <v>1</v>
      </c>
      <c r="H1892" s="31">
        <f t="shared" si="1060"/>
        <v>33.333333333333329</v>
      </c>
      <c r="I1892" s="1184">
        <v>8</v>
      </c>
      <c r="J1892" s="34">
        <f t="shared" si="1061"/>
        <v>1</v>
      </c>
      <c r="K1892" s="309">
        <f t="shared" si="1062"/>
        <v>40</v>
      </c>
      <c r="L1892" s="309">
        <f t="shared" si="1063"/>
        <v>20</v>
      </c>
      <c r="M1892" s="309">
        <v>1</v>
      </c>
      <c r="N1892" s="309">
        <f t="shared" si="1064"/>
        <v>5</v>
      </c>
      <c r="O1892" s="309">
        <f t="shared" si="1065"/>
        <v>0.125</v>
      </c>
      <c r="P1892" s="309">
        <f t="shared" si="1066"/>
        <v>16</v>
      </c>
      <c r="Q1892" s="230"/>
      <c r="R1892" s="230"/>
      <c r="S1892" s="230"/>
      <c r="T1892" s="230"/>
      <c r="U1892" s="230"/>
      <c r="V1892" s="230"/>
      <c r="W1892" s="230"/>
    </row>
    <row r="1893" spans="1:23" x14ac:dyDescent="0.25">
      <c r="A1893" s="1449">
        <v>1</v>
      </c>
      <c r="B1893" s="263">
        <v>1</v>
      </c>
      <c r="C1893" s="634" t="s">
        <v>7</v>
      </c>
      <c r="D1893" s="634"/>
      <c r="E1893" s="635">
        <f>SUM(E1884:E1892)</f>
        <v>35</v>
      </c>
      <c r="F1893" s="635">
        <f>SUM(F1884:F1892)</f>
        <v>21</v>
      </c>
      <c r="G1893" s="635">
        <f>SUM(G1884:G1892)</f>
        <v>9</v>
      </c>
      <c r="H1893" s="635">
        <f t="shared" si="1060"/>
        <v>42.857142857142854</v>
      </c>
      <c r="I1893" s="636">
        <f>IF(E1893=0,0,K1893/E1893)</f>
        <v>8.4</v>
      </c>
      <c r="J1893" s="637">
        <f t="shared" si="1061"/>
        <v>5.666666666666667</v>
      </c>
      <c r="K1893" s="635">
        <f>SUM(K1884:K1892)</f>
        <v>294</v>
      </c>
      <c r="L1893" s="635">
        <f>SUM(L1884:L1892)</f>
        <v>150</v>
      </c>
      <c r="M1893" s="635">
        <f>SUM(M1884:M1892)</f>
        <v>51</v>
      </c>
      <c r="N1893" s="242">
        <f t="shared" si="1064"/>
        <v>34</v>
      </c>
      <c r="O1893" s="903">
        <f>SUM(O1884:O1892)</f>
        <v>0.89778867102396509</v>
      </c>
      <c r="P1893" s="242">
        <f t="shared" si="1066"/>
        <v>113.61248286154556</v>
      </c>
      <c r="Q1893" s="90">
        <v>800.22742000000005</v>
      </c>
      <c r="R1893" s="90">
        <f>Q1893/12*$C$4</f>
        <v>400.11371000000003</v>
      </c>
      <c r="S1893" s="90">
        <f>W1893-V1893-T1893</f>
        <v>272.38175999999999</v>
      </c>
      <c r="T1893" s="90"/>
      <c r="U1893" s="90">
        <f>S1893-R1893</f>
        <v>-127.73195000000004</v>
      </c>
      <c r="V1893" s="90">
        <v>0</v>
      </c>
      <c r="W1893" s="90">
        <v>272.38175999999999</v>
      </c>
    </row>
    <row r="1894" spans="1:23" x14ac:dyDescent="0.25">
      <c r="A1894" s="1449">
        <v>1</v>
      </c>
      <c r="B1894" s="263">
        <v>1</v>
      </c>
      <c r="C1894" s="1342" t="s">
        <v>14</v>
      </c>
      <c r="D1894" s="639"/>
      <c r="E1894" s="640"/>
      <c r="F1894" s="640"/>
      <c r="G1894" s="640"/>
      <c r="H1894" s="640"/>
      <c r="I1894" s="641"/>
      <c r="J1894" s="641"/>
      <c r="K1894" s="640"/>
      <c r="L1894" s="640"/>
      <c r="M1894" s="640"/>
      <c r="N1894" s="640"/>
      <c r="O1894" s="640"/>
      <c r="P1894" s="640"/>
      <c r="Q1894" s="91"/>
      <c r="R1894" s="91"/>
      <c r="S1894" s="91"/>
      <c r="T1894" s="91"/>
      <c r="U1894" s="91"/>
      <c r="V1894" s="91"/>
      <c r="W1894" s="91"/>
    </row>
    <row r="1895" spans="1:23" x14ac:dyDescent="0.25">
      <c r="A1895" s="1449">
        <v>1</v>
      </c>
      <c r="B1895" s="263">
        <v>1</v>
      </c>
      <c r="C1895" s="401" t="s">
        <v>468</v>
      </c>
      <c r="D1895" s="286"/>
      <c r="E1895" s="191"/>
      <c r="F1895" s="191"/>
      <c r="G1895" s="191"/>
      <c r="H1895" s="191"/>
      <c r="I1895" s="287"/>
      <c r="J1895" s="287"/>
      <c r="K1895" s="178"/>
      <c r="L1895" s="178"/>
      <c r="M1895" s="178"/>
      <c r="N1895" s="178"/>
      <c r="O1895" s="178"/>
      <c r="P1895" s="178"/>
      <c r="Q1895" s="88"/>
      <c r="R1895" s="88"/>
      <c r="S1895" s="88"/>
      <c r="T1895" s="88"/>
      <c r="U1895" s="88"/>
      <c r="V1895" s="88"/>
      <c r="W1895" s="88"/>
    </row>
    <row r="1896" spans="1:23" x14ac:dyDescent="0.25">
      <c r="A1896" s="1449">
        <v>1</v>
      </c>
      <c r="B1896" s="263">
        <v>1</v>
      </c>
      <c r="C1896" s="288" t="s">
        <v>197</v>
      </c>
      <c r="D1896" s="288"/>
      <c r="E1896" s="155">
        <f t="shared" ref="E1896:F1896" si="1067">E1898+E1899+E1900+E1901+E1897/2.7</f>
        <v>26</v>
      </c>
      <c r="F1896" s="155">
        <f t="shared" si="1067"/>
        <v>13</v>
      </c>
      <c r="G1896" s="155">
        <f>G1898+G1899+G1900+G1901+G1897/2.7</f>
        <v>10</v>
      </c>
      <c r="H1896" s="155">
        <f>G1896/F1896*100</f>
        <v>76.923076923076934</v>
      </c>
      <c r="I1896" s="289"/>
      <c r="J1896" s="289"/>
      <c r="K1896" s="129"/>
      <c r="L1896" s="129"/>
      <c r="M1896" s="129"/>
      <c r="N1896" s="129"/>
      <c r="O1896" s="129"/>
      <c r="P1896" s="129"/>
      <c r="Q1896" s="88"/>
      <c r="R1896" s="88"/>
      <c r="S1896" s="88"/>
      <c r="T1896" s="88"/>
      <c r="U1896" s="88"/>
      <c r="V1896" s="88"/>
      <c r="W1896" s="88"/>
    </row>
    <row r="1897" spans="1:23" x14ac:dyDescent="0.25">
      <c r="A1897" s="1449">
        <v>1</v>
      </c>
      <c r="C1897" s="288" t="s">
        <v>297</v>
      </c>
      <c r="D1897" s="288"/>
      <c r="E1897" s="155"/>
      <c r="F1897" s="155"/>
      <c r="G1897" s="155">
        <v>0</v>
      </c>
      <c r="H1897" s="155"/>
      <c r="I1897" s="289"/>
      <c r="J1897" s="289"/>
      <c r="K1897" s="129"/>
      <c r="L1897" s="129"/>
      <c r="M1897" s="129"/>
      <c r="N1897" s="129"/>
      <c r="O1897" s="129"/>
      <c r="P1897" s="129"/>
      <c r="Q1897" s="88"/>
      <c r="R1897" s="88"/>
      <c r="S1897" s="88"/>
      <c r="T1897" s="88"/>
      <c r="U1897" s="88"/>
      <c r="V1897" s="88"/>
      <c r="W1897" s="88"/>
    </row>
    <row r="1898" spans="1:23" x14ac:dyDescent="0.25">
      <c r="A1898" s="1449">
        <v>1</v>
      </c>
      <c r="B1898" s="263">
        <v>1</v>
      </c>
      <c r="C1898" s="288" t="s">
        <v>302</v>
      </c>
      <c r="D1898" s="288"/>
      <c r="E1898" s="155"/>
      <c r="F1898" s="29">
        <f t="shared" ref="F1898:F1920" si="1068">ROUND(E1898/12*$C$4,0)</f>
        <v>0</v>
      </c>
      <c r="G1898" s="155"/>
      <c r="H1898" s="155"/>
      <c r="I1898" s="289"/>
      <c r="J1898" s="289"/>
      <c r="K1898" s="129"/>
      <c r="L1898" s="129"/>
      <c r="M1898" s="129"/>
      <c r="N1898" s="129"/>
      <c r="O1898" s="129"/>
      <c r="P1898" s="129"/>
      <c r="Q1898" s="88"/>
      <c r="R1898" s="88"/>
      <c r="S1898" s="88"/>
      <c r="T1898" s="88"/>
      <c r="U1898" s="88"/>
      <c r="V1898" s="88"/>
      <c r="W1898" s="88"/>
    </row>
    <row r="1899" spans="1:23" ht="30" x14ac:dyDescent="0.25">
      <c r="A1899" s="1449">
        <v>1</v>
      </c>
      <c r="B1899" s="263">
        <v>1</v>
      </c>
      <c r="C1899" s="288" t="s">
        <v>303</v>
      </c>
      <c r="D1899" s="288"/>
      <c r="E1899" s="155"/>
      <c r="F1899" s="29">
        <f t="shared" si="1068"/>
        <v>0</v>
      </c>
      <c r="G1899" s="155">
        <v>0</v>
      </c>
      <c r="H1899" s="155" t="e">
        <f t="shared" ref="H1899:H1906" si="1069">G1899/F1899*100</f>
        <v>#DIV/0!</v>
      </c>
      <c r="I1899" s="289"/>
      <c r="J1899" s="289"/>
      <c r="K1899" s="129"/>
      <c r="L1899" s="129"/>
      <c r="M1899" s="129"/>
      <c r="N1899" s="129"/>
      <c r="O1899" s="129"/>
      <c r="P1899" s="129"/>
      <c r="Q1899" s="88"/>
      <c r="R1899" s="88"/>
      <c r="S1899" s="88"/>
      <c r="T1899" s="88"/>
      <c r="U1899" s="88"/>
      <c r="V1899" s="88"/>
      <c r="W1899" s="88"/>
    </row>
    <row r="1900" spans="1:23" ht="30" x14ac:dyDescent="0.25">
      <c r="A1900" s="1449">
        <v>1</v>
      </c>
      <c r="B1900" s="263">
        <v>1</v>
      </c>
      <c r="C1900" s="288" t="s">
        <v>304</v>
      </c>
      <c r="D1900" s="288"/>
      <c r="E1900" s="155"/>
      <c r="F1900" s="29">
        <f t="shared" si="1068"/>
        <v>0</v>
      </c>
      <c r="G1900" s="155">
        <v>0</v>
      </c>
      <c r="H1900" s="155" t="e">
        <f t="shared" si="1069"/>
        <v>#DIV/0!</v>
      </c>
      <c r="I1900" s="289"/>
      <c r="J1900" s="289"/>
      <c r="K1900" s="129"/>
      <c r="L1900" s="129"/>
      <c r="M1900" s="129"/>
      <c r="N1900" s="129"/>
      <c r="O1900" s="129"/>
      <c r="P1900" s="129"/>
      <c r="Q1900" s="88"/>
      <c r="R1900" s="88"/>
      <c r="S1900" s="88"/>
      <c r="T1900" s="88"/>
      <c r="U1900" s="88"/>
      <c r="V1900" s="88"/>
      <c r="W1900" s="88"/>
    </row>
    <row r="1901" spans="1:23" x14ac:dyDescent="0.25">
      <c r="A1901" s="1449">
        <v>1</v>
      </c>
      <c r="B1901" s="263">
        <v>1</v>
      </c>
      <c r="C1901" s="288" t="s">
        <v>305</v>
      </c>
      <c r="D1901" s="288"/>
      <c r="E1901" s="155">
        <v>26</v>
      </c>
      <c r="F1901" s="29">
        <f t="shared" si="1068"/>
        <v>13</v>
      </c>
      <c r="G1901" s="155">
        <v>10</v>
      </c>
      <c r="H1901" s="155">
        <f t="shared" si="1069"/>
        <v>76.923076923076934</v>
      </c>
      <c r="I1901" s="289"/>
      <c r="J1901" s="289"/>
      <c r="K1901" s="129"/>
      <c r="L1901" s="129"/>
      <c r="M1901" s="129"/>
      <c r="N1901" s="129"/>
      <c r="O1901" s="129"/>
      <c r="P1901" s="129"/>
      <c r="Q1901" s="88"/>
      <c r="R1901" s="88"/>
      <c r="S1901" s="88"/>
      <c r="T1901" s="88"/>
      <c r="U1901" s="88"/>
      <c r="V1901" s="88"/>
      <c r="W1901" s="88"/>
    </row>
    <row r="1902" spans="1:23" ht="45" x14ac:dyDescent="0.25">
      <c r="A1902" s="1449"/>
      <c r="C1902" s="1711" t="s">
        <v>534</v>
      </c>
      <c r="D1902" s="288"/>
      <c r="E1902" s="155"/>
      <c r="F1902" s="29"/>
      <c r="G1902" s="155"/>
      <c r="H1902" s="155"/>
      <c r="I1902" s="289"/>
      <c r="J1902" s="289"/>
      <c r="K1902" s="129"/>
      <c r="L1902" s="129"/>
      <c r="M1902" s="129"/>
      <c r="N1902" s="129"/>
      <c r="O1902" s="129"/>
      <c r="P1902" s="129"/>
      <c r="Q1902" s="88"/>
      <c r="R1902" s="88"/>
      <c r="S1902" s="88"/>
      <c r="T1902" s="88"/>
      <c r="U1902" s="88"/>
      <c r="V1902" s="88"/>
      <c r="W1902" s="88"/>
    </row>
    <row r="1903" spans="1:23" x14ac:dyDescent="0.25">
      <c r="A1903" s="1449">
        <v>1</v>
      </c>
      <c r="B1903" s="263">
        <v>1</v>
      </c>
      <c r="C1903" s="288" t="s">
        <v>157</v>
      </c>
      <c r="D1903" s="288"/>
      <c r="E1903" s="155">
        <f>E1904+E1905/8.5</f>
        <v>46.117647058823529</v>
      </c>
      <c r="F1903" s="29">
        <f t="shared" ref="F1903:G1903" si="1070">F1904+F1905/8.5</f>
        <v>23.058823529411764</v>
      </c>
      <c r="G1903" s="155">
        <f t="shared" si="1070"/>
        <v>18.576470588235296</v>
      </c>
      <c r="H1903" s="155">
        <f t="shared" si="1069"/>
        <v>80.561224489795919</v>
      </c>
      <c r="I1903" s="289"/>
      <c r="J1903" s="289"/>
      <c r="K1903" s="129"/>
      <c r="L1903" s="129"/>
      <c r="M1903" s="129"/>
      <c r="N1903" s="129"/>
      <c r="O1903" s="129"/>
      <c r="P1903" s="129"/>
      <c r="Q1903" s="88"/>
      <c r="R1903" s="88"/>
      <c r="S1903" s="88"/>
      <c r="T1903" s="88"/>
      <c r="U1903" s="88"/>
      <c r="V1903" s="88"/>
      <c r="W1903" s="88"/>
    </row>
    <row r="1904" spans="1:23" x14ac:dyDescent="0.25">
      <c r="A1904" s="1449">
        <v>1</v>
      </c>
      <c r="C1904" s="288" t="s">
        <v>443</v>
      </c>
      <c r="D1904" s="288"/>
      <c r="E1904" s="155">
        <v>40</v>
      </c>
      <c r="F1904" s="29">
        <f t="shared" si="1068"/>
        <v>20</v>
      </c>
      <c r="G1904" s="155">
        <v>17</v>
      </c>
      <c r="H1904" s="155">
        <f t="shared" si="1069"/>
        <v>85</v>
      </c>
      <c r="I1904" s="289"/>
      <c r="J1904" s="289"/>
      <c r="K1904" s="129"/>
      <c r="L1904" s="129"/>
      <c r="M1904" s="129"/>
      <c r="N1904" s="129"/>
      <c r="O1904" s="129"/>
      <c r="P1904" s="129"/>
      <c r="Q1904" s="88"/>
      <c r="R1904" s="88"/>
      <c r="S1904" s="88"/>
      <c r="T1904" s="88"/>
      <c r="U1904" s="88"/>
      <c r="V1904" s="88"/>
      <c r="W1904" s="88"/>
    </row>
    <row r="1905" spans="1:24" s="306" customFormat="1" x14ac:dyDescent="0.25">
      <c r="A1905" s="1449">
        <v>1</v>
      </c>
      <c r="B1905" s="263">
        <v>1</v>
      </c>
      <c r="C1905" s="288" t="s">
        <v>447</v>
      </c>
      <c r="D1905" s="288"/>
      <c r="E1905" s="155">
        <v>52</v>
      </c>
      <c r="F1905" s="29">
        <f t="shared" si="1068"/>
        <v>26</v>
      </c>
      <c r="G1905" s="290">
        <v>13.4</v>
      </c>
      <c r="H1905" s="155">
        <f t="shared" si="1069"/>
        <v>51.538461538461547</v>
      </c>
      <c r="I1905" s="289"/>
      <c r="J1905" s="289"/>
      <c r="K1905" s="129"/>
      <c r="L1905" s="129"/>
      <c r="M1905" s="129"/>
      <c r="N1905" s="129"/>
      <c r="O1905" s="129"/>
      <c r="P1905" s="129"/>
      <c r="Q1905" s="88"/>
      <c r="R1905" s="88"/>
      <c r="S1905" s="88"/>
      <c r="T1905" s="88"/>
      <c r="U1905" s="88"/>
      <c r="V1905" s="88"/>
      <c r="W1905" s="88"/>
      <c r="X1905" s="1639"/>
    </row>
    <row r="1906" spans="1:24" x14ac:dyDescent="0.25">
      <c r="A1906" s="1449">
        <v>1</v>
      </c>
      <c r="B1906" s="263">
        <v>1</v>
      </c>
      <c r="C1906" s="291" t="s">
        <v>469</v>
      </c>
      <c r="D1906" s="291"/>
      <c r="E1906" s="156">
        <f>E1896+E1904*3.2+E1905/3.9</f>
        <v>167.33333333333334</v>
      </c>
      <c r="F1906" s="156">
        <f t="shared" ref="F1906" si="1071">F1896+F1904*3.2+F1905/3.9</f>
        <v>83.666666666666671</v>
      </c>
      <c r="G1906" s="156">
        <f>G1896+G1904*3.2+G1905/3.9</f>
        <v>67.835897435897436</v>
      </c>
      <c r="H1906" s="155">
        <f t="shared" si="1069"/>
        <v>81.078761875574628</v>
      </c>
      <c r="I1906" s="289"/>
      <c r="J1906" s="289"/>
      <c r="K1906" s="129"/>
      <c r="L1906" s="129"/>
      <c r="M1906" s="129"/>
      <c r="N1906" s="129"/>
      <c r="O1906" s="129"/>
      <c r="P1906" s="129"/>
      <c r="Q1906" s="88"/>
      <c r="R1906" s="88">
        <f>Q1906/12*$C$4</f>
        <v>0</v>
      </c>
      <c r="S1906" s="88">
        <f>W1906-V1906</f>
        <v>36.723680000000002</v>
      </c>
      <c r="T1906" s="88"/>
      <c r="U1906" s="88">
        <f>S1906-R1906</f>
        <v>36.723680000000002</v>
      </c>
      <c r="V1906" s="88">
        <v>0</v>
      </c>
      <c r="W1906" s="88">
        <v>36.723680000000002</v>
      </c>
    </row>
    <row r="1907" spans="1:24" ht="30" x14ac:dyDescent="0.25">
      <c r="A1907" s="1449">
        <v>1</v>
      </c>
      <c r="B1907" s="263">
        <v>1</v>
      </c>
      <c r="C1907" s="1128" t="s">
        <v>306</v>
      </c>
      <c r="D1907" s="288"/>
      <c r="E1907" s="155"/>
      <c r="F1907" s="29"/>
      <c r="G1907" s="155"/>
      <c r="H1907" s="155"/>
      <c r="I1907" s="289"/>
      <c r="J1907" s="289"/>
      <c r="K1907" s="129"/>
      <c r="L1907" s="129"/>
      <c r="M1907" s="129"/>
      <c r="N1907" s="129"/>
      <c r="O1907" s="129"/>
      <c r="P1907" s="129"/>
      <c r="Q1907" s="88"/>
      <c r="R1907" s="88"/>
      <c r="S1907" s="88"/>
      <c r="T1907" s="88"/>
      <c r="U1907" s="88"/>
      <c r="V1907" s="88"/>
      <c r="W1907" s="88"/>
    </row>
    <row r="1908" spans="1:24" x14ac:dyDescent="0.25">
      <c r="A1908" s="1449">
        <v>1</v>
      </c>
      <c r="B1908" s="263">
        <v>1</v>
      </c>
      <c r="C1908" s="288" t="s">
        <v>197</v>
      </c>
      <c r="D1908" s="288"/>
      <c r="E1908" s="155">
        <f>SUM(E1910,E1915)</f>
        <v>0</v>
      </c>
      <c r="F1908" s="155">
        <f>SUM(F1910,F1915)</f>
        <v>0</v>
      </c>
      <c r="G1908" s="155">
        <f>SUM(G1910,G1915)</f>
        <v>0</v>
      </c>
      <c r="H1908" s="155" t="e">
        <f>G1908/F1908*100</f>
        <v>#DIV/0!</v>
      </c>
      <c r="I1908" s="289"/>
      <c r="J1908" s="289"/>
      <c r="K1908" s="129"/>
      <c r="L1908" s="129"/>
      <c r="M1908" s="129"/>
      <c r="N1908" s="129"/>
      <c r="O1908" s="129"/>
      <c r="P1908" s="129"/>
      <c r="Q1908" s="88"/>
      <c r="R1908" s="88"/>
      <c r="S1908" s="88"/>
      <c r="T1908" s="88"/>
      <c r="U1908" s="88"/>
      <c r="V1908" s="88"/>
      <c r="W1908" s="88"/>
    </row>
    <row r="1909" spans="1:24" x14ac:dyDescent="0.25">
      <c r="A1909" s="1449">
        <v>1</v>
      </c>
      <c r="B1909" s="263">
        <v>1</v>
      </c>
      <c r="C1909" s="288" t="s">
        <v>302</v>
      </c>
      <c r="D1909" s="288"/>
      <c r="E1909" s="155"/>
      <c r="F1909" s="29"/>
      <c r="G1909" s="155"/>
      <c r="H1909" s="155"/>
      <c r="I1909" s="289"/>
      <c r="J1909" s="289"/>
      <c r="K1909" s="129"/>
      <c r="L1909" s="129"/>
      <c r="M1909" s="129"/>
      <c r="N1909" s="129"/>
      <c r="O1909" s="129"/>
      <c r="P1909" s="129"/>
      <c r="Q1909" s="88"/>
      <c r="R1909" s="88"/>
      <c r="S1909" s="88"/>
      <c r="T1909" s="88"/>
      <c r="U1909" s="88"/>
      <c r="V1909" s="88"/>
      <c r="W1909" s="88"/>
    </row>
    <row r="1910" spans="1:24" ht="30" customHeight="1" x14ac:dyDescent="0.25">
      <c r="A1910" s="1449">
        <v>1</v>
      </c>
      <c r="B1910" s="263">
        <v>1</v>
      </c>
      <c r="C1910" s="288" t="s">
        <v>307</v>
      </c>
      <c r="D1910" s="288"/>
      <c r="E1910" s="155"/>
      <c r="F1910" s="155">
        <f>SUM(F1911:F1914)</f>
        <v>0</v>
      </c>
      <c r="G1910" s="155">
        <f>SUM(G1911:G1914)</f>
        <v>0</v>
      </c>
      <c r="H1910" s="155" t="e">
        <f t="shared" ref="H1910:H1919" si="1072">G1910/F1910*100</f>
        <v>#DIV/0!</v>
      </c>
      <c r="I1910" s="289"/>
      <c r="J1910" s="289"/>
      <c r="K1910" s="129"/>
      <c r="L1910" s="129"/>
      <c r="M1910" s="129"/>
      <c r="N1910" s="129"/>
      <c r="O1910" s="129"/>
      <c r="P1910" s="129"/>
      <c r="Q1910" s="88"/>
      <c r="R1910" s="88"/>
      <c r="S1910" s="88"/>
      <c r="T1910" s="88"/>
      <c r="U1910" s="88"/>
      <c r="V1910" s="88"/>
      <c r="W1910" s="88"/>
    </row>
    <row r="1911" spans="1:24" ht="30" x14ac:dyDescent="0.25">
      <c r="A1911" s="1449">
        <v>1</v>
      </c>
      <c r="B1911" s="263">
        <v>1</v>
      </c>
      <c r="C1911" s="288" t="s">
        <v>308</v>
      </c>
      <c r="D1911" s="288"/>
      <c r="E1911" s="155"/>
      <c r="F1911" s="29">
        <f t="shared" si="1068"/>
        <v>0</v>
      </c>
      <c r="G1911" s="155"/>
      <c r="H1911" s="155" t="e">
        <f t="shared" si="1072"/>
        <v>#DIV/0!</v>
      </c>
      <c r="I1911" s="289"/>
      <c r="J1911" s="289"/>
      <c r="K1911" s="129"/>
      <c r="L1911" s="129"/>
      <c r="M1911" s="129"/>
      <c r="N1911" s="129"/>
      <c r="O1911" s="129"/>
      <c r="P1911" s="129"/>
      <c r="Q1911" s="88"/>
      <c r="R1911" s="88"/>
      <c r="S1911" s="88"/>
      <c r="T1911" s="88"/>
      <c r="U1911" s="88"/>
      <c r="V1911" s="88"/>
      <c r="W1911" s="88"/>
    </row>
    <row r="1912" spans="1:24" ht="30" x14ac:dyDescent="0.25">
      <c r="A1912" s="1449">
        <v>1</v>
      </c>
      <c r="B1912" s="263">
        <v>1</v>
      </c>
      <c r="C1912" s="288" t="s">
        <v>309</v>
      </c>
      <c r="D1912" s="288"/>
      <c r="E1912" s="155"/>
      <c r="F1912" s="29">
        <f t="shared" si="1068"/>
        <v>0</v>
      </c>
      <c r="G1912" s="155"/>
      <c r="H1912" s="155" t="e">
        <f t="shared" si="1072"/>
        <v>#DIV/0!</v>
      </c>
      <c r="I1912" s="289"/>
      <c r="J1912" s="289"/>
      <c r="K1912" s="129"/>
      <c r="L1912" s="129"/>
      <c r="M1912" s="129"/>
      <c r="N1912" s="129"/>
      <c r="O1912" s="129"/>
      <c r="P1912" s="129"/>
      <c r="Q1912" s="88"/>
      <c r="R1912" s="88"/>
      <c r="S1912" s="88"/>
      <c r="T1912" s="88"/>
      <c r="U1912" s="88"/>
      <c r="V1912" s="88"/>
      <c r="W1912" s="88"/>
    </row>
    <row r="1913" spans="1:24" ht="45" x14ac:dyDescent="0.25">
      <c r="A1913" s="1449">
        <v>1</v>
      </c>
      <c r="B1913" s="263">
        <v>1</v>
      </c>
      <c r="C1913" s="288" t="s">
        <v>354</v>
      </c>
      <c r="D1913" s="288"/>
      <c r="E1913" s="155"/>
      <c r="F1913" s="29">
        <f t="shared" si="1068"/>
        <v>0</v>
      </c>
      <c r="G1913" s="155"/>
      <c r="H1913" s="155" t="e">
        <f t="shared" si="1072"/>
        <v>#DIV/0!</v>
      </c>
      <c r="I1913" s="289"/>
      <c r="J1913" s="289"/>
      <c r="K1913" s="129"/>
      <c r="L1913" s="129"/>
      <c r="M1913" s="129"/>
      <c r="N1913" s="129"/>
      <c r="O1913" s="129"/>
      <c r="P1913" s="129"/>
      <c r="Q1913" s="88"/>
      <c r="R1913" s="88"/>
      <c r="S1913" s="88"/>
      <c r="T1913" s="88"/>
      <c r="U1913" s="88"/>
      <c r="V1913" s="88"/>
      <c r="W1913" s="88"/>
    </row>
    <row r="1914" spans="1:24" ht="30" x14ac:dyDescent="0.25">
      <c r="A1914" s="1449">
        <v>1</v>
      </c>
      <c r="B1914" s="263">
        <v>1</v>
      </c>
      <c r="C1914" s="288" t="s">
        <v>355</v>
      </c>
      <c r="D1914" s="288"/>
      <c r="E1914" s="155"/>
      <c r="F1914" s="29">
        <f t="shared" si="1068"/>
        <v>0</v>
      </c>
      <c r="G1914" s="155"/>
      <c r="H1914" s="155" t="e">
        <f t="shared" si="1072"/>
        <v>#DIV/0!</v>
      </c>
      <c r="I1914" s="289"/>
      <c r="J1914" s="289"/>
      <c r="K1914" s="129"/>
      <c r="L1914" s="129"/>
      <c r="M1914" s="129"/>
      <c r="N1914" s="129"/>
      <c r="O1914" s="129"/>
      <c r="P1914" s="129"/>
      <c r="Q1914" s="88"/>
      <c r="R1914" s="88"/>
      <c r="S1914" s="88"/>
      <c r="T1914" s="88"/>
      <c r="U1914" s="88"/>
      <c r="V1914" s="88"/>
      <c r="W1914" s="88"/>
    </row>
    <row r="1915" spans="1:24" ht="45" x14ac:dyDescent="0.25">
      <c r="A1915" s="1449">
        <v>1</v>
      </c>
      <c r="B1915" s="263">
        <v>1</v>
      </c>
      <c r="C1915" s="288" t="s">
        <v>310</v>
      </c>
      <c r="D1915" s="288"/>
      <c r="E1915" s="155"/>
      <c r="F1915" s="155">
        <f>SUM(F1916:F1918)</f>
        <v>0</v>
      </c>
      <c r="G1915" s="155">
        <f>SUM(G1916:G1918)</f>
        <v>0</v>
      </c>
      <c r="H1915" s="155" t="e">
        <f t="shared" si="1072"/>
        <v>#DIV/0!</v>
      </c>
      <c r="I1915" s="289"/>
      <c r="J1915" s="289"/>
      <c r="K1915" s="129"/>
      <c r="L1915" s="129"/>
      <c r="M1915" s="129"/>
      <c r="N1915" s="129"/>
      <c r="O1915" s="129"/>
      <c r="P1915" s="129"/>
      <c r="Q1915" s="88"/>
      <c r="R1915" s="88"/>
      <c r="S1915" s="88"/>
      <c r="T1915" s="88"/>
      <c r="U1915" s="88"/>
      <c r="V1915" s="88"/>
      <c r="W1915" s="88"/>
    </row>
    <row r="1916" spans="1:24" ht="30" x14ac:dyDescent="0.25">
      <c r="A1916" s="1449">
        <v>1</v>
      </c>
      <c r="B1916" s="263">
        <v>1</v>
      </c>
      <c r="C1916" s="288" t="s">
        <v>311</v>
      </c>
      <c r="D1916" s="288"/>
      <c r="E1916" s="155"/>
      <c r="F1916" s="29">
        <f t="shared" si="1068"/>
        <v>0</v>
      </c>
      <c r="G1916" s="155"/>
      <c r="H1916" s="155" t="e">
        <f t="shared" si="1072"/>
        <v>#DIV/0!</v>
      </c>
      <c r="I1916" s="289"/>
      <c r="J1916" s="289"/>
      <c r="K1916" s="129"/>
      <c r="L1916" s="129"/>
      <c r="M1916" s="129"/>
      <c r="N1916" s="129"/>
      <c r="O1916" s="129"/>
      <c r="P1916" s="129"/>
      <c r="Q1916" s="88"/>
      <c r="R1916" s="88"/>
      <c r="S1916" s="88"/>
      <c r="T1916" s="88"/>
      <c r="U1916" s="88"/>
      <c r="V1916" s="88"/>
      <c r="W1916" s="88"/>
    </row>
    <row r="1917" spans="1:24" ht="60" x14ac:dyDescent="0.25">
      <c r="A1917" s="1449">
        <v>1</v>
      </c>
      <c r="B1917" s="263">
        <v>1</v>
      </c>
      <c r="C1917" s="288" t="s">
        <v>320</v>
      </c>
      <c r="D1917" s="288"/>
      <c r="E1917" s="155"/>
      <c r="F1917" s="29">
        <f t="shared" si="1068"/>
        <v>0</v>
      </c>
      <c r="G1917" s="155"/>
      <c r="H1917" s="155" t="e">
        <f t="shared" si="1072"/>
        <v>#DIV/0!</v>
      </c>
      <c r="I1917" s="289"/>
      <c r="J1917" s="289"/>
      <c r="K1917" s="129"/>
      <c r="L1917" s="129"/>
      <c r="M1917" s="129"/>
      <c r="N1917" s="129"/>
      <c r="O1917" s="129"/>
      <c r="P1917" s="129"/>
      <c r="Q1917" s="88"/>
      <c r="R1917" s="88"/>
      <c r="S1917" s="88"/>
      <c r="T1917" s="88"/>
      <c r="U1917" s="88"/>
      <c r="V1917" s="88"/>
      <c r="W1917" s="88"/>
    </row>
    <row r="1918" spans="1:24" ht="45" x14ac:dyDescent="0.25">
      <c r="A1918" s="1449">
        <v>1</v>
      </c>
      <c r="B1918" s="263">
        <v>1</v>
      </c>
      <c r="C1918" s="288" t="s">
        <v>321</v>
      </c>
      <c r="D1918" s="288"/>
      <c r="E1918" s="155"/>
      <c r="F1918" s="29">
        <f t="shared" si="1068"/>
        <v>0</v>
      </c>
      <c r="G1918" s="155"/>
      <c r="H1918" s="155" t="e">
        <f t="shared" si="1072"/>
        <v>#DIV/0!</v>
      </c>
      <c r="I1918" s="289"/>
      <c r="J1918" s="289"/>
      <c r="K1918" s="129"/>
      <c r="L1918" s="129"/>
      <c r="M1918" s="129"/>
      <c r="N1918" s="129"/>
      <c r="O1918" s="129"/>
      <c r="P1918" s="129"/>
      <c r="Q1918" s="88"/>
      <c r="R1918" s="88"/>
      <c r="S1918" s="88"/>
      <c r="T1918" s="88"/>
      <c r="U1918" s="88"/>
      <c r="V1918" s="88"/>
      <c r="W1918" s="88"/>
    </row>
    <row r="1919" spans="1:24" ht="30" x14ac:dyDescent="0.25">
      <c r="A1919" s="1449">
        <v>1</v>
      </c>
      <c r="B1919" s="263">
        <v>1</v>
      </c>
      <c r="C1919" s="288" t="s">
        <v>158</v>
      </c>
      <c r="D1919" s="288"/>
      <c r="E1919" s="155">
        <v>22</v>
      </c>
      <c r="F1919" s="29">
        <f t="shared" si="1068"/>
        <v>11</v>
      </c>
      <c r="G1919" s="155">
        <v>6</v>
      </c>
      <c r="H1919" s="155">
        <f t="shared" si="1072"/>
        <v>54.54545454545454</v>
      </c>
      <c r="I1919" s="289"/>
      <c r="J1919" s="289"/>
      <c r="K1919" s="129"/>
      <c r="L1919" s="129"/>
      <c r="M1919" s="129"/>
      <c r="N1919" s="129"/>
      <c r="O1919" s="129"/>
      <c r="P1919" s="129"/>
      <c r="Q1919" s="88"/>
      <c r="R1919" s="88"/>
      <c r="S1919" s="88"/>
      <c r="T1919" s="88"/>
      <c r="U1919" s="88"/>
      <c r="V1919" s="88"/>
      <c r="W1919" s="88"/>
    </row>
    <row r="1920" spans="1:24" s="293" customFormat="1" x14ac:dyDescent="0.25">
      <c r="A1920" s="1449">
        <v>1</v>
      </c>
      <c r="B1920" s="263">
        <v>1</v>
      </c>
      <c r="C1920" s="288" t="s">
        <v>356</v>
      </c>
      <c r="D1920" s="288"/>
      <c r="E1920" s="155"/>
      <c r="F1920" s="29">
        <f t="shared" si="1068"/>
        <v>0</v>
      </c>
      <c r="G1920" s="155"/>
      <c r="H1920" s="155"/>
      <c r="I1920" s="289"/>
      <c r="J1920" s="289"/>
      <c r="K1920" s="129"/>
      <c r="L1920" s="129"/>
      <c r="M1920" s="129"/>
      <c r="N1920" s="129"/>
      <c r="O1920" s="129"/>
      <c r="P1920" s="129"/>
      <c r="Q1920" s="88"/>
      <c r="R1920" s="88"/>
      <c r="S1920" s="88"/>
      <c r="T1920" s="88"/>
      <c r="U1920" s="88"/>
      <c r="V1920" s="88"/>
      <c r="W1920" s="88"/>
      <c r="X1920" s="1639"/>
    </row>
    <row r="1921" spans="1:24" ht="29.25" x14ac:dyDescent="0.25">
      <c r="A1921" s="1449">
        <v>1</v>
      </c>
      <c r="B1921" s="263">
        <v>1</v>
      </c>
      <c r="C1921" s="291" t="s">
        <v>165</v>
      </c>
      <c r="D1921" s="291"/>
      <c r="E1921" s="156">
        <f>SUM(E1908+E1919)</f>
        <v>22</v>
      </c>
      <c r="F1921" s="156">
        <f>SUM(F1908+F1919)</f>
        <v>11</v>
      </c>
      <c r="G1921" s="156">
        <f>SUM(G1908+G1919)</f>
        <v>6</v>
      </c>
      <c r="H1921" s="156">
        <f>G1921/F1921*100</f>
        <v>54.54545454545454</v>
      </c>
      <c r="I1921" s="289"/>
      <c r="J1921" s="289"/>
      <c r="K1921" s="129"/>
      <c r="L1921" s="129"/>
      <c r="M1921" s="129"/>
      <c r="N1921" s="129"/>
      <c r="O1921" s="129"/>
      <c r="P1921" s="129"/>
      <c r="Q1921" s="88">
        <v>99.722499999999997</v>
      </c>
      <c r="R1921" s="88">
        <f>Q1921/12*$C$4</f>
        <v>49.861249999999998</v>
      </c>
      <c r="S1921" s="88">
        <f>W1921-V1921</f>
        <v>4.7293400000000005</v>
      </c>
      <c r="T1921" s="88"/>
      <c r="U1921" s="88">
        <f>S1921-R1921</f>
        <v>-45.131909999999998</v>
      </c>
      <c r="V1921" s="88">
        <v>0</v>
      </c>
      <c r="W1921" s="88">
        <v>4.7293400000000005</v>
      </c>
    </row>
    <row r="1922" spans="1:24" ht="29.25" x14ac:dyDescent="0.25">
      <c r="A1922" s="1449">
        <v>1</v>
      </c>
      <c r="B1922" s="263">
        <v>1</v>
      </c>
      <c r="C1922" s="1543" t="s">
        <v>342</v>
      </c>
      <c r="D1922" s="294"/>
      <c r="E1922" s="281">
        <f>SUM(E1921,E1906)</f>
        <v>189.33333333333334</v>
      </c>
      <c r="F1922" s="281">
        <f>SUM(F1921,F1906)</f>
        <v>94.666666666666671</v>
      </c>
      <c r="G1922" s="281">
        <f>SUM(G1921,G1906)</f>
        <v>73.835897435897436</v>
      </c>
      <c r="H1922" s="281">
        <f>G1922/F1922*100</f>
        <v>77.995666305525461</v>
      </c>
      <c r="I1922" s="285"/>
      <c r="J1922" s="285"/>
      <c r="K1922" s="281"/>
      <c r="L1922" s="281"/>
      <c r="M1922" s="281"/>
      <c r="N1922" s="281"/>
      <c r="O1922" s="281"/>
      <c r="P1922" s="281"/>
      <c r="Q1922" s="88">
        <f t="shared" ref="Q1922" si="1073">SUM(Q1921,Q1906)</f>
        <v>99.722499999999997</v>
      </c>
      <c r="R1922" s="88">
        <f t="shared" ref="R1922:W1922" si="1074">SUM(R1921,R1906)</f>
        <v>49.861249999999998</v>
      </c>
      <c r="S1922" s="88">
        <f t="shared" si="1074"/>
        <v>41.453020000000002</v>
      </c>
      <c r="T1922" s="88">
        <f t="shared" si="1074"/>
        <v>0</v>
      </c>
      <c r="U1922" s="88">
        <f t="shared" si="1074"/>
        <v>-8.4082299999999961</v>
      </c>
      <c r="V1922" s="88">
        <f t="shared" si="1074"/>
        <v>0</v>
      </c>
      <c r="W1922" s="88">
        <f t="shared" si="1074"/>
        <v>41.453020000000002</v>
      </c>
    </row>
    <row r="1923" spans="1:24" x14ac:dyDescent="0.25">
      <c r="A1923" s="1449">
        <v>1</v>
      </c>
      <c r="B1923" s="263">
        <v>1</v>
      </c>
      <c r="C1923" s="11" t="s">
        <v>31</v>
      </c>
      <c r="D1923" s="11"/>
      <c r="E1923" s="295"/>
      <c r="F1923" s="295"/>
      <c r="G1923" s="295"/>
      <c r="H1923" s="295"/>
      <c r="I1923" s="285"/>
      <c r="J1923" s="285"/>
      <c r="K1923" s="281"/>
      <c r="L1923" s="281"/>
      <c r="M1923" s="281"/>
      <c r="N1923" s="281"/>
      <c r="O1923" s="281"/>
      <c r="P1923" s="281"/>
      <c r="Q1923" s="88"/>
      <c r="R1923" s="88"/>
      <c r="S1923" s="88"/>
      <c r="T1923" s="88"/>
      <c r="U1923" s="88"/>
      <c r="V1923" s="88"/>
      <c r="W1923" s="88"/>
    </row>
    <row r="1924" spans="1:24" x14ac:dyDescent="0.25">
      <c r="A1924" s="1449">
        <v>1</v>
      </c>
      <c r="B1924" s="263">
        <v>1</v>
      </c>
      <c r="C1924" s="288" t="s">
        <v>10</v>
      </c>
      <c r="D1924" s="387">
        <v>300</v>
      </c>
      <c r="E1924" s="297"/>
      <c r="F1924" s="29">
        <f>ROUND(E1924/12*$C$4,0)</f>
        <v>0</v>
      </c>
      <c r="G1924" s="29"/>
      <c r="H1924" s="29" t="e">
        <f>G1924/F1924*100</f>
        <v>#DIV/0!</v>
      </c>
      <c r="I1924" s="287">
        <v>11</v>
      </c>
      <c r="J1924" s="32" t="e">
        <f>M1924/G1924</f>
        <v>#DIV/0!</v>
      </c>
      <c r="K1924" s="235">
        <f>ROUND(E1924*I1924,0)</f>
        <v>0</v>
      </c>
      <c r="L1924" s="235">
        <f t="shared" ref="L1924:L1927" si="1075">ROUND(K1924/12*$C$4,0)</f>
        <v>0</v>
      </c>
      <c r="M1924" s="235"/>
      <c r="N1924" s="235" t="e">
        <f>M1924/L1924*100</f>
        <v>#DIV/0!</v>
      </c>
      <c r="O1924" s="235">
        <f>ROUND(K1924/D1924,0)</f>
        <v>0</v>
      </c>
      <c r="P1924" s="235" t="e">
        <f t="shared" ref="P1924:P1933" si="1076">M1924/$C$4*12/O1924</f>
        <v>#DIV/0!</v>
      </c>
      <c r="Q1924" s="88"/>
      <c r="R1924" s="88"/>
      <c r="S1924" s="88"/>
      <c r="T1924" s="88"/>
      <c r="U1924" s="88"/>
      <c r="V1924" s="88"/>
      <c r="W1924" s="88"/>
    </row>
    <row r="1925" spans="1:24" x14ac:dyDescent="0.25">
      <c r="A1925" s="1449">
        <v>1</v>
      </c>
      <c r="B1925" s="263">
        <v>1</v>
      </c>
      <c r="C1925" s="288" t="s">
        <v>9</v>
      </c>
      <c r="D1925" s="387">
        <v>300</v>
      </c>
      <c r="E1925" s="297"/>
      <c r="F1925" s="29">
        <f>ROUND(E1925/12*$C$4,0)</f>
        <v>0</v>
      </c>
      <c r="G1925" s="29"/>
      <c r="H1925" s="29" t="e">
        <f>G1925/F1925*100</f>
        <v>#DIV/0!</v>
      </c>
      <c r="I1925" s="300">
        <v>11</v>
      </c>
      <c r="J1925" s="32" t="e">
        <f>M1925/G1925</f>
        <v>#DIV/0!</v>
      </c>
      <c r="K1925" s="235">
        <f>ROUND(E1925*I1925,0)</f>
        <v>0</v>
      </c>
      <c r="L1925" s="235">
        <f t="shared" si="1075"/>
        <v>0</v>
      </c>
      <c r="M1925" s="235"/>
      <c r="N1925" s="235" t="e">
        <f>M1925/L1925*100</f>
        <v>#DIV/0!</v>
      </c>
      <c r="O1925" s="235">
        <f>ROUND(K1925/D1925,0)</f>
        <v>0</v>
      </c>
      <c r="P1925" s="235" t="e">
        <f t="shared" si="1076"/>
        <v>#DIV/0!</v>
      </c>
      <c r="Q1925" s="88"/>
      <c r="R1925" s="88"/>
      <c r="S1925" s="88"/>
      <c r="T1925" s="88"/>
      <c r="U1925" s="88"/>
      <c r="V1925" s="88"/>
      <c r="W1925" s="88"/>
    </row>
    <row r="1926" spans="1:24" x14ac:dyDescent="0.25">
      <c r="A1926" s="1449">
        <v>1</v>
      </c>
      <c r="B1926" s="263">
        <v>1</v>
      </c>
      <c r="C1926" s="288" t="s">
        <v>26</v>
      </c>
      <c r="D1926" s="387">
        <v>300</v>
      </c>
      <c r="E1926" s="297"/>
      <c r="F1926" s="29">
        <f>ROUND(E1926/12*$C$4,0)</f>
        <v>0</v>
      </c>
      <c r="G1926" s="29"/>
      <c r="H1926" s="29" t="e">
        <f>G1926/F1926*100</f>
        <v>#DIV/0!</v>
      </c>
      <c r="I1926" s="300">
        <v>6.1</v>
      </c>
      <c r="J1926" s="32" t="e">
        <f>M1926/G1926</f>
        <v>#DIV/0!</v>
      </c>
      <c r="K1926" s="235">
        <f>ROUND(E1926*I1926,0)</f>
        <v>0</v>
      </c>
      <c r="L1926" s="235">
        <f t="shared" si="1075"/>
        <v>0</v>
      </c>
      <c r="M1926" s="235"/>
      <c r="N1926" s="235" t="e">
        <f>M1926/L1926*100</f>
        <v>#DIV/0!</v>
      </c>
      <c r="O1926" s="235">
        <f>ROUND(K1926/D1926,0)</f>
        <v>0</v>
      </c>
      <c r="P1926" s="235" t="e">
        <f t="shared" si="1076"/>
        <v>#DIV/0!</v>
      </c>
      <c r="Q1926" s="88"/>
      <c r="R1926" s="88"/>
      <c r="S1926" s="88"/>
      <c r="T1926" s="88"/>
      <c r="U1926" s="88"/>
      <c r="V1926" s="88"/>
      <c r="W1926" s="88"/>
    </row>
    <row r="1927" spans="1:24" s="306" customFormat="1" x14ac:dyDescent="0.25">
      <c r="A1927" s="1449">
        <v>1</v>
      </c>
      <c r="B1927" s="263">
        <v>1</v>
      </c>
      <c r="C1927" s="288" t="s">
        <v>77</v>
      </c>
      <c r="D1927" s="387">
        <v>300</v>
      </c>
      <c r="E1927" s="297"/>
      <c r="F1927" s="29">
        <f>ROUND(E1927/12*$C$4,0)</f>
        <v>0</v>
      </c>
      <c r="G1927" s="29"/>
      <c r="H1927" s="29" t="e">
        <f>G1927/F1927*100</f>
        <v>#DIV/0!</v>
      </c>
      <c r="I1927" s="300">
        <v>10</v>
      </c>
      <c r="J1927" s="32" t="e">
        <f>M1927/G1927</f>
        <v>#DIV/0!</v>
      </c>
      <c r="K1927" s="235">
        <f>ROUND(E1927*I1927,0)</f>
        <v>0</v>
      </c>
      <c r="L1927" s="235">
        <f t="shared" si="1075"/>
        <v>0</v>
      </c>
      <c r="M1927" s="235"/>
      <c r="N1927" s="235" t="e">
        <f>M1927/L1927*100</f>
        <v>#DIV/0!</v>
      </c>
      <c r="O1927" s="235">
        <f>ROUND(K1927/D1927,0)</f>
        <v>0</v>
      </c>
      <c r="P1927" s="235" t="e">
        <f t="shared" si="1076"/>
        <v>#DIV/0!</v>
      </c>
      <c r="Q1927" s="88"/>
      <c r="R1927" s="88"/>
      <c r="S1927" s="88"/>
      <c r="T1927" s="88"/>
      <c r="U1927" s="88"/>
      <c r="V1927" s="88"/>
      <c r="W1927" s="88"/>
      <c r="X1927" s="1639"/>
    </row>
    <row r="1928" spans="1:24" x14ac:dyDescent="0.25">
      <c r="A1928" s="1449">
        <v>1</v>
      </c>
      <c r="B1928" s="263">
        <v>1</v>
      </c>
      <c r="C1928" s="1205" t="s">
        <v>90</v>
      </c>
      <c r="D1928" s="291"/>
      <c r="E1928" s="298">
        <f>SUM(E1924:E1927)</f>
        <v>0</v>
      </c>
      <c r="F1928" s="298">
        <f>SUM(F1924:F1927)</f>
        <v>0</v>
      </c>
      <c r="G1928" s="298">
        <f>SUM(G1924:G1927)</f>
        <v>0</v>
      </c>
      <c r="H1928" s="298" t="e">
        <f>G1928/F1928*100</f>
        <v>#DIV/0!</v>
      </c>
      <c r="I1928" s="282">
        <f>IF(E1928=0,0,K1928/E1928)</f>
        <v>0</v>
      </c>
      <c r="J1928" s="283" t="e">
        <f>M1928/G1928</f>
        <v>#DIV/0!</v>
      </c>
      <c r="K1928" s="298">
        <f>SUM(K1924:K1927)</f>
        <v>0</v>
      </c>
      <c r="L1928" s="298">
        <f>SUM(L1924:L1927)</f>
        <v>0</v>
      </c>
      <c r="M1928" s="298">
        <f>SUM(M1924:M1927)</f>
        <v>0</v>
      </c>
      <c r="N1928" s="303" t="e">
        <f>M1928/L1928*100</f>
        <v>#DIV/0!</v>
      </c>
      <c r="O1928" s="303">
        <f>SUM(O1924:O1927)</f>
        <v>0</v>
      </c>
      <c r="P1928" s="303" t="e">
        <f t="shared" si="1076"/>
        <v>#DIV/0!</v>
      </c>
      <c r="Q1928" s="88"/>
      <c r="R1928" s="88"/>
      <c r="S1928" s="88"/>
      <c r="T1928" s="88"/>
      <c r="U1928" s="88"/>
      <c r="V1928" s="88"/>
      <c r="W1928" s="88"/>
    </row>
    <row r="1929" spans="1:24" x14ac:dyDescent="0.25">
      <c r="A1929" s="1449">
        <v>1</v>
      </c>
      <c r="B1929" s="263">
        <v>1</v>
      </c>
      <c r="C1929" s="11" t="s">
        <v>148</v>
      </c>
      <c r="D1929" s="291"/>
      <c r="E1929" s="298"/>
      <c r="F1929" s="298"/>
      <c r="G1929" s="298"/>
      <c r="H1929" s="298"/>
      <c r="I1929" s="282"/>
      <c r="J1929" s="283"/>
      <c r="K1929" s="298"/>
      <c r="L1929" s="298"/>
      <c r="M1929" s="298"/>
      <c r="N1929" s="235"/>
      <c r="O1929" s="235"/>
      <c r="P1929" s="235"/>
      <c r="Q1929" s="88"/>
      <c r="R1929" s="88"/>
      <c r="S1929" s="88"/>
      <c r="T1929" s="88"/>
      <c r="U1929" s="88"/>
      <c r="V1929" s="88"/>
      <c r="W1929" s="88"/>
    </row>
    <row r="1930" spans="1:24" s="306" customFormat="1" x14ac:dyDescent="0.25">
      <c r="A1930" s="1449">
        <v>1</v>
      </c>
      <c r="B1930" s="263">
        <v>1</v>
      </c>
      <c r="C1930" s="843" t="s">
        <v>483</v>
      </c>
      <c r="D1930" s="299">
        <v>240</v>
      </c>
      <c r="E1930" s="297"/>
      <c r="F1930" s="29">
        <f>ROUND(E1930/12*$C$4,0)</f>
        <v>0</v>
      </c>
      <c r="G1930" s="29"/>
      <c r="H1930" s="29" t="e">
        <f t="shared" ref="H1930:H1938" si="1077">G1930/F1930*100</f>
        <v>#DIV/0!</v>
      </c>
      <c r="I1930" s="300">
        <v>8</v>
      </c>
      <c r="J1930" s="32" t="e">
        <f>M1930/G1930</f>
        <v>#DIV/0!</v>
      </c>
      <c r="K1930" s="235">
        <f>ROUND(E1930*I1930,0)</f>
        <v>0</v>
      </c>
      <c r="L1930" s="235">
        <f t="shared" ref="L1930" si="1078">ROUND(K1930/12*$C$4,0)</f>
        <v>0</v>
      </c>
      <c r="M1930" s="235"/>
      <c r="N1930" s="235" t="e">
        <f>M1930/L1930*100</f>
        <v>#DIV/0!</v>
      </c>
      <c r="O1930" s="235">
        <f>ROUND(K1930/D1930,0)</f>
        <v>0</v>
      </c>
      <c r="P1930" s="235" t="e">
        <f t="shared" si="1076"/>
        <v>#DIV/0!</v>
      </c>
      <c r="Q1930" s="88"/>
      <c r="R1930" s="88"/>
      <c r="S1930" s="88"/>
      <c r="T1930" s="88"/>
      <c r="U1930" s="88"/>
      <c r="V1930" s="88"/>
      <c r="W1930" s="88"/>
      <c r="X1930" s="1639"/>
    </row>
    <row r="1931" spans="1:24" s="306" customFormat="1" x14ac:dyDescent="0.25">
      <c r="A1931" s="1449">
        <v>1</v>
      </c>
      <c r="B1931" s="263"/>
      <c r="C1931" s="1585" t="s">
        <v>77</v>
      </c>
      <c r="D1931" s="566">
        <v>240</v>
      </c>
      <c r="E1931" s="1586"/>
      <c r="F1931" s="31"/>
      <c r="G1931" s="31"/>
      <c r="H1931" s="31" t="e">
        <f t="shared" si="1077"/>
        <v>#DIV/0!</v>
      </c>
      <c r="I1931" s="613">
        <v>8</v>
      </c>
      <c r="J1931" s="32" t="e">
        <f>M1931/G1931</f>
        <v>#DIV/0!</v>
      </c>
      <c r="K1931" s="235">
        <f>ROUND(E1931*I1931,0)</f>
        <v>0</v>
      </c>
      <c r="L1931" s="235">
        <f>ROUND(K1931/9*($C$4-3),0)</f>
        <v>0</v>
      </c>
      <c r="M1931" s="309"/>
      <c r="N1931" s="309" t="e">
        <f>M1931/L1931*100</f>
        <v>#DIV/0!</v>
      </c>
      <c r="O1931" s="235">
        <f>ROUND(K1931/D1931,0)</f>
        <v>0</v>
      </c>
      <c r="P1931" s="235" t="e">
        <f t="shared" si="1076"/>
        <v>#DIV/0!</v>
      </c>
      <c r="Q1931" s="230"/>
      <c r="R1931" s="230"/>
      <c r="S1931" s="230"/>
      <c r="T1931" s="230"/>
      <c r="U1931" s="230"/>
      <c r="V1931" s="230"/>
      <c r="W1931" s="230"/>
      <c r="X1931" s="1639"/>
    </row>
    <row r="1932" spans="1:24" x14ac:dyDescent="0.25">
      <c r="A1932" s="1449">
        <v>1</v>
      </c>
      <c r="B1932" s="263">
        <v>1</v>
      </c>
      <c r="C1932" s="1469" t="s">
        <v>240</v>
      </c>
      <c r="D1932" s="301"/>
      <c r="E1932" s="305">
        <f>SUM(E1930:E1931)</f>
        <v>0</v>
      </c>
      <c r="F1932" s="221">
        <f t="shared" ref="F1932:G1932" si="1079">SUM(F1930:F1931)</f>
        <v>0</v>
      </c>
      <c r="G1932" s="221">
        <f t="shared" si="1079"/>
        <v>0</v>
      </c>
      <c r="H1932" s="221" t="e">
        <f t="shared" si="1077"/>
        <v>#DIV/0!</v>
      </c>
      <c r="I1932" s="308" t="e">
        <f>K1932/E1932</f>
        <v>#DIV/0!</v>
      </c>
      <c r="J1932" s="34" t="e">
        <f>M1932/G1932</f>
        <v>#DIV/0!</v>
      </c>
      <c r="K1932" s="845">
        <f t="shared" ref="K1932:M1932" si="1080">SUM(K1930:K1931)</f>
        <v>0</v>
      </c>
      <c r="L1932" s="845">
        <f t="shared" si="1080"/>
        <v>0</v>
      </c>
      <c r="M1932" s="845">
        <f t="shared" si="1080"/>
        <v>0</v>
      </c>
      <c r="N1932" s="845" t="e">
        <f>M1932/L1932*100</f>
        <v>#DIV/0!</v>
      </c>
      <c r="O1932" s="845">
        <f>SUM(O1930)</f>
        <v>0</v>
      </c>
      <c r="P1932" s="309" t="e">
        <f t="shared" si="1076"/>
        <v>#DIV/0!</v>
      </c>
      <c r="Q1932" s="230"/>
      <c r="R1932" s="230"/>
      <c r="S1932" s="230"/>
      <c r="T1932" s="230"/>
      <c r="U1932" s="230"/>
      <c r="V1932" s="230"/>
      <c r="W1932" s="230"/>
    </row>
    <row r="1933" spans="1:24" s="306" customFormat="1" ht="29.25" x14ac:dyDescent="0.25">
      <c r="A1933" s="1449">
        <v>1</v>
      </c>
      <c r="B1933" s="263">
        <v>1</v>
      </c>
      <c r="C1933" s="982" t="s">
        <v>340</v>
      </c>
      <c r="D1933" s="982"/>
      <c r="E1933" s="766">
        <f>SUM(E1932,E1928)</f>
        <v>0</v>
      </c>
      <c r="F1933" s="766">
        <f>SUM(F1932,F1928)</f>
        <v>0</v>
      </c>
      <c r="G1933" s="766">
        <f>SUM(G1932,G1928)</f>
        <v>0</v>
      </c>
      <c r="H1933" s="766" t="e">
        <f t="shared" si="1077"/>
        <v>#DIV/0!</v>
      </c>
      <c r="I1933" s="1121" t="e">
        <f>K1933/E1933</f>
        <v>#DIV/0!</v>
      </c>
      <c r="J1933" s="239" t="e">
        <f>M1933/G1933</f>
        <v>#DIV/0!</v>
      </c>
      <c r="K1933" s="766">
        <f>SUM(K1932,K1928)</f>
        <v>0</v>
      </c>
      <c r="L1933" s="766">
        <f>SUM(L1932,L1928)</f>
        <v>0</v>
      </c>
      <c r="M1933" s="766">
        <f>SUM(M1932,M1928)</f>
        <v>0</v>
      </c>
      <c r="N1933" s="242" t="e">
        <f>M1933/L1933*100</f>
        <v>#DIV/0!</v>
      </c>
      <c r="O1933" s="766">
        <f>SUM(O1932,O1928)</f>
        <v>0</v>
      </c>
      <c r="P1933" s="242" t="e">
        <f t="shared" si="1076"/>
        <v>#DIV/0!</v>
      </c>
      <c r="Q1933" s="90"/>
      <c r="R1933" s="90">
        <f>Q1933/12*$C$4</f>
        <v>0</v>
      </c>
      <c r="S1933" s="90">
        <f>W1933-V1933</f>
        <v>0</v>
      </c>
      <c r="T1933" s="90"/>
      <c r="U1933" s="90">
        <f>S1933-R1933</f>
        <v>0</v>
      </c>
      <c r="V1933" s="90">
        <v>0</v>
      </c>
      <c r="W1933" s="90">
        <v>0</v>
      </c>
      <c r="X1933" s="1639"/>
    </row>
    <row r="1934" spans="1:24" s="306" customFormat="1" x14ac:dyDescent="0.25">
      <c r="A1934" s="1449">
        <v>1</v>
      </c>
      <c r="B1934" s="263">
        <v>1</v>
      </c>
      <c r="C1934" s="1133" t="s">
        <v>325</v>
      </c>
      <c r="D1934" s="1185"/>
      <c r="E1934" s="190">
        <f>E1935</f>
        <v>10</v>
      </c>
      <c r="F1934" s="190">
        <f>F1935</f>
        <v>5</v>
      </c>
      <c r="G1934" s="190">
        <f>G1935</f>
        <v>4</v>
      </c>
      <c r="H1934" s="825">
        <f t="shared" si="1077"/>
        <v>80</v>
      </c>
      <c r="I1934" s="1185"/>
      <c r="J1934" s="1185"/>
      <c r="K1934" s="1185"/>
      <c r="L1934" s="1185"/>
      <c r="M1934" s="1185"/>
      <c r="N1934" s="1185"/>
      <c r="O1934" s="1185"/>
      <c r="P1934" s="1185"/>
      <c r="Q1934" s="91"/>
      <c r="R1934" s="91"/>
      <c r="S1934" s="91"/>
      <c r="T1934" s="91"/>
      <c r="U1934" s="91"/>
      <c r="V1934" s="91"/>
      <c r="W1934" s="91"/>
      <c r="X1934" s="1639"/>
    </row>
    <row r="1935" spans="1:24" s="306" customFormat="1" x14ac:dyDescent="0.25">
      <c r="A1935" s="1449">
        <v>1</v>
      </c>
      <c r="B1935" s="263">
        <v>1</v>
      </c>
      <c r="C1935" s="1338" t="s">
        <v>326</v>
      </c>
      <c r="D1935" s="301"/>
      <c r="E1935" s="35">
        <v>10</v>
      </c>
      <c r="F1935" s="35">
        <f>ROUND(E1935/12*$C$4,0)</f>
        <v>5</v>
      </c>
      <c r="G1935" s="35">
        <v>4</v>
      </c>
      <c r="H1935" s="35">
        <f t="shared" si="1077"/>
        <v>80</v>
      </c>
      <c r="I1935" s="301"/>
      <c r="J1935" s="301"/>
      <c r="K1935" s="301"/>
      <c r="L1935" s="301"/>
      <c r="M1935" s="301"/>
      <c r="N1935" s="301"/>
      <c r="O1935" s="301"/>
      <c r="P1935" s="301"/>
      <c r="Q1935" s="88"/>
      <c r="R1935" s="88"/>
      <c r="S1935" s="88"/>
      <c r="T1935" s="88"/>
      <c r="U1935" s="88"/>
      <c r="V1935" s="88"/>
      <c r="W1935" s="88"/>
      <c r="X1935" s="1639"/>
    </row>
    <row r="1936" spans="1:24" s="306" customFormat="1" x14ac:dyDescent="0.25">
      <c r="A1936" s="1449">
        <v>1</v>
      </c>
      <c r="B1936" s="263">
        <v>1</v>
      </c>
      <c r="C1936" s="1325" t="s">
        <v>327</v>
      </c>
      <c r="D1936" s="301"/>
      <c r="E1936" s="191">
        <f>E1937</f>
        <v>0</v>
      </c>
      <c r="F1936" s="191">
        <f>F1937</f>
        <v>0</v>
      </c>
      <c r="G1936" s="191">
        <f>G1937</f>
        <v>0</v>
      </c>
      <c r="H1936" s="35" t="e">
        <f t="shared" si="1077"/>
        <v>#DIV/0!</v>
      </c>
      <c r="I1936" s="301"/>
      <c r="J1936" s="301"/>
      <c r="K1936" s="301"/>
      <c r="L1936" s="301"/>
      <c r="M1936" s="301"/>
      <c r="N1936" s="301"/>
      <c r="O1936" s="301"/>
      <c r="P1936" s="301"/>
      <c r="Q1936" s="88"/>
      <c r="R1936" s="88"/>
      <c r="S1936" s="88"/>
      <c r="T1936" s="88"/>
      <c r="U1936" s="88" t="s">
        <v>393</v>
      </c>
      <c r="V1936" s="88"/>
      <c r="W1936" s="88"/>
      <c r="X1936" s="1639"/>
    </row>
    <row r="1937" spans="1:23" ht="30" x14ac:dyDescent="0.25">
      <c r="A1937" s="1449">
        <v>1</v>
      </c>
      <c r="B1937" s="314">
        <v>1</v>
      </c>
      <c r="C1937" s="1544" t="s">
        <v>328</v>
      </c>
      <c r="D1937" s="656"/>
      <c r="E1937" s="35"/>
      <c r="F1937" s="35">
        <f>ROUND(E1937/12*$C$4,0)</f>
        <v>0</v>
      </c>
      <c r="G1937" s="35">
        <v>0</v>
      </c>
      <c r="H1937" s="35" t="e">
        <f t="shared" si="1077"/>
        <v>#DIV/0!</v>
      </c>
      <c r="I1937" s="656"/>
      <c r="J1937" s="656"/>
      <c r="K1937" s="656"/>
      <c r="L1937" s="656"/>
      <c r="M1937" s="656"/>
      <c r="N1937" s="656"/>
      <c r="O1937" s="656"/>
      <c r="P1937" s="301"/>
      <c r="Q1937" s="88"/>
      <c r="R1937" s="88"/>
      <c r="S1937" s="88"/>
      <c r="T1937" s="88"/>
      <c r="U1937" s="88"/>
      <c r="V1937" s="88"/>
      <c r="W1937" s="88"/>
    </row>
    <row r="1938" spans="1:23" ht="15.75" thickBot="1" x14ac:dyDescent="0.3">
      <c r="A1938" s="1449">
        <v>1</v>
      </c>
      <c r="B1938" s="314"/>
      <c r="C1938" s="1289" t="s">
        <v>343</v>
      </c>
      <c r="D1938" s="582"/>
      <c r="E1938" s="779">
        <f>SUM(E1936,E1934)</f>
        <v>10</v>
      </c>
      <c r="F1938" s="779">
        <f t="shared" ref="F1938" si="1081">SUM(F1936,F1934)</f>
        <v>5</v>
      </c>
      <c r="G1938" s="779">
        <f>G1936+G1934</f>
        <v>4</v>
      </c>
      <c r="H1938" s="825">
        <f t="shared" si="1077"/>
        <v>80</v>
      </c>
      <c r="I1938" s="1186"/>
      <c r="J1938" s="1186"/>
      <c r="K1938" s="1186"/>
      <c r="L1938" s="1186"/>
      <c r="M1938" s="1186"/>
      <c r="N1938" s="1186"/>
      <c r="O1938" s="1186"/>
      <c r="P1938" s="1187"/>
      <c r="Q1938" s="127">
        <v>31.595299999999998</v>
      </c>
      <c r="R1938" s="127">
        <f>Q1938/12*$C$4</f>
        <v>15.797649999999999</v>
      </c>
      <c r="S1938" s="127">
        <f>W1938-V1938</f>
        <v>10.30256</v>
      </c>
      <c r="T1938" s="127"/>
      <c r="U1938" s="127">
        <f>S1938-R1938</f>
        <v>-5.4950899999999994</v>
      </c>
      <c r="V1938" s="127">
        <v>0</v>
      </c>
      <c r="W1938" s="127">
        <v>10.30256</v>
      </c>
    </row>
    <row r="1939" spans="1:23" ht="15.75" thickBot="1" x14ac:dyDescent="0.3">
      <c r="A1939" s="1449">
        <v>1</v>
      </c>
      <c r="B1939" s="263">
        <v>1</v>
      </c>
      <c r="C1939" s="1545" t="s">
        <v>17</v>
      </c>
      <c r="D1939" s="1188"/>
      <c r="E1939" s="1188"/>
      <c r="F1939" s="1188"/>
      <c r="G1939" s="1188"/>
      <c r="H1939" s="1188"/>
      <c r="I1939" s="624"/>
      <c r="J1939" s="624"/>
      <c r="K1939" s="625"/>
      <c r="L1939" s="625"/>
      <c r="M1939" s="625">
        <f>SUM(M1893,M1922,M1933:M1933)</f>
        <v>51</v>
      </c>
      <c r="N1939" s="625"/>
      <c r="O1939" s="625"/>
      <c r="P1939" s="625"/>
      <c r="Q1939" s="92">
        <f>SUM(Q1938,Q1933,Q1922,Q1893)</f>
        <v>931.54522000000009</v>
      </c>
      <c r="R1939" s="92">
        <f t="shared" ref="R1939:W1939" si="1082">SUM(R1938,R1933,R1922,R1893)</f>
        <v>465.77261000000004</v>
      </c>
      <c r="S1939" s="92">
        <f t="shared" si="1082"/>
        <v>324.13733999999999</v>
      </c>
      <c r="T1939" s="92">
        <f t="shared" si="1082"/>
        <v>0</v>
      </c>
      <c r="U1939" s="92">
        <f t="shared" si="1082"/>
        <v>-141.63527000000005</v>
      </c>
      <c r="V1939" s="1880">
        <f t="shared" si="1082"/>
        <v>0</v>
      </c>
      <c r="W1939" s="1880">
        <f t="shared" si="1082"/>
        <v>324.13733999999999</v>
      </c>
    </row>
    <row r="1940" spans="1:23" x14ac:dyDescent="0.25">
      <c r="A1940" s="1449">
        <v>1</v>
      </c>
      <c r="B1940" s="263">
        <v>1</v>
      </c>
      <c r="C1940" s="1753" t="s">
        <v>210</v>
      </c>
      <c r="D1940" s="23"/>
      <c r="E1940" s="23"/>
      <c r="F1940" s="23"/>
      <c r="G1940" s="23"/>
      <c r="H1940" s="23"/>
      <c r="I1940" s="657"/>
      <c r="J1940" s="657"/>
      <c r="K1940" s="657"/>
      <c r="L1940" s="657"/>
      <c r="M1940" s="657"/>
      <c r="N1940" s="657"/>
      <c r="O1940" s="657"/>
      <c r="P1940" s="657"/>
      <c r="Q1940" s="127">
        <f t="shared" ref="Q1940" si="1083">SUM(Q1939)</f>
        <v>931.54522000000009</v>
      </c>
      <c r="R1940" s="127">
        <f t="shared" ref="R1940:V1940" si="1084">SUM(R1939)</f>
        <v>465.77261000000004</v>
      </c>
      <c r="S1940" s="127">
        <f t="shared" si="1084"/>
        <v>324.13733999999999</v>
      </c>
      <c r="T1940" s="127">
        <f t="shared" ref="T1940" si="1085">SUM(T1939)</f>
        <v>0</v>
      </c>
      <c r="U1940" s="127">
        <f t="shared" si="1084"/>
        <v>-141.63527000000005</v>
      </c>
      <c r="V1940" s="127">
        <f t="shared" si="1084"/>
        <v>0</v>
      </c>
      <c r="W1940" s="127">
        <f>SUM(W1939)</f>
        <v>324.13733999999999</v>
      </c>
    </row>
    <row r="1941" spans="1:23" x14ac:dyDescent="0.25">
      <c r="A1941" s="1449">
        <v>1</v>
      </c>
      <c r="B1941" s="263">
        <v>1</v>
      </c>
      <c r="C1941" s="1754" t="s">
        <v>7</v>
      </c>
      <c r="D1941" s="766"/>
      <c r="E1941" s="766">
        <f>SUM(E1893)</f>
        <v>35</v>
      </c>
      <c r="F1941" s="766">
        <f>SUM(F1893)</f>
        <v>21</v>
      </c>
      <c r="G1941" s="766">
        <f>SUM(G1893)</f>
        <v>9</v>
      </c>
      <c r="H1941" s="766">
        <f>G1941/F1941*100</f>
        <v>42.857142857142854</v>
      </c>
      <c r="I1941" s="766">
        <f t="shared" ref="I1941:W1941" si="1086">SUM(I1893)</f>
        <v>8.4</v>
      </c>
      <c r="J1941" s="766">
        <f t="shared" si="1086"/>
        <v>5.666666666666667</v>
      </c>
      <c r="K1941" s="766">
        <f t="shared" si="1086"/>
        <v>294</v>
      </c>
      <c r="L1941" s="766">
        <f t="shared" si="1086"/>
        <v>150</v>
      </c>
      <c r="M1941" s="766">
        <f t="shared" si="1086"/>
        <v>51</v>
      </c>
      <c r="N1941" s="766">
        <f t="shared" si="1086"/>
        <v>34</v>
      </c>
      <c r="O1941" s="766">
        <f t="shared" si="1086"/>
        <v>0.89778867102396509</v>
      </c>
      <c r="P1941" s="766">
        <f t="shared" si="1086"/>
        <v>113.61248286154556</v>
      </c>
      <c r="Q1941" s="90">
        <f t="shared" si="1086"/>
        <v>800.22742000000005</v>
      </c>
      <c r="R1941" s="90">
        <f t="shared" si="1086"/>
        <v>400.11371000000003</v>
      </c>
      <c r="S1941" s="90">
        <f t="shared" si="1086"/>
        <v>272.38175999999999</v>
      </c>
      <c r="T1941" s="90">
        <f t="shared" si="1086"/>
        <v>0</v>
      </c>
      <c r="U1941" s="90">
        <f t="shared" si="1086"/>
        <v>-127.73195000000004</v>
      </c>
      <c r="V1941" s="90">
        <f t="shared" si="1086"/>
        <v>0</v>
      </c>
      <c r="W1941" s="90">
        <f t="shared" si="1086"/>
        <v>272.38175999999999</v>
      </c>
    </row>
    <row r="1942" spans="1:23" x14ac:dyDescent="0.25">
      <c r="A1942" s="1449">
        <v>1</v>
      </c>
      <c r="B1942" s="263">
        <v>1</v>
      </c>
      <c r="C1942" s="1755" t="s">
        <v>14</v>
      </c>
      <c r="D1942" s="12"/>
      <c r="E1942" s="12"/>
      <c r="F1942" s="12"/>
      <c r="G1942" s="12"/>
      <c r="H1942" s="86"/>
      <c r="I1942" s="1001"/>
      <c r="J1942" s="1001"/>
      <c r="K1942" s="154"/>
      <c r="L1942" s="154"/>
      <c r="M1942" s="154"/>
      <c r="N1942" s="154"/>
      <c r="O1942" s="154"/>
      <c r="P1942" s="154"/>
      <c r="Q1942" s="91"/>
      <c r="R1942" s="91"/>
      <c r="S1942" s="91"/>
      <c r="T1942" s="91"/>
      <c r="U1942" s="91"/>
      <c r="V1942" s="91"/>
      <c r="W1942" s="91"/>
    </row>
    <row r="1943" spans="1:23" x14ac:dyDescent="0.25">
      <c r="A1943" s="1449">
        <v>1</v>
      </c>
      <c r="B1943" s="263">
        <v>1</v>
      </c>
      <c r="C1943" s="1739" t="s">
        <v>468</v>
      </c>
      <c r="D1943" s="155"/>
      <c r="E1943" s="155"/>
      <c r="F1943" s="155"/>
      <c r="G1943" s="155"/>
      <c r="H1943" s="155"/>
      <c r="I1943" s="289"/>
      <c r="J1943" s="289"/>
      <c r="K1943" s="129"/>
      <c r="L1943" s="129"/>
      <c r="M1943" s="129"/>
      <c r="N1943" s="129"/>
      <c r="O1943" s="129"/>
      <c r="P1943" s="129"/>
      <c r="Q1943" s="88"/>
      <c r="R1943" s="88"/>
      <c r="S1943" s="88"/>
      <c r="T1943" s="88"/>
      <c r="U1943" s="88"/>
      <c r="V1943" s="88"/>
      <c r="W1943" s="88"/>
    </row>
    <row r="1944" spans="1:23" x14ac:dyDescent="0.25">
      <c r="A1944" s="1449">
        <v>1</v>
      </c>
      <c r="B1944" s="263">
        <v>1</v>
      </c>
      <c r="C1944" s="1711" t="s">
        <v>197</v>
      </c>
      <c r="D1944" s="155"/>
      <c r="E1944" s="155">
        <f>E1896</f>
        <v>26</v>
      </c>
      <c r="F1944" s="155">
        <f>F1896</f>
        <v>13</v>
      </c>
      <c r="G1944" s="155">
        <f>G1896</f>
        <v>10</v>
      </c>
      <c r="H1944" s="29">
        <f>G1944/F1944*100</f>
        <v>76.923076923076934</v>
      </c>
      <c r="I1944" s="289"/>
      <c r="J1944" s="289"/>
      <c r="K1944" s="129"/>
      <c r="L1944" s="129"/>
      <c r="M1944" s="129"/>
      <c r="N1944" s="129"/>
      <c r="O1944" s="129"/>
      <c r="P1944" s="129"/>
      <c r="Q1944" s="88"/>
      <c r="R1944" s="88"/>
      <c r="S1944" s="88"/>
      <c r="T1944" s="88"/>
      <c r="U1944" s="88"/>
      <c r="V1944" s="88"/>
      <c r="W1944" s="88"/>
    </row>
    <row r="1945" spans="1:23" x14ac:dyDescent="0.25">
      <c r="A1945" s="1449">
        <v>1</v>
      </c>
      <c r="C1945" s="1711" t="s">
        <v>297</v>
      </c>
      <c r="D1945" s="155"/>
      <c r="E1945" s="155">
        <f t="shared" ref="E1945:F1945" si="1087">E1897</f>
        <v>0</v>
      </c>
      <c r="F1945" s="155">
        <f t="shared" si="1087"/>
        <v>0</v>
      </c>
      <c r="G1945" s="155">
        <f>G1897</f>
        <v>0</v>
      </c>
      <c r="H1945" s="29"/>
      <c r="I1945" s="289"/>
      <c r="J1945" s="289"/>
      <c r="K1945" s="129"/>
      <c r="L1945" s="129"/>
      <c r="M1945" s="129"/>
      <c r="N1945" s="129"/>
      <c r="O1945" s="129"/>
      <c r="P1945" s="129"/>
      <c r="Q1945" s="88"/>
      <c r="R1945" s="88"/>
      <c r="S1945" s="88"/>
      <c r="T1945" s="88"/>
      <c r="U1945" s="88"/>
      <c r="V1945" s="88"/>
      <c r="W1945" s="88"/>
    </row>
    <row r="1946" spans="1:23" x14ac:dyDescent="0.25">
      <c r="A1946" s="1449">
        <v>1</v>
      </c>
      <c r="B1946" s="263">
        <v>1</v>
      </c>
      <c r="C1946" s="1711" t="s">
        <v>302</v>
      </c>
      <c r="D1946" s="155"/>
      <c r="E1946" s="155">
        <f t="shared" ref="E1946:F1949" si="1088">E1898</f>
        <v>0</v>
      </c>
      <c r="F1946" s="155">
        <f t="shared" si="1088"/>
        <v>0</v>
      </c>
      <c r="G1946" s="155">
        <f>G1898</f>
        <v>0</v>
      </c>
      <c r="H1946" s="155" t="e">
        <f t="shared" ref="H1946:H1954" si="1089">G1946/F1946*100</f>
        <v>#DIV/0!</v>
      </c>
      <c r="I1946" s="289"/>
      <c r="J1946" s="289"/>
      <c r="K1946" s="129"/>
      <c r="L1946" s="129"/>
      <c r="M1946" s="129"/>
      <c r="N1946" s="129"/>
      <c r="O1946" s="129"/>
      <c r="P1946" s="129"/>
      <c r="Q1946" s="88"/>
      <c r="R1946" s="88"/>
      <c r="S1946" s="88"/>
      <c r="T1946" s="88"/>
      <c r="U1946" s="88"/>
      <c r="V1946" s="88"/>
      <c r="W1946" s="88"/>
    </row>
    <row r="1947" spans="1:23" ht="30" x14ac:dyDescent="0.25">
      <c r="A1947" s="1449">
        <v>1</v>
      </c>
      <c r="B1947" s="263">
        <v>1</v>
      </c>
      <c r="C1947" s="1711" t="s">
        <v>303</v>
      </c>
      <c r="D1947" s="155"/>
      <c r="E1947" s="155">
        <f t="shared" si="1088"/>
        <v>0</v>
      </c>
      <c r="F1947" s="155">
        <f t="shared" si="1088"/>
        <v>0</v>
      </c>
      <c r="G1947" s="155">
        <f>G1899</f>
        <v>0</v>
      </c>
      <c r="H1947" s="155" t="e">
        <f t="shared" si="1089"/>
        <v>#DIV/0!</v>
      </c>
      <c r="I1947" s="289"/>
      <c r="J1947" s="289"/>
      <c r="K1947" s="129"/>
      <c r="L1947" s="129"/>
      <c r="M1947" s="129"/>
      <c r="N1947" s="129"/>
      <c r="O1947" s="129"/>
      <c r="P1947" s="129"/>
      <c r="Q1947" s="88"/>
      <c r="R1947" s="88"/>
      <c r="S1947" s="88"/>
      <c r="T1947" s="88"/>
      <c r="U1947" s="88"/>
      <c r="V1947" s="88"/>
      <c r="W1947" s="88"/>
    </row>
    <row r="1948" spans="1:23" ht="30" x14ac:dyDescent="0.25">
      <c r="A1948" s="1449">
        <v>1</v>
      </c>
      <c r="B1948" s="263">
        <v>1</v>
      </c>
      <c r="C1948" s="1739" t="s">
        <v>304</v>
      </c>
      <c r="D1948" s="155"/>
      <c r="E1948" s="155">
        <f t="shared" si="1088"/>
        <v>0</v>
      </c>
      <c r="F1948" s="155">
        <f t="shared" si="1088"/>
        <v>0</v>
      </c>
      <c r="G1948" s="155">
        <f>G1900</f>
        <v>0</v>
      </c>
      <c r="H1948" s="155" t="e">
        <f t="shared" si="1089"/>
        <v>#DIV/0!</v>
      </c>
      <c r="I1948" s="289"/>
      <c r="J1948" s="289"/>
      <c r="K1948" s="129"/>
      <c r="L1948" s="129"/>
      <c r="M1948" s="129"/>
      <c r="N1948" s="129"/>
      <c r="O1948" s="129"/>
      <c r="P1948" s="129"/>
      <c r="Q1948" s="88"/>
      <c r="R1948" s="88"/>
      <c r="S1948" s="88"/>
      <c r="T1948" s="88"/>
      <c r="U1948" s="88"/>
      <c r="V1948" s="88"/>
      <c r="W1948" s="88"/>
    </row>
    <row r="1949" spans="1:23" x14ac:dyDescent="0.25">
      <c r="A1949" s="1449">
        <v>1</v>
      </c>
      <c r="B1949" s="263">
        <v>1</v>
      </c>
      <c r="C1949" s="1711" t="s">
        <v>305</v>
      </c>
      <c r="D1949" s="155"/>
      <c r="E1949" s="155">
        <f t="shared" si="1088"/>
        <v>26</v>
      </c>
      <c r="F1949" s="155">
        <f t="shared" si="1088"/>
        <v>13</v>
      </c>
      <c r="G1949" s="155">
        <f>G1901</f>
        <v>10</v>
      </c>
      <c r="H1949" s="155">
        <f t="shared" si="1089"/>
        <v>76.923076923076934</v>
      </c>
      <c r="I1949" s="289"/>
      <c r="J1949" s="289"/>
      <c r="K1949" s="129"/>
      <c r="L1949" s="129"/>
      <c r="M1949" s="129"/>
      <c r="N1949" s="129"/>
      <c r="O1949" s="129"/>
      <c r="P1949" s="129"/>
      <c r="Q1949" s="88"/>
      <c r="R1949" s="88"/>
      <c r="S1949" s="88"/>
      <c r="T1949" s="88"/>
      <c r="U1949" s="88"/>
      <c r="V1949" s="88"/>
      <c r="W1949" s="88"/>
    </row>
    <row r="1950" spans="1:23" ht="45" x14ac:dyDescent="0.25">
      <c r="A1950" s="1449"/>
      <c r="C1950" s="1809" t="s">
        <v>534</v>
      </c>
      <c r="D1950" s="155"/>
      <c r="E1950" s="155">
        <f t="shared" ref="E1950:G1950" si="1090">E1902</f>
        <v>0</v>
      </c>
      <c r="F1950" s="155">
        <f t="shared" si="1090"/>
        <v>0</v>
      </c>
      <c r="G1950" s="155">
        <f t="shared" si="1090"/>
        <v>0</v>
      </c>
      <c r="H1950" s="155" t="e">
        <f t="shared" si="1089"/>
        <v>#DIV/0!</v>
      </c>
      <c r="I1950" s="289"/>
      <c r="J1950" s="289"/>
      <c r="K1950" s="129"/>
      <c r="L1950" s="129"/>
      <c r="M1950" s="129"/>
      <c r="N1950" s="129"/>
      <c r="O1950" s="129"/>
      <c r="P1950" s="129"/>
      <c r="Q1950" s="88"/>
      <c r="R1950" s="88"/>
      <c r="S1950" s="88"/>
      <c r="T1950" s="88"/>
      <c r="U1950" s="88"/>
      <c r="V1950" s="88"/>
      <c r="W1950" s="88"/>
    </row>
    <row r="1951" spans="1:23" x14ac:dyDescent="0.25">
      <c r="A1951" s="1449">
        <v>1</v>
      </c>
      <c r="B1951" s="263">
        <v>1</v>
      </c>
      <c r="C1951" s="1711" t="s">
        <v>157</v>
      </c>
      <c r="D1951" s="155"/>
      <c r="E1951" s="155">
        <f t="shared" ref="E1951:G1954" si="1091">E1903</f>
        <v>46.117647058823529</v>
      </c>
      <c r="F1951" s="155">
        <f t="shared" si="1091"/>
        <v>23.058823529411764</v>
      </c>
      <c r="G1951" s="155">
        <f t="shared" si="1091"/>
        <v>18.576470588235296</v>
      </c>
      <c r="H1951" s="155">
        <f t="shared" si="1089"/>
        <v>80.561224489795919</v>
      </c>
      <c r="I1951" s="289"/>
      <c r="J1951" s="289"/>
      <c r="K1951" s="129"/>
      <c r="L1951" s="129"/>
      <c r="M1951" s="129"/>
      <c r="N1951" s="129"/>
      <c r="O1951" s="129"/>
      <c r="P1951" s="129"/>
      <c r="Q1951" s="88"/>
      <c r="R1951" s="88"/>
      <c r="S1951" s="88"/>
      <c r="T1951" s="88"/>
      <c r="U1951" s="88"/>
      <c r="V1951" s="88"/>
      <c r="W1951" s="88"/>
    </row>
    <row r="1952" spans="1:23" x14ac:dyDescent="0.25">
      <c r="A1952" s="1449">
        <v>1</v>
      </c>
      <c r="C1952" s="1711" t="s">
        <v>443</v>
      </c>
      <c r="D1952" s="155"/>
      <c r="E1952" s="155">
        <f t="shared" si="1091"/>
        <v>40</v>
      </c>
      <c r="F1952" s="155">
        <f t="shared" si="1091"/>
        <v>20</v>
      </c>
      <c r="G1952" s="155">
        <f t="shared" si="1091"/>
        <v>17</v>
      </c>
      <c r="H1952" s="155">
        <f t="shared" si="1089"/>
        <v>85</v>
      </c>
      <c r="I1952" s="289"/>
      <c r="J1952" s="289"/>
      <c r="K1952" s="129"/>
      <c r="L1952" s="129"/>
      <c r="M1952" s="129"/>
      <c r="N1952" s="129"/>
      <c r="O1952" s="129"/>
      <c r="P1952" s="129"/>
      <c r="Q1952" s="88"/>
      <c r="R1952" s="88"/>
      <c r="S1952" s="88"/>
      <c r="T1952" s="88"/>
      <c r="U1952" s="88"/>
      <c r="V1952" s="88"/>
      <c r="W1952" s="88"/>
    </row>
    <row r="1953" spans="1:24" s="293" customFormat="1" x14ac:dyDescent="0.25">
      <c r="A1953" s="1449">
        <v>1</v>
      </c>
      <c r="B1953" s="293">
        <v>1</v>
      </c>
      <c r="C1953" s="1711" t="s">
        <v>447</v>
      </c>
      <c r="D1953" s="155"/>
      <c r="E1953" s="155">
        <f t="shared" si="1091"/>
        <v>52</v>
      </c>
      <c r="F1953" s="155">
        <f t="shared" si="1091"/>
        <v>26</v>
      </c>
      <c r="G1953" s="290">
        <f t="shared" si="1091"/>
        <v>13.4</v>
      </c>
      <c r="H1953" s="155">
        <f t="shared" si="1089"/>
        <v>51.538461538461547</v>
      </c>
      <c r="I1953" s="289"/>
      <c r="J1953" s="289"/>
      <c r="K1953" s="129"/>
      <c r="L1953" s="129"/>
      <c r="M1953" s="129"/>
      <c r="N1953" s="129"/>
      <c r="O1953" s="129"/>
      <c r="P1953" s="129"/>
      <c r="Q1953" s="88"/>
      <c r="R1953" s="88"/>
      <c r="S1953" s="88"/>
      <c r="T1953" s="88"/>
      <c r="U1953" s="88"/>
      <c r="V1953" s="88"/>
      <c r="W1953" s="88"/>
      <c r="X1953" s="1639"/>
    </row>
    <row r="1954" spans="1:24" x14ac:dyDescent="0.25">
      <c r="A1954" s="1449">
        <v>1</v>
      </c>
      <c r="B1954" s="263">
        <v>1</v>
      </c>
      <c r="C1954" s="1712" t="s">
        <v>469</v>
      </c>
      <c r="D1954" s="156"/>
      <c r="E1954" s="156">
        <f t="shared" si="1091"/>
        <v>167.33333333333334</v>
      </c>
      <c r="F1954" s="156">
        <f t="shared" si="1091"/>
        <v>83.666666666666671</v>
      </c>
      <c r="G1954" s="156">
        <f t="shared" si="1091"/>
        <v>67.835897435897436</v>
      </c>
      <c r="H1954" s="156">
        <f t="shared" si="1089"/>
        <v>81.078761875574628</v>
      </c>
      <c r="I1954" s="289"/>
      <c r="J1954" s="289"/>
      <c r="K1954" s="129"/>
      <c r="L1954" s="129"/>
      <c r="M1954" s="129"/>
      <c r="N1954" s="129"/>
      <c r="O1954" s="129"/>
      <c r="P1954" s="129"/>
      <c r="Q1954" s="88">
        <f t="shared" ref="Q1954:W1954" si="1092">Q1906</f>
        <v>0</v>
      </c>
      <c r="R1954" s="88">
        <f t="shared" si="1092"/>
        <v>0</v>
      </c>
      <c r="S1954" s="88">
        <f t="shared" si="1092"/>
        <v>36.723680000000002</v>
      </c>
      <c r="T1954" s="88">
        <f t="shared" si="1092"/>
        <v>0</v>
      </c>
      <c r="U1954" s="88">
        <f t="shared" si="1092"/>
        <v>36.723680000000002</v>
      </c>
      <c r="V1954" s="88">
        <f t="shared" si="1092"/>
        <v>0</v>
      </c>
      <c r="W1954" s="88">
        <f t="shared" si="1092"/>
        <v>36.723680000000002</v>
      </c>
    </row>
    <row r="1955" spans="1:24" ht="30" x14ac:dyDescent="0.25">
      <c r="A1955" s="1449">
        <v>1</v>
      </c>
      <c r="B1955" s="263">
        <v>1</v>
      </c>
      <c r="C1955" s="1739" t="s">
        <v>306</v>
      </c>
      <c r="D1955" s="155"/>
      <c r="E1955" s="155"/>
      <c r="F1955" s="155"/>
      <c r="G1955" s="155"/>
      <c r="H1955" s="155"/>
      <c r="I1955" s="289"/>
      <c r="J1955" s="289"/>
      <c r="K1955" s="129"/>
      <c r="L1955" s="129"/>
      <c r="M1955" s="129"/>
      <c r="N1955" s="129"/>
      <c r="O1955" s="129"/>
      <c r="P1955" s="129"/>
      <c r="Q1955" s="88"/>
      <c r="R1955" s="88"/>
      <c r="S1955" s="88"/>
      <c r="T1955" s="88"/>
      <c r="U1955" s="88"/>
      <c r="V1955" s="88"/>
      <c r="W1955" s="88"/>
    </row>
    <row r="1956" spans="1:24" x14ac:dyDescent="0.25">
      <c r="A1956" s="1449">
        <v>1</v>
      </c>
      <c r="B1956" s="263">
        <v>1</v>
      </c>
      <c r="C1956" s="1711" t="s">
        <v>197</v>
      </c>
      <c r="D1956" s="155"/>
      <c r="E1956" s="155">
        <f t="shared" ref="E1956:G1969" si="1093">E1908</f>
        <v>0</v>
      </c>
      <c r="F1956" s="155">
        <f t="shared" si="1093"/>
        <v>0</v>
      </c>
      <c r="G1956" s="155">
        <f t="shared" si="1093"/>
        <v>0</v>
      </c>
      <c r="H1956" s="155" t="e">
        <f t="shared" ref="H1956:H1967" si="1094">G1956/F1956*100</f>
        <v>#DIV/0!</v>
      </c>
      <c r="I1956" s="289"/>
      <c r="J1956" s="289"/>
      <c r="K1956" s="129"/>
      <c r="L1956" s="129"/>
      <c r="M1956" s="129"/>
      <c r="N1956" s="129"/>
      <c r="O1956" s="129"/>
      <c r="P1956" s="129"/>
      <c r="Q1956" s="88"/>
      <c r="R1956" s="88"/>
      <c r="S1956" s="88"/>
      <c r="T1956" s="88"/>
      <c r="U1956" s="88"/>
      <c r="V1956" s="88"/>
      <c r="W1956" s="88"/>
    </row>
    <row r="1957" spans="1:24" x14ac:dyDescent="0.25">
      <c r="A1957" s="1449">
        <v>1</v>
      </c>
      <c r="B1957" s="263">
        <v>1</v>
      </c>
      <c r="C1957" s="1711" t="s">
        <v>302</v>
      </c>
      <c r="D1957" s="155"/>
      <c r="E1957" s="155">
        <f t="shared" si="1093"/>
        <v>0</v>
      </c>
      <c r="F1957" s="155">
        <f t="shared" si="1093"/>
        <v>0</v>
      </c>
      <c r="G1957" s="155">
        <f t="shared" si="1093"/>
        <v>0</v>
      </c>
      <c r="H1957" s="155" t="e">
        <f t="shared" si="1094"/>
        <v>#DIV/0!</v>
      </c>
      <c r="I1957" s="289"/>
      <c r="J1957" s="289"/>
      <c r="K1957" s="129"/>
      <c r="L1957" s="129"/>
      <c r="M1957" s="129"/>
      <c r="N1957" s="129"/>
      <c r="O1957" s="129"/>
      <c r="P1957" s="129"/>
      <c r="Q1957" s="88"/>
      <c r="R1957" s="88"/>
      <c r="S1957" s="88"/>
      <c r="T1957" s="88"/>
      <c r="U1957" s="88"/>
      <c r="V1957" s="88"/>
      <c r="W1957" s="88"/>
    </row>
    <row r="1958" spans="1:24" ht="30" customHeight="1" x14ac:dyDescent="0.25">
      <c r="A1958" s="1449">
        <v>1</v>
      </c>
      <c r="B1958" s="263">
        <v>1</v>
      </c>
      <c r="C1958" s="1711" t="s">
        <v>307</v>
      </c>
      <c r="D1958" s="155"/>
      <c r="E1958" s="155">
        <f t="shared" si="1093"/>
        <v>0</v>
      </c>
      <c r="F1958" s="155">
        <f t="shared" si="1093"/>
        <v>0</v>
      </c>
      <c r="G1958" s="155">
        <f t="shared" si="1093"/>
        <v>0</v>
      </c>
      <c r="H1958" s="155" t="e">
        <f t="shared" si="1094"/>
        <v>#DIV/0!</v>
      </c>
      <c r="I1958" s="289"/>
      <c r="J1958" s="289"/>
      <c r="K1958" s="129"/>
      <c r="L1958" s="129"/>
      <c r="M1958" s="129"/>
      <c r="N1958" s="129"/>
      <c r="O1958" s="129"/>
      <c r="P1958" s="129"/>
      <c r="Q1958" s="88"/>
      <c r="R1958" s="88"/>
      <c r="S1958" s="88"/>
      <c r="T1958" s="88"/>
      <c r="U1958" s="88"/>
      <c r="V1958" s="88"/>
      <c r="W1958" s="88"/>
    </row>
    <row r="1959" spans="1:24" ht="30" x14ac:dyDescent="0.25">
      <c r="A1959" s="1449">
        <v>1</v>
      </c>
      <c r="B1959" s="263">
        <v>1</v>
      </c>
      <c r="C1959" s="1711" t="s">
        <v>308</v>
      </c>
      <c r="D1959" s="155"/>
      <c r="E1959" s="155">
        <f t="shared" si="1093"/>
        <v>0</v>
      </c>
      <c r="F1959" s="155">
        <f t="shared" si="1093"/>
        <v>0</v>
      </c>
      <c r="G1959" s="155">
        <f t="shared" si="1093"/>
        <v>0</v>
      </c>
      <c r="H1959" s="155" t="e">
        <f t="shared" si="1094"/>
        <v>#DIV/0!</v>
      </c>
      <c r="I1959" s="289"/>
      <c r="J1959" s="289"/>
      <c r="K1959" s="129"/>
      <c r="L1959" s="129"/>
      <c r="M1959" s="129"/>
      <c r="N1959" s="129"/>
      <c r="O1959" s="129"/>
      <c r="P1959" s="129"/>
      <c r="Q1959" s="88"/>
      <c r="R1959" s="88"/>
      <c r="S1959" s="88"/>
      <c r="T1959" s="88"/>
      <c r="U1959" s="88"/>
      <c r="V1959" s="88"/>
      <c r="W1959" s="88"/>
    </row>
    <row r="1960" spans="1:24" ht="30" x14ac:dyDescent="0.25">
      <c r="A1960" s="1449">
        <v>1</v>
      </c>
      <c r="B1960" s="263">
        <v>1</v>
      </c>
      <c r="C1960" s="1711" t="s">
        <v>309</v>
      </c>
      <c r="D1960" s="155"/>
      <c r="E1960" s="155">
        <f t="shared" si="1093"/>
        <v>0</v>
      </c>
      <c r="F1960" s="155">
        <f t="shared" si="1093"/>
        <v>0</v>
      </c>
      <c r="G1960" s="155">
        <f t="shared" si="1093"/>
        <v>0</v>
      </c>
      <c r="H1960" s="155" t="e">
        <f t="shared" si="1094"/>
        <v>#DIV/0!</v>
      </c>
      <c r="I1960" s="289"/>
      <c r="J1960" s="289"/>
      <c r="K1960" s="129"/>
      <c r="L1960" s="129"/>
      <c r="M1960" s="129"/>
      <c r="N1960" s="129"/>
      <c r="O1960" s="129"/>
      <c r="P1960" s="129"/>
      <c r="Q1960" s="88"/>
      <c r="R1960" s="88"/>
      <c r="S1960" s="88"/>
      <c r="T1960" s="88"/>
      <c r="U1960" s="88"/>
      <c r="V1960" s="88"/>
      <c r="W1960" s="88"/>
    </row>
    <row r="1961" spans="1:24" ht="45" x14ac:dyDescent="0.25">
      <c r="A1961" s="1449">
        <v>1</v>
      </c>
      <c r="B1961" s="263">
        <v>1</v>
      </c>
      <c r="C1961" s="1711" t="s">
        <v>354</v>
      </c>
      <c r="D1961" s="155"/>
      <c r="E1961" s="155">
        <f t="shared" si="1093"/>
        <v>0</v>
      </c>
      <c r="F1961" s="155">
        <f t="shared" si="1093"/>
        <v>0</v>
      </c>
      <c r="G1961" s="155">
        <f t="shared" si="1093"/>
        <v>0</v>
      </c>
      <c r="H1961" s="155" t="e">
        <f t="shared" si="1094"/>
        <v>#DIV/0!</v>
      </c>
      <c r="I1961" s="289"/>
      <c r="J1961" s="289"/>
      <c r="K1961" s="129"/>
      <c r="L1961" s="129"/>
      <c r="M1961" s="129"/>
      <c r="N1961" s="129"/>
      <c r="O1961" s="129"/>
      <c r="P1961" s="129"/>
      <c r="Q1961" s="88"/>
      <c r="R1961" s="88"/>
      <c r="S1961" s="88"/>
      <c r="T1961" s="88"/>
      <c r="U1961" s="88"/>
      <c r="V1961" s="88"/>
      <c r="W1961" s="88"/>
    </row>
    <row r="1962" spans="1:24" ht="30" x14ac:dyDescent="0.25">
      <c r="A1962" s="1449">
        <v>1</v>
      </c>
      <c r="B1962" s="263">
        <v>1</v>
      </c>
      <c r="C1962" s="1711" t="s">
        <v>355</v>
      </c>
      <c r="D1962" s="155"/>
      <c r="E1962" s="155">
        <f t="shared" si="1093"/>
        <v>0</v>
      </c>
      <c r="F1962" s="155">
        <f t="shared" si="1093"/>
        <v>0</v>
      </c>
      <c r="G1962" s="155">
        <f t="shared" si="1093"/>
        <v>0</v>
      </c>
      <c r="H1962" s="155" t="e">
        <f t="shared" si="1094"/>
        <v>#DIV/0!</v>
      </c>
      <c r="I1962" s="289"/>
      <c r="J1962" s="289"/>
      <c r="K1962" s="129"/>
      <c r="L1962" s="129"/>
      <c r="M1962" s="129"/>
      <c r="N1962" s="129"/>
      <c r="O1962" s="129"/>
      <c r="P1962" s="129"/>
      <c r="Q1962" s="88"/>
      <c r="R1962" s="88"/>
      <c r="S1962" s="88"/>
      <c r="T1962" s="88"/>
      <c r="U1962" s="88"/>
      <c r="V1962" s="88"/>
      <c r="W1962" s="88"/>
    </row>
    <row r="1963" spans="1:24" ht="45" x14ac:dyDescent="0.25">
      <c r="A1963" s="1449">
        <v>1</v>
      </c>
      <c r="B1963" s="263">
        <v>1</v>
      </c>
      <c r="C1963" s="1711" t="s">
        <v>310</v>
      </c>
      <c r="D1963" s="155"/>
      <c r="E1963" s="155">
        <f t="shared" si="1093"/>
        <v>0</v>
      </c>
      <c r="F1963" s="155">
        <f t="shared" si="1093"/>
        <v>0</v>
      </c>
      <c r="G1963" s="155">
        <f t="shared" si="1093"/>
        <v>0</v>
      </c>
      <c r="H1963" s="155" t="e">
        <f t="shared" si="1094"/>
        <v>#DIV/0!</v>
      </c>
      <c r="I1963" s="289"/>
      <c r="J1963" s="289"/>
      <c r="K1963" s="129"/>
      <c r="L1963" s="129"/>
      <c r="M1963" s="129"/>
      <c r="N1963" s="129"/>
      <c r="O1963" s="129"/>
      <c r="P1963" s="129"/>
      <c r="Q1963" s="88"/>
      <c r="R1963" s="88"/>
      <c r="S1963" s="88"/>
      <c r="T1963" s="88"/>
      <c r="U1963" s="88"/>
      <c r="V1963" s="88"/>
      <c r="W1963" s="88"/>
    </row>
    <row r="1964" spans="1:24" ht="30" x14ac:dyDescent="0.25">
      <c r="A1964" s="1449">
        <v>1</v>
      </c>
      <c r="B1964" s="263">
        <v>1</v>
      </c>
      <c r="C1964" s="1711" t="s">
        <v>311</v>
      </c>
      <c r="D1964" s="155"/>
      <c r="E1964" s="155">
        <f t="shared" si="1093"/>
        <v>0</v>
      </c>
      <c r="F1964" s="155">
        <f t="shared" si="1093"/>
        <v>0</v>
      </c>
      <c r="G1964" s="155">
        <f t="shared" si="1093"/>
        <v>0</v>
      </c>
      <c r="H1964" s="155" t="e">
        <f t="shared" si="1094"/>
        <v>#DIV/0!</v>
      </c>
      <c r="I1964" s="289"/>
      <c r="J1964" s="289"/>
      <c r="K1964" s="129"/>
      <c r="L1964" s="129"/>
      <c r="M1964" s="129"/>
      <c r="N1964" s="129"/>
      <c r="O1964" s="129"/>
      <c r="P1964" s="129"/>
      <c r="Q1964" s="88"/>
      <c r="R1964" s="88"/>
      <c r="S1964" s="88"/>
      <c r="T1964" s="88"/>
      <c r="U1964" s="88"/>
      <c r="V1964" s="88"/>
      <c r="W1964" s="88"/>
    </row>
    <row r="1965" spans="1:24" ht="60" x14ac:dyDescent="0.25">
      <c r="A1965" s="1449">
        <v>1</v>
      </c>
      <c r="B1965" s="263">
        <v>1</v>
      </c>
      <c r="C1965" s="1711" t="s">
        <v>320</v>
      </c>
      <c r="D1965" s="155"/>
      <c r="E1965" s="155">
        <f t="shared" si="1093"/>
        <v>0</v>
      </c>
      <c r="F1965" s="155">
        <f t="shared" si="1093"/>
        <v>0</v>
      </c>
      <c r="G1965" s="155">
        <f t="shared" si="1093"/>
        <v>0</v>
      </c>
      <c r="H1965" s="155" t="e">
        <f t="shared" si="1094"/>
        <v>#DIV/0!</v>
      </c>
      <c r="I1965" s="289"/>
      <c r="J1965" s="289"/>
      <c r="K1965" s="129"/>
      <c r="L1965" s="129"/>
      <c r="M1965" s="129"/>
      <c r="N1965" s="129"/>
      <c r="O1965" s="129"/>
      <c r="P1965" s="129"/>
      <c r="Q1965" s="88"/>
      <c r="R1965" s="88"/>
      <c r="S1965" s="88"/>
      <c r="T1965" s="88"/>
      <c r="U1965" s="88"/>
      <c r="V1965" s="88"/>
      <c r="W1965" s="88"/>
    </row>
    <row r="1966" spans="1:24" ht="45" x14ac:dyDescent="0.25">
      <c r="A1966" s="1449">
        <v>1</v>
      </c>
      <c r="B1966" s="263">
        <v>1</v>
      </c>
      <c r="C1966" s="1756" t="s">
        <v>321</v>
      </c>
      <c r="D1966" s="155"/>
      <c r="E1966" s="155">
        <f t="shared" si="1093"/>
        <v>0</v>
      </c>
      <c r="F1966" s="155">
        <f t="shared" si="1093"/>
        <v>0</v>
      </c>
      <c r="G1966" s="155">
        <f t="shared" si="1093"/>
        <v>0</v>
      </c>
      <c r="H1966" s="155" t="e">
        <f t="shared" si="1094"/>
        <v>#DIV/0!</v>
      </c>
      <c r="I1966" s="289"/>
      <c r="J1966" s="289"/>
      <c r="K1966" s="129"/>
      <c r="L1966" s="129"/>
      <c r="M1966" s="129"/>
      <c r="N1966" s="129"/>
      <c r="O1966" s="129"/>
      <c r="P1966" s="129"/>
      <c r="Q1966" s="88"/>
      <c r="R1966" s="88"/>
      <c r="S1966" s="88"/>
      <c r="T1966" s="88"/>
      <c r="U1966" s="88"/>
      <c r="V1966" s="88"/>
      <c r="W1966" s="88"/>
    </row>
    <row r="1967" spans="1:24" ht="30" x14ac:dyDescent="0.25">
      <c r="A1967" s="1449">
        <v>1</v>
      </c>
      <c r="B1967" s="263">
        <v>1</v>
      </c>
      <c r="C1967" s="1756" t="s">
        <v>158</v>
      </c>
      <c r="D1967" s="155"/>
      <c r="E1967" s="155">
        <f t="shared" si="1093"/>
        <v>22</v>
      </c>
      <c r="F1967" s="155">
        <f t="shared" si="1093"/>
        <v>11</v>
      </c>
      <c r="G1967" s="155">
        <f t="shared" si="1093"/>
        <v>6</v>
      </c>
      <c r="H1967" s="155">
        <f t="shared" si="1094"/>
        <v>54.54545454545454</v>
      </c>
      <c r="I1967" s="289"/>
      <c r="J1967" s="289"/>
      <c r="K1967" s="129"/>
      <c r="L1967" s="129"/>
      <c r="M1967" s="129"/>
      <c r="N1967" s="129"/>
      <c r="O1967" s="129"/>
      <c r="P1967" s="129"/>
      <c r="Q1967" s="88"/>
      <c r="R1967" s="88"/>
      <c r="S1967" s="88"/>
      <c r="T1967" s="88"/>
      <c r="U1967" s="88"/>
      <c r="V1967" s="88"/>
      <c r="W1967" s="88"/>
    </row>
    <row r="1968" spans="1:24" s="293" customFormat="1" ht="30" x14ac:dyDescent="0.25">
      <c r="A1968" s="1449">
        <v>1</v>
      </c>
      <c r="B1968" s="293">
        <v>1</v>
      </c>
      <c r="C1968" s="1756" t="s">
        <v>319</v>
      </c>
      <c r="D1968" s="155"/>
      <c r="E1968" s="155">
        <f t="shared" si="1093"/>
        <v>0</v>
      </c>
      <c r="F1968" s="155">
        <f t="shared" si="1093"/>
        <v>0</v>
      </c>
      <c r="G1968" s="155">
        <f t="shared" si="1093"/>
        <v>0</v>
      </c>
      <c r="H1968" s="155"/>
      <c r="I1968" s="289"/>
      <c r="J1968" s="289"/>
      <c r="K1968" s="129"/>
      <c r="L1968" s="129"/>
      <c r="M1968" s="129"/>
      <c r="N1968" s="129"/>
      <c r="O1968" s="129"/>
      <c r="P1968" s="129"/>
      <c r="Q1968" s="88"/>
      <c r="R1968" s="88"/>
      <c r="S1968" s="88"/>
      <c r="T1968" s="88"/>
      <c r="U1968" s="88"/>
      <c r="V1968" s="88"/>
      <c r="W1968" s="88"/>
      <c r="X1968" s="1639"/>
    </row>
    <row r="1969" spans="1:24" ht="29.25" x14ac:dyDescent="0.25">
      <c r="A1969" s="1449">
        <v>1</v>
      </c>
      <c r="B1969" s="263">
        <v>1</v>
      </c>
      <c r="C1969" s="1757" t="s">
        <v>165</v>
      </c>
      <c r="D1969" s="156"/>
      <c r="E1969" s="156">
        <f t="shared" si="1093"/>
        <v>22</v>
      </c>
      <c r="F1969" s="156">
        <f t="shared" si="1093"/>
        <v>11</v>
      </c>
      <c r="G1969" s="156">
        <f t="shared" si="1093"/>
        <v>6</v>
      </c>
      <c r="H1969" s="156">
        <f>G1969/F1969*100</f>
        <v>54.54545454545454</v>
      </c>
      <c r="I1969" s="289"/>
      <c r="J1969" s="289"/>
      <c r="K1969" s="129"/>
      <c r="L1969" s="129"/>
      <c r="M1969" s="129"/>
      <c r="N1969" s="129"/>
      <c r="O1969" s="129"/>
      <c r="P1969" s="129"/>
      <c r="Q1969" s="88">
        <f t="shared" ref="Q1969:W1969" si="1095">Q1921</f>
        <v>99.722499999999997</v>
      </c>
      <c r="R1969" s="88">
        <f t="shared" si="1095"/>
        <v>49.861249999999998</v>
      </c>
      <c r="S1969" s="88">
        <f t="shared" si="1095"/>
        <v>4.7293400000000005</v>
      </c>
      <c r="T1969" s="88">
        <f t="shared" si="1095"/>
        <v>0</v>
      </c>
      <c r="U1969" s="88">
        <f t="shared" si="1095"/>
        <v>-45.131909999999998</v>
      </c>
      <c r="V1969" s="88">
        <f t="shared" si="1095"/>
        <v>0</v>
      </c>
      <c r="W1969" s="88">
        <f t="shared" si="1095"/>
        <v>4.7293400000000005</v>
      </c>
    </row>
    <row r="1970" spans="1:24" ht="15.75" x14ac:dyDescent="0.25">
      <c r="A1970" s="1449">
        <v>1</v>
      </c>
      <c r="B1970" s="263">
        <v>1</v>
      </c>
      <c r="C1970" s="1758" t="s">
        <v>14</v>
      </c>
      <c r="D1970" s="155"/>
      <c r="E1970" s="155"/>
      <c r="F1970" s="155"/>
      <c r="G1970" s="155"/>
      <c r="H1970" s="155" t="e">
        <f>H1930</f>
        <v>#DIV/0!</v>
      </c>
      <c r="I1970" s="289"/>
      <c r="J1970" s="289"/>
      <c r="K1970" s="129"/>
      <c r="L1970" s="129"/>
      <c r="M1970" s="129"/>
      <c r="N1970" s="129"/>
      <c r="O1970" s="129"/>
      <c r="P1970" s="129"/>
      <c r="Q1970" s="88"/>
      <c r="R1970" s="88"/>
      <c r="S1970" s="88"/>
      <c r="T1970" s="88"/>
      <c r="U1970" s="88"/>
      <c r="V1970" s="88"/>
      <c r="W1970" s="88"/>
    </row>
    <row r="1971" spans="1:24" ht="29.25" x14ac:dyDescent="0.25">
      <c r="A1971" s="1449">
        <v>1</v>
      </c>
      <c r="B1971" s="263">
        <v>1</v>
      </c>
      <c r="C1971" s="1720" t="s">
        <v>197</v>
      </c>
      <c r="D1971" s="155"/>
      <c r="E1971" s="155">
        <f>E1908+E1896</f>
        <v>26</v>
      </c>
      <c r="F1971" s="155">
        <f>F1908+F1896</f>
        <v>13</v>
      </c>
      <c r="G1971" s="155">
        <f>G1908+G1896</f>
        <v>10</v>
      </c>
      <c r="H1971" s="155">
        <f>G1971/F1971*100</f>
        <v>76.923076923076934</v>
      </c>
      <c r="I1971" s="289"/>
      <c r="J1971" s="289"/>
      <c r="K1971" s="129"/>
      <c r="L1971" s="129"/>
      <c r="M1971" s="129"/>
      <c r="N1971" s="129"/>
      <c r="O1971" s="129"/>
      <c r="P1971" s="129"/>
      <c r="Q1971" s="88"/>
      <c r="R1971" s="88"/>
      <c r="S1971" s="88"/>
      <c r="T1971" s="88"/>
      <c r="U1971" s="88"/>
      <c r="V1971" s="88"/>
      <c r="W1971" s="88"/>
    </row>
    <row r="1972" spans="1:24" x14ac:dyDescent="0.25">
      <c r="A1972" s="1449">
        <v>1</v>
      </c>
      <c r="B1972" s="263">
        <v>1</v>
      </c>
      <c r="C1972" s="1720" t="s">
        <v>157</v>
      </c>
      <c r="D1972" s="155"/>
      <c r="E1972" s="155">
        <f>E1903</f>
        <v>46.117647058823529</v>
      </c>
      <c r="F1972" s="155">
        <f>F1903</f>
        <v>23.058823529411764</v>
      </c>
      <c r="G1972" s="155">
        <f>G1903</f>
        <v>18.576470588235296</v>
      </c>
      <c r="H1972" s="155">
        <f>G1972/F1972*100</f>
        <v>80.561224489795919</v>
      </c>
      <c r="I1972" s="289"/>
      <c r="J1972" s="289"/>
      <c r="K1972" s="129"/>
      <c r="L1972" s="129"/>
      <c r="M1972" s="129"/>
      <c r="N1972" s="129"/>
      <c r="O1972" s="129"/>
      <c r="P1972" s="129"/>
      <c r="Q1972" s="88"/>
      <c r="R1972" s="88"/>
      <c r="S1972" s="88"/>
      <c r="T1972" s="88"/>
      <c r="U1972" s="88"/>
      <c r="V1972" s="88"/>
      <c r="W1972" s="88"/>
    </row>
    <row r="1973" spans="1:24" s="293" customFormat="1" ht="29.25" x14ac:dyDescent="0.25">
      <c r="A1973" s="1449">
        <v>1</v>
      </c>
      <c r="B1973" s="293">
        <v>1</v>
      </c>
      <c r="C1973" s="1759" t="s">
        <v>158</v>
      </c>
      <c r="D1973" s="157"/>
      <c r="E1973" s="157">
        <f>E1919</f>
        <v>22</v>
      </c>
      <c r="F1973" s="157">
        <f>F1919</f>
        <v>11</v>
      </c>
      <c r="G1973" s="157">
        <f>G1919</f>
        <v>6</v>
      </c>
      <c r="H1973" s="157">
        <f>G1973/F1973*100</f>
        <v>54.54545454545454</v>
      </c>
      <c r="I1973" s="492"/>
      <c r="J1973" s="492"/>
      <c r="K1973" s="147"/>
      <c r="L1973" s="147"/>
      <c r="M1973" s="147"/>
      <c r="N1973" s="147"/>
      <c r="O1973" s="147"/>
      <c r="P1973" s="147"/>
      <c r="Q1973" s="230"/>
      <c r="R1973" s="230"/>
      <c r="S1973" s="230"/>
      <c r="T1973" s="230"/>
      <c r="U1973" s="230"/>
      <c r="V1973" s="230"/>
      <c r="W1973" s="230"/>
      <c r="X1973" s="1639"/>
    </row>
    <row r="1974" spans="1:24" x14ac:dyDescent="0.25">
      <c r="A1974" s="1449">
        <v>1</v>
      </c>
      <c r="B1974" s="263">
        <v>1</v>
      </c>
      <c r="C1974" s="1760" t="s">
        <v>342</v>
      </c>
      <c r="D1974" s="159"/>
      <c r="E1974" s="159">
        <f>E1922</f>
        <v>189.33333333333334</v>
      </c>
      <c r="F1974" s="159">
        <f>F1922</f>
        <v>94.666666666666671</v>
      </c>
      <c r="G1974" s="159">
        <f>G1922</f>
        <v>73.835897435897436</v>
      </c>
      <c r="H1974" s="159">
        <f>G1974/F1974*100</f>
        <v>77.995666305525461</v>
      </c>
      <c r="I1974" s="482"/>
      <c r="J1974" s="482"/>
      <c r="K1974" s="174"/>
      <c r="L1974" s="174"/>
      <c r="M1974" s="174"/>
      <c r="N1974" s="174"/>
      <c r="O1974" s="174"/>
      <c r="P1974" s="174"/>
      <c r="Q1974" s="90">
        <f>Q1922</f>
        <v>99.722499999999997</v>
      </c>
      <c r="R1974" s="90">
        <f>R1922</f>
        <v>49.861249999999998</v>
      </c>
      <c r="S1974" s="90">
        <f>S1922</f>
        <v>41.453020000000002</v>
      </c>
      <c r="T1974" s="90"/>
      <c r="U1974" s="90">
        <f t="shared" ref="U1974:W1974" si="1096">U1922</f>
        <v>-8.4082299999999961</v>
      </c>
      <c r="V1974" s="90">
        <f t="shared" si="1096"/>
        <v>0</v>
      </c>
      <c r="W1974" s="90">
        <f t="shared" si="1096"/>
        <v>41.453020000000002</v>
      </c>
    </row>
    <row r="1975" spans="1:24" x14ac:dyDescent="0.25">
      <c r="A1975" s="1449">
        <v>1</v>
      </c>
      <c r="B1975" s="263">
        <v>1</v>
      </c>
      <c r="C1975" s="1761" t="s">
        <v>31</v>
      </c>
      <c r="D1975" s="12"/>
      <c r="E1975" s="12"/>
      <c r="F1975" s="12"/>
      <c r="G1975" s="12"/>
      <c r="H1975" s="12"/>
      <c r="I1975" s="1001"/>
      <c r="J1975" s="1001"/>
      <c r="K1975" s="154"/>
      <c r="L1975" s="154"/>
      <c r="M1975" s="154"/>
      <c r="N1975" s="154"/>
      <c r="O1975" s="154"/>
      <c r="P1975" s="154"/>
      <c r="Q1975" s="91"/>
      <c r="R1975" s="91"/>
      <c r="S1975" s="91"/>
      <c r="T1975" s="91"/>
      <c r="U1975" s="91"/>
      <c r="V1975" s="91"/>
      <c r="W1975" s="91"/>
    </row>
    <row r="1976" spans="1:24" x14ac:dyDescent="0.25">
      <c r="A1976" s="1449">
        <v>1</v>
      </c>
      <c r="B1976" s="263">
        <v>1</v>
      </c>
      <c r="C1976" s="1762" t="s">
        <v>0</v>
      </c>
      <c r="D1976" s="369"/>
      <c r="E1976" s="369">
        <f>SUM(E1928)</f>
        <v>0</v>
      </c>
      <c r="F1976" s="369">
        <f>SUM(F1928)</f>
        <v>0</v>
      </c>
      <c r="G1976" s="369">
        <f>SUM(G1928)</f>
        <v>0</v>
      </c>
      <c r="H1976" s="369" t="e">
        <f t="shared" ref="H1976:H1983" si="1097">G1976/F1976*100</f>
        <v>#DIV/0!</v>
      </c>
      <c r="I1976" s="369">
        <f t="shared" ref="I1976:P1976" si="1098">SUM(I1928)</f>
        <v>0</v>
      </c>
      <c r="J1976" s="369" t="e">
        <f t="shared" si="1098"/>
        <v>#DIV/0!</v>
      </c>
      <c r="K1976" s="369">
        <f t="shared" si="1098"/>
        <v>0</v>
      </c>
      <c r="L1976" s="369">
        <f t="shared" si="1098"/>
        <v>0</v>
      </c>
      <c r="M1976" s="369">
        <f t="shared" si="1098"/>
        <v>0</v>
      </c>
      <c r="N1976" s="369" t="e">
        <f t="shared" si="1098"/>
        <v>#DIV/0!</v>
      </c>
      <c r="O1976" s="369">
        <f t="shared" si="1098"/>
        <v>0</v>
      </c>
      <c r="P1976" s="369" t="e">
        <f t="shared" si="1098"/>
        <v>#DIV/0!</v>
      </c>
      <c r="Q1976" s="88">
        <f>Q1928</f>
        <v>0</v>
      </c>
      <c r="R1976" s="88">
        <f>R1928</f>
        <v>0</v>
      </c>
      <c r="S1976" s="88">
        <f>S1928</f>
        <v>0</v>
      </c>
      <c r="T1976" s="88"/>
      <c r="U1976" s="88">
        <f>U1928</f>
        <v>0</v>
      </c>
      <c r="V1976" s="88">
        <f>V1928</f>
        <v>0</v>
      </c>
      <c r="W1976" s="88">
        <f>W1928</f>
        <v>0</v>
      </c>
    </row>
    <row r="1977" spans="1:24" x14ac:dyDescent="0.25">
      <c r="A1977" s="1449">
        <v>1</v>
      </c>
      <c r="B1977" s="263">
        <v>1</v>
      </c>
      <c r="C1977" s="1763" t="s">
        <v>16</v>
      </c>
      <c r="D1977" s="7"/>
      <c r="E1977" s="7">
        <f t="shared" ref="E1977:G1978" si="1099">SUM(E1932)</f>
        <v>0</v>
      </c>
      <c r="F1977" s="7">
        <f t="shared" si="1099"/>
        <v>0</v>
      </c>
      <c r="G1977" s="7">
        <f t="shared" si="1099"/>
        <v>0</v>
      </c>
      <c r="H1977" s="7" t="e">
        <f t="shared" si="1097"/>
        <v>#DIV/0!</v>
      </c>
      <c r="I1977" s="7" t="e">
        <f t="shared" ref="I1977:P1978" si="1100">SUM(I1932)</f>
        <v>#DIV/0!</v>
      </c>
      <c r="J1977" s="7" t="e">
        <f t="shared" si="1100"/>
        <v>#DIV/0!</v>
      </c>
      <c r="K1977" s="7">
        <f t="shared" si="1100"/>
        <v>0</v>
      </c>
      <c r="L1977" s="7">
        <f t="shared" si="1100"/>
        <v>0</v>
      </c>
      <c r="M1977" s="7">
        <f t="shared" si="1100"/>
        <v>0</v>
      </c>
      <c r="N1977" s="7" t="e">
        <f t="shared" si="1100"/>
        <v>#DIV/0!</v>
      </c>
      <c r="O1977" s="7">
        <f t="shared" si="1100"/>
        <v>0</v>
      </c>
      <c r="P1977" s="7" t="e">
        <f t="shared" si="1100"/>
        <v>#DIV/0!</v>
      </c>
      <c r="Q1977" s="230"/>
      <c r="R1977" s="230"/>
      <c r="S1977" s="230"/>
      <c r="T1977" s="230"/>
      <c r="U1977" s="230"/>
      <c r="V1977" s="230"/>
      <c r="W1977" s="230"/>
    </row>
    <row r="1978" spans="1:24" ht="29.25" x14ac:dyDescent="0.25">
      <c r="A1978" s="1449">
        <v>1</v>
      </c>
      <c r="B1978" s="263">
        <v>1</v>
      </c>
      <c r="C1978" s="1747" t="s">
        <v>340</v>
      </c>
      <c r="D1978" s="766"/>
      <c r="E1978" s="766">
        <f t="shared" si="1099"/>
        <v>0</v>
      </c>
      <c r="F1978" s="766">
        <f t="shared" si="1099"/>
        <v>0</v>
      </c>
      <c r="G1978" s="766">
        <f t="shared" si="1099"/>
        <v>0</v>
      </c>
      <c r="H1978" s="766" t="e">
        <f t="shared" si="1097"/>
        <v>#DIV/0!</v>
      </c>
      <c r="I1978" s="766" t="e">
        <f t="shared" si="1100"/>
        <v>#DIV/0!</v>
      </c>
      <c r="J1978" s="766" t="e">
        <f t="shared" si="1100"/>
        <v>#DIV/0!</v>
      </c>
      <c r="K1978" s="766">
        <f t="shared" si="1100"/>
        <v>0</v>
      </c>
      <c r="L1978" s="766">
        <f t="shared" si="1100"/>
        <v>0</v>
      </c>
      <c r="M1978" s="766">
        <f t="shared" si="1100"/>
        <v>0</v>
      </c>
      <c r="N1978" s="766" t="e">
        <f t="shared" si="1100"/>
        <v>#DIV/0!</v>
      </c>
      <c r="O1978" s="766">
        <f t="shared" si="1100"/>
        <v>0</v>
      </c>
      <c r="P1978" s="766" t="e">
        <f t="shared" si="1100"/>
        <v>#DIV/0!</v>
      </c>
      <c r="Q1978" s="90">
        <f>SUM(Q1933)</f>
        <v>0</v>
      </c>
      <c r="R1978" s="90">
        <f>SUM(R1933)</f>
        <v>0</v>
      </c>
      <c r="S1978" s="90">
        <f>SUM(S1933)</f>
        <v>0</v>
      </c>
      <c r="T1978" s="90"/>
      <c r="U1978" s="90">
        <f>SUM(U1933)</f>
        <v>0</v>
      </c>
      <c r="V1978" s="90">
        <f>SUM(V1933)</f>
        <v>0</v>
      </c>
      <c r="W1978" s="90">
        <f>SUM(W1933)</f>
        <v>0</v>
      </c>
    </row>
    <row r="1979" spans="1:24" s="268" customFormat="1" x14ac:dyDescent="0.25">
      <c r="A1979" s="1449">
        <v>1</v>
      </c>
      <c r="B1979" s="263">
        <v>1</v>
      </c>
      <c r="C1979" s="1764" t="s">
        <v>325</v>
      </c>
      <c r="D1979" s="307"/>
      <c r="E1979" s="307">
        <f t="shared" ref="E1979:G1982" si="1101">E1934</f>
        <v>10</v>
      </c>
      <c r="F1979" s="307">
        <f t="shared" si="1101"/>
        <v>5</v>
      </c>
      <c r="G1979" s="307">
        <f t="shared" si="1101"/>
        <v>4</v>
      </c>
      <c r="H1979" s="307">
        <f t="shared" si="1097"/>
        <v>80</v>
      </c>
      <c r="I1979" s="307">
        <f t="shared" ref="I1979:S1979" si="1102">I1934</f>
        <v>0</v>
      </c>
      <c r="J1979" s="307">
        <f t="shared" si="1102"/>
        <v>0</v>
      </c>
      <c r="K1979" s="307">
        <f t="shared" si="1102"/>
        <v>0</v>
      </c>
      <c r="L1979" s="307">
        <f t="shared" si="1102"/>
        <v>0</v>
      </c>
      <c r="M1979" s="307">
        <f t="shared" si="1102"/>
        <v>0</v>
      </c>
      <c r="N1979" s="307">
        <f t="shared" si="1102"/>
        <v>0</v>
      </c>
      <c r="O1979" s="307">
        <f t="shared" si="1102"/>
        <v>0</v>
      </c>
      <c r="P1979" s="307">
        <f t="shared" si="1102"/>
        <v>0</v>
      </c>
      <c r="Q1979" s="88">
        <f t="shared" si="1102"/>
        <v>0</v>
      </c>
      <c r="R1979" s="88">
        <f t="shared" si="1102"/>
        <v>0</v>
      </c>
      <c r="S1979" s="88">
        <f t="shared" si="1102"/>
        <v>0</v>
      </c>
      <c r="T1979" s="88"/>
      <c r="U1979" s="88">
        <f t="shared" ref="U1979:W1982" si="1103">U1934</f>
        <v>0</v>
      </c>
      <c r="V1979" s="88">
        <f t="shared" si="1103"/>
        <v>0</v>
      </c>
      <c r="W1979" s="88">
        <f t="shared" si="1103"/>
        <v>0</v>
      </c>
      <c r="X1979" s="1639"/>
    </row>
    <row r="1980" spans="1:24" x14ac:dyDescent="0.25">
      <c r="A1980" s="1449">
        <v>1</v>
      </c>
      <c r="B1980" s="263">
        <v>1</v>
      </c>
      <c r="C1980" s="1765" t="s">
        <v>326</v>
      </c>
      <c r="D1980" s="311"/>
      <c r="E1980" s="311">
        <f t="shared" si="1101"/>
        <v>10</v>
      </c>
      <c r="F1980" s="311">
        <f t="shared" si="1101"/>
        <v>5</v>
      </c>
      <c r="G1980" s="311">
        <f t="shared" si="1101"/>
        <v>4</v>
      </c>
      <c r="H1980" s="311">
        <f t="shared" si="1097"/>
        <v>80</v>
      </c>
      <c r="I1980" s="311">
        <f t="shared" ref="I1980:S1980" si="1104">I1935</f>
        <v>0</v>
      </c>
      <c r="J1980" s="311">
        <f t="shared" si="1104"/>
        <v>0</v>
      </c>
      <c r="K1980" s="311">
        <f t="shared" si="1104"/>
        <v>0</v>
      </c>
      <c r="L1980" s="311">
        <f t="shared" si="1104"/>
        <v>0</v>
      </c>
      <c r="M1980" s="311">
        <f t="shared" si="1104"/>
        <v>0</v>
      </c>
      <c r="N1980" s="311">
        <f t="shared" si="1104"/>
        <v>0</v>
      </c>
      <c r="O1980" s="311">
        <f t="shared" si="1104"/>
        <v>0</v>
      </c>
      <c r="P1980" s="311">
        <f t="shared" si="1104"/>
        <v>0</v>
      </c>
      <c r="Q1980" s="88">
        <f t="shared" si="1104"/>
        <v>0</v>
      </c>
      <c r="R1980" s="88">
        <f t="shared" si="1104"/>
        <v>0</v>
      </c>
      <c r="S1980" s="88">
        <f t="shared" si="1104"/>
        <v>0</v>
      </c>
      <c r="T1980" s="88"/>
      <c r="U1980" s="88">
        <f t="shared" si="1103"/>
        <v>0</v>
      </c>
      <c r="V1980" s="88">
        <f t="shared" si="1103"/>
        <v>0</v>
      </c>
      <c r="W1980" s="88">
        <f t="shared" si="1103"/>
        <v>0</v>
      </c>
    </row>
    <row r="1981" spans="1:24" s="268" customFormat="1" x14ac:dyDescent="0.25">
      <c r="A1981" s="1449">
        <v>1</v>
      </c>
      <c r="B1981" s="263">
        <v>1</v>
      </c>
      <c r="C1981" s="1764" t="s">
        <v>327</v>
      </c>
      <c r="D1981" s="307"/>
      <c r="E1981" s="307">
        <f t="shared" si="1101"/>
        <v>0</v>
      </c>
      <c r="F1981" s="307">
        <f t="shared" si="1101"/>
        <v>0</v>
      </c>
      <c r="G1981" s="307">
        <f t="shared" si="1101"/>
        <v>0</v>
      </c>
      <c r="H1981" s="307" t="e">
        <f t="shared" si="1097"/>
        <v>#DIV/0!</v>
      </c>
      <c r="I1981" s="307">
        <f t="shared" ref="I1981:S1981" si="1105">I1936</f>
        <v>0</v>
      </c>
      <c r="J1981" s="307">
        <f t="shared" si="1105"/>
        <v>0</v>
      </c>
      <c r="K1981" s="307">
        <f t="shared" si="1105"/>
        <v>0</v>
      </c>
      <c r="L1981" s="307">
        <f t="shared" si="1105"/>
        <v>0</v>
      </c>
      <c r="M1981" s="307">
        <f t="shared" si="1105"/>
        <v>0</v>
      </c>
      <c r="N1981" s="307">
        <f t="shared" si="1105"/>
        <v>0</v>
      </c>
      <c r="O1981" s="307">
        <f t="shared" si="1105"/>
        <v>0</v>
      </c>
      <c r="P1981" s="307">
        <f t="shared" si="1105"/>
        <v>0</v>
      </c>
      <c r="Q1981" s="88">
        <f t="shared" si="1105"/>
        <v>0</v>
      </c>
      <c r="R1981" s="88">
        <f t="shared" si="1105"/>
        <v>0</v>
      </c>
      <c r="S1981" s="88">
        <f t="shared" si="1105"/>
        <v>0</v>
      </c>
      <c r="T1981" s="88"/>
      <c r="U1981" s="88" t="str">
        <f t="shared" si="1103"/>
        <v xml:space="preserve"> </v>
      </c>
      <c r="V1981" s="88">
        <f t="shared" si="1103"/>
        <v>0</v>
      </c>
      <c r="W1981" s="88">
        <f t="shared" si="1103"/>
        <v>0</v>
      </c>
      <c r="X1981" s="1639"/>
    </row>
    <row r="1982" spans="1:24" ht="30" x14ac:dyDescent="0.25">
      <c r="A1982" s="1449">
        <v>1</v>
      </c>
      <c r="B1982" s="263">
        <v>1</v>
      </c>
      <c r="C1982" s="1766" t="s">
        <v>328</v>
      </c>
      <c r="D1982" s="369"/>
      <c r="E1982" s="311">
        <f t="shared" si="1101"/>
        <v>0</v>
      </c>
      <c r="F1982" s="369">
        <f t="shared" si="1101"/>
        <v>0</v>
      </c>
      <c r="G1982" s="369">
        <f t="shared" si="1101"/>
        <v>0</v>
      </c>
      <c r="H1982" s="311" t="e">
        <f t="shared" si="1097"/>
        <v>#DIV/0!</v>
      </c>
      <c r="I1982" s="311">
        <f t="shared" ref="I1982:S1982" si="1106">I1937</f>
        <v>0</v>
      </c>
      <c r="J1982" s="311">
        <f t="shared" si="1106"/>
        <v>0</v>
      </c>
      <c r="K1982" s="311">
        <f t="shared" si="1106"/>
        <v>0</v>
      </c>
      <c r="L1982" s="369">
        <f t="shared" si="1106"/>
        <v>0</v>
      </c>
      <c r="M1982" s="369">
        <f t="shared" si="1106"/>
        <v>0</v>
      </c>
      <c r="N1982" s="311">
        <f t="shared" si="1106"/>
        <v>0</v>
      </c>
      <c r="O1982" s="311">
        <f t="shared" si="1106"/>
        <v>0</v>
      </c>
      <c r="P1982" s="369">
        <f t="shared" si="1106"/>
        <v>0</v>
      </c>
      <c r="Q1982" s="88">
        <f t="shared" si="1106"/>
        <v>0</v>
      </c>
      <c r="R1982" s="88">
        <f t="shared" si="1106"/>
        <v>0</v>
      </c>
      <c r="S1982" s="88">
        <f t="shared" si="1106"/>
        <v>0</v>
      </c>
      <c r="T1982" s="230"/>
      <c r="U1982" s="230">
        <f t="shared" si="1103"/>
        <v>0</v>
      </c>
      <c r="V1982" s="230">
        <f t="shared" si="1103"/>
        <v>0</v>
      </c>
      <c r="W1982" s="88">
        <f t="shared" si="1103"/>
        <v>0</v>
      </c>
    </row>
    <row r="1983" spans="1:24" s="293" customFormat="1" ht="15.75" thickBot="1" x14ac:dyDescent="0.3">
      <c r="A1983" s="1449">
        <v>1</v>
      </c>
      <c r="C1983" s="1733" t="s">
        <v>343</v>
      </c>
      <c r="D1983" s="1189"/>
      <c r="E1983" s="382">
        <f>E1938</f>
        <v>10</v>
      </c>
      <c r="F1983" s="1189">
        <f t="shared" ref="F1983:G1983" si="1107">F1938</f>
        <v>5</v>
      </c>
      <c r="G1983" s="1189">
        <f t="shared" si="1107"/>
        <v>4</v>
      </c>
      <c r="H1983" s="382">
        <f t="shared" si="1097"/>
        <v>80</v>
      </c>
      <c r="I1983" s="382"/>
      <c r="J1983" s="382"/>
      <c r="K1983" s="382"/>
      <c r="L1983" s="1189"/>
      <c r="M1983" s="1189"/>
      <c r="N1983" s="382"/>
      <c r="O1983" s="382"/>
      <c r="P1983" s="1189"/>
      <c r="Q1983" s="1176">
        <f t="shared" ref="Q1983:W1983" si="1108">Q1938</f>
        <v>31.595299999999998</v>
      </c>
      <c r="R1983" s="1176">
        <f t="shared" si="1108"/>
        <v>15.797649999999999</v>
      </c>
      <c r="S1983" s="1176">
        <f t="shared" si="1108"/>
        <v>10.30256</v>
      </c>
      <c r="T1983" s="897">
        <f t="shared" si="1108"/>
        <v>0</v>
      </c>
      <c r="U1983" s="897">
        <f t="shared" si="1108"/>
        <v>-5.4950899999999994</v>
      </c>
      <c r="V1983" s="897">
        <f t="shared" si="1108"/>
        <v>0</v>
      </c>
      <c r="W1983" s="1176">
        <f t="shared" si="1108"/>
        <v>10.30256</v>
      </c>
      <c r="X1983" s="1639"/>
    </row>
    <row r="1984" spans="1:24" ht="29.25" x14ac:dyDescent="0.25">
      <c r="A1984" s="1449">
        <v>1</v>
      </c>
      <c r="B1984" s="263">
        <v>1</v>
      </c>
      <c r="C1984" s="1881" t="s">
        <v>211</v>
      </c>
      <c r="D1984" s="582"/>
      <c r="E1984" s="173"/>
      <c r="F1984" s="173"/>
      <c r="G1984" s="173"/>
      <c r="H1984" s="173"/>
      <c r="I1984" s="1190"/>
      <c r="J1984" s="1190"/>
      <c r="K1984" s="726"/>
      <c r="L1984" s="726"/>
      <c r="M1984" s="726"/>
      <c r="N1984" s="726"/>
      <c r="O1984" s="726"/>
      <c r="P1984" s="726"/>
      <c r="Q1984" s="91"/>
      <c r="R1984" s="91"/>
      <c r="S1984" s="91"/>
      <c r="T1984" s="91"/>
      <c r="U1984" s="91"/>
      <c r="V1984" s="91"/>
      <c r="W1984" s="91"/>
    </row>
    <row r="1985" spans="1:23" x14ac:dyDescent="0.25">
      <c r="A1985" s="1449">
        <v>1</v>
      </c>
      <c r="B1985" s="263">
        <v>1</v>
      </c>
      <c r="C1985" s="392" t="s">
        <v>5</v>
      </c>
      <c r="D1985" s="392"/>
      <c r="E1985" s="6"/>
      <c r="F1985" s="6"/>
      <c r="G1985" s="6"/>
      <c r="H1985" s="6"/>
      <c r="I1985" s="393"/>
      <c r="J1985" s="393"/>
      <c r="K1985" s="274"/>
      <c r="L1985" s="274"/>
      <c r="M1985" s="274"/>
      <c r="N1985" s="274"/>
      <c r="O1985" s="274"/>
      <c r="P1985" s="274"/>
      <c r="Q1985" s="88"/>
      <c r="R1985" s="88"/>
      <c r="S1985" s="88"/>
      <c r="T1985" s="88"/>
      <c r="U1985" s="88"/>
      <c r="V1985" s="88"/>
      <c r="W1985" s="88"/>
    </row>
    <row r="1986" spans="1:23" x14ac:dyDescent="0.25">
      <c r="A1986" s="1449">
        <v>1</v>
      </c>
      <c r="B1986" s="263">
        <v>1</v>
      </c>
      <c r="C1986" s="338" t="s">
        <v>6</v>
      </c>
      <c r="D1986" s="6">
        <v>340</v>
      </c>
      <c r="E1986" s="6">
        <v>5</v>
      </c>
      <c r="F1986" s="29">
        <f>E1986/12*$C$4</f>
        <v>2.5</v>
      </c>
      <c r="G1986" s="29">
        <v>1</v>
      </c>
      <c r="H1986" s="29">
        <f t="shared" ref="H1986:H1994" si="1109">G1986/F1986*100</f>
        <v>40</v>
      </c>
      <c r="I1986" s="680">
        <v>9</v>
      </c>
      <c r="J1986" s="32">
        <f t="shared" ref="J1986:J1994" si="1110">M1986/G1986</f>
        <v>5</v>
      </c>
      <c r="K1986" s="235">
        <f t="shared" ref="K1986:K1993" si="1111">ROUND(E1986*I1986,0)</f>
        <v>45</v>
      </c>
      <c r="L1986" s="235">
        <f t="shared" ref="L1986:L1993" si="1112">ROUND(K1986/12*$C$4,0)</f>
        <v>23</v>
      </c>
      <c r="M1986" s="235">
        <v>5</v>
      </c>
      <c r="N1986" s="235">
        <f t="shared" ref="N1986:N1994" si="1113">M1986/L1986*100</f>
        <v>21.739130434782609</v>
      </c>
      <c r="O1986" s="235">
        <f t="shared" ref="O1986:O1993" si="1114">ROUND(K1986/D1986,0)</f>
        <v>0</v>
      </c>
      <c r="P1986" s="235" t="e">
        <f t="shared" ref="P1986:P1994" si="1115">M1986/$C$4*12/O1986</f>
        <v>#DIV/0!</v>
      </c>
      <c r="Q1986" s="88"/>
      <c r="R1986" s="88"/>
      <c r="S1986" s="88"/>
      <c r="T1986" s="88"/>
      <c r="U1986" s="88"/>
      <c r="V1986" s="88"/>
      <c r="W1986" s="88"/>
    </row>
    <row r="1987" spans="1:23" x14ac:dyDescent="0.25">
      <c r="A1987" s="1449">
        <v>1</v>
      </c>
      <c r="B1987" s="263">
        <v>1</v>
      </c>
      <c r="C1987" s="338" t="s">
        <v>10</v>
      </c>
      <c r="D1987" s="6">
        <v>340</v>
      </c>
      <c r="E1987" s="6">
        <v>5</v>
      </c>
      <c r="F1987" s="29">
        <f t="shared" ref="F1987:F1993" si="1116">E1987/12*$C$4</f>
        <v>2.5</v>
      </c>
      <c r="G1987" s="29">
        <v>2</v>
      </c>
      <c r="H1987" s="29">
        <f t="shared" si="1109"/>
        <v>80</v>
      </c>
      <c r="I1987" s="680">
        <v>11</v>
      </c>
      <c r="J1987" s="32">
        <f t="shared" si="1110"/>
        <v>18.5</v>
      </c>
      <c r="K1987" s="235">
        <f t="shared" si="1111"/>
        <v>55</v>
      </c>
      <c r="L1987" s="235">
        <f t="shared" si="1112"/>
        <v>28</v>
      </c>
      <c r="M1987" s="235">
        <v>37</v>
      </c>
      <c r="N1987" s="235">
        <f t="shared" si="1113"/>
        <v>132.14285714285714</v>
      </c>
      <c r="O1987" s="235">
        <f t="shared" si="1114"/>
        <v>0</v>
      </c>
      <c r="P1987" s="235" t="e">
        <f t="shared" si="1115"/>
        <v>#DIV/0!</v>
      </c>
      <c r="Q1987" s="88"/>
      <c r="R1987" s="88"/>
      <c r="S1987" s="88"/>
      <c r="T1987" s="88"/>
      <c r="U1987" s="88"/>
      <c r="V1987" s="88"/>
      <c r="W1987" s="88"/>
    </row>
    <row r="1988" spans="1:23" x14ac:dyDescent="0.25">
      <c r="A1988" s="1449">
        <v>1</v>
      </c>
      <c r="B1988" s="263">
        <v>1</v>
      </c>
      <c r="C1988" s="338" t="s">
        <v>9</v>
      </c>
      <c r="D1988" s="6">
        <v>340</v>
      </c>
      <c r="E1988" s="6">
        <v>1</v>
      </c>
      <c r="F1988" s="29">
        <f t="shared" si="1116"/>
        <v>0.5</v>
      </c>
      <c r="G1988" s="29">
        <v>2</v>
      </c>
      <c r="H1988" s="29">
        <f t="shared" si="1109"/>
        <v>400</v>
      </c>
      <c r="I1988" s="680">
        <v>12</v>
      </c>
      <c r="J1988" s="32">
        <f t="shared" si="1110"/>
        <v>5</v>
      </c>
      <c r="K1988" s="235">
        <f t="shared" si="1111"/>
        <v>12</v>
      </c>
      <c r="L1988" s="235">
        <f t="shared" si="1112"/>
        <v>6</v>
      </c>
      <c r="M1988" s="235">
        <v>10</v>
      </c>
      <c r="N1988" s="235">
        <f t="shared" si="1113"/>
        <v>166.66666666666669</v>
      </c>
      <c r="O1988" s="235">
        <f t="shared" si="1114"/>
        <v>0</v>
      </c>
      <c r="P1988" s="235" t="e">
        <f t="shared" si="1115"/>
        <v>#DIV/0!</v>
      </c>
      <c r="Q1988" s="88"/>
      <c r="R1988" s="88"/>
      <c r="S1988" s="88"/>
      <c r="T1988" s="88"/>
      <c r="U1988" s="88"/>
      <c r="V1988" s="88"/>
      <c r="W1988" s="88"/>
    </row>
    <row r="1989" spans="1:23" x14ac:dyDescent="0.25">
      <c r="A1989" s="1449">
        <v>1</v>
      </c>
      <c r="B1989" s="263">
        <v>1</v>
      </c>
      <c r="C1989" s="338" t="s">
        <v>76</v>
      </c>
      <c r="D1989" s="6">
        <v>340</v>
      </c>
      <c r="E1989" s="6">
        <v>5</v>
      </c>
      <c r="F1989" s="29">
        <f t="shared" si="1116"/>
        <v>2.5</v>
      </c>
      <c r="G1989" s="29">
        <v>1</v>
      </c>
      <c r="H1989" s="29">
        <f t="shared" si="1109"/>
        <v>40</v>
      </c>
      <c r="I1989" s="680">
        <v>11</v>
      </c>
      <c r="J1989" s="32">
        <f t="shared" si="1110"/>
        <v>8</v>
      </c>
      <c r="K1989" s="235">
        <f t="shared" si="1111"/>
        <v>55</v>
      </c>
      <c r="L1989" s="235">
        <f t="shared" si="1112"/>
        <v>28</v>
      </c>
      <c r="M1989" s="235">
        <v>8</v>
      </c>
      <c r="N1989" s="235">
        <f t="shared" si="1113"/>
        <v>28.571428571428569</v>
      </c>
      <c r="O1989" s="235">
        <f t="shared" si="1114"/>
        <v>0</v>
      </c>
      <c r="P1989" s="235" t="e">
        <f t="shared" si="1115"/>
        <v>#DIV/0!</v>
      </c>
      <c r="Q1989" s="88"/>
      <c r="R1989" s="88"/>
      <c r="S1989" s="88"/>
      <c r="T1989" s="88"/>
      <c r="U1989" s="88"/>
      <c r="V1989" s="88"/>
      <c r="W1989" s="88"/>
    </row>
    <row r="1990" spans="1:23" x14ac:dyDescent="0.25">
      <c r="A1990" s="1449">
        <v>1</v>
      </c>
      <c r="B1990" s="263">
        <v>1</v>
      </c>
      <c r="C1990" s="338" t="s">
        <v>27</v>
      </c>
      <c r="D1990" s="6">
        <v>300</v>
      </c>
      <c r="E1990" s="6">
        <v>0</v>
      </c>
      <c r="F1990" s="29">
        <f t="shared" si="1116"/>
        <v>0</v>
      </c>
      <c r="G1990" s="29">
        <v>1</v>
      </c>
      <c r="H1990" s="29" t="e">
        <f t="shared" si="1109"/>
        <v>#DIV/0!</v>
      </c>
      <c r="I1990" s="680">
        <v>5.8</v>
      </c>
      <c r="J1990" s="32">
        <f t="shared" si="1110"/>
        <v>4</v>
      </c>
      <c r="K1990" s="235">
        <f t="shared" si="1111"/>
        <v>0</v>
      </c>
      <c r="L1990" s="235">
        <f t="shared" si="1112"/>
        <v>0</v>
      </c>
      <c r="M1990" s="235">
        <v>4</v>
      </c>
      <c r="N1990" s="235" t="e">
        <f t="shared" si="1113"/>
        <v>#DIV/0!</v>
      </c>
      <c r="O1990" s="235">
        <f t="shared" si="1114"/>
        <v>0</v>
      </c>
      <c r="P1990" s="235" t="e">
        <f t="shared" si="1115"/>
        <v>#DIV/0!</v>
      </c>
      <c r="Q1990" s="88"/>
      <c r="R1990" s="88"/>
      <c r="S1990" s="88"/>
      <c r="T1990" s="88"/>
      <c r="U1990" s="88"/>
      <c r="V1990" s="88"/>
      <c r="W1990" s="88"/>
    </row>
    <row r="1991" spans="1:23" x14ac:dyDescent="0.25">
      <c r="A1991" s="1449">
        <v>1</v>
      </c>
      <c r="B1991" s="263">
        <v>1</v>
      </c>
      <c r="C1991" s="338" t="s">
        <v>28</v>
      </c>
      <c r="D1991" s="6">
        <v>340</v>
      </c>
      <c r="E1991" s="6">
        <v>1</v>
      </c>
      <c r="F1991" s="29">
        <f t="shared" si="1116"/>
        <v>0.5</v>
      </c>
      <c r="G1991" s="29">
        <v>0</v>
      </c>
      <c r="H1991" s="29">
        <f t="shared" si="1109"/>
        <v>0</v>
      </c>
      <c r="I1991" s="287">
        <v>7.7</v>
      </c>
      <c r="J1991" s="32" t="e">
        <f t="shared" si="1110"/>
        <v>#DIV/0!</v>
      </c>
      <c r="K1991" s="235">
        <f t="shared" si="1111"/>
        <v>8</v>
      </c>
      <c r="L1991" s="235">
        <f t="shared" si="1112"/>
        <v>4</v>
      </c>
      <c r="M1991" s="235"/>
      <c r="N1991" s="235">
        <f t="shared" si="1113"/>
        <v>0</v>
      </c>
      <c r="O1991" s="235">
        <f t="shared" si="1114"/>
        <v>0</v>
      </c>
      <c r="P1991" s="235" t="e">
        <f t="shared" si="1115"/>
        <v>#DIV/0!</v>
      </c>
      <c r="Q1991" s="88"/>
      <c r="R1991" s="88"/>
      <c r="S1991" s="88"/>
      <c r="T1991" s="88"/>
      <c r="U1991" s="88"/>
      <c r="V1991" s="88"/>
      <c r="W1991" s="88"/>
    </row>
    <row r="1992" spans="1:23" x14ac:dyDescent="0.25">
      <c r="A1992" s="1449">
        <v>1</v>
      </c>
      <c r="B1992" s="263">
        <v>1</v>
      </c>
      <c r="C1992" s="338" t="s">
        <v>26</v>
      </c>
      <c r="D1992" s="6">
        <v>340</v>
      </c>
      <c r="E1992" s="6">
        <v>2</v>
      </c>
      <c r="F1992" s="29">
        <f t="shared" si="1116"/>
        <v>1</v>
      </c>
      <c r="G1992" s="29">
        <v>0</v>
      </c>
      <c r="H1992" s="29">
        <f t="shared" si="1109"/>
        <v>0</v>
      </c>
      <c r="I1992" s="680">
        <v>6.1</v>
      </c>
      <c r="J1992" s="32" t="e">
        <f t="shared" si="1110"/>
        <v>#DIV/0!</v>
      </c>
      <c r="K1992" s="235">
        <f t="shared" si="1111"/>
        <v>12</v>
      </c>
      <c r="L1992" s="235">
        <f t="shared" si="1112"/>
        <v>6</v>
      </c>
      <c r="M1992" s="235"/>
      <c r="N1992" s="235">
        <f t="shared" si="1113"/>
        <v>0</v>
      </c>
      <c r="O1992" s="235">
        <f t="shared" si="1114"/>
        <v>0</v>
      </c>
      <c r="P1992" s="235" t="e">
        <f t="shared" si="1115"/>
        <v>#DIV/0!</v>
      </c>
      <c r="Q1992" s="88"/>
      <c r="R1992" s="88"/>
      <c r="S1992" s="88"/>
      <c r="T1992" s="88"/>
      <c r="U1992" s="88"/>
      <c r="V1992" s="88"/>
      <c r="W1992" s="88"/>
    </row>
    <row r="1993" spans="1:23" x14ac:dyDescent="0.25">
      <c r="A1993" s="1449">
        <v>1</v>
      </c>
      <c r="B1993" s="263">
        <v>1</v>
      </c>
      <c r="C1993" s="1107" t="s">
        <v>77</v>
      </c>
      <c r="D1993" s="7">
        <v>320</v>
      </c>
      <c r="E1993" s="7">
        <v>2</v>
      </c>
      <c r="F1993" s="31">
        <f t="shared" si="1116"/>
        <v>1</v>
      </c>
      <c r="G1993" s="29">
        <v>0</v>
      </c>
      <c r="H1993" s="31">
        <f t="shared" si="1109"/>
        <v>0</v>
      </c>
      <c r="I1993" s="774">
        <v>8</v>
      </c>
      <c r="J1993" s="34" t="e">
        <f t="shared" si="1110"/>
        <v>#DIV/0!</v>
      </c>
      <c r="K1993" s="309">
        <f t="shared" si="1111"/>
        <v>16</v>
      </c>
      <c r="L1993" s="309">
        <f t="shared" si="1112"/>
        <v>8</v>
      </c>
      <c r="M1993" s="309"/>
      <c r="N1993" s="309">
        <f t="shared" si="1113"/>
        <v>0</v>
      </c>
      <c r="O1993" s="309">
        <f t="shared" si="1114"/>
        <v>0</v>
      </c>
      <c r="P1993" s="309" t="e">
        <f t="shared" si="1115"/>
        <v>#DIV/0!</v>
      </c>
      <c r="Q1993" s="230"/>
      <c r="R1993" s="230"/>
      <c r="S1993" s="230"/>
      <c r="T1993" s="230"/>
      <c r="U1993" s="230"/>
      <c r="V1993" s="230"/>
      <c r="W1993" s="230"/>
    </row>
    <row r="1994" spans="1:23" x14ac:dyDescent="0.25">
      <c r="A1994" s="1449">
        <v>1</v>
      </c>
      <c r="B1994" s="263">
        <v>1</v>
      </c>
      <c r="C1994" s="982" t="s">
        <v>7</v>
      </c>
      <c r="D1994" s="982"/>
      <c r="E1994" s="177">
        <f>SUM(E1986:E1993)</f>
        <v>21</v>
      </c>
      <c r="F1994" s="177">
        <f>SUM(F1986:F1993)</f>
        <v>10.5</v>
      </c>
      <c r="G1994" s="177">
        <f>SUM(G1986:G1993)</f>
        <v>7</v>
      </c>
      <c r="H1994" s="177">
        <f t="shared" si="1109"/>
        <v>66.666666666666657</v>
      </c>
      <c r="I1994" s="767">
        <f>SUM(K1994/E1994)</f>
        <v>9.6666666666666661</v>
      </c>
      <c r="J1994" s="637">
        <f t="shared" si="1110"/>
        <v>9.1428571428571423</v>
      </c>
      <c r="K1994" s="168">
        <f>SUM(K1986:K1993)</f>
        <v>203</v>
      </c>
      <c r="L1994" s="168">
        <f>SUM(L1986:L1993)</f>
        <v>103</v>
      </c>
      <c r="M1994" s="168">
        <f>SUM(M1986:M1993)</f>
        <v>64</v>
      </c>
      <c r="N1994" s="242">
        <f t="shared" si="1113"/>
        <v>62.135922330097081</v>
      </c>
      <c r="O1994" s="903">
        <f>SUM(O1986:O1993)</f>
        <v>0</v>
      </c>
      <c r="P1994" s="242" t="e">
        <f t="shared" si="1115"/>
        <v>#DIV/0!</v>
      </c>
      <c r="Q1994" s="90">
        <v>525</v>
      </c>
      <c r="R1994" s="90">
        <f>Q1994/12*$C$4</f>
        <v>262.5</v>
      </c>
      <c r="S1994" s="90">
        <f>W1994-V1994-T1994</f>
        <v>336.08497999999997</v>
      </c>
      <c r="T1994" s="90"/>
      <c r="U1994" s="90">
        <f>S1994-R1994</f>
        <v>73.584979999999973</v>
      </c>
      <c r="V1994" s="90">
        <v>0</v>
      </c>
      <c r="W1994" s="90">
        <v>336.08497999999997</v>
      </c>
    </row>
    <row r="1995" spans="1:23" x14ac:dyDescent="0.25">
      <c r="A1995" s="1449">
        <v>1</v>
      </c>
      <c r="B1995" s="263">
        <v>1</v>
      </c>
      <c r="C1995" s="1342" t="s">
        <v>14</v>
      </c>
      <c r="D1995" s="1101"/>
      <c r="E1995" s="173"/>
      <c r="F1995" s="173"/>
      <c r="G1995" s="173"/>
      <c r="H1995" s="173"/>
      <c r="I1995" s="1191"/>
      <c r="J1995" s="1191"/>
      <c r="K1995" s="1192"/>
      <c r="L1995" s="1192"/>
      <c r="M1995" s="1192"/>
      <c r="N1995" s="1192"/>
      <c r="O1995" s="1192"/>
      <c r="P1995" s="1192"/>
      <c r="Q1995" s="91"/>
      <c r="R1995" s="91"/>
      <c r="S1995" s="91"/>
      <c r="T1995" s="91"/>
      <c r="U1995" s="91"/>
      <c r="V1995" s="91"/>
      <c r="W1995" s="91"/>
    </row>
    <row r="1996" spans="1:23" x14ac:dyDescent="0.25">
      <c r="A1996" s="1449">
        <v>1</v>
      </c>
      <c r="B1996" s="263">
        <v>1</v>
      </c>
      <c r="C1996" s="401" t="s">
        <v>468</v>
      </c>
      <c r="D1996" s="286"/>
      <c r="E1996" s="191"/>
      <c r="F1996" s="191"/>
      <c r="G1996" s="191"/>
      <c r="H1996" s="191"/>
      <c r="I1996" s="287"/>
      <c r="J1996" s="287"/>
      <c r="K1996" s="178"/>
      <c r="L1996" s="178"/>
      <c r="M1996" s="178"/>
      <c r="N1996" s="178"/>
      <c r="O1996" s="178"/>
      <c r="P1996" s="178"/>
      <c r="Q1996" s="88"/>
      <c r="R1996" s="88"/>
      <c r="S1996" s="88"/>
      <c r="T1996" s="88"/>
      <c r="U1996" s="88"/>
      <c r="V1996" s="88"/>
      <c r="W1996" s="88"/>
    </row>
    <row r="1997" spans="1:23" x14ac:dyDescent="0.25">
      <c r="A1997" s="1449">
        <v>1</v>
      </c>
      <c r="B1997" s="263">
        <v>1</v>
      </c>
      <c r="C1997" s="288" t="s">
        <v>197</v>
      </c>
      <c r="D1997" s="288"/>
      <c r="E1997" s="155">
        <f t="shared" ref="E1997:F1997" si="1117">SUM(E2000:E2002)+E1998/2.7</f>
        <v>20</v>
      </c>
      <c r="F1997" s="155">
        <f t="shared" si="1117"/>
        <v>10</v>
      </c>
      <c r="G1997" s="155">
        <f>SUM(G2000:G2002)+G1998/2.7</f>
        <v>7</v>
      </c>
      <c r="H1997" s="6">
        <f>G1997/F1997*100</f>
        <v>70</v>
      </c>
      <c r="I1997" s="289"/>
      <c r="J1997" s="289"/>
      <c r="K1997" s="129"/>
      <c r="L1997" s="129"/>
      <c r="M1997" s="129"/>
      <c r="N1997" s="129"/>
      <c r="O1997" s="129"/>
      <c r="P1997" s="129"/>
      <c r="Q1997" s="88"/>
      <c r="R1997" s="88"/>
      <c r="S1997" s="88"/>
      <c r="T1997" s="88"/>
      <c r="U1997" s="88"/>
      <c r="V1997" s="88"/>
      <c r="W1997" s="88"/>
    </row>
    <row r="1998" spans="1:23" x14ac:dyDescent="0.25">
      <c r="A1998" s="1449">
        <v>1</v>
      </c>
      <c r="C1998" s="288" t="s">
        <v>297</v>
      </c>
      <c r="D1998" s="288"/>
      <c r="E1998" s="155"/>
      <c r="F1998" s="155"/>
      <c r="G1998" s="155"/>
      <c r="H1998" s="6"/>
      <c r="I1998" s="289"/>
      <c r="J1998" s="289"/>
      <c r="K1998" s="129"/>
      <c r="L1998" s="129"/>
      <c r="M1998" s="129"/>
      <c r="N1998" s="129"/>
      <c r="O1998" s="129"/>
      <c r="P1998" s="129"/>
      <c r="Q1998" s="88"/>
      <c r="R1998" s="88"/>
      <c r="S1998" s="88"/>
      <c r="T1998" s="88"/>
      <c r="U1998" s="88"/>
      <c r="V1998" s="88"/>
      <c r="W1998" s="88"/>
    </row>
    <row r="1999" spans="1:23" x14ac:dyDescent="0.25">
      <c r="A1999" s="1449">
        <v>1</v>
      </c>
      <c r="B1999" s="263">
        <v>1</v>
      </c>
      <c r="C1999" s="288" t="s">
        <v>302</v>
      </c>
      <c r="D1999" s="288"/>
      <c r="E1999" s="155"/>
      <c r="F1999" s="29"/>
      <c r="G1999" s="155"/>
      <c r="H1999" s="6"/>
      <c r="I1999" s="289"/>
      <c r="J1999" s="289"/>
      <c r="K1999" s="129"/>
      <c r="L1999" s="129"/>
      <c r="M1999" s="129"/>
      <c r="N1999" s="129"/>
      <c r="O1999" s="129"/>
      <c r="P1999" s="129"/>
      <c r="Q1999" s="88"/>
      <c r="R1999" s="88"/>
      <c r="S1999" s="88"/>
      <c r="T1999" s="88"/>
      <c r="U1999" s="88"/>
      <c r="V1999" s="88"/>
      <c r="W1999" s="88"/>
    </row>
    <row r="2000" spans="1:23" ht="30" x14ac:dyDescent="0.25">
      <c r="A2000" s="1449">
        <v>1</v>
      </c>
      <c r="B2000" s="263">
        <v>1</v>
      </c>
      <c r="C2000" s="288" t="s">
        <v>303</v>
      </c>
      <c r="D2000" s="288"/>
      <c r="E2000" s="155"/>
      <c r="F2000" s="29">
        <f>ROUND(E2000/12*$C$4,0)</f>
        <v>0</v>
      </c>
      <c r="G2000" s="155"/>
      <c r="H2000" s="6" t="e">
        <f t="shared" ref="H2000:H2007" si="1118">G2000/F2000*100</f>
        <v>#DIV/0!</v>
      </c>
      <c r="I2000" s="289"/>
      <c r="J2000" s="289"/>
      <c r="K2000" s="129"/>
      <c r="L2000" s="129"/>
      <c r="M2000" s="129"/>
      <c r="N2000" s="129"/>
      <c r="O2000" s="129"/>
      <c r="P2000" s="129"/>
      <c r="Q2000" s="88"/>
      <c r="R2000" s="88"/>
      <c r="S2000" s="88"/>
      <c r="T2000" s="88"/>
      <c r="U2000" s="88"/>
      <c r="V2000" s="88"/>
      <c r="W2000" s="88"/>
    </row>
    <row r="2001" spans="1:24" ht="30" x14ac:dyDescent="0.25">
      <c r="A2001" s="1449">
        <v>1</v>
      </c>
      <c r="B2001" s="263">
        <v>1</v>
      </c>
      <c r="C2001" s="288" t="s">
        <v>304</v>
      </c>
      <c r="D2001" s="288"/>
      <c r="E2001" s="155"/>
      <c r="F2001" s="29">
        <f>ROUND(E2001/12*$C$4,0)</f>
        <v>0</v>
      </c>
      <c r="G2001" s="155"/>
      <c r="H2001" s="6" t="e">
        <f t="shared" si="1118"/>
        <v>#DIV/0!</v>
      </c>
      <c r="I2001" s="289"/>
      <c r="J2001" s="289"/>
      <c r="K2001" s="129"/>
      <c r="L2001" s="129"/>
      <c r="M2001" s="129"/>
      <c r="N2001" s="129"/>
      <c r="O2001" s="129"/>
      <c r="P2001" s="129"/>
      <c r="Q2001" s="88"/>
      <c r="R2001" s="88"/>
      <c r="S2001" s="88"/>
      <c r="T2001" s="88"/>
      <c r="U2001" s="88"/>
      <c r="V2001" s="88"/>
      <c r="W2001" s="88"/>
    </row>
    <row r="2002" spans="1:24" x14ac:dyDescent="0.25">
      <c r="A2002" s="1449">
        <v>1</v>
      </c>
      <c r="B2002" s="263">
        <v>1</v>
      </c>
      <c r="C2002" s="288" t="s">
        <v>305</v>
      </c>
      <c r="D2002" s="288"/>
      <c r="E2002" s="155">
        <v>20</v>
      </c>
      <c r="F2002" s="29">
        <f>ROUND(E2002/12*$C$4,0)</f>
        <v>10</v>
      </c>
      <c r="G2002" s="155">
        <v>7</v>
      </c>
      <c r="H2002" s="6">
        <f t="shared" si="1118"/>
        <v>70</v>
      </c>
      <c r="I2002" s="289"/>
      <c r="J2002" s="289"/>
      <c r="K2002" s="129"/>
      <c r="L2002" s="129"/>
      <c r="M2002" s="129"/>
      <c r="N2002" s="129"/>
      <c r="O2002" s="129"/>
      <c r="P2002" s="129"/>
      <c r="Q2002" s="88"/>
      <c r="R2002" s="88"/>
      <c r="S2002" s="88"/>
      <c r="T2002" s="88"/>
      <c r="U2002" s="88"/>
      <c r="V2002" s="88"/>
      <c r="W2002" s="88"/>
    </row>
    <row r="2003" spans="1:24" ht="45" x14ac:dyDescent="0.25">
      <c r="A2003" s="1449"/>
      <c r="C2003" s="1711" t="s">
        <v>534</v>
      </c>
      <c r="D2003" s="288"/>
      <c r="E2003" s="155"/>
      <c r="F2003" s="29"/>
      <c r="G2003" s="155"/>
      <c r="H2003" s="6"/>
      <c r="I2003" s="289"/>
      <c r="J2003" s="289"/>
      <c r="K2003" s="129"/>
      <c r="L2003" s="129"/>
      <c r="M2003" s="129"/>
      <c r="N2003" s="129"/>
      <c r="O2003" s="129"/>
      <c r="P2003" s="129"/>
      <c r="Q2003" s="88"/>
      <c r="R2003" s="88"/>
      <c r="S2003" s="88"/>
      <c r="T2003" s="88"/>
      <c r="U2003" s="88"/>
      <c r="V2003" s="88"/>
      <c r="W2003" s="88"/>
    </row>
    <row r="2004" spans="1:24" x14ac:dyDescent="0.25">
      <c r="A2004" s="1449">
        <v>1</v>
      </c>
      <c r="B2004" s="263">
        <v>1</v>
      </c>
      <c r="C2004" s="5" t="s">
        <v>157</v>
      </c>
      <c r="D2004" s="288"/>
      <c r="E2004" s="29">
        <f t="shared" ref="E2004:G2004" si="1119">E2005+E2006/8.5</f>
        <v>60.470588235294116</v>
      </c>
      <c r="F2004" s="29">
        <f t="shared" si="1119"/>
        <v>30.294117647058822</v>
      </c>
      <c r="G2004" s="155">
        <f t="shared" si="1119"/>
        <v>11</v>
      </c>
      <c r="H2004" s="6">
        <f t="shared" si="1118"/>
        <v>36.310679611650485</v>
      </c>
      <c r="I2004" s="289"/>
      <c r="J2004" s="289"/>
      <c r="K2004" s="129"/>
      <c r="L2004" s="129"/>
      <c r="M2004" s="129"/>
      <c r="N2004" s="129"/>
      <c r="O2004" s="129"/>
      <c r="P2004" s="129"/>
      <c r="Q2004" s="88"/>
      <c r="R2004" s="88"/>
      <c r="S2004" s="88"/>
      <c r="T2004" s="88"/>
      <c r="U2004" s="88"/>
      <c r="V2004" s="88"/>
      <c r="W2004" s="88"/>
    </row>
    <row r="2005" spans="1:24" x14ac:dyDescent="0.25">
      <c r="A2005" s="1449">
        <v>1</v>
      </c>
      <c r="C2005" s="5" t="s">
        <v>443</v>
      </c>
      <c r="D2005" s="288"/>
      <c r="E2005" s="155">
        <v>54</v>
      </c>
      <c r="F2005" s="29">
        <f>ROUND(E2005/12*$C$4,0)</f>
        <v>27</v>
      </c>
      <c r="G2005" s="155">
        <v>11</v>
      </c>
      <c r="H2005" s="6">
        <f t="shared" si="1118"/>
        <v>40.74074074074074</v>
      </c>
      <c r="I2005" s="289"/>
      <c r="J2005" s="289"/>
      <c r="K2005" s="129"/>
      <c r="L2005" s="129"/>
      <c r="M2005" s="129"/>
      <c r="N2005" s="129"/>
      <c r="O2005" s="129"/>
      <c r="P2005" s="129"/>
      <c r="Q2005" s="88"/>
      <c r="R2005" s="88"/>
      <c r="S2005" s="88"/>
      <c r="T2005" s="88"/>
      <c r="U2005" s="88"/>
      <c r="V2005" s="88"/>
      <c r="W2005" s="88"/>
    </row>
    <row r="2006" spans="1:24" s="293" customFormat="1" x14ac:dyDescent="0.25">
      <c r="A2006" s="1449">
        <v>1</v>
      </c>
      <c r="B2006" s="263">
        <v>1</v>
      </c>
      <c r="C2006" s="288" t="s">
        <v>447</v>
      </c>
      <c r="D2006" s="288"/>
      <c r="E2006" s="155">
        <v>55</v>
      </c>
      <c r="F2006" s="29">
        <f>ROUND(E2006/12*$C$4,0)</f>
        <v>28</v>
      </c>
      <c r="G2006" s="155"/>
      <c r="H2006" s="6">
        <f t="shared" si="1118"/>
        <v>0</v>
      </c>
      <c r="I2006" s="289"/>
      <c r="J2006" s="289"/>
      <c r="K2006" s="129"/>
      <c r="L2006" s="129"/>
      <c r="M2006" s="129"/>
      <c r="N2006" s="129"/>
      <c r="O2006" s="129"/>
      <c r="P2006" s="129"/>
      <c r="Q2006" s="88"/>
      <c r="R2006" s="88"/>
      <c r="S2006" s="88"/>
      <c r="T2006" s="88"/>
      <c r="U2006" s="88"/>
      <c r="V2006" s="88"/>
      <c r="W2006" s="88"/>
      <c r="X2006" s="1639"/>
    </row>
    <row r="2007" spans="1:24" x14ac:dyDescent="0.25">
      <c r="A2007" s="1449">
        <v>1</v>
      </c>
      <c r="B2007" s="263">
        <v>1</v>
      </c>
      <c r="C2007" s="850" t="s">
        <v>469</v>
      </c>
      <c r="D2007" s="291"/>
      <c r="E2007" s="156">
        <f>E1997+E2005*3.2+E2006/3.9</f>
        <v>206.9025641025641</v>
      </c>
      <c r="F2007" s="156">
        <f t="shared" ref="F2007:G2007" si="1120">SUM(F1997+F2005*3.2)+F2006/3.9</f>
        <v>103.57948717948719</v>
      </c>
      <c r="G2007" s="156">
        <f t="shared" si="1120"/>
        <v>42.2</v>
      </c>
      <c r="H2007" s="22">
        <f t="shared" si="1118"/>
        <v>40.741657589860381</v>
      </c>
      <c r="I2007" s="289"/>
      <c r="J2007" s="289"/>
      <c r="K2007" s="129"/>
      <c r="L2007" s="129"/>
      <c r="M2007" s="129"/>
      <c r="N2007" s="129"/>
      <c r="O2007" s="129"/>
      <c r="P2007" s="129"/>
      <c r="Q2007" s="90"/>
      <c r="R2007" s="90">
        <f>Q2007/12*$C$4</f>
        <v>0</v>
      </c>
      <c r="S2007" s="90">
        <f>W2007-V2007</f>
        <v>22.356249999999999</v>
      </c>
      <c r="T2007" s="90"/>
      <c r="U2007" s="90">
        <f>S2007-R2007</f>
        <v>22.356249999999999</v>
      </c>
      <c r="V2007" s="90">
        <v>0</v>
      </c>
      <c r="W2007" s="90">
        <v>22.356249999999999</v>
      </c>
    </row>
    <row r="2008" spans="1:24" x14ac:dyDescent="0.25">
      <c r="A2008" s="1449">
        <v>1</v>
      </c>
      <c r="B2008" s="263">
        <v>1</v>
      </c>
      <c r="C2008" s="401" t="s">
        <v>306</v>
      </c>
      <c r="D2008" s="288"/>
      <c r="E2008" s="155"/>
      <c r="F2008" s="29"/>
      <c r="G2008" s="155"/>
      <c r="H2008" s="6"/>
      <c r="I2008" s="289"/>
      <c r="J2008" s="289"/>
      <c r="K2008" s="129"/>
      <c r="L2008" s="129"/>
      <c r="M2008" s="129"/>
      <c r="N2008" s="129"/>
      <c r="O2008" s="129"/>
      <c r="P2008" s="129"/>
      <c r="Q2008" s="88"/>
      <c r="R2008" s="88"/>
      <c r="S2008" s="88"/>
      <c r="T2008" s="88"/>
      <c r="U2008" s="88"/>
      <c r="V2008" s="88"/>
      <c r="W2008" s="88"/>
    </row>
    <row r="2009" spans="1:24" x14ac:dyDescent="0.25">
      <c r="A2009" s="1449">
        <v>1</v>
      </c>
      <c r="B2009" s="263">
        <v>1</v>
      </c>
      <c r="C2009" s="288" t="s">
        <v>197</v>
      </c>
      <c r="D2009" s="288"/>
      <c r="E2009" s="155">
        <f>SUM(E2011,E2016)</f>
        <v>0</v>
      </c>
      <c r="F2009" s="155">
        <f>SUM(F2011,F2016)</f>
        <v>0</v>
      </c>
      <c r="G2009" s="155">
        <f>SUM(G2011,G2016)</f>
        <v>0</v>
      </c>
      <c r="H2009" s="6" t="e">
        <f>G2009/F2009*100</f>
        <v>#DIV/0!</v>
      </c>
      <c r="I2009" s="289"/>
      <c r="J2009" s="289"/>
      <c r="K2009" s="129"/>
      <c r="L2009" s="129"/>
      <c r="M2009" s="129"/>
      <c r="N2009" s="129"/>
      <c r="O2009" s="129"/>
      <c r="P2009" s="129"/>
      <c r="Q2009" s="88"/>
      <c r="R2009" s="88"/>
      <c r="S2009" s="88"/>
      <c r="T2009" s="88"/>
      <c r="U2009" s="88"/>
      <c r="V2009" s="88"/>
      <c r="W2009" s="88"/>
    </row>
    <row r="2010" spans="1:24" x14ac:dyDescent="0.25">
      <c r="A2010" s="1449">
        <v>1</v>
      </c>
      <c r="B2010" s="263">
        <v>1</v>
      </c>
      <c r="C2010" s="288" t="s">
        <v>302</v>
      </c>
      <c r="D2010" s="288"/>
      <c r="E2010" s="155"/>
      <c r="F2010" s="29"/>
      <c r="G2010" s="155"/>
      <c r="H2010" s="6"/>
      <c r="I2010" s="289"/>
      <c r="J2010" s="289"/>
      <c r="K2010" s="129"/>
      <c r="L2010" s="129"/>
      <c r="M2010" s="129"/>
      <c r="N2010" s="129"/>
      <c r="O2010" s="129"/>
      <c r="P2010" s="129"/>
      <c r="Q2010" s="88"/>
      <c r="R2010" s="88"/>
      <c r="S2010" s="88"/>
      <c r="T2010" s="88"/>
      <c r="U2010" s="88"/>
      <c r="V2010" s="88"/>
      <c r="W2010" s="88"/>
    </row>
    <row r="2011" spans="1:24" ht="30" customHeight="1" x14ac:dyDescent="0.25">
      <c r="A2011" s="1449">
        <v>1</v>
      </c>
      <c r="B2011" s="263">
        <v>1</v>
      </c>
      <c r="C2011" s="288" t="s">
        <v>307</v>
      </c>
      <c r="D2011" s="288"/>
      <c r="E2011" s="155"/>
      <c r="F2011" s="155">
        <f>SUM(F2012:F2015)</f>
        <v>0</v>
      </c>
      <c r="G2011" s="155">
        <f>SUM(G2012:G2015)</f>
        <v>0</v>
      </c>
      <c r="H2011" s="6" t="e">
        <f t="shared" ref="H2011:H2019" si="1121">G2011/F2011*100</f>
        <v>#DIV/0!</v>
      </c>
      <c r="I2011" s="289"/>
      <c r="J2011" s="289"/>
      <c r="K2011" s="129"/>
      <c r="L2011" s="129"/>
      <c r="M2011" s="129"/>
      <c r="N2011" s="129"/>
      <c r="O2011" s="129"/>
      <c r="P2011" s="129"/>
      <c r="Q2011" s="88"/>
      <c r="R2011" s="88"/>
      <c r="S2011" s="88"/>
      <c r="T2011" s="88"/>
      <c r="U2011" s="88"/>
      <c r="V2011" s="88"/>
      <c r="W2011" s="88"/>
    </row>
    <row r="2012" spans="1:24" ht="30" x14ac:dyDescent="0.25">
      <c r="A2012" s="1449">
        <v>1</v>
      </c>
      <c r="B2012" s="263">
        <v>1</v>
      </c>
      <c r="C2012" s="288" t="s">
        <v>308</v>
      </c>
      <c r="D2012" s="288"/>
      <c r="E2012" s="155"/>
      <c r="F2012" s="29">
        <f t="shared" ref="F2012:F2024" si="1122">ROUND(E2012/12*$C$4,0)</f>
        <v>0</v>
      </c>
      <c r="G2012" s="155"/>
      <c r="H2012" s="6" t="e">
        <f t="shared" si="1121"/>
        <v>#DIV/0!</v>
      </c>
      <c r="I2012" s="289"/>
      <c r="J2012" s="289"/>
      <c r="K2012" s="129"/>
      <c r="L2012" s="129"/>
      <c r="M2012" s="129"/>
      <c r="N2012" s="129"/>
      <c r="O2012" s="129"/>
      <c r="P2012" s="129"/>
      <c r="Q2012" s="88"/>
      <c r="R2012" s="88"/>
      <c r="S2012" s="88"/>
      <c r="T2012" s="88"/>
      <c r="U2012" s="88"/>
      <c r="V2012" s="88"/>
      <c r="W2012" s="88"/>
    </row>
    <row r="2013" spans="1:24" ht="30" x14ac:dyDescent="0.25">
      <c r="A2013" s="1449">
        <v>1</v>
      </c>
      <c r="B2013" s="263">
        <v>1</v>
      </c>
      <c r="C2013" s="288" t="s">
        <v>309</v>
      </c>
      <c r="D2013" s="288"/>
      <c r="E2013" s="155"/>
      <c r="F2013" s="29">
        <f t="shared" si="1122"/>
        <v>0</v>
      </c>
      <c r="G2013" s="155"/>
      <c r="H2013" s="6" t="e">
        <f t="shared" si="1121"/>
        <v>#DIV/0!</v>
      </c>
      <c r="I2013" s="289"/>
      <c r="J2013" s="289"/>
      <c r="K2013" s="129"/>
      <c r="L2013" s="129"/>
      <c r="M2013" s="129"/>
      <c r="N2013" s="129"/>
      <c r="O2013" s="129"/>
      <c r="P2013" s="129"/>
      <c r="Q2013" s="88"/>
      <c r="R2013" s="88"/>
      <c r="S2013" s="88"/>
      <c r="T2013" s="88"/>
      <c r="U2013" s="88"/>
      <c r="V2013" s="88"/>
      <c r="W2013" s="88"/>
    </row>
    <row r="2014" spans="1:24" ht="45" x14ac:dyDescent="0.25">
      <c r="A2014" s="1449">
        <v>1</v>
      </c>
      <c r="B2014" s="263">
        <v>1</v>
      </c>
      <c r="C2014" s="288" t="s">
        <v>354</v>
      </c>
      <c r="D2014" s="288"/>
      <c r="E2014" s="155"/>
      <c r="F2014" s="29">
        <f t="shared" si="1122"/>
        <v>0</v>
      </c>
      <c r="G2014" s="155"/>
      <c r="H2014" s="6" t="e">
        <f t="shared" si="1121"/>
        <v>#DIV/0!</v>
      </c>
      <c r="I2014" s="289"/>
      <c r="J2014" s="289"/>
      <c r="K2014" s="129"/>
      <c r="L2014" s="129"/>
      <c r="M2014" s="129"/>
      <c r="N2014" s="129"/>
      <c r="O2014" s="129"/>
      <c r="P2014" s="129"/>
      <c r="Q2014" s="88"/>
      <c r="R2014" s="88"/>
      <c r="S2014" s="88"/>
      <c r="T2014" s="88"/>
      <c r="U2014" s="88"/>
      <c r="V2014" s="88"/>
      <c r="W2014" s="88"/>
    </row>
    <row r="2015" spans="1:24" ht="30" x14ac:dyDescent="0.25">
      <c r="A2015" s="1449">
        <v>1</v>
      </c>
      <c r="B2015" s="263">
        <v>1</v>
      </c>
      <c r="C2015" s="288" t="s">
        <v>355</v>
      </c>
      <c r="D2015" s="288"/>
      <c r="E2015" s="155"/>
      <c r="F2015" s="29">
        <f t="shared" si="1122"/>
        <v>0</v>
      </c>
      <c r="G2015" s="155"/>
      <c r="H2015" s="6" t="e">
        <f t="shared" si="1121"/>
        <v>#DIV/0!</v>
      </c>
      <c r="I2015" s="289"/>
      <c r="J2015" s="289"/>
      <c r="K2015" s="129"/>
      <c r="L2015" s="129"/>
      <c r="M2015" s="129"/>
      <c r="N2015" s="129"/>
      <c r="O2015" s="129"/>
      <c r="P2015" s="129"/>
      <c r="Q2015" s="88"/>
      <c r="R2015" s="88"/>
      <c r="S2015" s="88"/>
      <c r="T2015" s="88"/>
      <c r="U2015" s="88"/>
      <c r="V2015" s="88"/>
      <c r="W2015" s="88"/>
    </row>
    <row r="2016" spans="1:24" ht="45" x14ac:dyDescent="0.25">
      <c r="A2016" s="1449">
        <v>1</v>
      </c>
      <c r="B2016" s="263">
        <v>1</v>
      </c>
      <c r="C2016" s="288" t="s">
        <v>310</v>
      </c>
      <c r="D2016" s="288"/>
      <c r="E2016" s="155"/>
      <c r="F2016" s="155">
        <f>SUM(F2017:F2019)</f>
        <v>0</v>
      </c>
      <c r="G2016" s="155">
        <f>SUM(G2017:G2019)</f>
        <v>0</v>
      </c>
      <c r="H2016" s="6" t="e">
        <f t="shared" si="1121"/>
        <v>#DIV/0!</v>
      </c>
      <c r="I2016" s="289"/>
      <c r="J2016" s="289"/>
      <c r="K2016" s="129"/>
      <c r="L2016" s="129"/>
      <c r="M2016" s="129"/>
      <c r="N2016" s="129"/>
      <c r="O2016" s="129"/>
      <c r="P2016" s="129"/>
      <c r="Q2016" s="88"/>
      <c r="R2016" s="88"/>
      <c r="S2016" s="88"/>
      <c r="T2016" s="88"/>
      <c r="U2016" s="88"/>
      <c r="V2016" s="88"/>
      <c r="W2016" s="88"/>
    </row>
    <row r="2017" spans="1:24" ht="30" x14ac:dyDescent="0.25">
      <c r="A2017" s="1449">
        <v>1</v>
      </c>
      <c r="B2017" s="263">
        <v>1</v>
      </c>
      <c r="C2017" s="288" t="s">
        <v>311</v>
      </c>
      <c r="D2017" s="288"/>
      <c r="E2017" s="155"/>
      <c r="F2017" s="29">
        <f t="shared" si="1122"/>
        <v>0</v>
      </c>
      <c r="G2017" s="155"/>
      <c r="H2017" s="6" t="e">
        <f t="shared" si="1121"/>
        <v>#DIV/0!</v>
      </c>
      <c r="I2017" s="289"/>
      <c r="J2017" s="289"/>
      <c r="K2017" s="129"/>
      <c r="L2017" s="129"/>
      <c r="M2017" s="129"/>
      <c r="N2017" s="129"/>
      <c r="O2017" s="129"/>
      <c r="P2017" s="129"/>
      <c r="Q2017" s="88"/>
      <c r="R2017" s="88"/>
      <c r="S2017" s="88"/>
      <c r="T2017" s="88"/>
      <c r="U2017" s="88"/>
      <c r="V2017" s="88"/>
      <c r="W2017" s="88"/>
    </row>
    <row r="2018" spans="1:24" ht="60" x14ac:dyDescent="0.25">
      <c r="A2018" s="1449">
        <v>1</v>
      </c>
      <c r="B2018" s="263">
        <v>1</v>
      </c>
      <c r="C2018" s="288" t="s">
        <v>320</v>
      </c>
      <c r="D2018" s="288"/>
      <c r="E2018" s="155"/>
      <c r="F2018" s="29">
        <f t="shared" si="1122"/>
        <v>0</v>
      </c>
      <c r="G2018" s="155"/>
      <c r="H2018" s="6" t="e">
        <f t="shared" si="1121"/>
        <v>#DIV/0!</v>
      </c>
      <c r="I2018" s="289"/>
      <c r="J2018" s="289"/>
      <c r="K2018" s="129"/>
      <c r="L2018" s="129"/>
      <c r="M2018" s="129"/>
      <c r="N2018" s="129"/>
      <c r="O2018" s="129"/>
      <c r="P2018" s="129"/>
      <c r="Q2018" s="88"/>
      <c r="R2018" s="88"/>
      <c r="S2018" s="88"/>
      <c r="T2018" s="88"/>
      <c r="U2018" s="88"/>
      <c r="V2018" s="88"/>
      <c r="W2018" s="88"/>
    </row>
    <row r="2019" spans="1:24" ht="45" x14ac:dyDescent="0.25">
      <c r="A2019" s="1449">
        <v>1</v>
      </c>
      <c r="B2019" s="263">
        <v>1</v>
      </c>
      <c r="C2019" s="288" t="s">
        <v>321</v>
      </c>
      <c r="D2019" s="288"/>
      <c r="E2019" s="155"/>
      <c r="F2019" s="29">
        <f t="shared" si="1122"/>
        <v>0</v>
      </c>
      <c r="G2019" s="155"/>
      <c r="H2019" s="6" t="e">
        <f t="shared" si="1121"/>
        <v>#DIV/0!</v>
      </c>
      <c r="I2019" s="289"/>
      <c r="J2019" s="289"/>
      <c r="K2019" s="129"/>
      <c r="L2019" s="129"/>
      <c r="M2019" s="129"/>
      <c r="N2019" s="129"/>
      <c r="O2019" s="129"/>
      <c r="P2019" s="129"/>
      <c r="Q2019" s="88"/>
      <c r="R2019" s="88"/>
      <c r="S2019" s="88"/>
      <c r="T2019" s="88"/>
      <c r="U2019" s="88"/>
      <c r="V2019" s="88"/>
      <c r="W2019" s="88"/>
    </row>
    <row r="2020" spans="1:24" x14ac:dyDescent="0.25">
      <c r="A2020" s="1449">
        <v>1</v>
      </c>
      <c r="B2020" s="263">
        <v>1</v>
      </c>
      <c r="C2020" s="5" t="s">
        <v>157</v>
      </c>
      <c r="D2020" s="288"/>
      <c r="E2020" s="155"/>
      <c r="F2020" s="29">
        <f t="shared" si="1122"/>
        <v>0</v>
      </c>
      <c r="G2020" s="29"/>
      <c r="H2020" s="6"/>
      <c r="I2020" s="289"/>
      <c r="J2020" s="289"/>
      <c r="K2020" s="129"/>
      <c r="L2020" s="129"/>
      <c r="M2020" s="129"/>
      <c r="N2020" s="129"/>
      <c r="O2020" s="129"/>
      <c r="P2020" s="129"/>
      <c r="Q2020" s="88"/>
      <c r="R2020" s="88"/>
      <c r="S2020" s="88"/>
      <c r="T2020" s="88"/>
      <c r="U2020" s="88"/>
      <c r="V2020" s="88"/>
      <c r="W2020" s="88"/>
    </row>
    <row r="2021" spans="1:24" x14ac:dyDescent="0.25">
      <c r="A2021" s="1449">
        <v>1</v>
      </c>
      <c r="B2021" s="263">
        <v>1</v>
      </c>
      <c r="C2021" s="1166" t="s">
        <v>297</v>
      </c>
      <c r="D2021" s="288"/>
      <c r="E2021" s="155"/>
      <c r="F2021" s="29">
        <f t="shared" si="1122"/>
        <v>0</v>
      </c>
      <c r="G2021" s="29"/>
      <c r="H2021" s="6"/>
      <c r="I2021" s="289"/>
      <c r="J2021" s="289"/>
      <c r="K2021" s="129"/>
      <c r="L2021" s="129"/>
      <c r="M2021" s="129"/>
      <c r="N2021" s="129"/>
      <c r="O2021" s="129"/>
      <c r="P2021" s="129"/>
      <c r="Q2021" s="88"/>
      <c r="R2021" s="88"/>
      <c r="S2021" s="88"/>
      <c r="T2021" s="88"/>
      <c r="U2021" s="88"/>
      <c r="V2021" s="88"/>
      <c r="W2021" s="88"/>
    </row>
    <row r="2022" spans="1:24" ht="30" x14ac:dyDescent="0.25">
      <c r="A2022" s="1449">
        <v>1</v>
      </c>
      <c r="B2022" s="263">
        <v>1</v>
      </c>
      <c r="C2022" s="5" t="s">
        <v>158</v>
      </c>
      <c r="D2022" s="288"/>
      <c r="E2022" s="155">
        <v>22</v>
      </c>
      <c r="F2022" s="29">
        <f t="shared" si="1122"/>
        <v>11</v>
      </c>
      <c r="G2022" s="155">
        <v>6</v>
      </c>
      <c r="H2022" s="6">
        <f>G2022/F2022*100</f>
        <v>54.54545454545454</v>
      </c>
      <c r="I2022" s="289"/>
      <c r="J2022" s="289"/>
      <c r="K2022" s="129"/>
      <c r="L2022" s="129"/>
      <c r="M2022" s="129"/>
      <c r="N2022" s="129"/>
      <c r="O2022" s="129"/>
      <c r="P2022" s="129"/>
      <c r="Q2022" s="88"/>
      <c r="R2022" s="88"/>
      <c r="S2022" s="88"/>
      <c r="T2022" s="88"/>
      <c r="U2022" s="88"/>
      <c r="V2022" s="88"/>
      <c r="W2022" s="88"/>
    </row>
    <row r="2023" spans="1:24" ht="30" x14ac:dyDescent="0.25">
      <c r="A2023" s="1449">
        <v>1</v>
      </c>
      <c r="B2023" s="263">
        <v>1</v>
      </c>
      <c r="C2023" s="5" t="s">
        <v>298</v>
      </c>
      <c r="D2023" s="521"/>
      <c r="E2023" s="157"/>
      <c r="F2023" s="31">
        <f t="shared" si="1122"/>
        <v>0</v>
      </c>
      <c r="G2023" s="157"/>
      <c r="H2023" s="7"/>
      <c r="I2023" s="492"/>
      <c r="J2023" s="492"/>
      <c r="K2023" s="147"/>
      <c r="L2023" s="147"/>
      <c r="M2023" s="147"/>
      <c r="N2023" s="147"/>
      <c r="O2023" s="147"/>
      <c r="P2023" s="147"/>
      <c r="Q2023" s="230"/>
      <c r="R2023" s="230"/>
      <c r="S2023" s="230"/>
      <c r="T2023" s="230"/>
      <c r="U2023" s="230"/>
      <c r="V2023" s="230"/>
      <c r="W2023" s="230"/>
    </row>
    <row r="2024" spans="1:24" s="293" customFormat="1" x14ac:dyDescent="0.25">
      <c r="A2024" s="1449">
        <v>1</v>
      </c>
      <c r="B2024" s="263">
        <v>1</v>
      </c>
      <c r="C2024" s="5" t="s">
        <v>356</v>
      </c>
      <c r="D2024" s="521"/>
      <c r="E2024" s="157">
        <v>6</v>
      </c>
      <c r="F2024" s="31">
        <f t="shared" si="1122"/>
        <v>3</v>
      </c>
      <c r="G2024" s="157">
        <v>3</v>
      </c>
      <c r="H2024" s="7">
        <f>G2024/F2024*100</f>
        <v>100</v>
      </c>
      <c r="I2024" s="492"/>
      <c r="J2024" s="492"/>
      <c r="K2024" s="147"/>
      <c r="L2024" s="147"/>
      <c r="M2024" s="147"/>
      <c r="N2024" s="147"/>
      <c r="O2024" s="147"/>
      <c r="P2024" s="147"/>
      <c r="Q2024" s="230"/>
      <c r="R2024" s="230"/>
      <c r="S2024" s="230"/>
      <c r="T2024" s="230"/>
      <c r="U2024" s="230"/>
      <c r="V2024" s="230"/>
      <c r="W2024" s="230"/>
      <c r="X2024" s="1639"/>
    </row>
    <row r="2025" spans="1:24" ht="29.25" x14ac:dyDescent="0.25">
      <c r="A2025" s="1449">
        <v>1</v>
      </c>
      <c r="B2025" s="263">
        <v>1</v>
      </c>
      <c r="C2025" s="1300" t="s">
        <v>165</v>
      </c>
      <c r="D2025" s="747"/>
      <c r="E2025" s="158">
        <f>SUM(E2009+E2022)</f>
        <v>22</v>
      </c>
      <c r="F2025" s="158">
        <f>SUM(F2009+F2022)</f>
        <v>11</v>
      </c>
      <c r="G2025" s="158">
        <f>SUM(G2009+G2022)</f>
        <v>6</v>
      </c>
      <c r="H2025" s="171">
        <f>G2025/F2025*100</f>
        <v>54.54545454545454</v>
      </c>
      <c r="I2025" s="492"/>
      <c r="J2025" s="492"/>
      <c r="K2025" s="147"/>
      <c r="L2025" s="147"/>
      <c r="M2025" s="147"/>
      <c r="N2025" s="147"/>
      <c r="O2025" s="147"/>
      <c r="P2025" s="147"/>
      <c r="Q2025" s="90">
        <v>123.3137</v>
      </c>
      <c r="R2025" s="90">
        <f>Q2025/12*$C$4</f>
        <v>61.656849999999991</v>
      </c>
      <c r="S2025" s="90">
        <f>W2025-V2025</f>
        <v>4.8661199999999996</v>
      </c>
      <c r="T2025" s="90"/>
      <c r="U2025" s="90">
        <f>S2025-R2025</f>
        <v>-56.790729999999989</v>
      </c>
      <c r="V2025" s="90">
        <v>0</v>
      </c>
      <c r="W2025" s="90">
        <v>4.8661199999999996</v>
      </c>
    </row>
    <row r="2026" spans="1:24" ht="29.25" x14ac:dyDescent="0.25">
      <c r="A2026" s="1449">
        <v>1</v>
      </c>
      <c r="B2026" s="263">
        <v>1</v>
      </c>
      <c r="C2026" s="1546" t="s">
        <v>342</v>
      </c>
      <c r="D2026" s="1193"/>
      <c r="E2026" s="177">
        <f>SUM(E2025,E2007)</f>
        <v>228.9025641025641</v>
      </c>
      <c r="F2026" s="177">
        <f>SUM(F2025,F2007)</f>
        <v>114.57948717948719</v>
      </c>
      <c r="G2026" s="177">
        <f>SUM(G2025,G2007)</f>
        <v>48.2</v>
      </c>
      <c r="H2026" s="177">
        <f>G2026/F2026*100</f>
        <v>42.066866580136953</v>
      </c>
      <c r="I2026" s="767"/>
      <c r="J2026" s="767"/>
      <c r="K2026" s="1194"/>
      <c r="L2026" s="1194"/>
      <c r="M2026" s="1194"/>
      <c r="N2026" s="1194"/>
      <c r="O2026" s="1194"/>
      <c r="P2026" s="1194"/>
      <c r="Q2026" s="90">
        <f t="shared" ref="Q2026" si="1123">SUM(Q2025,Q2007)</f>
        <v>123.3137</v>
      </c>
      <c r="R2026" s="90">
        <f t="shared" ref="R2026:W2026" si="1124">SUM(R2025,R2007)</f>
        <v>61.656849999999991</v>
      </c>
      <c r="S2026" s="90">
        <f t="shared" si="1124"/>
        <v>27.222369999999998</v>
      </c>
      <c r="T2026" s="90">
        <f t="shared" si="1124"/>
        <v>0</v>
      </c>
      <c r="U2026" s="90">
        <f t="shared" si="1124"/>
        <v>-34.434479999999994</v>
      </c>
      <c r="V2026" s="90">
        <f t="shared" si="1124"/>
        <v>0</v>
      </c>
      <c r="W2026" s="90">
        <f t="shared" si="1124"/>
        <v>27.222369999999998</v>
      </c>
    </row>
    <row r="2027" spans="1:24" x14ac:dyDescent="0.25">
      <c r="A2027" s="1449">
        <v>1</v>
      </c>
      <c r="B2027" s="263">
        <v>1</v>
      </c>
      <c r="C2027" s="800" t="s">
        <v>31</v>
      </c>
      <c r="D2027" s="800"/>
      <c r="E2027" s="173"/>
      <c r="F2027" s="173"/>
      <c r="G2027" s="173"/>
      <c r="H2027" s="173"/>
      <c r="I2027" s="1001"/>
      <c r="J2027" s="1001"/>
      <c r="K2027" s="1003"/>
      <c r="L2027" s="1003"/>
      <c r="M2027" s="1003"/>
      <c r="N2027" s="1003"/>
      <c r="O2027" s="1003"/>
      <c r="P2027" s="1003"/>
      <c r="Q2027" s="91"/>
      <c r="R2027" s="91"/>
      <c r="S2027" s="91"/>
      <c r="T2027" s="91"/>
      <c r="U2027" s="91"/>
      <c r="V2027" s="91"/>
      <c r="W2027" s="91"/>
    </row>
    <row r="2028" spans="1:24" x14ac:dyDescent="0.25">
      <c r="A2028" s="1449">
        <v>1</v>
      </c>
      <c r="B2028" s="263">
        <v>1</v>
      </c>
      <c r="C2028" s="13" t="s">
        <v>77</v>
      </c>
      <c r="D2028" s="6">
        <v>300</v>
      </c>
      <c r="E2028" s="6">
        <v>1</v>
      </c>
      <c r="F2028" s="29">
        <f t="shared" ref="F2028:F2035" si="1125">ROUND(E2028/12*$C$4,0)</f>
        <v>1</v>
      </c>
      <c r="G2028" s="29">
        <v>0</v>
      </c>
      <c r="H2028" s="29">
        <f t="shared" ref="H2028:H2033" si="1126">G2028/F2028*100</f>
        <v>0</v>
      </c>
      <c r="I2028" s="287">
        <v>10</v>
      </c>
      <c r="J2028" s="32" t="e">
        <f t="shared" ref="J2028:J2033" si="1127">M2028/G2028</f>
        <v>#DIV/0!</v>
      </c>
      <c r="K2028" s="235">
        <f>ROUND(E2028*I2028,0)</f>
        <v>10</v>
      </c>
      <c r="L2028" s="235">
        <f t="shared" ref="L2028:L2032" si="1128">ROUND(K2028/12*$C$4,0)</f>
        <v>5</v>
      </c>
      <c r="M2028" s="235"/>
      <c r="N2028" s="235">
        <f t="shared" ref="N2028:N2033" si="1129">M2028/L2028*100</f>
        <v>0</v>
      </c>
      <c r="O2028" s="235">
        <f>ROUND(K2028/D2028,0)</f>
        <v>0</v>
      </c>
      <c r="P2028" s="235" t="e">
        <f t="shared" ref="P2028:P2037" si="1130">M2028/$C$4*12/O2028</f>
        <v>#DIV/0!</v>
      </c>
      <c r="Q2028" s="88"/>
      <c r="R2028" s="88"/>
      <c r="S2028" s="88"/>
      <c r="T2028" s="88"/>
      <c r="U2028" s="88"/>
      <c r="V2028" s="88"/>
      <c r="W2028" s="88"/>
    </row>
    <row r="2029" spans="1:24" x14ac:dyDescent="0.25">
      <c r="A2029" s="1449">
        <v>1</v>
      </c>
      <c r="B2029" s="263">
        <v>1</v>
      </c>
      <c r="C2029" s="13" t="s">
        <v>26</v>
      </c>
      <c r="D2029" s="6">
        <v>300</v>
      </c>
      <c r="E2029" s="6">
        <v>1</v>
      </c>
      <c r="F2029" s="29">
        <f t="shared" si="1125"/>
        <v>1</v>
      </c>
      <c r="G2029" s="29">
        <v>0</v>
      </c>
      <c r="H2029" s="29">
        <f t="shared" si="1126"/>
        <v>0</v>
      </c>
      <c r="I2029" s="287">
        <v>6</v>
      </c>
      <c r="J2029" s="32" t="e">
        <f t="shared" si="1127"/>
        <v>#DIV/0!</v>
      </c>
      <c r="K2029" s="235">
        <f>ROUND(E2029*I2029,0)</f>
        <v>6</v>
      </c>
      <c r="L2029" s="235">
        <f t="shared" si="1128"/>
        <v>3</v>
      </c>
      <c r="M2029" s="235"/>
      <c r="N2029" s="235">
        <f t="shared" si="1129"/>
        <v>0</v>
      </c>
      <c r="O2029" s="235">
        <f>ROUND(K2029/D2029,0)</f>
        <v>0</v>
      </c>
      <c r="P2029" s="235" t="e">
        <f t="shared" si="1130"/>
        <v>#DIV/0!</v>
      </c>
      <c r="Q2029" s="88"/>
      <c r="R2029" s="88"/>
      <c r="S2029" s="88"/>
      <c r="T2029" s="88"/>
      <c r="U2029" s="88"/>
      <c r="V2029" s="88"/>
      <c r="W2029" s="88"/>
    </row>
    <row r="2030" spans="1:24" x14ac:dyDescent="0.25">
      <c r="A2030" s="1449">
        <v>1</v>
      </c>
      <c r="B2030" s="263">
        <v>1</v>
      </c>
      <c r="C2030" s="13" t="s">
        <v>6</v>
      </c>
      <c r="D2030" s="6">
        <v>300</v>
      </c>
      <c r="E2030" s="6">
        <v>2</v>
      </c>
      <c r="F2030" s="29">
        <f t="shared" si="1125"/>
        <v>1</v>
      </c>
      <c r="G2030" s="29">
        <v>1</v>
      </c>
      <c r="H2030" s="29">
        <f t="shared" si="1126"/>
        <v>100</v>
      </c>
      <c r="I2030" s="287">
        <v>10.5</v>
      </c>
      <c r="J2030" s="32">
        <f t="shared" si="1127"/>
        <v>10</v>
      </c>
      <c r="K2030" s="235">
        <f>ROUND(E2030*I2030,0)</f>
        <v>21</v>
      </c>
      <c r="L2030" s="235">
        <f t="shared" si="1128"/>
        <v>11</v>
      </c>
      <c r="M2030" s="235">
        <v>10</v>
      </c>
      <c r="N2030" s="235">
        <f t="shared" si="1129"/>
        <v>90.909090909090907</v>
      </c>
      <c r="O2030" s="235">
        <f>ROUND(K2030/D2030,0)</f>
        <v>0</v>
      </c>
      <c r="P2030" s="235" t="e">
        <f t="shared" si="1130"/>
        <v>#DIV/0!</v>
      </c>
      <c r="Q2030" s="88"/>
      <c r="R2030" s="88"/>
      <c r="S2030" s="88"/>
      <c r="T2030" s="88"/>
      <c r="U2030" s="88"/>
      <c r="V2030" s="88"/>
      <c r="W2030" s="88"/>
    </row>
    <row r="2031" spans="1:24" x14ac:dyDescent="0.25">
      <c r="A2031" s="1449">
        <v>1</v>
      </c>
      <c r="B2031" s="263">
        <v>1</v>
      </c>
      <c r="C2031" s="13" t="s">
        <v>10</v>
      </c>
      <c r="D2031" s="6">
        <v>300</v>
      </c>
      <c r="E2031" s="6">
        <v>0</v>
      </c>
      <c r="F2031" s="29">
        <f t="shared" si="1125"/>
        <v>0</v>
      </c>
      <c r="G2031" s="29">
        <v>0</v>
      </c>
      <c r="H2031" s="29" t="e">
        <f t="shared" si="1126"/>
        <v>#DIV/0!</v>
      </c>
      <c r="I2031" s="287">
        <v>10</v>
      </c>
      <c r="J2031" s="32" t="e">
        <f t="shared" si="1127"/>
        <v>#DIV/0!</v>
      </c>
      <c r="K2031" s="235">
        <f>ROUND(E2031*I2031,0)</f>
        <v>0</v>
      </c>
      <c r="L2031" s="235">
        <f t="shared" si="1128"/>
        <v>0</v>
      </c>
      <c r="M2031" s="235"/>
      <c r="N2031" s="235" t="e">
        <f t="shared" si="1129"/>
        <v>#DIV/0!</v>
      </c>
      <c r="O2031" s="235">
        <f>ROUND(K2031/D2031,0)</f>
        <v>0</v>
      </c>
      <c r="P2031" s="235" t="e">
        <f t="shared" si="1130"/>
        <v>#DIV/0!</v>
      </c>
      <c r="Q2031" s="88"/>
      <c r="R2031" s="88"/>
      <c r="S2031" s="88"/>
      <c r="T2031" s="88"/>
      <c r="U2031" s="88"/>
      <c r="V2031" s="88"/>
      <c r="W2031" s="88"/>
    </row>
    <row r="2032" spans="1:24" x14ac:dyDescent="0.25">
      <c r="A2032" s="1449">
        <v>1</v>
      </c>
      <c r="B2032" s="263">
        <v>1</v>
      </c>
      <c r="C2032" s="1547" t="s">
        <v>28</v>
      </c>
      <c r="D2032" s="6">
        <v>300</v>
      </c>
      <c r="E2032" s="6">
        <v>0</v>
      </c>
      <c r="F2032" s="29">
        <f t="shared" si="1125"/>
        <v>0</v>
      </c>
      <c r="G2032" s="29">
        <v>0</v>
      </c>
      <c r="H2032" s="29" t="e">
        <f t="shared" si="1126"/>
        <v>#DIV/0!</v>
      </c>
      <c r="I2032" s="287">
        <v>8.5</v>
      </c>
      <c r="J2032" s="32" t="e">
        <f t="shared" si="1127"/>
        <v>#DIV/0!</v>
      </c>
      <c r="K2032" s="235">
        <f>ROUND(E2032*I2032,0)</f>
        <v>0</v>
      </c>
      <c r="L2032" s="235">
        <f t="shared" si="1128"/>
        <v>0</v>
      </c>
      <c r="M2032" s="235"/>
      <c r="N2032" s="235" t="e">
        <f t="shared" si="1129"/>
        <v>#DIV/0!</v>
      </c>
      <c r="O2032" s="235">
        <f>ROUND(K2032/D2032,0)</f>
        <v>0</v>
      </c>
      <c r="P2032" s="235" t="e">
        <f t="shared" si="1130"/>
        <v>#DIV/0!</v>
      </c>
      <c r="Q2032" s="88"/>
      <c r="R2032" s="88"/>
      <c r="S2032" s="88"/>
      <c r="T2032" s="88"/>
      <c r="U2032" s="88"/>
      <c r="V2032" s="88"/>
      <c r="W2032" s="88"/>
    </row>
    <row r="2033" spans="1:24" x14ac:dyDescent="0.25">
      <c r="A2033" s="1449">
        <v>1</v>
      </c>
      <c r="B2033" s="263">
        <v>1</v>
      </c>
      <c r="C2033" s="1205" t="s">
        <v>90</v>
      </c>
      <c r="D2033" s="15"/>
      <c r="E2033" s="337">
        <f>SUM(E2028:E2032)</f>
        <v>4</v>
      </c>
      <c r="F2033" s="337">
        <f>SUM(F2028:F2032)</f>
        <v>3</v>
      </c>
      <c r="G2033" s="337">
        <f>SUM(G2028:G2032)</f>
        <v>1</v>
      </c>
      <c r="H2033" s="337">
        <f t="shared" si="1126"/>
        <v>33.333333333333329</v>
      </c>
      <c r="I2033" s="398">
        <f>SUM(K2033/E2033)</f>
        <v>9.25</v>
      </c>
      <c r="J2033" s="283">
        <f t="shared" si="1127"/>
        <v>10</v>
      </c>
      <c r="K2033" s="364">
        <f>SUM(K2028:K2032)</f>
        <v>37</v>
      </c>
      <c r="L2033" s="364">
        <f>SUM(L2028:L2032)</f>
        <v>19</v>
      </c>
      <c r="M2033" s="364">
        <f>SUM(M2028:M2032)</f>
        <v>10</v>
      </c>
      <c r="N2033" s="235">
        <f t="shared" si="1129"/>
        <v>52.631578947368418</v>
      </c>
      <c r="O2033" s="148">
        <f>SUM(O2028:O2032)</f>
        <v>0</v>
      </c>
      <c r="P2033" s="235" t="e">
        <f t="shared" si="1130"/>
        <v>#DIV/0!</v>
      </c>
      <c r="Q2033" s="88"/>
      <c r="R2033" s="88"/>
      <c r="S2033" s="88"/>
      <c r="T2033" s="88"/>
      <c r="U2033" s="88"/>
      <c r="V2033" s="88"/>
      <c r="W2033" s="88"/>
    </row>
    <row r="2034" spans="1:24" x14ac:dyDescent="0.25">
      <c r="A2034" s="1449">
        <v>1</v>
      </c>
      <c r="B2034" s="263">
        <v>1</v>
      </c>
      <c r="C2034" s="11" t="s">
        <v>148</v>
      </c>
      <c r="D2034" s="15"/>
      <c r="E2034" s="337"/>
      <c r="F2034" s="337"/>
      <c r="G2034" s="337"/>
      <c r="H2034" s="337"/>
      <c r="I2034" s="398"/>
      <c r="J2034" s="283"/>
      <c r="K2034" s="364"/>
      <c r="L2034" s="364"/>
      <c r="M2034" s="364"/>
      <c r="N2034" s="235"/>
      <c r="O2034" s="148"/>
      <c r="P2034" s="235"/>
      <c r="Q2034" s="88"/>
      <c r="R2034" s="88"/>
      <c r="S2034" s="88"/>
      <c r="T2034" s="88"/>
      <c r="U2034" s="88"/>
      <c r="V2034" s="88"/>
      <c r="W2034" s="88"/>
    </row>
    <row r="2035" spans="1:24" s="306" customFormat="1" x14ac:dyDescent="0.25">
      <c r="A2035" s="1449">
        <v>1</v>
      </c>
      <c r="B2035" s="263">
        <v>1</v>
      </c>
      <c r="C2035" s="4" t="s">
        <v>10</v>
      </c>
      <c r="D2035" s="407">
        <v>240</v>
      </c>
      <c r="E2035" s="6">
        <v>1</v>
      </c>
      <c r="F2035" s="29">
        <f t="shared" si="1125"/>
        <v>1</v>
      </c>
      <c r="G2035" s="29">
        <v>0</v>
      </c>
      <c r="H2035" s="29">
        <f t="shared" ref="H2035:H2042" si="1131">G2035/F2035*100</f>
        <v>0</v>
      </c>
      <c r="I2035" s="365">
        <v>8</v>
      </c>
      <c r="J2035" s="32" t="e">
        <f>M2035/G2035</f>
        <v>#DIV/0!</v>
      </c>
      <c r="K2035" s="235">
        <f>ROUND(E2035*I2035,0)</f>
        <v>8</v>
      </c>
      <c r="L2035" s="235">
        <f t="shared" ref="L2035" si="1132">ROUND(K2035/12*$C$4,0)</f>
        <v>4</v>
      </c>
      <c r="M2035" s="235"/>
      <c r="N2035" s="235">
        <f>M2035/L2035*100</f>
        <v>0</v>
      </c>
      <c r="O2035" s="235">
        <f>K2035/D2035</f>
        <v>3.3333333333333333E-2</v>
      </c>
      <c r="P2035" s="235">
        <f t="shared" si="1130"/>
        <v>0</v>
      </c>
      <c r="Q2035" s="88"/>
      <c r="R2035" s="88"/>
      <c r="S2035" s="88"/>
      <c r="T2035" s="88"/>
      <c r="U2035" s="88"/>
      <c r="V2035" s="88"/>
      <c r="W2035" s="88"/>
      <c r="X2035" s="1639"/>
    </row>
    <row r="2036" spans="1:24" x14ac:dyDescent="0.25">
      <c r="A2036" s="1449">
        <v>1</v>
      </c>
      <c r="B2036" s="263">
        <v>1</v>
      </c>
      <c r="C2036" s="1469" t="s">
        <v>240</v>
      </c>
      <c r="D2036" s="409"/>
      <c r="E2036" s="171">
        <f>SUM(E2035)</f>
        <v>1</v>
      </c>
      <c r="F2036" s="171">
        <f>SUM(F2035)</f>
        <v>1</v>
      </c>
      <c r="G2036" s="171">
        <f>SUM(G2035)</f>
        <v>0</v>
      </c>
      <c r="H2036" s="221">
        <f t="shared" si="1131"/>
        <v>0</v>
      </c>
      <c r="I2036" s="763">
        <f>SUM(K2036/E2036)</f>
        <v>8</v>
      </c>
      <c r="J2036" s="798" t="e">
        <f>M2036/G2036</f>
        <v>#DIV/0!</v>
      </c>
      <c r="K2036" s="845">
        <f>SUM(K2035)</f>
        <v>8</v>
      </c>
      <c r="L2036" s="845">
        <f>SUM(L2035)</f>
        <v>4</v>
      </c>
      <c r="M2036" s="845">
        <f>SUM(M2035)</f>
        <v>0</v>
      </c>
      <c r="N2036" s="845">
        <f>M2036/L2036*100</f>
        <v>0</v>
      </c>
      <c r="O2036" s="845">
        <f>SUM(O2035)</f>
        <v>3.3333333333333333E-2</v>
      </c>
      <c r="P2036" s="309">
        <f t="shared" si="1130"/>
        <v>0</v>
      </c>
      <c r="Q2036" s="230"/>
      <c r="R2036" s="230"/>
      <c r="S2036" s="230"/>
      <c r="T2036" s="230"/>
      <c r="U2036" s="230"/>
      <c r="V2036" s="230"/>
      <c r="W2036" s="230"/>
    </row>
    <row r="2037" spans="1:24" ht="29.25" x14ac:dyDescent="0.25">
      <c r="A2037" s="1449">
        <v>1</v>
      </c>
      <c r="B2037" s="263">
        <v>1</v>
      </c>
      <c r="C2037" s="982" t="s">
        <v>340</v>
      </c>
      <c r="D2037" s="982"/>
      <c r="E2037" s="177">
        <f>SUM(E2036,E2033)</f>
        <v>5</v>
      </c>
      <c r="F2037" s="177">
        <f>SUM(F2036,F2033)</f>
        <v>4</v>
      </c>
      <c r="G2037" s="177">
        <f>SUM(G2036,G2033)</f>
        <v>1</v>
      </c>
      <c r="H2037" s="177">
        <f t="shared" si="1131"/>
        <v>25</v>
      </c>
      <c r="I2037" s="1195"/>
      <c r="J2037" s="239">
        <f>M2037/G2037</f>
        <v>10</v>
      </c>
      <c r="K2037" s="177">
        <f>SUM(K2036,K2033)</f>
        <v>45</v>
      </c>
      <c r="L2037" s="177">
        <f>SUM(L2036,L2033)</f>
        <v>23</v>
      </c>
      <c r="M2037" s="177">
        <f>SUM(M2036,M2033)</f>
        <v>10</v>
      </c>
      <c r="N2037" s="242">
        <f>M2037/L2037*100</f>
        <v>43.478260869565219</v>
      </c>
      <c r="O2037" s="903">
        <f>SUM(O2036,O2033)</f>
        <v>3.3333333333333333E-2</v>
      </c>
      <c r="P2037" s="242">
        <f t="shared" si="1130"/>
        <v>600</v>
      </c>
      <c r="Q2037" s="90">
        <v>93.326899999999995</v>
      </c>
      <c r="R2037" s="90">
        <f>Q2037/12*$C$4</f>
        <v>46.663449999999997</v>
      </c>
      <c r="S2037" s="90">
        <f>W2037-V2037</f>
        <v>13.24333</v>
      </c>
      <c r="T2037" s="90"/>
      <c r="U2037" s="90">
        <f>S2037-R2037</f>
        <v>-33.420119999999997</v>
      </c>
      <c r="V2037" s="90">
        <v>0</v>
      </c>
      <c r="W2037" s="90">
        <v>13.24333</v>
      </c>
    </row>
    <row r="2038" spans="1:24" s="306" customFormat="1" ht="31.5" x14ac:dyDescent="0.25">
      <c r="A2038" s="1449">
        <v>1</v>
      </c>
      <c r="B2038" s="263">
        <v>1</v>
      </c>
      <c r="C2038" s="1548" t="s">
        <v>295</v>
      </c>
      <c r="D2038" s="1196"/>
      <c r="E2038" s="23">
        <v>156</v>
      </c>
      <c r="F2038" s="1197">
        <f>ROUND(E2038/12*$C$4,0)</f>
        <v>78</v>
      </c>
      <c r="G2038" s="1197">
        <v>78</v>
      </c>
      <c r="H2038" s="1015">
        <f t="shared" si="1131"/>
        <v>100</v>
      </c>
      <c r="I2038" s="1198"/>
      <c r="J2038" s="1198"/>
      <c r="K2038" s="1198"/>
      <c r="L2038" s="1198"/>
      <c r="M2038" s="1198"/>
      <c r="N2038" s="1198"/>
      <c r="O2038" s="1198"/>
      <c r="P2038" s="1198"/>
      <c r="Q2038" s="127">
        <v>1328.3887999999999</v>
      </c>
      <c r="R2038" s="893">
        <f>Q2038/12*$C$4</f>
        <v>664.19439999999997</v>
      </c>
      <c r="S2038" s="893">
        <f>W2038-V2038</f>
        <v>526.19259</v>
      </c>
      <c r="T2038" s="893"/>
      <c r="U2038" s="893">
        <f>S2038-R2038</f>
        <v>-138.00180999999998</v>
      </c>
      <c r="V2038" s="893">
        <v>0</v>
      </c>
      <c r="W2038" s="893">
        <v>526.19259</v>
      </c>
      <c r="X2038" s="1639"/>
    </row>
    <row r="2039" spans="1:24" x14ac:dyDescent="0.25">
      <c r="A2039" s="1449">
        <v>1</v>
      </c>
      <c r="B2039" s="263">
        <v>1</v>
      </c>
      <c r="C2039" s="1133" t="s">
        <v>325</v>
      </c>
      <c r="D2039" s="1199"/>
      <c r="E2039" s="22">
        <f>E2040</f>
        <v>25</v>
      </c>
      <c r="F2039" s="169">
        <f>F2040</f>
        <v>13</v>
      </c>
      <c r="G2039" s="169">
        <f>G2040</f>
        <v>7</v>
      </c>
      <c r="H2039" s="86">
        <f t="shared" si="1131"/>
        <v>53.846153846153847</v>
      </c>
      <c r="I2039" s="1199"/>
      <c r="J2039" s="1199"/>
      <c r="K2039" s="1199"/>
      <c r="L2039" s="1199"/>
      <c r="M2039" s="1199"/>
      <c r="N2039" s="1199"/>
      <c r="O2039" s="1199"/>
      <c r="P2039" s="1199"/>
      <c r="Q2039" s="88"/>
      <c r="R2039" s="91"/>
      <c r="S2039" s="91">
        <f>W2039-V2039</f>
        <v>0</v>
      </c>
      <c r="T2039" s="91"/>
      <c r="U2039" s="91">
        <f>S2039-R2039</f>
        <v>0</v>
      </c>
      <c r="V2039" s="91"/>
      <c r="W2039" s="88"/>
    </row>
    <row r="2040" spans="1:24" s="293" customFormat="1" x14ac:dyDescent="0.25">
      <c r="A2040" s="1449">
        <v>1</v>
      </c>
      <c r="B2040" s="263">
        <v>1</v>
      </c>
      <c r="C2040" s="1338" t="s">
        <v>326</v>
      </c>
      <c r="D2040" s="261"/>
      <c r="E2040" s="6">
        <v>25</v>
      </c>
      <c r="F2040" s="6">
        <f>ROUND(E2040/12*$C$4,0)</f>
        <v>13</v>
      </c>
      <c r="G2040" s="6">
        <v>7</v>
      </c>
      <c r="H2040" s="29">
        <f t="shared" si="1131"/>
        <v>53.846153846153847</v>
      </c>
      <c r="I2040" s="261"/>
      <c r="J2040" s="261"/>
      <c r="K2040" s="261"/>
      <c r="L2040" s="261"/>
      <c r="M2040" s="261"/>
      <c r="N2040" s="261"/>
      <c r="O2040" s="261"/>
      <c r="P2040" s="261"/>
      <c r="Q2040" s="88"/>
      <c r="R2040" s="88"/>
      <c r="S2040" s="88"/>
      <c r="T2040" s="88"/>
      <c r="U2040" s="88"/>
      <c r="V2040" s="88"/>
      <c r="W2040" s="88"/>
      <c r="X2040" s="1639"/>
    </row>
    <row r="2041" spans="1:24" x14ac:dyDescent="0.25">
      <c r="A2041" s="1449">
        <v>1</v>
      </c>
      <c r="B2041" s="263">
        <v>1</v>
      </c>
      <c r="C2041" s="1325" t="s">
        <v>327</v>
      </c>
      <c r="D2041" s="304"/>
      <c r="E2041" s="22">
        <f>E2042</f>
        <v>0</v>
      </c>
      <c r="F2041" s="22">
        <f t="shared" ref="F2041:G2041" si="1133">F2042</f>
        <v>0</v>
      </c>
      <c r="G2041" s="22">
        <f t="shared" si="1133"/>
        <v>0</v>
      </c>
      <c r="H2041" s="29" t="e">
        <f t="shared" si="1131"/>
        <v>#DIV/0!</v>
      </c>
      <c r="I2041" s="304"/>
      <c r="J2041" s="304"/>
      <c r="K2041" s="304"/>
      <c r="L2041" s="304"/>
      <c r="M2041" s="304"/>
      <c r="N2041" s="304"/>
      <c r="O2041" s="304"/>
      <c r="P2041" s="304"/>
      <c r="Q2041" s="88"/>
      <c r="R2041" s="88"/>
      <c r="S2041" s="88"/>
      <c r="T2041" s="88"/>
      <c r="U2041" s="88"/>
      <c r="V2041" s="88"/>
      <c r="W2041" s="88"/>
    </row>
    <row r="2042" spans="1:24" ht="30" x14ac:dyDescent="0.25">
      <c r="A2042" s="1449">
        <v>1</v>
      </c>
      <c r="B2042" s="263">
        <v>1</v>
      </c>
      <c r="C2042" s="1328" t="s">
        <v>328</v>
      </c>
      <c r="D2042" s="261"/>
      <c r="E2042" s="7"/>
      <c r="F2042" s="7">
        <f>ROUND(E2042/12*$C$4,0)</f>
        <v>0</v>
      </c>
      <c r="G2042" s="6">
        <v>0</v>
      </c>
      <c r="H2042" s="29" t="e">
        <f t="shared" si="1131"/>
        <v>#DIV/0!</v>
      </c>
      <c r="I2042" s="261"/>
      <c r="J2042" s="261"/>
      <c r="K2042" s="261"/>
      <c r="L2042" s="261"/>
      <c r="M2042" s="261"/>
      <c r="N2042" s="261"/>
      <c r="O2042" s="261"/>
      <c r="P2042" s="261"/>
      <c r="Q2042" s="88"/>
      <c r="R2042" s="88"/>
      <c r="S2042" s="88"/>
      <c r="T2042" s="88"/>
      <c r="U2042" s="88"/>
      <c r="V2042" s="88"/>
      <c r="W2042" s="88"/>
    </row>
    <row r="2043" spans="1:24" ht="15.75" thickBot="1" x14ac:dyDescent="0.3">
      <c r="A2043" s="1449">
        <v>1</v>
      </c>
      <c r="C2043" s="1549" t="s">
        <v>343</v>
      </c>
      <c r="D2043" s="1200"/>
      <c r="E2043" s="22">
        <f>SUM(E2041,E2039)</f>
        <v>25</v>
      </c>
      <c r="F2043" s="25">
        <f t="shared" ref="F2043" si="1134">SUM(F2041,F2039)</f>
        <v>13</v>
      </c>
      <c r="G2043" s="169">
        <f>G2041+G2039</f>
        <v>7</v>
      </c>
      <c r="H2043" s="86">
        <f>SUM(H2046,H2044)</f>
        <v>0</v>
      </c>
      <c r="I2043" s="1199">
        <f>SUM(I2046,I2044)</f>
        <v>0</v>
      </c>
      <c r="J2043" s="1199"/>
      <c r="K2043" s="1199"/>
      <c r="L2043" s="1199"/>
      <c r="M2043" s="1199"/>
      <c r="N2043" s="1199"/>
      <c r="O2043" s="1199"/>
      <c r="P2043" s="1199"/>
      <c r="Q2043" s="88">
        <v>69.114070000000012</v>
      </c>
      <c r="R2043" s="91">
        <f>Q2043/12*$C$4</f>
        <v>34.557035000000006</v>
      </c>
      <c r="S2043" s="91">
        <f>W2043-V2043</f>
        <v>18.02948</v>
      </c>
      <c r="T2043" s="91"/>
      <c r="U2043" s="91">
        <f>S2043-R2043</f>
        <v>-16.527555000000007</v>
      </c>
      <c r="V2043" s="91">
        <v>0</v>
      </c>
      <c r="W2043" s="91">
        <v>18.02948</v>
      </c>
    </row>
    <row r="2044" spans="1:24" ht="15.75" thickBot="1" x14ac:dyDescent="0.3">
      <c r="A2044" s="1449">
        <v>1</v>
      </c>
      <c r="B2044" s="263">
        <v>1</v>
      </c>
      <c r="C2044" s="1050" t="s">
        <v>17</v>
      </c>
      <c r="D2044" s="530"/>
      <c r="E2044" s="525"/>
      <c r="F2044" s="525"/>
      <c r="G2044" s="525"/>
      <c r="H2044" s="525"/>
      <c r="I2044" s="172"/>
      <c r="J2044" s="172"/>
      <c r="K2044" s="172"/>
      <c r="L2044" s="172"/>
      <c r="M2044" s="172">
        <f>M2037+M1994</f>
        <v>74</v>
      </c>
      <c r="N2044" s="172"/>
      <c r="O2044" s="172"/>
      <c r="P2044" s="172"/>
      <c r="Q2044" s="92">
        <f>SUM(Q2043,Q2038,Q2037,Q2026,Q1994)</f>
        <v>2139.14347</v>
      </c>
      <c r="R2044" s="92">
        <f t="shared" ref="R2044:W2044" si="1135">SUM(R2043,R2038,R2037,R2026,R1994)</f>
        <v>1069.571735</v>
      </c>
      <c r="S2044" s="92">
        <f t="shared" si="1135"/>
        <v>920.77274999999997</v>
      </c>
      <c r="T2044" s="92">
        <f t="shared" si="1135"/>
        <v>0</v>
      </c>
      <c r="U2044" s="92">
        <f t="shared" si="1135"/>
        <v>-148.79898500000002</v>
      </c>
      <c r="V2044" s="1880">
        <f t="shared" si="1135"/>
        <v>0</v>
      </c>
      <c r="W2044" s="1880">
        <f t="shared" si="1135"/>
        <v>920.77274999999997</v>
      </c>
    </row>
    <row r="2045" spans="1:24" x14ac:dyDescent="0.25">
      <c r="A2045" s="1449">
        <v>1</v>
      </c>
      <c r="B2045" s="263">
        <v>1</v>
      </c>
      <c r="C2045" s="1079"/>
      <c r="D2045" s="169"/>
      <c r="E2045" s="169"/>
      <c r="F2045" s="169"/>
      <c r="G2045" s="169"/>
      <c r="H2045" s="169"/>
      <c r="I2045" s="1191"/>
      <c r="J2045" s="1191"/>
      <c r="K2045" s="421"/>
      <c r="L2045" s="421"/>
      <c r="M2045" s="421"/>
      <c r="N2045" s="421"/>
      <c r="O2045" s="421"/>
      <c r="P2045" s="421"/>
      <c r="Q2045" s="91">
        <f>Q2046-Q2047-Q2084-Q2088-Q2089-Q2094</f>
        <v>0</v>
      </c>
      <c r="R2045" s="91">
        <f t="shared" ref="R2045:W2045" si="1136">R2046-R2047-R2084-R2088-R2089-R2094</f>
        <v>0</v>
      </c>
      <c r="S2045" s="91">
        <f t="shared" si="1136"/>
        <v>3.5527136788005009E-14</v>
      </c>
      <c r="T2045" s="91">
        <f t="shared" si="1136"/>
        <v>0</v>
      </c>
      <c r="U2045" s="91">
        <f t="shared" si="1136"/>
        <v>0</v>
      </c>
      <c r="V2045" s="91">
        <f t="shared" si="1136"/>
        <v>0</v>
      </c>
      <c r="W2045" s="91">
        <f t="shared" si="1136"/>
        <v>3.5527136788005009E-14</v>
      </c>
    </row>
    <row r="2046" spans="1:24" ht="29.25" x14ac:dyDescent="0.25">
      <c r="A2046" s="1449">
        <v>1</v>
      </c>
      <c r="B2046" s="263">
        <v>1</v>
      </c>
      <c r="C2046" s="1767" t="s">
        <v>209</v>
      </c>
      <c r="D2046" s="171"/>
      <c r="E2046" s="171"/>
      <c r="F2046" s="171"/>
      <c r="G2046" s="171"/>
      <c r="H2046" s="171"/>
      <c r="I2046" s="763"/>
      <c r="J2046" s="763"/>
      <c r="K2046" s="1201"/>
      <c r="L2046" s="1201"/>
      <c r="M2046" s="1201">
        <f t="shared" ref="M2046" si="1137">M2044</f>
        <v>74</v>
      </c>
      <c r="N2046" s="1201"/>
      <c r="O2046" s="1201"/>
      <c r="P2046" s="1201"/>
      <c r="Q2046" s="230">
        <f t="shared" ref="Q2046" si="1138">Q2044</f>
        <v>2139.14347</v>
      </c>
      <c r="R2046" s="230">
        <f t="shared" ref="R2046:W2046" si="1139">R2044</f>
        <v>1069.571735</v>
      </c>
      <c r="S2046" s="230">
        <f t="shared" si="1139"/>
        <v>920.77274999999997</v>
      </c>
      <c r="T2046" s="230"/>
      <c r="U2046" s="230">
        <f t="shared" si="1139"/>
        <v>-148.79898500000002</v>
      </c>
      <c r="V2046" s="230">
        <f t="shared" si="1139"/>
        <v>0</v>
      </c>
      <c r="W2046" s="230">
        <f t="shared" si="1139"/>
        <v>920.77274999999997</v>
      </c>
    </row>
    <row r="2047" spans="1:24" x14ac:dyDescent="0.25">
      <c r="A2047" s="1449">
        <v>1</v>
      </c>
      <c r="B2047" s="263">
        <v>1</v>
      </c>
      <c r="C2047" s="1747" t="s">
        <v>7</v>
      </c>
      <c r="D2047" s="177"/>
      <c r="E2047" s="177">
        <f>E1994</f>
        <v>21</v>
      </c>
      <c r="F2047" s="177">
        <f>F1994</f>
        <v>10.5</v>
      </c>
      <c r="G2047" s="177">
        <f>G1994</f>
        <v>7</v>
      </c>
      <c r="H2047" s="177">
        <f>G2047/F2047*100</f>
        <v>66.666666666666657</v>
      </c>
      <c r="I2047" s="177">
        <f t="shared" ref="I2047:S2047" si="1140">I1994</f>
        <v>9.6666666666666661</v>
      </c>
      <c r="J2047" s="177">
        <f t="shared" si="1140"/>
        <v>9.1428571428571423</v>
      </c>
      <c r="K2047" s="177">
        <f t="shared" si="1140"/>
        <v>203</v>
      </c>
      <c r="L2047" s="177">
        <f t="shared" si="1140"/>
        <v>103</v>
      </c>
      <c r="M2047" s="177">
        <f t="shared" si="1140"/>
        <v>64</v>
      </c>
      <c r="N2047" s="177">
        <f t="shared" si="1140"/>
        <v>62.135922330097081</v>
      </c>
      <c r="O2047" s="177">
        <f t="shared" si="1140"/>
        <v>0</v>
      </c>
      <c r="P2047" s="177" t="e">
        <f t="shared" si="1140"/>
        <v>#DIV/0!</v>
      </c>
      <c r="Q2047" s="90">
        <f t="shared" si="1140"/>
        <v>525</v>
      </c>
      <c r="R2047" s="90">
        <f t="shared" si="1140"/>
        <v>262.5</v>
      </c>
      <c r="S2047" s="90">
        <f t="shared" si="1140"/>
        <v>336.08497999999997</v>
      </c>
      <c r="T2047" s="90"/>
      <c r="U2047" s="90">
        <f t="shared" ref="U2047:W2047" si="1141">U1994</f>
        <v>73.584979999999973</v>
      </c>
      <c r="V2047" s="90">
        <f t="shared" si="1141"/>
        <v>0</v>
      </c>
      <c r="W2047" s="90">
        <f t="shared" si="1141"/>
        <v>336.08497999999997</v>
      </c>
    </row>
    <row r="2048" spans="1:24" x14ac:dyDescent="0.25">
      <c r="A2048" s="1449">
        <v>1</v>
      </c>
      <c r="B2048" s="263">
        <v>1</v>
      </c>
      <c r="C2048" s="1755" t="s">
        <v>14</v>
      </c>
      <c r="D2048" s="169"/>
      <c r="E2048" s="169"/>
      <c r="F2048" s="169"/>
      <c r="G2048" s="169"/>
      <c r="H2048" s="169"/>
      <c r="I2048" s="1191"/>
      <c r="J2048" s="1191"/>
      <c r="K2048" s="421"/>
      <c r="L2048" s="421"/>
      <c r="M2048" s="421"/>
      <c r="N2048" s="421"/>
      <c r="O2048" s="421"/>
      <c r="P2048" s="421"/>
      <c r="Q2048" s="91"/>
      <c r="R2048" s="91"/>
      <c r="S2048" s="91"/>
      <c r="T2048" s="91"/>
      <c r="U2048" s="91"/>
      <c r="V2048" s="91"/>
      <c r="W2048" s="91"/>
    </row>
    <row r="2049" spans="1:23" x14ac:dyDescent="0.25">
      <c r="A2049" s="1449">
        <v>1</v>
      </c>
      <c r="B2049" s="263">
        <v>1</v>
      </c>
      <c r="C2049" s="1736" t="s">
        <v>468</v>
      </c>
      <c r="D2049" s="155"/>
      <c r="E2049" s="155"/>
      <c r="F2049" s="155"/>
      <c r="G2049" s="155"/>
      <c r="H2049" s="155"/>
      <c r="I2049" s="289"/>
      <c r="J2049" s="289"/>
      <c r="K2049" s="129"/>
      <c r="L2049" s="129"/>
      <c r="M2049" s="129"/>
      <c r="N2049" s="129"/>
      <c r="O2049" s="129"/>
      <c r="P2049" s="129"/>
      <c r="Q2049" s="88"/>
      <c r="R2049" s="88"/>
      <c r="S2049" s="88"/>
      <c r="T2049" s="88"/>
      <c r="U2049" s="88"/>
      <c r="V2049" s="88"/>
      <c r="W2049" s="88"/>
    </row>
    <row r="2050" spans="1:23" x14ac:dyDescent="0.25">
      <c r="A2050" s="1449">
        <v>1</v>
      </c>
      <c r="B2050" s="263">
        <v>1</v>
      </c>
      <c r="C2050" s="1711" t="s">
        <v>197</v>
      </c>
      <c r="D2050" s="155"/>
      <c r="E2050" s="155">
        <f>E1997</f>
        <v>20</v>
      </c>
      <c r="F2050" s="155">
        <f>F1997</f>
        <v>10</v>
      </c>
      <c r="G2050" s="155">
        <f>G1997</f>
        <v>7</v>
      </c>
      <c r="H2050" s="155">
        <f>G2050/F2050*100</f>
        <v>70</v>
      </c>
      <c r="I2050" s="289"/>
      <c r="J2050" s="289"/>
      <c r="K2050" s="129"/>
      <c r="L2050" s="129"/>
      <c r="M2050" s="129"/>
      <c r="N2050" s="129"/>
      <c r="O2050" s="129"/>
      <c r="P2050" s="129"/>
      <c r="Q2050" s="88"/>
      <c r="R2050" s="88"/>
      <c r="S2050" s="88"/>
      <c r="T2050" s="88"/>
      <c r="U2050" s="88"/>
      <c r="V2050" s="88"/>
      <c r="W2050" s="88"/>
    </row>
    <row r="2051" spans="1:23" x14ac:dyDescent="0.25">
      <c r="A2051" s="1449">
        <v>1</v>
      </c>
      <c r="C2051" s="1768" t="s">
        <v>297</v>
      </c>
      <c r="D2051" s="155"/>
      <c r="E2051" s="155">
        <f t="shared" ref="E2051:F2051" si="1142">E1998</f>
        <v>0</v>
      </c>
      <c r="F2051" s="155">
        <f t="shared" si="1142"/>
        <v>0</v>
      </c>
      <c r="G2051" s="155">
        <f>G1998</f>
        <v>0</v>
      </c>
      <c r="H2051" s="155"/>
      <c r="I2051" s="289"/>
      <c r="J2051" s="289"/>
      <c r="K2051" s="129"/>
      <c r="L2051" s="129"/>
      <c r="M2051" s="129"/>
      <c r="N2051" s="129"/>
      <c r="O2051" s="129"/>
      <c r="P2051" s="129"/>
      <c r="Q2051" s="88"/>
      <c r="R2051" s="88"/>
      <c r="S2051" s="88"/>
      <c r="T2051" s="88"/>
      <c r="U2051" s="88"/>
      <c r="V2051" s="88"/>
      <c r="W2051" s="88"/>
    </row>
    <row r="2052" spans="1:23" x14ac:dyDescent="0.25">
      <c r="A2052" s="1449">
        <v>1</v>
      </c>
      <c r="B2052" s="263">
        <v>1</v>
      </c>
      <c r="C2052" s="1711" t="s">
        <v>302</v>
      </c>
      <c r="D2052" s="155"/>
      <c r="E2052" s="155">
        <f t="shared" ref="E2052:F2055" si="1143">E1999</f>
        <v>0</v>
      </c>
      <c r="F2052" s="155">
        <f t="shared" si="1143"/>
        <v>0</v>
      </c>
      <c r="G2052" s="155">
        <f>G1999</f>
        <v>0</v>
      </c>
      <c r="H2052" s="155"/>
      <c r="I2052" s="289"/>
      <c r="J2052" s="289"/>
      <c r="K2052" s="129"/>
      <c r="L2052" s="129"/>
      <c r="M2052" s="129"/>
      <c r="N2052" s="129"/>
      <c r="O2052" s="129"/>
      <c r="P2052" s="129"/>
      <c r="Q2052" s="88"/>
      <c r="R2052" s="88"/>
      <c r="S2052" s="88"/>
      <c r="T2052" s="88"/>
      <c r="U2052" s="88"/>
      <c r="V2052" s="88"/>
      <c r="W2052" s="88"/>
    </row>
    <row r="2053" spans="1:23" ht="30" x14ac:dyDescent="0.25">
      <c r="A2053" s="1449">
        <v>1</v>
      </c>
      <c r="B2053" s="263">
        <v>1</v>
      </c>
      <c r="C2053" s="1711" t="s">
        <v>303</v>
      </c>
      <c r="D2053" s="155"/>
      <c r="E2053" s="155">
        <f t="shared" si="1143"/>
        <v>0</v>
      </c>
      <c r="F2053" s="155">
        <f t="shared" si="1143"/>
        <v>0</v>
      </c>
      <c r="G2053" s="155">
        <f>G2000</f>
        <v>0</v>
      </c>
      <c r="H2053" s="155" t="e">
        <f t="shared" ref="H2053:H2060" si="1144">G2053/F2053*100</f>
        <v>#DIV/0!</v>
      </c>
      <c r="I2053" s="289"/>
      <c r="J2053" s="289"/>
      <c r="K2053" s="129"/>
      <c r="L2053" s="129"/>
      <c r="M2053" s="129"/>
      <c r="N2053" s="129"/>
      <c r="O2053" s="129"/>
      <c r="P2053" s="129"/>
      <c r="Q2053" s="88"/>
      <c r="R2053" s="88"/>
      <c r="S2053" s="88"/>
      <c r="T2053" s="88"/>
      <c r="U2053" s="88"/>
      <c r="V2053" s="88"/>
      <c r="W2053" s="88"/>
    </row>
    <row r="2054" spans="1:23" ht="30" x14ac:dyDescent="0.25">
      <c r="A2054" s="1449">
        <v>1</v>
      </c>
      <c r="B2054" s="263">
        <v>1</v>
      </c>
      <c r="C2054" s="1711" t="s">
        <v>304</v>
      </c>
      <c r="D2054" s="155"/>
      <c r="E2054" s="155">
        <f t="shared" si="1143"/>
        <v>0</v>
      </c>
      <c r="F2054" s="155">
        <f t="shared" si="1143"/>
        <v>0</v>
      </c>
      <c r="G2054" s="155">
        <f>G2001</f>
        <v>0</v>
      </c>
      <c r="H2054" s="155" t="e">
        <f t="shared" si="1144"/>
        <v>#DIV/0!</v>
      </c>
      <c r="I2054" s="289"/>
      <c r="J2054" s="289"/>
      <c r="K2054" s="129"/>
      <c r="L2054" s="129"/>
      <c r="M2054" s="129"/>
      <c r="N2054" s="129"/>
      <c r="O2054" s="129"/>
      <c r="P2054" s="129"/>
      <c r="Q2054" s="88"/>
      <c r="R2054" s="88"/>
      <c r="S2054" s="88"/>
      <c r="T2054" s="88"/>
      <c r="U2054" s="88"/>
      <c r="V2054" s="88"/>
      <c r="W2054" s="88"/>
    </row>
    <row r="2055" spans="1:23" x14ac:dyDescent="0.25">
      <c r="A2055" s="1449">
        <v>1</v>
      </c>
      <c r="B2055" s="263">
        <v>1</v>
      </c>
      <c r="C2055" s="1711" t="s">
        <v>305</v>
      </c>
      <c r="D2055" s="155"/>
      <c r="E2055" s="155">
        <f t="shared" si="1143"/>
        <v>20</v>
      </c>
      <c r="F2055" s="155">
        <f t="shared" si="1143"/>
        <v>10</v>
      </c>
      <c r="G2055" s="155">
        <f>G2002</f>
        <v>7</v>
      </c>
      <c r="H2055" s="155">
        <f t="shared" si="1144"/>
        <v>70</v>
      </c>
      <c r="I2055" s="289"/>
      <c r="J2055" s="289"/>
      <c r="K2055" s="129"/>
      <c r="L2055" s="129"/>
      <c r="M2055" s="129"/>
      <c r="N2055" s="129"/>
      <c r="O2055" s="129"/>
      <c r="P2055" s="129"/>
      <c r="Q2055" s="88"/>
      <c r="R2055" s="88"/>
      <c r="S2055" s="88"/>
      <c r="T2055" s="88"/>
      <c r="U2055" s="88"/>
      <c r="V2055" s="88"/>
      <c r="W2055" s="88"/>
    </row>
    <row r="2056" spans="1:23" ht="45" x14ac:dyDescent="0.25">
      <c r="A2056" s="1449"/>
      <c r="C2056" s="1711" t="s">
        <v>534</v>
      </c>
      <c r="D2056" s="155"/>
      <c r="E2056" s="155">
        <f t="shared" ref="E2056:H2056" si="1145">E2003</f>
        <v>0</v>
      </c>
      <c r="F2056" s="155">
        <f t="shared" si="1145"/>
        <v>0</v>
      </c>
      <c r="G2056" s="155">
        <f t="shared" si="1145"/>
        <v>0</v>
      </c>
      <c r="H2056" s="155">
        <f t="shared" si="1145"/>
        <v>0</v>
      </c>
      <c r="I2056" s="289"/>
      <c r="J2056" s="289"/>
      <c r="K2056" s="129"/>
      <c r="L2056" s="129"/>
      <c r="M2056" s="129"/>
      <c r="N2056" s="129"/>
      <c r="O2056" s="129"/>
      <c r="P2056" s="129"/>
      <c r="Q2056" s="88"/>
      <c r="R2056" s="88"/>
      <c r="S2056" s="88"/>
      <c r="T2056" s="88"/>
      <c r="U2056" s="88"/>
      <c r="V2056" s="88"/>
      <c r="W2056" s="88"/>
    </row>
    <row r="2057" spans="1:23" x14ac:dyDescent="0.25">
      <c r="A2057" s="1449">
        <v>1</v>
      </c>
      <c r="B2057" s="263">
        <v>1</v>
      </c>
      <c r="C2057" s="1769" t="s">
        <v>157</v>
      </c>
      <c r="D2057" s="155"/>
      <c r="E2057" s="155">
        <f t="shared" ref="E2057:G2060" si="1146">E2004</f>
        <v>60.470588235294116</v>
      </c>
      <c r="F2057" s="155">
        <f t="shared" si="1146"/>
        <v>30.294117647058822</v>
      </c>
      <c r="G2057" s="155">
        <f t="shared" si="1146"/>
        <v>11</v>
      </c>
      <c r="H2057" s="155">
        <f t="shared" si="1144"/>
        <v>36.310679611650485</v>
      </c>
      <c r="I2057" s="289"/>
      <c r="J2057" s="289"/>
      <c r="K2057" s="129"/>
      <c r="L2057" s="129"/>
      <c r="M2057" s="129"/>
      <c r="N2057" s="129"/>
      <c r="O2057" s="129"/>
      <c r="P2057" s="129"/>
      <c r="Q2057" s="88"/>
      <c r="R2057" s="88"/>
      <c r="S2057" s="88"/>
      <c r="T2057" s="88"/>
      <c r="U2057" s="88"/>
      <c r="V2057" s="88"/>
      <c r="W2057" s="88"/>
    </row>
    <row r="2058" spans="1:23" x14ac:dyDescent="0.25">
      <c r="A2058" s="1449">
        <v>1</v>
      </c>
      <c r="C2058" s="1769" t="s">
        <v>443</v>
      </c>
      <c r="D2058" s="155"/>
      <c r="E2058" s="155">
        <f t="shared" si="1146"/>
        <v>54</v>
      </c>
      <c r="F2058" s="155">
        <f t="shared" si="1146"/>
        <v>27</v>
      </c>
      <c r="G2058" s="155">
        <f t="shared" si="1146"/>
        <v>11</v>
      </c>
      <c r="H2058" s="155">
        <f t="shared" si="1144"/>
        <v>40.74074074074074</v>
      </c>
      <c r="I2058" s="289"/>
      <c r="J2058" s="289"/>
      <c r="K2058" s="129"/>
      <c r="L2058" s="129"/>
      <c r="M2058" s="129"/>
      <c r="N2058" s="129"/>
      <c r="O2058" s="129"/>
      <c r="P2058" s="129"/>
      <c r="Q2058" s="88"/>
      <c r="R2058" s="88"/>
      <c r="S2058" s="88"/>
      <c r="T2058" s="88"/>
      <c r="U2058" s="88"/>
      <c r="V2058" s="88"/>
      <c r="W2058" s="88"/>
    </row>
    <row r="2059" spans="1:23" x14ac:dyDescent="0.25">
      <c r="A2059" s="1449">
        <v>1</v>
      </c>
      <c r="B2059" s="263">
        <v>1</v>
      </c>
      <c r="C2059" s="1768" t="s">
        <v>447</v>
      </c>
      <c r="D2059" s="155"/>
      <c r="E2059" s="155">
        <f t="shared" si="1146"/>
        <v>55</v>
      </c>
      <c r="F2059" s="155">
        <f t="shared" si="1146"/>
        <v>28</v>
      </c>
      <c r="G2059" s="155">
        <f t="shared" si="1146"/>
        <v>0</v>
      </c>
      <c r="H2059" s="155">
        <f t="shared" si="1144"/>
        <v>0</v>
      </c>
      <c r="I2059" s="289"/>
      <c r="J2059" s="289"/>
      <c r="K2059" s="129"/>
      <c r="L2059" s="129"/>
      <c r="M2059" s="129"/>
      <c r="N2059" s="129"/>
      <c r="O2059" s="129"/>
      <c r="P2059" s="129"/>
      <c r="Q2059" s="88"/>
      <c r="R2059" s="88"/>
      <c r="S2059" s="88"/>
      <c r="T2059" s="88"/>
      <c r="U2059" s="88"/>
      <c r="V2059" s="88"/>
      <c r="W2059" s="88"/>
    </row>
    <row r="2060" spans="1:23" x14ac:dyDescent="0.25">
      <c r="A2060" s="1449">
        <v>1</v>
      </c>
      <c r="B2060" s="263">
        <v>1</v>
      </c>
      <c r="C2060" s="1723" t="s">
        <v>469</v>
      </c>
      <c r="D2060" s="155"/>
      <c r="E2060" s="156">
        <f t="shared" si="1146"/>
        <v>206.9025641025641</v>
      </c>
      <c r="F2060" s="156">
        <f t="shared" si="1146"/>
        <v>103.57948717948719</v>
      </c>
      <c r="G2060" s="156">
        <f t="shared" si="1146"/>
        <v>42.2</v>
      </c>
      <c r="H2060" s="156">
        <f t="shared" si="1144"/>
        <v>40.741657589860381</v>
      </c>
      <c r="I2060" s="289"/>
      <c r="J2060" s="289"/>
      <c r="K2060" s="129"/>
      <c r="L2060" s="129"/>
      <c r="M2060" s="129"/>
      <c r="N2060" s="129"/>
      <c r="O2060" s="129"/>
      <c r="P2060" s="129"/>
      <c r="Q2060" s="88">
        <f t="shared" ref="Q2060:W2060" si="1147">Q2007</f>
        <v>0</v>
      </c>
      <c r="R2060" s="88">
        <f t="shared" si="1147"/>
        <v>0</v>
      </c>
      <c r="S2060" s="88">
        <f t="shared" si="1147"/>
        <v>22.356249999999999</v>
      </c>
      <c r="T2060" s="88">
        <f t="shared" si="1147"/>
        <v>0</v>
      </c>
      <c r="U2060" s="88">
        <f t="shared" si="1147"/>
        <v>22.356249999999999</v>
      </c>
      <c r="V2060" s="88">
        <f t="shared" si="1147"/>
        <v>0</v>
      </c>
      <c r="W2060" s="88">
        <f t="shared" si="1147"/>
        <v>22.356249999999999</v>
      </c>
    </row>
    <row r="2061" spans="1:23" x14ac:dyDescent="0.25">
      <c r="A2061" s="1449">
        <v>1</v>
      </c>
      <c r="B2061" s="263">
        <v>1</v>
      </c>
      <c r="C2061" s="1736" t="s">
        <v>306</v>
      </c>
      <c r="D2061" s="155"/>
      <c r="E2061" s="155"/>
      <c r="F2061" s="155"/>
      <c r="G2061" s="155"/>
      <c r="H2061" s="155"/>
      <c r="I2061" s="289"/>
      <c r="J2061" s="289"/>
      <c r="K2061" s="129"/>
      <c r="L2061" s="129"/>
      <c r="M2061" s="129"/>
      <c r="N2061" s="129"/>
      <c r="O2061" s="129"/>
      <c r="P2061" s="129"/>
      <c r="Q2061" s="88"/>
      <c r="R2061" s="88"/>
      <c r="S2061" s="88"/>
      <c r="T2061" s="88"/>
      <c r="U2061" s="88"/>
      <c r="V2061" s="88"/>
      <c r="W2061" s="88"/>
    </row>
    <row r="2062" spans="1:23" x14ac:dyDescent="0.25">
      <c r="A2062" s="1449">
        <v>1</v>
      </c>
      <c r="B2062" s="263">
        <v>1</v>
      </c>
      <c r="C2062" s="1711" t="s">
        <v>197</v>
      </c>
      <c r="D2062" s="155"/>
      <c r="E2062" s="155">
        <f>E2009</f>
        <v>0</v>
      </c>
      <c r="F2062" s="155">
        <f>F2009</f>
        <v>0</v>
      </c>
      <c r="G2062" s="155">
        <f>G2009</f>
        <v>0</v>
      </c>
      <c r="H2062" s="155" t="e">
        <f>G2062/F2062*100</f>
        <v>#DIV/0!</v>
      </c>
      <c r="I2062" s="289"/>
      <c r="J2062" s="289"/>
      <c r="K2062" s="129"/>
      <c r="L2062" s="129"/>
      <c r="M2062" s="129"/>
      <c r="N2062" s="129"/>
      <c r="O2062" s="129"/>
      <c r="P2062" s="129"/>
      <c r="Q2062" s="88"/>
      <c r="R2062" s="88"/>
      <c r="S2062" s="88"/>
      <c r="T2062" s="88"/>
      <c r="U2062" s="88"/>
      <c r="V2062" s="88"/>
      <c r="W2062" s="88"/>
    </row>
    <row r="2063" spans="1:23" x14ac:dyDescent="0.25">
      <c r="A2063" s="1449">
        <v>1</v>
      </c>
      <c r="B2063" s="263">
        <v>1</v>
      </c>
      <c r="C2063" s="1711"/>
      <c r="D2063" s="155"/>
      <c r="E2063" s="155"/>
      <c r="F2063" s="155"/>
      <c r="G2063" s="155"/>
      <c r="H2063" s="155"/>
      <c r="I2063" s="289"/>
      <c r="J2063" s="289"/>
      <c r="K2063" s="129"/>
      <c r="L2063" s="129"/>
      <c r="M2063" s="129"/>
      <c r="N2063" s="129"/>
      <c r="O2063" s="129"/>
      <c r="P2063" s="129"/>
      <c r="Q2063" s="88"/>
      <c r="R2063" s="88"/>
      <c r="S2063" s="88"/>
      <c r="T2063" s="88"/>
      <c r="U2063" s="88"/>
      <c r="V2063" s="88"/>
      <c r="W2063" s="88"/>
    </row>
    <row r="2064" spans="1:23" x14ac:dyDescent="0.25">
      <c r="A2064" s="1449">
        <v>1</v>
      </c>
      <c r="B2064" s="263">
        <v>1</v>
      </c>
      <c r="C2064" s="1711" t="s">
        <v>302</v>
      </c>
      <c r="D2064" s="155"/>
      <c r="E2064" s="155"/>
      <c r="F2064" s="155"/>
      <c r="G2064" s="155"/>
      <c r="H2064" s="155"/>
      <c r="I2064" s="289"/>
      <c r="J2064" s="289"/>
      <c r="K2064" s="129"/>
      <c r="L2064" s="129"/>
      <c r="M2064" s="129"/>
      <c r="N2064" s="129"/>
      <c r="O2064" s="129"/>
      <c r="P2064" s="129"/>
      <c r="Q2064" s="88"/>
      <c r="R2064" s="88"/>
      <c r="S2064" s="88"/>
      <c r="T2064" s="88"/>
      <c r="U2064" s="88"/>
      <c r="V2064" s="88"/>
      <c r="W2064" s="88"/>
    </row>
    <row r="2065" spans="1:23" ht="30" customHeight="1" x14ac:dyDescent="0.25">
      <c r="A2065" s="1449">
        <v>1</v>
      </c>
      <c r="B2065" s="263">
        <v>1</v>
      </c>
      <c r="C2065" s="1711" t="s">
        <v>307</v>
      </c>
      <c r="D2065" s="155"/>
      <c r="E2065" s="155">
        <f t="shared" ref="E2065:G2073" si="1148">E2011</f>
        <v>0</v>
      </c>
      <c r="F2065" s="155">
        <f t="shared" si="1148"/>
        <v>0</v>
      </c>
      <c r="G2065" s="155">
        <f t="shared" si="1148"/>
        <v>0</v>
      </c>
      <c r="H2065" s="155" t="e">
        <f t="shared" ref="H2065:H2073" si="1149">G2065/F2065*100</f>
        <v>#DIV/0!</v>
      </c>
      <c r="I2065" s="289"/>
      <c r="J2065" s="289"/>
      <c r="K2065" s="129"/>
      <c r="L2065" s="129"/>
      <c r="M2065" s="129"/>
      <c r="N2065" s="129"/>
      <c r="O2065" s="129"/>
      <c r="P2065" s="129"/>
      <c r="Q2065" s="88"/>
      <c r="R2065" s="88"/>
      <c r="S2065" s="88"/>
      <c r="T2065" s="88"/>
      <c r="U2065" s="88"/>
      <c r="V2065" s="88"/>
      <c r="W2065" s="88"/>
    </row>
    <row r="2066" spans="1:23" ht="30" x14ac:dyDescent="0.25">
      <c r="A2066" s="1449">
        <v>1</v>
      </c>
      <c r="B2066" s="263">
        <v>1</v>
      </c>
      <c r="C2066" s="1711" t="s">
        <v>308</v>
      </c>
      <c r="D2066" s="155"/>
      <c r="E2066" s="155">
        <f t="shared" si="1148"/>
        <v>0</v>
      </c>
      <c r="F2066" s="155">
        <f t="shared" si="1148"/>
        <v>0</v>
      </c>
      <c r="G2066" s="155">
        <f t="shared" si="1148"/>
        <v>0</v>
      </c>
      <c r="H2066" s="155" t="e">
        <f t="shared" si="1149"/>
        <v>#DIV/0!</v>
      </c>
      <c r="I2066" s="289"/>
      <c r="J2066" s="289"/>
      <c r="K2066" s="129"/>
      <c r="L2066" s="129"/>
      <c r="M2066" s="129"/>
      <c r="N2066" s="129"/>
      <c r="O2066" s="129"/>
      <c r="P2066" s="129"/>
      <c r="Q2066" s="88"/>
      <c r="R2066" s="88"/>
      <c r="S2066" s="88"/>
      <c r="T2066" s="88"/>
      <c r="U2066" s="88"/>
      <c r="V2066" s="88"/>
      <c r="W2066" s="88"/>
    </row>
    <row r="2067" spans="1:23" ht="30" x14ac:dyDescent="0.25">
      <c r="A2067" s="1449">
        <v>1</v>
      </c>
      <c r="B2067" s="263">
        <v>1</v>
      </c>
      <c r="C2067" s="1711" t="s">
        <v>309</v>
      </c>
      <c r="D2067" s="155"/>
      <c r="E2067" s="155">
        <f t="shared" si="1148"/>
        <v>0</v>
      </c>
      <c r="F2067" s="155">
        <f t="shared" si="1148"/>
        <v>0</v>
      </c>
      <c r="G2067" s="155">
        <f t="shared" si="1148"/>
        <v>0</v>
      </c>
      <c r="H2067" s="155" t="e">
        <f t="shared" si="1149"/>
        <v>#DIV/0!</v>
      </c>
      <c r="I2067" s="289"/>
      <c r="J2067" s="289"/>
      <c r="K2067" s="129"/>
      <c r="L2067" s="129"/>
      <c r="M2067" s="129"/>
      <c r="N2067" s="129"/>
      <c r="O2067" s="129"/>
      <c r="P2067" s="129"/>
      <c r="Q2067" s="88"/>
      <c r="R2067" s="88"/>
      <c r="S2067" s="88"/>
      <c r="T2067" s="88"/>
      <c r="U2067" s="88"/>
      <c r="V2067" s="88"/>
      <c r="W2067" s="88"/>
    </row>
    <row r="2068" spans="1:23" ht="45" x14ac:dyDescent="0.25">
      <c r="A2068" s="1449">
        <v>1</v>
      </c>
      <c r="B2068" s="263">
        <v>1</v>
      </c>
      <c r="C2068" s="1711" t="s">
        <v>354</v>
      </c>
      <c r="D2068" s="155"/>
      <c r="E2068" s="155">
        <f t="shared" si="1148"/>
        <v>0</v>
      </c>
      <c r="F2068" s="155">
        <f t="shared" si="1148"/>
        <v>0</v>
      </c>
      <c r="G2068" s="155">
        <f t="shared" si="1148"/>
        <v>0</v>
      </c>
      <c r="H2068" s="155" t="e">
        <f t="shared" si="1149"/>
        <v>#DIV/0!</v>
      </c>
      <c r="I2068" s="289"/>
      <c r="J2068" s="289"/>
      <c r="K2068" s="129"/>
      <c r="L2068" s="129"/>
      <c r="M2068" s="129"/>
      <c r="N2068" s="129"/>
      <c r="O2068" s="129"/>
      <c r="P2068" s="129"/>
      <c r="Q2068" s="88"/>
      <c r="R2068" s="88"/>
      <c r="S2068" s="88"/>
      <c r="T2068" s="88"/>
      <c r="U2068" s="88"/>
      <c r="V2068" s="88"/>
      <c r="W2068" s="88"/>
    </row>
    <row r="2069" spans="1:23" ht="30" x14ac:dyDescent="0.25">
      <c r="A2069" s="1449">
        <v>1</v>
      </c>
      <c r="B2069" s="263">
        <v>1</v>
      </c>
      <c r="C2069" s="1711" t="s">
        <v>355</v>
      </c>
      <c r="D2069" s="155"/>
      <c r="E2069" s="155">
        <f t="shared" si="1148"/>
        <v>0</v>
      </c>
      <c r="F2069" s="155">
        <f t="shared" si="1148"/>
        <v>0</v>
      </c>
      <c r="G2069" s="155">
        <f t="shared" si="1148"/>
        <v>0</v>
      </c>
      <c r="H2069" s="155" t="e">
        <f t="shared" si="1149"/>
        <v>#DIV/0!</v>
      </c>
      <c r="I2069" s="289"/>
      <c r="J2069" s="289"/>
      <c r="K2069" s="129"/>
      <c r="L2069" s="129"/>
      <c r="M2069" s="129"/>
      <c r="N2069" s="129"/>
      <c r="O2069" s="129"/>
      <c r="P2069" s="129"/>
      <c r="Q2069" s="88"/>
      <c r="R2069" s="88"/>
      <c r="S2069" s="88"/>
      <c r="T2069" s="88"/>
      <c r="U2069" s="88"/>
      <c r="V2069" s="88"/>
      <c r="W2069" s="88"/>
    </row>
    <row r="2070" spans="1:23" ht="45" x14ac:dyDescent="0.25">
      <c r="A2070" s="1449">
        <v>1</v>
      </c>
      <c r="B2070" s="263">
        <v>1</v>
      </c>
      <c r="C2070" s="1711" t="s">
        <v>310</v>
      </c>
      <c r="D2070" s="155"/>
      <c r="E2070" s="155">
        <f t="shared" si="1148"/>
        <v>0</v>
      </c>
      <c r="F2070" s="155">
        <f t="shared" si="1148"/>
        <v>0</v>
      </c>
      <c r="G2070" s="155">
        <f t="shared" si="1148"/>
        <v>0</v>
      </c>
      <c r="H2070" s="155" t="e">
        <f t="shared" si="1149"/>
        <v>#DIV/0!</v>
      </c>
      <c r="I2070" s="289"/>
      <c r="J2070" s="289"/>
      <c r="K2070" s="129"/>
      <c r="L2070" s="129"/>
      <c r="M2070" s="129"/>
      <c r="N2070" s="129"/>
      <c r="O2070" s="129"/>
      <c r="P2070" s="129"/>
      <c r="Q2070" s="88"/>
      <c r="R2070" s="88"/>
      <c r="S2070" s="88"/>
      <c r="T2070" s="88"/>
      <c r="U2070" s="88"/>
      <c r="V2070" s="88"/>
      <c r="W2070" s="88"/>
    </row>
    <row r="2071" spans="1:23" ht="30" x14ac:dyDescent="0.25">
      <c r="A2071" s="1449">
        <v>1</v>
      </c>
      <c r="B2071" s="263">
        <v>1</v>
      </c>
      <c r="C2071" s="1711" t="s">
        <v>311</v>
      </c>
      <c r="D2071" s="155"/>
      <c r="E2071" s="155">
        <f t="shared" si="1148"/>
        <v>0</v>
      </c>
      <c r="F2071" s="155">
        <f t="shared" si="1148"/>
        <v>0</v>
      </c>
      <c r="G2071" s="155">
        <f t="shared" si="1148"/>
        <v>0</v>
      </c>
      <c r="H2071" s="155" t="e">
        <f t="shared" si="1149"/>
        <v>#DIV/0!</v>
      </c>
      <c r="I2071" s="289"/>
      <c r="J2071" s="289"/>
      <c r="K2071" s="129"/>
      <c r="L2071" s="129"/>
      <c r="M2071" s="129"/>
      <c r="N2071" s="129"/>
      <c r="O2071" s="129"/>
      <c r="P2071" s="129"/>
      <c r="Q2071" s="88"/>
      <c r="R2071" s="88"/>
      <c r="S2071" s="88"/>
      <c r="T2071" s="88"/>
      <c r="U2071" s="88"/>
      <c r="V2071" s="88"/>
      <c r="W2071" s="88"/>
    </row>
    <row r="2072" spans="1:23" ht="60" x14ac:dyDescent="0.25">
      <c r="A2072" s="1449">
        <v>1</v>
      </c>
      <c r="B2072" s="263">
        <v>1</v>
      </c>
      <c r="C2072" s="1711" t="s">
        <v>320</v>
      </c>
      <c r="D2072" s="155"/>
      <c r="E2072" s="155">
        <f t="shared" si="1148"/>
        <v>0</v>
      </c>
      <c r="F2072" s="155">
        <f t="shared" si="1148"/>
        <v>0</v>
      </c>
      <c r="G2072" s="155">
        <f t="shared" si="1148"/>
        <v>0</v>
      </c>
      <c r="H2072" s="155" t="e">
        <f t="shared" si="1149"/>
        <v>#DIV/0!</v>
      </c>
      <c r="I2072" s="289"/>
      <c r="J2072" s="289"/>
      <c r="K2072" s="129"/>
      <c r="L2072" s="129"/>
      <c r="M2072" s="129"/>
      <c r="N2072" s="129"/>
      <c r="O2072" s="129"/>
      <c r="P2072" s="129"/>
      <c r="Q2072" s="88"/>
      <c r="R2072" s="88"/>
      <c r="S2072" s="88"/>
      <c r="T2072" s="88"/>
      <c r="U2072" s="88"/>
      <c r="V2072" s="88"/>
      <c r="W2072" s="88"/>
    </row>
    <row r="2073" spans="1:23" ht="45" x14ac:dyDescent="0.25">
      <c r="A2073" s="1449">
        <v>1</v>
      </c>
      <c r="B2073" s="263">
        <v>1</v>
      </c>
      <c r="C2073" s="1711" t="s">
        <v>321</v>
      </c>
      <c r="D2073" s="155"/>
      <c r="E2073" s="155">
        <f t="shared" si="1148"/>
        <v>0</v>
      </c>
      <c r="F2073" s="155">
        <f t="shared" si="1148"/>
        <v>0</v>
      </c>
      <c r="G2073" s="155">
        <f t="shared" si="1148"/>
        <v>0</v>
      </c>
      <c r="H2073" s="155" t="e">
        <f t="shared" si="1149"/>
        <v>#DIV/0!</v>
      </c>
      <c r="I2073" s="289"/>
      <c r="J2073" s="289"/>
      <c r="K2073" s="129"/>
      <c r="L2073" s="129"/>
      <c r="M2073" s="129"/>
      <c r="N2073" s="129"/>
      <c r="O2073" s="129"/>
      <c r="P2073" s="129"/>
      <c r="Q2073" s="88"/>
      <c r="R2073" s="88"/>
      <c r="S2073" s="88"/>
      <c r="T2073" s="88"/>
      <c r="U2073" s="88"/>
      <c r="V2073" s="88"/>
      <c r="W2073" s="88"/>
    </row>
    <row r="2074" spans="1:23" x14ac:dyDescent="0.25">
      <c r="A2074" s="1449">
        <v>1</v>
      </c>
      <c r="B2074" s="263">
        <v>1</v>
      </c>
      <c r="C2074" s="1769" t="s">
        <v>157</v>
      </c>
      <c r="D2074" s="155"/>
      <c r="E2074" s="155"/>
      <c r="F2074" s="155"/>
      <c r="G2074" s="155"/>
      <c r="H2074" s="155"/>
      <c r="I2074" s="289"/>
      <c r="J2074" s="289"/>
      <c r="K2074" s="129"/>
      <c r="L2074" s="129"/>
      <c r="M2074" s="129"/>
      <c r="N2074" s="129"/>
      <c r="O2074" s="129"/>
      <c r="P2074" s="129"/>
      <c r="Q2074" s="88"/>
      <c r="R2074" s="88"/>
      <c r="S2074" s="88"/>
      <c r="T2074" s="88"/>
      <c r="U2074" s="88"/>
      <c r="V2074" s="88"/>
      <c r="W2074" s="88"/>
    </row>
    <row r="2075" spans="1:23" x14ac:dyDescent="0.25">
      <c r="A2075" s="1449">
        <v>1</v>
      </c>
      <c r="B2075" s="263">
        <v>1</v>
      </c>
      <c r="C2075" s="1768" t="s">
        <v>297</v>
      </c>
      <c r="D2075" s="155"/>
      <c r="E2075" s="155"/>
      <c r="F2075" s="155"/>
      <c r="G2075" s="155"/>
      <c r="H2075" s="155"/>
      <c r="I2075" s="289"/>
      <c r="J2075" s="289"/>
      <c r="K2075" s="129"/>
      <c r="L2075" s="129"/>
      <c r="M2075" s="129"/>
      <c r="N2075" s="129"/>
      <c r="O2075" s="129"/>
      <c r="P2075" s="129"/>
      <c r="Q2075" s="88"/>
      <c r="R2075" s="88"/>
      <c r="S2075" s="88"/>
      <c r="T2075" s="88"/>
      <c r="U2075" s="88"/>
      <c r="V2075" s="88"/>
      <c r="W2075" s="88"/>
    </row>
    <row r="2076" spans="1:23" ht="30" x14ac:dyDescent="0.25">
      <c r="A2076" s="1449">
        <v>1</v>
      </c>
      <c r="B2076" s="263">
        <v>1</v>
      </c>
      <c r="C2076" s="1769" t="s">
        <v>158</v>
      </c>
      <c r="D2076" s="155"/>
      <c r="E2076" s="155">
        <f>E2022</f>
        <v>22</v>
      </c>
      <c r="F2076" s="155">
        <f>F2022</f>
        <v>11</v>
      </c>
      <c r="G2076" s="155">
        <f>G2022</f>
        <v>6</v>
      </c>
      <c r="H2076" s="155">
        <f>G2076/F2076*100</f>
        <v>54.54545454545454</v>
      </c>
      <c r="I2076" s="289"/>
      <c r="J2076" s="289"/>
      <c r="K2076" s="129"/>
      <c r="L2076" s="129"/>
      <c r="M2076" s="129"/>
      <c r="N2076" s="129"/>
      <c r="O2076" s="129"/>
      <c r="P2076" s="129"/>
      <c r="Q2076" s="88"/>
      <c r="R2076" s="88"/>
      <c r="S2076" s="88"/>
      <c r="T2076" s="88"/>
      <c r="U2076" s="88"/>
      <c r="V2076" s="88"/>
      <c r="W2076" s="88"/>
    </row>
    <row r="2077" spans="1:23" ht="30" x14ac:dyDescent="0.25">
      <c r="A2077" s="1449">
        <v>1</v>
      </c>
      <c r="B2077" s="263">
        <v>1</v>
      </c>
      <c r="C2077" s="1770" t="s">
        <v>298</v>
      </c>
      <c r="D2077" s="155"/>
      <c r="E2077" s="155"/>
      <c r="F2077" s="155"/>
      <c r="G2077" s="155"/>
      <c r="H2077" s="155"/>
      <c r="I2077" s="289"/>
      <c r="J2077" s="289"/>
      <c r="K2077" s="129"/>
      <c r="L2077" s="129"/>
      <c r="M2077" s="129"/>
      <c r="N2077" s="129"/>
      <c r="O2077" s="129"/>
      <c r="P2077" s="129"/>
      <c r="Q2077" s="88"/>
      <c r="R2077" s="88"/>
      <c r="S2077" s="88"/>
      <c r="T2077" s="88"/>
      <c r="U2077" s="88"/>
      <c r="V2077" s="88"/>
      <c r="W2077" s="88"/>
    </row>
    <row r="2078" spans="1:23" x14ac:dyDescent="0.25">
      <c r="A2078" s="1449">
        <v>1</v>
      </c>
      <c r="B2078" s="263">
        <v>1</v>
      </c>
      <c r="C2078" s="1770" t="s">
        <v>356</v>
      </c>
      <c r="D2078" s="155"/>
      <c r="E2078" s="155">
        <f t="shared" ref="E2078:G2079" si="1150">E2024</f>
        <v>6</v>
      </c>
      <c r="F2078" s="155">
        <f t="shared" si="1150"/>
        <v>3</v>
      </c>
      <c r="G2078" s="155">
        <f t="shared" si="1150"/>
        <v>3</v>
      </c>
      <c r="H2078" s="155">
        <f>G2078/F2078*100</f>
        <v>100</v>
      </c>
      <c r="I2078" s="289"/>
      <c r="J2078" s="289"/>
      <c r="K2078" s="129"/>
      <c r="L2078" s="129"/>
      <c r="M2078" s="129"/>
      <c r="N2078" s="129"/>
      <c r="O2078" s="129"/>
      <c r="P2078" s="129"/>
      <c r="Q2078" s="88"/>
      <c r="R2078" s="88"/>
      <c r="S2078" s="88"/>
      <c r="T2078" s="88"/>
      <c r="U2078" s="88"/>
      <c r="V2078" s="88"/>
      <c r="W2078" s="88"/>
    </row>
    <row r="2079" spans="1:23" ht="29.25" x14ac:dyDescent="0.25">
      <c r="A2079" s="1449">
        <v>1</v>
      </c>
      <c r="B2079" s="263">
        <v>1</v>
      </c>
      <c r="C2079" s="1771" t="s">
        <v>165</v>
      </c>
      <c r="D2079" s="155"/>
      <c r="E2079" s="155">
        <f t="shared" si="1150"/>
        <v>22</v>
      </c>
      <c r="F2079" s="155">
        <f t="shared" si="1150"/>
        <v>11</v>
      </c>
      <c r="G2079" s="155">
        <f t="shared" si="1150"/>
        <v>6</v>
      </c>
      <c r="H2079" s="155">
        <f>G2079/F2079*100</f>
        <v>54.54545454545454</v>
      </c>
      <c r="I2079" s="289"/>
      <c r="J2079" s="289"/>
      <c r="K2079" s="129"/>
      <c r="L2079" s="129"/>
      <c r="M2079" s="129"/>
      <c r="N2079" s="129"/>
      <c r="O2079" s="129"/>
      <c r="P2079" s="129"/>
      <c r="Q2079" s="88">
        <f t="shared" ref="Q2079:W2079" si="1151">Q2025</f>
        <v>123.3137</v>
      </c>
      <c r="R2079" s="88">
        <f t="shared" si="1151"/>
        <v>61.656849999999991</v>
      </c>
      <c r="S2079" s="88">
        <f t="shared" si="1151"/>
        <v>4.8661199999999996</v>
      </c>
      <c r="T2079" s="88">
        <f t="shared" si="1151"/>
        <v>0</v>
      </c>
      <c r="U2079" s="88">
        <f t="shared" si="1151"/>
        <v>-56.790729999999989</v>
      </c>
      <c r="V2079" s="88">
        <f t="shared" si="1151"/>
        <v>0</v>
      </c>
      <c r="W2079" s="88">
        <f t="shared" si="1151"/>
        <v>4.8661199999999996</v>
      </c>
    </row>
    <row r="2080" spans="1:23" ht="15.75" x14ac:dyDescent="0.25">
      <c r="A2080" s="1449">
        <v>1</v>
      </c>
      <c r="B2080" s="263">
        <v>1</v>
      </c>
      <c r="C2080" s="1758" t="s">
        <v>14</v>
      </c>
      <c r="D2080" s="155"/>
      <c r="E2080" s="155"/>
      <c r="F2080" s="155"/>
      <c r="G2080" s="155"/>
      <c r="H2080" s="155"/>
      <c r="I2080" s="289"/>
      <c r="J2080" s="289"/>
      <c r="K2080" s="129"/>
      <c r="L2080" s="129"/>
      <c r="M2080" s="129"/>
      <c r="N2080" s="129"/>
      <c r="O2080" s="129"/>
      <c r="P2080" s="129"/>
      <c r="Q2080" s="88"/>
      <c r="R2080" s="88"/>
      <c r="S2080" s="88"/>
      <c r="T2080" s="88"/>
      <c r="U2080" s="88"/>
      <c r="V2080" s="88"/>
      <c r="W2080" s="88"/>
    </row>
    <row r="2081" spans="1:24" x14ac:dyDescent="0.25">
      <c r="A2081" s="1449">
        <v>1</v>
      </c>
      <c r="B2081" s="263">
        <v>1</v>
      </c>
      <c r="C2081" s="1772" t="s">
        <v>197</v>
      </c>
      <c r="D2081" s="155"/>
      <c r="E2081" s="155">
        <f>E1997+E2009</f>
        <v>20</v>
      </c>
      <c r="F2081" s="155">
        <f>F1997+F2009</f>
        <v>10</v>
      </c>
      <c r="G2081" s="155">
        <f>G1997+G2009</f>
        <v>7</v>
      </c>
      <c r="H2081" s="155">
        <f>G2081/F2081*100</f>
        <v>70</v>
      </c>
      <c r="I2081" s="289"/>
      <c r="J2081" s="289"/>
      <c r="K2081" s="129"/>
      <c r="L2081" s="129"/>
      <c r="M2081" s="129"/>
      <c r="N2081" s="129"/>
      <c r="O2081" s="129"/>
      <c r="P2081" s="129"/>
      <c r="Q2081" s="88"/>
      <c r="R2081" s="88"/>
      <c r="S2081" s="88"/>
      <c r="T2081" s="88"/>
      <c r="U2081" s="88"/>
      <c r="V2081" s="88"/>
      <c r="W2081" s="88"/>
    </row>
    <row r="2082" spans="1:24" x14ac:dyDescent="0.25">
      <c r="A2082" s="1449">
        <v>1</v>
      </c>
      <c r="B2082" s="263">
        <v>1</v>
      </c>
      <c r="C2082" s="1772" t="s">
        <v>157</v>
      </c>
      <c r="D2082" s="155"/>
      <c r="E2082" s="155">
        <f>E2057</f>
        <v>60.470588235294116</v>
      </c>
      <c r="F2082" s="155">
        <f t="shared" ref="F2082:G2082" si="1152">F2057</f>
        <v>30.294117647058822</v>
      </c>
      <c r="G2082" s="155">
        <f t="shared" si="1152"/>
        <v>11</v>
      </c>
      <c r="H2082" s="155">
        <f>G2082/F2082*100</f>
        <v>36.310679611650485</v>
      </c>
      <c r="I2082" s="289"/>
      <c r="J2082" s="289"/>
      <c r="K2082" s="129"/>
      <c r="L2082" s="129"/>
      <c r="M2082" s="129"/>
      <c r="N2082" s="129"/>
      <c r="O2082" s="129"/>
      <c r="P2082" s="129"/>
      <c r="Q2082" s="88"/>
      <c r="R2082" s="88"/>
      <c r="S2082" s="88"/>
      <c r="T2082" s="88"/>
      <c r="U2082" s="88"/>
      <c r="V2082" s="88"/>
      <c r="W2082" s="88"/>
    </row>
    <row r="2083" spans="1:24" s="293" customFormat="1" ht="29.25" x14ac:dyDescent="0.25">
      <c r="A2083" s="1449">
        <v>1</v>
      </c>
      <c r="B2083" s="263">
        <v>1</v>
      </c>
      <c r="C2083" s="1773" t="s">
        <v>158</v>
      </c>
      <c r="D2083" s="155"/>
      <c r="E2083" s="155">
        <f>E2022</f>
        <v>22</v>
      </c>
      <c r="F2083" s="155">
        <f>F2022</f>
        <v>11</v>
      </c>
      <c r="G2083" s="155">
        <f>G2022</f>
        <v>6</v>
      </c>
      <c r="H2083" s="155">
        <f>G2083/F2083*100</f>
        <v>54.54545454545454</v>
      </c>
      <c r="I2083" s="289"/>
      <c r="J2083" s="289"/>
      <c r="K2083" s="129"/>
      <c r="L2083" s="129"/>
      <c r="M2083" s="129"/>
      <c r="N2083" s="129"/>
      <c r="O2083" s="129"/>
      <c r="P2083" s="129"/>
      <c r="Q2083" s="88"/>
      <c r="R2083" s="88"/>
      <c r="S2083" s="88"/>
      <c r="T2083" s="88"/>
      <c r="U2083" s="88"/>
      <c r="V2083" s="88"/>
      <c r="W2083" s="88"/>
      <c r="X2083" s="1639"/>
    </row>
    <row r="2084" spans="1:24" ht="29.25" x14ac:dyDescent="0.25">
      <c r="A2084" s="1449">
        <v>1</v>
      </c>
      <c r="B2084" s="263">
        <v>1</v>
      </c>
      <c r="C2084" s="1774" t="s">
        <v>342</v>
      </c>
      <c r="D2084" s="156"/>
      <c r="E2084" s="156">
        <f>SUM(E2026)</f>
        <v>228.9025641025641</v>
      </c>
      <c r="F2084" s="156">
        <f>SUM(F2026)</f>
        <v>114.57948717948719</v>
      </c>
      <c r="G2084" s="156">
        <f>SUM(G2026)</f>
        <v>48.2</v>
      </c>
      <c r="H2084" s="156">
        <f>G2084/F2084*100</f>
        <v>42.066866580136953</v>
      </c>
      <c r="I2084" s="289"/>
      <c r="J2084" s="289"/>
      <c r="K2084" s="129"/>
      <c r="L2084" s="129"/>
      <c r="M2084" s="129"/>
      <c r="N2084" s="129"/>
      <c r="O2084" s="129"/>
      <c r="P2084" s="129"/>
      <c r="Q2084" s="88">
        <f>Q2026</f>
        <v>123.3137</v>
      </c>
      <c r="R2084" s="88">
        <f>R2026</f>
        <v>61.656849999999991</v>
      </c>
      <c r="S2084" s="88">
        <f>S2026</f>
        <v>27.222369999999998</v>
      </c>
      <c r="T2084" s="88"/>
      <c r="U2084" s="88">
        <f>U2026</f>
        <v>-34.434479999999994</v>
      </c>
      <c r="V2084" s="88">
        <f>V2026</f>
        <v>0</v>
      </c>
      <c r="W2084" s="88">
        <f>W2026</f>
        <v>27.222369999999998</v>
      </c>
    </row>
    <row r="2085" spans="1:24" x14ac:dyDescent="0.25">
      <c r="A2085" s="1449">
        <v>1</v>
      </c>
      <c r="B2085" s="263">
        <v>1</v>
      </c>
      <c r="C2085" s="1775" t="s">
        <v>31</v>
      </c>
      <c r="D2085" s="155"/>
      <c r="E2085" s="155"/>
      <c r="F2085" s="155"/>
      <c r="G2085" s="155"/>
      <c r="H2085" s="155"/>
      <c r="I2085" s="289"/>
      <c r="J2085" s="289"/>
      <c r="K2085" s="129"/>
      <c r="L2085" s="129"/>
      <c r="M2085" s="129"/>
      <c r="N2085" s="129"/>
      <c r="O2085" s="129"/>
      <c r="P2085" s="129"/>
      <c r="Q2085" s="88"/>
      <c r="R2085" s="88"/>
      <c r="S2085" s="88"/>
      <c r="T2085" s="88"/>
      <c r="U2085" s="88"/>
      <c r="V2085" s="88"/>
      <c r="W2085" s="88"/>
    </row>
    <row r="2086" spans="1:24" x14ac:dyDescent="0.25">
      <c r="A2086" s="1449">
        <v>1</v>
      </c>
      <c r="B2086" s="263">
        <v>1</v>
      </c>
      <c r="C2086" s="1776" t="s">
        <v>79</v>
      </c>
      <c r="D2086" s="155"/>
      <c r="E2086" s="155">
        <f>SUM(E2033)</f>
        <v>4</v>
      </c>
      <c r="F2086" s="155">
        <f>SUM(F2033)</f>
        <v>3</v>
      </c>
      <c r="G2086" s="155">
        <f>SUM(G2033)</f>
        <v>1</v>
      </c>
      <c r="H2086" s="155">
        <f t="shared" ref="H2086:H2094" si="1153">G2086/F2086*100</f>
        <v>33.333333333333329</v>
      </c>
      <c r="I2086" s="155">
        <f t="shared" ref="I2086:P2086" si="1154">SUM(I2033)</f>
        <v>9.25</v>
      </c>
      <c r="J2086" s="155">
        <f t="shared" si="1154"/>
        <v>10</v>
      </c>
      <c r="K2086" s="155">
        <f t="shared" si="1154"/>
        <v>37</v>
      </c>
      <c r="L2086" s="155">
        <f t="shared" ref="L2086:L2087" si="1155">ROUND(K2086/12*$C$4,0)</f>
        <v>19</v>
      </c>
      <c r="M2086" s="155">
        <f t="shared" si="1154"/>
        <v>10</v>
      </c>
      <c r="N2086" s="155">
        <f t="shared" si="1154"/>
        <v>52.631578947368418</v>
      </c>
      <c r="O2086" s="155">
        <f t="shared" si="1154"/>
        <v>0</v>
      </c>
      <c r="P2086" s="155" t="e">
        <f t="shared" si="1154"/>
        <v>#DIV/0!</v>
      </c>
      <c r="Q2086" s="88"/>
      <c r="R2086" s="88"/>
      <c r="S2086" s="88"/>
      <c r="T2086" s="88"/>
      <c r="U2086" s="88"/>
      <c r="V2086" s="88"/>
      <c r="W2086" s="88"/>
    </row>
    <row r="2087" spans="1:24" s="293" customFormat="1" x14ac:dyDescent="0.25">
      <c r="A2087" s="1449">
        <v>1</v>
      </c>
      <c r="B2087" s="263">
        <v>1</v>
      </c>
      <c r="C2087" s="1777" t="s">
        <v>16</v>
      </c>
      <c r="D2087" s="155"/>
      <c r="E2087" s="155">
        <f t="shared" ref="E2087:G2093" si="1156">SUM(E2036)</f>
        <v>1</v>
      </c>
      <c r="F2087" s="155">
        <f t="shared" si="1156"/>
        <v>1</v>
      </c>
      <c r="G2087" s="155">
        <f t="shared" si="1156"/>
        <v>0</v>
      </c>
      <c r="H2087" s="155">
        <f t="shared" si="1153"/>
        <v>0</v>
      </c>
      <c r="I2087" s="155">
        <f t="shared" ref="I2087:K2093" si="1157">SUM(I2036)</f>
        <v>8</v>
      </c>
      <c r="J2087" s="155" t="e">
        <f t="shared" si="1157"/>
        <v>#DIV/0!</v>
      </c>
      <c r="K2087" s="155">
        <f t="shared" si="1157"/>
        <v>8</v>
      </c>
      <c r="L2087" s="155">
        <f t="shared" si="1155"/>
        <v>4</v>
      </c>
      <c r="M2087" s="155">
        <f t="shared" ref="M2087:P2093" si="1158">SUM(M2036)</f>
        <v>0</v>
      </c>
      <c r="N2087" s="155">
        <f t="shared" si="1158"/>
        <v>0</v>
      </c>
      <c r="O2087" s="155">
        <f t="shared" si="1158"/>
        <v>3.3333333333333333E-2</v>
      </c>
      <c r="P2087" s="155">
        <f t="shared" si="1158"/>
        <v>0</v>
      </c>
      <c r="Q2087" s="88"/>
      <c r="R2087" s="88"/>
      <c r="S2087" s="88"/>
      <c r="T2087" s="88"/>
      <c r="U2087" s="88"/>
      <c r="V2087" s="88"/>
      <c r="W2087" s="88"/>
      <c r="X2087" s="1639"/>
    </row>
    <row r="2088" spans="1:24" ht="29.25" x14ac:dyDescent="0.25">
      <c r="A2088" s="1449">
        <v>1</v>
      </c>
      <c r="B2088" s="263">
        <v>1</v>
      </c>
      <c r="C2088" s="1778" t="s">
        <v>340</v>
      </c>
      <c r="D2088" s="156"/>
      <c r="E2088" s="156">
        <f t="shared" si="1156"/>
        <v>5</v>
      </c>
      <c r="F2088" s="156">
        <f t="shared" si="1156"/>
        <v>4</v>
      </c>
      <c r="G2088" s="156">
        <f t="shared" si="1156"/>
        <v>1</v>
      </c>
      <c r="H2088" s="156">
        <f t="shared" si="1153"/>
        <v>25</v>
      </c>
      <c r="I2088" s="156">
        <f t="shared" si="1157"/>
        <v>0</v>
      </c>
      <c r="J2088" s="156">
        <f t="shared" si="1157"/>
        <v>10</v>
      </c>
      <c r="K2088" s="156">
        <f t="shared" si="1157"/>
        <v>45</v>
      </c>
      <c r="L2088" s="156">
        <f t="shared" ref="L2088:L2093" si="1159">SUM(L2037)</f>
        <v>23</v>
      </c>
      <c r="M2088" s="156">
        <f t="shared" si="1158"/>
        <v>10</v>
      </c>
      <c r="N2088" s="156">
        <f t="shared" si="1158"/>
        <v>43.478260869565219</v>
      </c>
      <c r="O2088" s="156">
        <f t="shared" si="1158"/>
        <v>3.3333333333333333E-2</v>
      </c>
      <c r="P2088" s="156">
        <f t="shared" si="1158"/>
        <v>600</v>
      </c>
      <c r="Q2088" s="88">
        <f t="shared" ref="Q2088:S2093" si="1160">SUM(Q2037)</f>
        <v>93.326899999999995</v>
      </c>
      <c r="R2088" s="88">
        <f t="shared" si="1160"/>
        <v>46.663449999999997</v>
      </c>
      <c r="S2088" s="88">
        <f t="shared" si="1160"/>
        <v>13.24333</v>
      </c>
      <c r="T2088" s="88"/>
      <c r="U2088" s="88">
        <f t="shared" ref="U2088:W2093" si="1161">SUM(U2037)</f>
        <v>-33.420119999999997</v>
      </c>
      <c r="V2088" s="88">
        <f t="shared" si="1161"/>
        <v>0</v>
      </c>
      <c r="W2088" s="88">
        <f t="shared" si="1161"/>
        <v>13.24333</v>
      </c>
    </row>
    <row r="2089" spans="1:24" ht="31.5" x14ac:dyDescent="0.25">
      <c r="A2089" s="1449">
        <v>1</v>
      </c>
      <c r="B2089" s="263">
        <v>1</v>
      </c>
      <c r="C2089" s="1779" t="s">
        <v>295</v>
      </c>
      <c r="D2089" s="155"/>
      <c r="E2089" s="155">
        <f t="shared" si="1156"/>
        <v>156</v>
      </c>
      <c r="F2089" s="155">
        <f t="shared" si="1156"/>
        <v>78</v>
      </c>
      <c r="G2089" s="155">
        <f t="shared" si="1156"/>
        <v>78</v>
      </c>
      <c r="H2089" s="155">
        <f t="shared" si="1153"/>
        <v>100</v>
      </c>
      <c r="I2089" s="155">
        <f t="shared" si="1157"/>
        <v>0</v>
      </c>
      <c r="J2089" s="155">
        <f t="shared" si="1157"/>
        <v>0</v>
      </c>
      <c r="K2089" s="155">
        <f t="shared" si="1157"/>
        <v>0</v>
      </c>
      <c r="L2089" s="155">
        <f t="shared" si="1159"/>
        <v>0</v>
      </c>
      <c r="M2089" s="155">
        <f t="shared" si="1158"/>
        <v>0</v>
      </c>
      <c r="N2089" s="155">
        <f t="shared" si="1158"/>
        <v>0</v>
      </c>
      <c r="O2089" s="155">
        <f t="shared" si="1158"/>
        <v>0</v>
      </c>
      <c r="P2089" s="155">
        <f t="shared" si="1158"/>
        <v>0</v>
      </c>
      <c r="Q2089" s="88">
        <f t="shared" si="1160"/>
        <v>1328.3887999999999</v>
      </c>
      <c r="R2089" s="88">
        <f t="shared" si="1160"/>
        <v>664.19439999999997</v>
      </c>
      <c r="S2089" s="88">
        <f t="shared" si="1160"/>
        <v>526.19259</v>
      </c>
      <c r="T2089" s="88"/>
      <c r="U2089" s="88">
        <f t="shared" si="1161"/>
        <v>-138.00180999999998</v>
      </c>
      <c r="V2089" s="88">
        <f t="shared" si="1161"/>
        <v>0</v>
      </c>
      <c r="W2089" s="88">
        <f t="shared" si="1161"/>
        <v>526.19259</v>
      </c>
    </row>
    <row r="2090" spans="1:24" x14ac:dyDescent="0.25">
      <c r="A2090" s="1449">
        <v>1</v>
      </c>
      <c r="B2090" s="263">
        <v>1</v>
      </c>
      <c r="C2090" s="1780" t="s">
        <v>325</v>
      </c>
      <c r="D2090" s="169"/>
      <c r="E2090" s="169">
        <f t="shared" si="1156"/>
        <v>25</v>
      </c>
      <c r="F2090" s="169">
        <f t="shared" si="1156"/>
        <v>13</v>
      </c>
      <c r="G2090" s="169">
        <f t="shared" si="1156"/>
        <v>7</v>
      </c>
      <c r="H2090" s="169">
        <f t="shared" si="1153"/>
        <v>53.846153846153847</v>
      </c>
      <c r="I2090" s="169">
        <f t="shared" si="1157"/>
        <v>0</v>
      </c>
      <c r="J2090" s="169">
        <f t="shared" si="1157"/>
        <v>0</v>
      </c>
      <c r="K2090" s="169">
        <f t="shared" si="1157"/>
        <v>0</v>
      </c>
      <c r="L2090" s="169">
        <f t="shared" si="1159"/>
        <v>0</v>
      </c>
      <c r="M2090" s="169">
        <f t="shared" si="1158"/>
        <v>0</v>
      </c>
      <c r="N2090" s="169">
        <f t="shared" si="1158"/>
        <v>0</v>
      </c>
      <c r="O2090" s="169">
        <f t="shared" si="1158"/>
        <v>0</v>
      </c>
      <c r="P2090" s="169">
        <f t="shared" si="1158"/>
        <v>0</v>
      </c>
      <c r="Q2090" s="91">
        <f t="shared" si="1160"/>
        <v>0</v>
      </c>
      <c r="R2090" s="91">
        <f t="shared" si="1160"/>
        <v>0</v>
      </c>
      <c r="S2090" s="91">
        <f t="shared" si="1160"/>
        <v>0</v>
      </c>
      <c r="T2090" s="91"/>
      <c r="U2090" s="91">
        <f t="shared" si="1161"/>
        <v>0</v>
      </c>
      <c r="V2090" s="91">
        <f t="shared" si="1161"/>
        <v>0</v>
      </c>
      <c r="W2090" s="91">
        <f t="shared" si="1161"/>
        <v>0</v>
      </c>
    </row>
    <row r="2091" spans="1:24" x14ac:dyDescent="0.25">
      <c r="A2091" s="1449">
        <v>1</v>
      </c>
      <c r="B2091" s="263">
        <v>1</v>
      </c>
      <c r="C2091" s="1731" t="s">
        <v>326</v>
      </c>
      <c r="D2091" s="14"/>
      <c r="E2091" s="14">
        <f t="shared" si="1156"/>
        <v>25</v>
      </c>
      <c r="F2091" s="14">
        <f t="shared" si="1156"/>
        <v>13</v>
      </c>
      <c r="G2091" s="14">
        <f t="shared" si="1156"/>
        <v>7</v>
      </c>
      <c r="H2091" s="14">
        <f t="shared" si="1153"/>
        <v>53.846153846153847</v>
      </c>
      <c r="I2091" s="14">
        <f t="shared" si="1157"/>
        <v>0</v>
      </c>
      <c r="J2091" s="14">
        <f t="shared" si="1157"/>
        <v>0</v>
      </c>
      <c r="K2091" s="14">
        <f t="shared" si="1157"/>
        <v>0</v>
      </c>
      <c r="L2091" s="14">
        <f t="shared" si="1159"/>
        <v>0</v>
      </c>
      <c r="M2091" s="14">
        <f t="shared" si="1158"/>
        <v>0</v>
      </c>
      <c r="N2091" s="14">
        <f t="shared" si="1158"/>
        <v>0</v>
      </c>
      <c r="O2091" s="14">
        <f t="shared" si="1158"/>
        <v>0</v>
      </c>
      <c r="P2091" s="14">
        <f t="shared" si="1158"/>
        <v>0</v>
      </c>
      <c r="Q2091" s="88">
        <f t="shared" si="1160"/>
        <v>0</v>
      </c>
      <c r="R2091" s="88">
        <f t="shared" si="1160"/>
        <v>0</v>
      </c>
      <c r="S2091" s="88">
        <f t="shared" si="1160"/>
        <v>0</v>
      </c>
      <c r="T2091" s="88"/>
      <c r="U2091" s="88">
        <f t="shared" si="1161"/>
        <v>0</v>
      </c>
      <c r="V2091" s="88">
        <f t="shared" si="1161"/>
        <v>0</v>
      </c>
      <c r="W2091" s="88">
        <f t="shared" si="1161"/>
        <v>0</v>
      </c>
    </row>
    <row r="2092" spans="1:24" x14ac:dyDescent="0.25">
      <c r="A2092" s="1449">
        <v>1</v>
      </c>
      <c r="B2092" s="263">
        <v>1</v>
      </c>
      <c r="C2092" s="1730" t="s">
        <v>327</v>
      </c>
      <c r="D2092" s="337"/>
      <c r="E2092" s="337">
        <f t="shared" si="1156"/>
        <v>0</v>
      </c>
      <c r="F2092" s="337">
        <f t="shared" si="1156"/>
        <v>0</v>
      </c>
      <c r="G2092" s="337">
        <f t="shared" si="1156"/>
        <v>0</v>
      </c>
      <c r="H2092" s="337" t="e">
        <f t="shared" si="1153"/>
        <v>#DIV/0!</v>
      </c>
      <c r="I2092" s="337">
        <f t="shared" si="1157"/>
        <v>0</v>
      </c>
      <c r="J2092" s="337">
        <f t="shared" si="1157"/>
        <v>0</v>
      </c>
      <c r="K2092" s="337">
        <f t="shared" si="1157"/>
        <v>0</v>
      </c>
      <c r="L2092" s="337">
        <f t="shared" si="1159"/>
        <v>0</v>
      </c>
      <c r="M2092" s="337">
        <f t="shared" si="1158"/>
        <v>0</v>
      </c>
      <c r="N2092" s="337">
        <f t="shared" si="1158"/>
        <v>0</v>
      </c>
      <c r="O2092" s="337">
        <f t="shared" si="1158"/>
        <v>0</v>
      </c>
      <c r="P2092" s="337">
        <f t="shared" si="1158"/>
        <v>0</v>
      </c>
      <c r="Q2092" s="88">
        <f t="shared" si="1160"/>
        <v>0</v>
      </c>
      <c r="R2092" s="88">
        <f t="shared" si="1160"/>
        <v>0</v>
      </c>
      <c r="S2092" s="88">
        <f t="shared" si="1160"/>
        <v>0</v>
      </c>
      <c r="T2092" s="88"/>
      <c r="U2092" s="88">
        <f t="shared" si="1161"/>
        <v>0</v>
      </c>
      <c r="V2092" s="88">
        <f t="shared" si="1161"/>
        <v>0</v>
      </c>
      <c r="W2092" s="88">
        <f t="shared" si="1161"/>
        <v>0</v>
      </c>
    </row>
    <row r="2093" spans="1:24" ht="30" x14ac:dyDescent="0.25">
      <c r="A2093" s="1449">
        <v>1</v>
      </c>
      <c r="B2093" s="263">
        <v>1</v>
      </c>
      <c r="C2093" s="1732" t="s">
        <v>328</v>
      </c>
      <c r="D2093" s="171"/>
      <c r="E2093" s="171">
        <f t="shared" si="1156"/>
        <v>0</v>
      </c>
      <c r="F2093" s="171">
        <f t="shared" si="1156"/>
        <v>0</v>
      </c>
      <c r="G2093" s="171">
        <f t="shared" si="1156"/>
        <v>0</v>
      </c>
      <c r="H2093" s="22" t="e">
        <f t="shared" si="1153"/>
        <v>#DIV/0!</v>
      </c>
      <c r="I2093" s="22">
        <f t="shared" si="1157"/>
        <v>0</v>
      </c>
      <c r="J2093" s="171">
        <f t="shared" si="1157"/>
        <v>0</v>
      </c>
      <c r="K2093" s="22">
        <f t="shared" si="1157"/>
        <v>0</v>
      </c>
      <c r="L2093" s="22">
        <f t="shared" si="1159"/>
        <v>0</v>
      </c>
      <c r="M2093" s="171">
        <f t="shared" si="1158"/>
        <v>0</v>
      </c>
      <c r="N2093" s="171">
        <f t="shared" si="1158"/>
        <v>0</v>
      </c>
      <c r="O2093" s="171">
        <f t="shared" si="1158"/>
        <v>0</v>
      </c>
      <c r="P2093" s="22">
        <f t="shared" si="1158"/>
        <v>0</v>
      </c>
      <c r="Q2093" s="230">
        <f t="shared" si="1160"/>
        <v>0</v>
      </c>
      <c r="R2093" s="230">
        <f t="shared" si="1160"/>
        <v>0</v>
      </c>
      <c r="S2093" s="230">
        <f t="shared" si="1160"/>
        <v>0</v>
      </c>
      <c r="T2093" s="88"/>
      <c r="U2093" s="88">
        <f t="shared" si="1161"/>
        <v>0</v>
      </c>
      <c r="V2093" s="230">
        <f t="shared" si="1161"/>
        <v>0</v>
      </c>
      <c r="W2093" s="88">
        <f t="shared" si="1161"/>
        <v>0</v>
      </c>
    </row>
    <row r="2094" spans="1:24" ht="15.75" thickBot="1" x14ac:dyDescent="0.3">
      <c r="A2094" s="1449">
        <v>1</v>
      </c>
      <c r="C2094" s="1781" t="s">
        <v>343</v>
      </c>
      <c r="D2094" s="25"/>
      <c r="E2094" s="1202">
        <f>E2043</f>
        <v>25</v>
      </c>
      <c r="F2094" s="1202">
        <f t="shared" ref="F2094:W2094" si="1162">F2043</f>
        <v>13</v>
      </c>
      <c r="G2094" s="1202">
        <f t="shared" si="1162"/>
        <v>7</v>
      </c>
      <c r="H2094" s="1202">
        <f t="shared" si="1153"/>
        <v>53.846153846153847</v>
      </c>
      <c r="I2094" s="1202">
        <f t="shared" si="1162"/>
        <v>0</v>
      </c>
      <c r="J2094" s="1202">
        <f t="shared" si="1162"/>
        <v>0</v>
      </c>
      <c r="K2094" s="1202">
        <f t="shared" si="1162"/>
        <v>0</v>
      </c>
      <c r="L2094" s="1202">
        <f t="shared" si="1162"/>
        <v>0</v>
      </c>
      <c r="M2094" s="1202">
        <f t="shared" si="1162"/>
        <v>0</v>
      </c>
      <c r="N2094" s="1202">
        <f t="shared" si="1162"/>
        <v>0</v>
      </c>
      <c r="O2094" s="1202">
        <f t="shared" si="1162"/>
        <v>0</v>
      </c>
      <c r="P2094" s="1202">
        <f t="shared" si="1162"/>
        <v>0</v>
      </c>
      <c r="Q2094" s="897">
        <f t="shared" si="1162"/>
        <v>69.114070000000012</v>
      </c>
      <c r="R2094" s="897">
        <f t="shared" si="1162"/>
        <v>34.557035000000006</v>
      </c>
      <c r="S2094" s="897">
        <f t="shared" si="1162"/>
        <v>18.02948</v>
      </c>
      <c r="T2094" s="897">
        <f t="shared" si="1162"/>
        <v>0</v>
      </c>
      <c r="U2094" s="897">
        <f t="shared" si="1162"/>
        <v>-16.527555000000007</v>
      </c>
      <c r="V2094" s="897">
        <f t="shared" si="1162"/>
        <v>0</v>
      </c>
      <c r="W2094" s="897">
        <f t="shared" si="1162"/>
        <v>18.02948</v>
      </c>
    </row>
    <row r="2095" spans="1:24" x14ac:dyDescent="0.25">
      <c r="A2095" s="1449">
        <v>1</v>
      </c>
      <c r="B2095" s="263">
        <v>1</v>
      </c>
      <c r="C2095" s="1203"/>
      <c r="D2095" s="1203"/>
      <c r="E2095" s="1203"/>
      <c r="F2095" s="1203"/>
      <c r="G2095" s="1142"/>
      <c r="H2095" s="1203"/>
      <c r="I2095" s="1142"/>
      <c r="J2095" s="1203"/>
      <c r="K2095" s="1142"/>
      <c r="L2095" s="1203"/>
      <c r="M2095" s="1203"/>
      <c r="N2095" s="1203"/>
      <c r="O2095" s="1203"/>
      <c r="P2095" s="1142"/>
      <c r="Q2095" s="91"/>
      <c r="R2095" s="91"/>
      <c r="S2095" s="91"/>
      <c r="T2095" s="91"/>
      <c r="U2095" s="91"/>
      <c r="V2095" s="91"/>
      <c r="W2095" s="91"/>
    </row>
    <row r="2096" spans="1:24" ht="29.25" x14ac:dyDescent="0.25">
      <c r="A2096" s="1449">
        <v>1</v>
      </c>
      <c r="B2096" s="263">
        <v>1</v>
      </c>
      <c r="C2096" s="1882" t="s">
        <v>214</v>
      </c>
      <c r="D2096" s="338"/>
      <c r="E2096" s="338"/>
      <c r="F2096" s="338"/>
      <c r="G2096" s="338"/>
      <c r="H2096" s="338"/>
      <c r="I2096" s="338"/>
      <c r="J2096" s="338"/>
      <c r="K2096" s="338"/>
      <c r="L2096" s="338"/>
      <c r="M2096" s="338"/>
      <c r="N2096" s="338"/>
      <c r="O2096" s="338"/>
      <c r="P2096" s="338"/>
      <c r="Q2096" s="88"/>
      <c r="R2096" s="88"/>
      <c r="S2096" s="88"/>
      <c r="T2096" s="88"/>
      <c r="U2096" s="88"/>
      <c r="V2096" s="88"/>
      <c r="W2096" s="88"/>
    </row>
    <row r="2097" spans="1:23" x14ac:dyDescent="0.25">
      <c r="A2097" s="1449">
        <v>1</v>
      </c>
      <c r="B2097" s="263">
        <v>1</v>
      </c>
      <c r="C2097" s="392" t="s">
        <v>5</v>
      </c>
      <c r="D2097" s="392"/>
      <c r="E2097" s="274"/>
      <c r="F2097" s="274"/>
      <c r="G2097" s="274"/>
      <c r="H2097" s="274"/>
      <c r="I2097" s="274"/>
      <c r="J2097" s="274"/>
      <c r="K2097" s="126"/>
      <c r="L2097" s="126">
        <f>ROUND(F2097*I2097,0)</f>
        <v>0</v>
      </c>
      <c r="M2097" s="126"/>
      <c r="N2097" s="126"/>
      <c r="O2097" s="126"/>
      <c r="P2097" s="126"/>
      <c r="Q2097" s="88"/>
      <c r="R2097" s="88"/>
      <c r="S2097" s="88"/>
      <c r="T2097" s="88"/>
      <c r="U2097" s="88"/>
      <c r="V2097" s="88"/>
      <c r="W2097" s="88"/>
    </row>
    <row r="2098" spans="1:23" x14ac:dyDescent="0.25">
      <c r="A2098" s="1449">
        <v>1</v>
      </c>
      <c r="B2098" s="263">
        <v>1</v>
      </c>
      <c r="C2098" s="338" t="s">
        <v>10</v>
      </c>
      <c r="D2098" s="338">
        <v>340</v>
      </c>
      <c r="E2098" s="6">
        <v>2</v>
      </c>
      <c r="F2098" s="29">
        <f t="shared" ref="F2098:F2106" si="1163">ROUND(E2098/12*$C$4,0)</f>
        <v>1</v>
      </c>
      <c r="G2098" s="29">
        <v>2</v>
      </c>
      <c r="H2098" s="29">
        <f t="shared" ref="H2098:H2107" si="1164">G2098/F2098*100</f>
        <v>200</v>
      </c>
      <c r="I2098" s="680">
        <v>11</v>
      </c>
      <c r="J2098" s="32">
        <f t="shared" ref="J2098:J2107" si="1165">M2098/G2098</f>
        <v>6</v>
      </c>
      <c r="K2098" s="235">
        <f t="shared" ref="K2098:K2106" si="1166">ROUND(E2098*I2098,0)</f>
        <v>22</v>
      </c>
      <c r="L2098" s="235">
        <f t="shared" ref="L2098:L2106" si="1167">ROUND(K2098/12*$C$4,0)</f>
        <v>11</v>
      </c>
      <c r="M2098" s="235">
        <v>12</v>
      </c>
      <c r="N2098" s="235">
        <f t="shared" ref="N2098:N2107" si="1168">M2098/L2098*100</f>
        <v>109.09090909090908</v>
      </c>
      <c r="O2098" s="235">
        <f t="shared" ref="O2098:O2106" si="1169">ROUND(K2098/D2098,0)</f>
        <v>0</v>
      </c>
      <c r="P2098" s="235" t="e">
        <f t="shared" ref="P2098:P2107" si="1170">M2098/$C$4*12/O2098</f>
        <v>#DIV/0!</v>
      </c>
      <c r="Q2098" s="88"/>
      <c r="R2098" s="88"/>
      <c r="S2098" s="88"/>
      <c r="T2098" s="88"/>
      <c r="U2098" s="88"/>
      <c r="V2098" s="88"/>
      <c r="W2098" s="88"/>
    </row>
    <row r="2099" spans="1:23" x14ac:dyDescent="0.25">
      <c r="A2099" s="1449">
        <v>1</v>
      </c>
      <c r="B2099" s="263">
        <v>1</v>
      </c>
      <c r="C2099" s="338" t="s">
        <v>6</v>
      </c>
      <c r="D2099" s="338">
        <v>340</v>
      </c>
      <c r="E2099" s="6">
        <v>5</v>
      </c>
      <c r="F2099" s="29">
        <f t="shared" si="1163"/>
        <v>3</v>
      </c>
      <c r="G2099" s="29">
        <v>2</v>
      </c>
      <c r="H2099" s="29">
        <f t="shared" si="1164"/>
        <v>66.666666666666657</v>
      </c>
      <c r="I2099" s="680">
        <v>9</v>
      </c>
      <c r="J2099" s="32">
        <f t="shared" si="1165"/>
        <v>18</v>
      </c>
      <c r="K2099" s="235">
        <f t="shared" si="1166"/>
        <v>45</v>
      </c>
      <c r="L2099" s="235">
        <f t="shared" si="1167"/>
        <v>23</v>
      </c>
      <c r="M2099" s="235">
        <v>36</v>
      </c>
      <c r="N2099" s="235">
        <f t="shared" si="1168"/>
        <v>156.52173913043478</v>
      </c>
      <c r="O2099" s="235">
        <f t="shared" si="1169"/>
        <v>0</v>
      </c>
      <c r="P2099" s="235" t="e">
        <f t="shared" si="1170"/>
        <v>#DIV/0!</v>
      </c>
      <c r="Q2099" s="88"/>
      <c r="R2099" s="88"/>
      <c r="S2099" s="88"/>
      <c r="T2099" s="88"/>
      <c r="U2099" s="88"/>
      <c r="V2099" s="88"/>
      <c r="W2099" s="88"/>
    </row>
    <row r="2100" spans="1:23" x14ac:dyDescent="0.25">
      <c r="A2100" s="1449">
        <v>1</v>
      </c>
      <c r="B2100" s="263">
        <v>1</v>
      </c>
      <c r="C2100" s="338" t="s">
        <v>212</v>
      </c>
      <c r="D2100" s="338">
        <v>270</v>
      </c>
      <c r="E2100" s="6">
        <v>4</v>
      </c>
      <c r="F2100" s="29">
        <f t="shared" si="1163"/>
        <v>2</v>
      </c>
      <c r="G2100" s="29">
        <v>2</v>
      </c>
      <c r="H2100" s="29">
        <f t="shared" si="1164"/>
        <v>100</v>
      </c>
      <c r="I2100" s="680">
        <v>7.5</v>
      </c>
      <c r="J2100" s="32">
        <f t="shared" si="1165"/>
        <v>8.5</v>
      </c>
      <c r="K2100" s="235">
        <f t="shared" si="1166"/>
        <v>30</v>
      </c>
      <c r="L2100" s="235">
        <f t="shared" si="1167"/>
        <v>15</v>
      </c>
      <c r="M2100" s="235">
        <v>17</v>
      </c>
      <c r="N2100" s="235">
        <f t="shared" si="1168"/>
        <v>113.33333333333333</v>
      </c>
      <c r="O2100" s="235">
        <f t="shared" si="1169"/>
        <v>0</v>
      </c>
      <c r="P2100" s="235" t="e">
        <f t="shared" si="1170"/>
        <v>#DIV/0!</v>
      </c>
      <c r="Q2100" s="88"/>
      <c r="R2100" s="88"/>
      <c r="S2100" s="88"/>
      <c r="T2100" s="88"/>
      <c r="U2100" s="88"/>
      <c r="V2100" s="88"/>
      <c r="W2100" s="88"/>
    </row>
    <row r="2101" spans="1:23" x14ac:dyDescent="0.25">
      <c r="A2101" s="1449">
        <v>1</v>
      </c>
      <c r="B2101" s="263">
        <v>1</v>
      </c>
      <c r="C2101" s="338" t="s">
        <v>77</v>
      </c>
      <c r="D2101" s="338">
        <v>320</v>
      </c>
      <c r="E2101" s="6">
        <v>2</v>
      </c>
      <c r="F2101" s="29">
        <f t="shared" si="1163"/>
        <v>1</v>
      </c>
      <c r="G2101" s="29">
        <v>0</v>
      </c>
      <c r="H2101" s="29">
        <f t="shared" si="1164"/>
        <v>0</v>
      </c>
      <c r="I2101" s="680">
        <v>9</v>
      </c>
      <c r="J2101" s="32" t="e">
        <f t="shared" si="1165"/>
        <v>#DIV/0!</v>
      </c>
      <c r="K2101" s="235">
        <f t="shared" si="1166"/>
        <v>18</v>
      </c>
      <c r="L2101" s="235">
        <f t="shared" si="1167"/>
        <v>9</v>
      </c>
      <c r="M2101" s="235"/>
      <c r="N2101" s="235">
        <f t="shared" si="1168"/>
        <v>0</v>
      </c>
      <c r="O2101" s="235">
        <f t="shared" si="1169"/>
        <v>0</v>
      </c>
      <c r="P2101" s="235" t="e">
        <f t="shared" si="1170"/>
        <v>#DIV/0!</v>
      </c>
      <c r="Q2101" s="88"/>
      <c r="R2101" s="88"/>
      <c r="S2101" s="88"/>
      <c r="T2101" s="88"/>
      <c r="U2101" s="88"/>
      <c r="V2101" s="88"/>
      <c r="W2101" s="88"/>
    </row>
    <row r="2102" spans="1:23" x14ac:dyDescent="0.25">
      <c r="A2102" s="1449">
        <v>1</v>
      </c>
      <c r="B2102" s="263">
        <v>1</v>
      </c>
      <c r="C2102" s="338" t="s">
        <v>28</v>
      </c>
      <c r="D2102" s="338">
        <v>340</v>
      </c>
      <c r="E2102" s="6">
        <v>0</v>
      </c>
      <c r="F2102" s="29">
        <f t="shared" si="1163"/>
        <v>0</v>
      </c>
      <c r="G2102" s="29">
        <v>0</v>
      </c>
      <c r="H2102" s="29" t="e">
        <f t="shared" si="1164"/>
        <v>#DIV/0!</v>
      </c>
      <c r="I2102" s="680">
        <v>8</v>
      </c>
      <c r="J2102" s="32" t="e">
        <f t="shared" si="1165"/>
        <v>#DIV/0!</v>
      </c>
      <c r="K2102" s="235">
        <f t="shared" si="1166"/>
        <v>0</v>
      </c>
      <c r="L2102" s="235">
        <f t="shared" si="1167"/>
        <v>0</v>
      </c>
      <c r="M2102" s="235"/>
      <c r="N2102" s="235" t="e">
        <f t="shared" si="1168"/>
        <v>#DIV/0!</v>
      </c>
      <c r="O2102" s="235">
        <f t="shared" si="1169"/>
        <v>0</v>
      </c>
      <c r="P2102" s="235" t="e">
        <f t="shared" si="1170"/>
        <v>#DIV/0!</v>
      </c>
      <c r="Q2102" s="88"/>
      <c r="R2102" s="88"/>
      <c r="S2102" s="88"/>
      <c r="T2102" s="88"/>
      <c r="U2102" s="88"/>
      <c r="V2102" s="88"/>
      <c r="W2102" s="88"/>
    </row>
    <row r="2103" spans="1:23" x14ac:dyDescent="0.25">
      <c r="A2103" s="1449">
        <v>1</v>
      </c>
      <c r="B2103" s="263">
        <v>1</v>
      </c>
      <c r="C2103" s="338" t="s">
        <v>27</v>
      </c>
      <c r="D2103" s="338">
        <v>300</v>
      </c>
      <c r="E2103" s="6">
        <v>0</v>
      </c>
      <c r="F2103" s="29">
        <f t="shared" si="1163"/>
        <v>0</v>
      </c>
      <c r="G2103" s="29">
        <v>0</v>
      </c>
      <c r="H2103" s="29" t="e">
        <f t="shared" si="1164"/>
        <v>#DIV/0!</v>
      </c>
      <c r="I2103" s="680">
        <v>5.2</v>
      </c>
      <c r="J2103" s="32" t="e">
        <f t="shared" si="1165"/>
        <v>#DIV/0!</v>
      </c>
      <c r="K2103" s="235">
        <f t="shared" si="1166"/>
        <v>0</v>
      </c>
      <c r="L2103" s="235">
        <f t="shared" si="1167"/>
        <v>0</v>
      </c>
      <c r="M2103" s="235"/>
      <c r="N2103" s="235" t="e">
        <f t="shared" si="1168"/>
        <v>#DIV/0!</v>
      </c>
      <c r="O2103" s="235">
        <f t="shared" si="1169"/>
        <v>0</v>
      </c>
      <c r="P2103" s="235" t="e">
        <f t="shared" si="1170"/>
        <v>#DIV/0!</v>
      </c>
      <c r="Q2103" s="88"/>
      <c r="R2103" s="88"/>
      <c r="S2103" s="88"/>
      <c r="T2103" s="88"/>
      <c r="U2103" s="88"/>
      <c r="V2103" s="88"/>
      <c r="W2103" s="88"/>
    </row>
    <row r="2104" spans="1:23" x14ac:dyDescent="0.25">
      <c r="A2104" s="1449">
        <v>1</v>
      </c>
      <c r="B2104" s="263">
        <v>1</v>
      </c>
      <c r="C2104" s="338" t="s">
        <v>8</v>
      </c>
      <c r="D2104" s="338">
        <v>340</v>
      </c>
      <c r="E2104" s="6">
        <v>2</v>
      </c>
      <c r="F2104" s="29">
        <f t="shared" si="1163"/>
        <v>1</v>
      </c>
      <c r="G2104" s="29">
        <v>2</v>
      </c>
      <c r="H2104" s="29">
        <f t="shared" si="1164"/>
        <v>200</v>
      </c>
      <c r="I2104" s="680">
        <v>11</v>
      </c>
      <c r="J2104" s="32">
        <f t="shared" si="1165"/>
        <v>9</v>
      </c>
      <c r="K2104" s="235">
        <f t="shared" si="1166"/>
        <v>22</v>
      </c>
      <c r="L2104" s="235">
        <f t="shared" si="1167"/>
        <v>11</v>
      </c>
      <c r="M2104" s="235">
        <v>18</v>
      </c>
      <c r="N2104" s="235">
        <f t="shared" si="1168"/>
        <v>163.63636363636365</v>
      </c>
      <c r="O2104" s="235">
        <f t="shared" si="1169"/>
        <v>0</v>
      </c>
      <c r="P2104" s="235" t="e">
        <f t="shared" si="1170"/>
        <v>#DIV/0!</v>
      </c>
      <c r="Q2104" s="88"/>
      <c r="R2104" s="88"/>
      <c r="S2104" s="88"/>
      <c r="T2104" s="88"/>
      <c r="U2104" s="88"/>
      <c r="V2104" s="88"/>
      <c r="W2104" s="88"/>
    </row>
    <row r="2105" spans="1:23" x14ac:dyDescent="0.25">
      <c r="A2105" s="1449">
        <v>1</v>
      </c>
      <c r="B2105" s="263">
        <v>1</v>
      </c>
      <c r="C2105" s="338" t="s">
        <v>9</v>
      </c>
      <c r="D2105" s="338">
        <v>340</v>
      </c>
      <c r="E2105" s="6">
        <v>1</v>
      </c>
      <c r="F2105" s="29">
        <f t="shared" si="1163"/>
        <v>1</v>
      </c>
      <c r="G2105" s="29">
        <v>1</v>
      </c>
      <c r="H2105" s="29">
        <f t="shared" si="1164"/>
        <v>100</v>
      </c>
      <c r="I2105" s="680">
        <v>11.5</v>
      </c>
      <c r="J2105" s="32">
        <f t="shared" si="1165"/>
        <v>9</v>
      </c>
      <c r="K2105" s="235">
        <f t="shared" si="1166"/>
        <v>12</v>
      </c>
      <c r="L2105" s="235">
        <f t="shared" si="1167"/>
        <v>6</v>
      </c>
      <c r="M2105" s="235">
        <v>9</v>
      </c>
      <c r="N2105" s="235">
        <f t="shared" si="1168"/>
        <v>150</v>
      </c>
      <c r="O2105" s="235">
        <f t="shared" si="1169"/>
        <v>0</v>
      </c>
      <c r="P2105" s="235" t="e">
        <f t="shared" si="1170"/>
        <v>#DIV/0!</v>
      </c>
      <c r="Q2105" s="88"/>
      <c r="R2105" s="88"/>
      <c r="S2105" s="88"/>
      <c r="T2105" s="88"/>
      <c r="U2105" s="88"/>
      <c r="V2105" s="88"/>
      <c r="W2105" s="88"/>
    </row>
    <row r="2106" spans="1:23" x14ac:dyDescent="0.25">
      <c r="A2106" s="1449">
        <v>1</v>
      </c>
      <c r="B2106" s="263">
        <v>1</v>
      </c>
      <c r="C2106" s="1107" t="s">
        <v>26</v>
      </c>
      <c r="D2106" s="1107">
        <v>340</v>
      </c>
      <c r="E2106" s="7">
        <v>1</v>
      </c>
      <c r="F2106" s="31">
        <f t="shared" si="1163"/>
        <v>1</v>
      </c>
      <c r="G2106" s="29">
        <v>1</v>
      </c>
      <c r="H2106" s="31">
        <f t="shared" si="1164"/>
        <v>100</v>
      </c>
      <c r="I2106" s="774">
        <v>6.1</v>
      </c>
      <c r="J2106" s="34">
        <f t="shared" si="1165"/>
        <v>6</v>
      </c>
      <c r="K2106" s="309">
        <f t="shared" si="1166"/>
        <v>6</v>
      </c>
      <c r="L2106" s="309">
        <f t="shared" si="1167"/>
        <v>3</v>
      </c>
      <c r="M2106" s="309">
        <v>6</v>
      </c>
      <c r="N2106" s="309">
        <f t="shared" si="1168"/>
        <v>200</v>
      </c>
      <c r="O2106" s="309">
        <f t="shared" si="1169"/>
        <v>0</v>
      </c>
      <c r="P2106" s="309" t="e">
        <f t="shared" si="1170"/>
        <v>#DIV/0!</v>
      </c>
      <c r="Q2106" s="230"/>
      <c r="R2106" s="230"/>
      <c r="S2106" s="230"/>
      <c r="T2106" s="230"/>
      <c r="U2106" s="230"/>
      <c r="V2106" s="230"/>
      <c r="W2106" s="230"/>
    </row>
    <row r="2107" spans="1:23" x14ac:dyDescent="0.25">
      <c r="A2107" s="1449">
        <v>1</v>
      </c>
      <c r="B2107" s="263">
        <v>1</v>
      </c>
      <c r="C2107" s="1204" t="s">
        <v>7</v>
      </c>
      <c r="D2107" s="1204"/>
      <c r="E2107" s="174">
        <f>SUM(E2098:E2106)</f>
        <v>17</v>
      </c>
      <c r="F2107" s="174">
        <f>SUM(F2098:F2106)</f>
        <v>10</v>
      </c>
      <c r="G2107" s="174">
        <f>SUM(G2098:G2106)</f>
        <v>10</v>
      </c>
      <c r="H2107" s="174">
        <f t="shared" si="1164"/>
        <v>100</v>
      </c>
      <c r="I2107" s="637">
        <f>L2107/F2107</f>
        <v>7.8</v>
      </c>
      <c r="J2107" s="637">
        <f t="shared" si="1165"/>
        <v>9.8000000000000007</v>
      </c>
      <c r="K2107" s="174">
        <f>SUM(K2098:K2106)</f>
        <v>155</v>
      </c>
      <c r="L2107" s="174">
        <f>SUM(L2098:L2106)</f>
        <v>78</v>
      </c>
      <c r="M2107" s="174">
        <f>SUM(M2098:M2106)</f>
        <v>98</v>
      </c>
      <c r="N2107" s="242">
        <f t="shared" si="1168"/>
        <v>125.64102564102564</v>
      </c>
      <c r="O2107" s="174">
        <f>SUM(O2098:O2106)</f>
        <v>0</v>
      </c>
      <c r="P2107" s="242" t="e">
        <f t="shared" si="1170"/>
        <v>#DIV/0!</v>
      </c>
      <c r="Q2107" s="90">
        <v>500</v>
      </c>
      <c r="R2107" s="90">
        <f>Q2107/12*$C$4</f>
        <v>250</v>
      </c>
      <c r="S2107" s="90">
        <f>W2107-V2107-T2107</f>
        <v>330.84558000000004</v>
      </c>
      <c r="T2107" s="90"/>
      <c r="U2107" s="90">
        <f>S2107-R2107</f>
        <v>80.845580000000041</v>
      </c>
      <c r="V2107" s="90">
        <v>0</v>
      </c>
      <c r="W2107" s="90">
        <v>330.84558000000004</v>
      </c>
    </row>
    <row r="2108" spans="1:23" x14ac:dyDescent="0.25">
      <c r="A2108" s="1449">
        <v>1</v>
      </c>
      <c r="B2108" s="263">
        <v>1</v>
      </c>
      <c r="C2108" s="1342" t="s">
        <v>14</v>
      </c>
      <c r="D2108" s="1101"/>
      <c r="E2108" s="154"/>
      <c r="F2108" s="154"/>
      <c r="G2108" s="154"/>
      <c r="H2108" s="154"/>
      <c r="I2108" s="1191"/>
      <c r="J2108" s="1191"/>
      <c r="K2108" s="154"/>
      <c r="L2108" s="154"/>
      <c r="M2108" s="154"/>
      <c r="N2108" s="154"/>
      <c r="O2108" s="154"/>
      <c r="P2108" s="154"/>
      <c r="Q2108" s="91"/>
      <c r="R2108" s="91"/>
      <c r="S2108" s="91"/>
      <c r="T2108" s="91"/>
      <c r="U2108" s="91"/>
      <c r="V2108" s="91"/>
      <c r="W2108" s="91"/>
    </row>
    <row r="2109" spans="1:23" x14ac:dyDescent="0.25">
      <c r="A2109" s="1449">
        <v>1</v>
      </c>
      <c r="B2109" s="263">
        <v>1</v>
      </c>
      <c r="C2109" s="401" t="s">
        <v>468</v>
      </c>
      <c r="D2109" s="286"/>
      <c r="E2109" s="191"/>
      <c r="F2109" s="191"/>
      <c r="G2109" s="191"/>
      <c r="H2109" s="191"/>
      <c r="I2109" s="287"/>
      <c r="J2109" s="287"/>
      <c r="K2109" s="178"/>
      <c r="L2109" s="178"/>
      <c r="M2109" s="178"/>
      <c r="N2109" s="178"/>
      <c r="O2109" s="178"/>
      <c r="P2109" s="178"/>
      <c r="Q2109" s="88"/>
      <c r="R2109" s="88"/>
      <c r="S2109" s="88"/>
      <c r="T2109" s="88"/>
      <c r="U2109" s="88"/>
      <c r="V2109" s="88"/>
      <c r="W2109" s="88"/>
    </row>
    <row r="2110" spans="1:23" ht="30" x14ac:dyDescent="0.25">
      <c r="A2110" s="1449">
        <v>1</v>
      </c>
      <c r="B2110" s="263">
        <v>1</v>
      </c>
      <c r="C2110" s="288" t="s">
        <v>344</v>
      </c>
      <c r="D2110" s="288"/>
      <c r="E2110" s="155">
        <f t="shared" ref="E2110:F2110" si="1171">SUM(E2113:E2115)+E2111/2.7</f>
        <v>90</v>
      </c>
      <c r="F2110" s="155">
        <f t="shared" si="1171"/>
        <v>45</v>
      </c>
      <c r="G2110" s="155">
        <f>SUM(G2113:G2115)+G2111/2.7</f>
        <v>77</v>
      </c>
      <c r="H2110" s="155">
        <f>G2110/F2110*100</f>
        <v>171.11111111111111</v>
      </c>
      <c r="I2110" s="289"/>
      <c r="J2110" s="289"/>
      <c r="K2110" s="129"/>
      <c r="L2110" s="129"/>
      <c r="M2110" s="129"/>
      <c r="N2110" s="129"/>
      <c r="O2110" s="129"/>
      <c r="P2110" s="129"/>
      <c r="Q2110" s="88"/>
      <c r="R2110" s="88"/>
      <c r="S2110" s="88"/>
      <c r="T2110" s="88"/>
      <c r="U2110" s="88"/>
      <c r="V2110" s="88"/>
      <c r="W2110" s="88"/>
    </row>
    <row r="2111" spans="1:23" x14ac:dyDescent="0.25">
      <c r="A2111" s="1449">
        <v>1</v>
      </c>
      <c r="C2111" s="5" t="s">
        <v>297</v>
      </c>
      <c r="D2111" s="288"/>
      <c r="E2111" s="155"/>
      <c r="F2111" s="155"/>
      <c r="G2111" s="155"/>
      <c r="H2111" s="155"/>
      <c r="I2111" s="289"/>
      <c r="J2111" s="289"/>
      <c r="K2111" s="129"/>
      <c r="L2111" s="129"/>
      <c r="M2111" s="129"/>
      <c r="N2111" s="129"/>
      <c r="O2111" s="129"/>
      <c r="P2111" s="129"/>
      <c r="Q2111" s="88"/>
      <c r="R2111" s="88"/>
      <c r="S2111" s="88"/>
      <c r="T2111" s="88"/>
      <c r="U2111" s="88"/>
      <c r="V2111" s="88"/>
      <c r="W2111" s="88"/>
    </row>
    <row r="2112" spans="1:23" x14ac:dyDescent="0.25">
      <c r="A2112" s="1449">
        <v>1</v>
      </c>
      <c r="B2112" s="263">
        <v>1</v>
      </c>
      <c r="C2112" s="288" t="s">
        <v>302</v>
      </c>
      <c r="D2112" s="288"/>
      <c r="E2112" s="155"/>
      <c r="F2112" s="29">
        <f>E2112/11</f>
        <v>0</v>
      </c>
      <c r="G2112" s="155"/>
      <c r="H2112" s="155"/>
      <c r="I2112" s="289"/>
      <c r="J2112" s="289"/>
      <c r="K2112" s="129"/>
      <c r="L2112" s="129"/>
      <c r="M2112" s="129"/>
      <c r="N2112" s="129"/>
      <c r="O2112" s="129"/>
      <c r="P2112" s="129"/>
      <c r="Q2112" s="88"/>
      <c r="R2112" s="88"/>
      <c r="S2112" s="88"/>
      <c r="T2112" s="88"/>
      <c r="U2112" s="88"/>
      <c r="V2112" s="88"/>
      <c r="W2112" s="88"/>
    </row>
    <row r="2113" spans="1:24" ht="30" x14ac:dyDescent="0.25">
      <c r="A2113" s="1449">
        <v>1</v>
      </c>
      <c r="B2113" s="263">
        <v>1</v>
      </c>
      <c r="C2113" s="288" t="s">
        <v>303</v>
      </c>
      <c r="D2113" s="288"/>
      <c r="E2113" s="155"/>
      <c r="F2113" s="29">
        <f>ROUND(E2113/12*$C$4,0)</f>
        <v>0</v>
      </c>
      <c r="G2113" s="155"/>
      <c r="H2113" s="155" t="e">
        <f t="shared" ref="H2113:H2120" si="1172">G2113/F2113*100</f>
        <v>#DIV/0!</v>
      </c>
      <c r="I2113" s="289"/>
      <c r="J2113" s="289"/>
      <c r="K2113" s="129"/>
      <c r="L2113" s="129"/>
      <c r="M2113" s="129"/>
      <c r="N2113" s="129"/>
      <c r="O2113" s="129"/>
      <c r="P2113" s="129"/>
      <c r="Q2113" s="88"/>
      <c r="R2113" s="88"/>
      <c r="S2113" s="88"/>
      <c r="T2113" s="88"/>
      <c r="U2113" s="88"/>
      <c r="V2113" s="88"/>
      <c r="W2113" s="88"/>
    </row>
    <row r="2114" spans="1:24" ht="30" x14ac:dyDescent="0.25">
      <c r="A2114" s="1449">
        <v>1</v>
      </c>
      <c r="B2114" s="263">
        <v>1</v>
      </c>
      <c r="C2114" s="288" t="s">
        <v>304</v>
      </c>
      <c r="D2114" s="288"/>
      <c r="E2114" s="155"/>
      <c r="F2114" s="29">
        <f>ROUND(E2114/12*$C$4,0)</f>
        <v>0</v>
      </c>
      <c r="G2114" s="155"/>
      <c r="H2114" s="155" t="e">
        <f t="shared" si="1172"/>
        <v>#DIV/0!</v>
      </c>
      <c r="I2114" s="289"/>
      <c r="J2114" s="289"/>
      <c r="K2114" s="129"/>
      <c r="L2114" s="129"/>
      <c r="M2114" s="129"/>
      <c r="N2114" s="129"/>
      <c r="O2114" s="129"/>
      <c r="P2114" s="129"/>
      <c r="Q2114" s="88"/>
      <c r="R2114" s="88"/>
      <c r="S2114" s="88"/>
      <c r="T2114" s="88"/>
      <c r="U2114" s="88"/>
      <c r="V2114" s="88"/>
      <c r="W2114" s="88"/>
    </row>
    <row r="2115" spans="1:24" x14ac:dyDescent="0.25">
      <c r="A2115" s="1449">
        <v>1</v>
      </c>
      <c r="B2115" s="263">
        <v>1</v>
      </c>
      <c r="C2115" s="288" t="s">
        <v>305</v>
      </c>
      <c r="D2115" s="288"/>
      <c r="E2115" s="155">
        <v>90</v>
      </c>
      <c r="F2115" s="29">
        <f>ROUND(E2115/12*$C$4,0)</f>
        <v>45</v>
      </c>
      <c r="G2115" s="155">
        <v>77</v>
      </c>
      <c r="H2115" s="155">
        <f t="shared" si="1172"/>
        <v>171.11111111111111</v>
      </c>
      <c r="I2115" s="289"/>
      <c r="J2115" s="289"/>
      <c r="K2115" s="129"/>
      <c r="L2115" s="129"/>
      <c r="M2115" s="129"/>
      <c r="N2115" s="129"/>
      <c r="O2115" s="129"/>
      <c r="P2115" s="129"/>
      <c r="Q2115" s="88"/>
      <c r="R2115" s="88"/>
      <c r="S2115" s="88"/>
      <c r="T2115" s="88"/>
      <c r="U2115" s="88"/>
      <c r="V2115" s="88"/>
      <c r="W2115" s="88"/>
    </row>
    <row r="2116" spans="1:24" ht="45" x14ac:dyDescent="0.25">
      <c r="A2116" s="1449"/>
      <c r="C2116" s="1711" t="s">
        <v>534</v>
      </c>
      <c r="D2116" s="288"/>
      <c r="E2116" s="155"/>
      <c r="F2116" s="29"/>
      <c r="G2116" s="155"/>
      <c r="H2116" s="155"/>
      <c r="I2116" s="289"/>
      <c r="J2116" s="289"/>
      <c r="K2116" s="129"/>
      <c r="L2116" s="129"/>
      <c r="M2116" s="129"/>
      <c r="N2116" s="129"/>
      <c r="O2116" s="129"/>
      <c r="P2116" s="129"/>
      <c r="Q2116" s="88"/>
      <c r="R2116" s="88"/>
      <c r="S2116" s="88"/>
      <c r="T2116" s="88"/>
      <c r="U2116" s="88"/>
      <c r="V2116" s="88"/>
      <c r="W2116" s="88"/>
    </row>
    <row r="2117" spans="1:24" x14ac:dyDescent="0.25">
      <c r="A2117" s="1449">
        <v>1</v>
      </c>
      <c r="B2117" s="263">
        <v>1</v>
      </c>
      <c r="C2117" s="5" t="s">
        <v>157</v>
      </c>
      <c r="D2117" s="288"/>
      <c r="E2117" s="155">
        <f>E2118+E2119/8.5</f>
        <v>109</v>
      </c>
      <c r="F2117" s="29">
        <f t="shared" ref="F2117:G2117" si="1173">F2118+F2119/8.5</f>
        <v>55</v>
      </c>
      <c r="G2117" s="155">
        <f t="shared" si="1173"/>
        <v>89.291764705882358</v>
      </c>
      <c r="H2117" s="155">
        <f t="shared" si="1172"/>
        <v>162.3486631016043</v>
      </c>
      <c r="I2117" s="289"/>
      <c r="J2117" s="289"/>
      <c r="K2117" s="129"/>
      <c r="L2117" s="129"/>
      <c r="M2117" s="129"/>
      <c r="N2117" s="129"/>
      <c r="O2117" s="129"/>
      <c r="P2117" s="129"/>
      <c r="Q2117" s="88"/>
      <c r="R2117" s="88"/>
      <c r="S2117" s="88"/>
      <c r="T2117" s="88"/>
      <c r="U2117" s="88"/>
      <c r="V2117" s="88"/>
      <c r="W2117" s="88"/>
    </row>
    <row r="2118" spans="1:24" x14ac:dyDescent="0.25">
      <c r="A2118" s="1449">
        <v>1</v>
      </c>
      <c r="C2118" s="5" t="s">
        <v>443</v>
      </c>
      <c r="D2118" s="288"/>
      <c r="E2118" s="155">
        <v>85</v>
      </c>
      <c r="F2118" s="29">
        <f>ROUND(E2118/12*$C$4,0)</f>
        <v>43</v>
      </c>
      <c r="G2118" s="155">
        <v>87</v>
      </c>
      <c r="H2118" s="155">
        <f t="shared" si="1172"/>
        <v>202.32558139534885</v>
      </c>
      <c r="I2118" s="289"/>
      <c r="J2118" s="289"/>
      <c r="K2118" s="129"/>
      <c r="L2118" s="129"/>
      <c r="M2118" s="129"/>
      <c r="N2118" s="129"/>
      <c r="O2118" s="129"/>
      <c r="P2118" s="129"/>
      <c r="Q2118" s="88"/>
      <c r="R2118" s="230"/>
      <c r="S2118" s="88"/>
      <c r="T2118" s="88"/>
      <c r="U2118" s="88"/>
      <c r="V2118" s="88"/>
      <c r="W2118" s="88"/>
    </row>
    <row r="2119" spans="1:24" s="293" customFormat="1" x14ac:dyDescent="0.25">
      <c r="A2119" s="1449">
        <v>1</v>
      </c>
      <c r="B2119" s="263">
        <v>1</v>
      </c>
      <c r="C2119" s="5" t="s">
        <v>447</v>
      </c>
      <c r="D2119" s="288"/>
      <c r="E2119" s="155">
        <v>204</v>
      </c>
      <c r="F2119" s="29">
        <f>ROUND(E2119/12*$C$4,0)</f>
        <v>102</v>
      </c>
      <c r="G2119" s="290">
        <v>19.48</v>
      </c>
      <c r="H2119" s="155">
        <f t="shared" si="1172"/>
        <v>19.098039215686274</v>
      </c>
      <c r="I2119" s="289"/>
      <c r="J2119" s="289"/>
      <c r="K2119" s="129"/>
      <c r="L2119" s="129"/>
      <c r="M2119" s="129"/>
      <c r="N2119" s="129"/>
      <c r="O2119" s="129"/>
      <c r="P2119" s="129"/>
      <c r="Q2119" s="88"/>
      <c r="R2119" s="230"/>
      <c r="S2119" s="88"/>
      <c r="T2119" s="88"/>
      <c r="U2119" s="88"/>
      <c r="V2119" s="88"/>
      <c r="W2119" s="88"/>
      <c r="X2119" s="1639"/>
    </row>
    <row r="2120" spans="1:24" x14ac:dyDescent="0.25">
      <c r="A2120" s="1449">
        <v>1</v>
      </c>
      <c r="B2120" s="263">
        <v>1</v>
      </c>
      <c r="C2120" s="850" t="s">
        <v>469</v>
      </c>
      <c r="D2120" s="291"/>
      <c r="E2120" s="156">
        <f>SUM(E2110+E2118*3.2)+E2119/3.9</f>
        <v>414.30769230769232</v>
      </c>
      <c r="F2120" s="156">
        <f t="shared" ref="F2120" si="1174">SUM(F2110+F2118*3.2)+F2119/3.9</f>
        <v>208.75384615384615</v>
      </c>
      <c r="G2120" s="156">
        <f>SUM(G2110+G2118*3.2)+G2119/3.9</f>
        <v>360.39487179487185</v>
      </c>
      <c r="H2120" s="155">
        <f t="shared" si="1172"/>
        <v>172.64106910359399</v>
      </c>
      <c r="I2120" s="289"/>
      <c r="J2120" s="289"/>
      <c r="K2120" s="129"/>
      <c r="L2120" s="129"/>
      <c r="M2120" s="129"/>
      <c r="N2120" s="129"/>
      <c r="O2120" s="129"/>
      <c r="P2120" s="129"/>
      <c r="Q2120" s="88"/>
      <c r="R2120" s="88">
        <f>Q2120/12*$C$4</f>
        <v>0</v>
      </c>
      <c r="S2120" s="88">
        <f>W2120-V2120</f>
        <v>194.84698999999995</v>
      </c>
      <c r="T2120" s="88"/>
      <c r="U2120" s="88">
        <f>S2120-R2120</f>
        <v>194.84698999999995</v>
      </c>
      <c r="V2120" s="88">
        <v>-1.37676</v>
      </c>
      <c r="W2120" s="88">
        <v>193.47022999999996</v>
      </c>
    </row>
    <row r="2121" spans="1:24" x14ac:dyDescent="0.25">
      <c r="A2121" s="1449">
        <v>1</v>
      </c>
      <c r="B2121" s="263">
        <v>1</v>
      </c>
      <c r="C2121" s="401" t="s">
        <v>306</v>
      </c>
      <c r="D2121" s="288"/>
      <c r="E2121" s="155"/>
      <c r="F2121" s="29"/>
      <c r="G2121" s="155"/>
      <c r="H2121" s="155"/>
      <c r="I2121" s="289"/>
      <c r="J2121" s="289"/>
      <c r="K2121" s="129"/>
      <c r="L2121" s="129"/>
      <c r="M2121" s="129"/>
      <c r="N2121" s="129"/>
      <c r="O2121" s="129"/>
      <c r="P2121" s="129"/>
      <c r="Q2121" s="88"/>
      <c r="R2121" s="91"/>
      <c r="S2121" s="88"/>
      <c r="T2121" s="88"/>
      <c r="U2121" s="88"/>
      <c r="V2121" s="88"/>
      <c r="W2121" s="88"/>
    </row>
    <row r="2122" spans="1:24" x14ac:dyDescent="0.25">
      <c r="A2122" s="1449">
        <v>1</v>
      </c>
      <c r="B2122" s="263">
        <v>1</v>
      </c>
      <c r="C2122" s="288" t="s">
        <v>197</v>
      </c>
      <c r="D2122" s="288"/>
      <c r="E2122" s="155">
        <f>E2124+E2129</f>
        <v>97</v>
      </c>
      <c r="F2122" s="155">
        <f>F2124+F2129</f>
        <v>49</v>
      </c>
      <c r="G2122" s="155">
        <f>G2124+G2129</f>
        <v>3</v>
      </c>
      <c r="H2122" s="155">
        <f>G2122/F2122*100</f>
        <v>6.1224489795918364</v>
      </c>
      <c r="I2122" s="289"/>
      <c r="J2122" s="289"/>
      <c r="K2122" s="129"/>
      <c r="L2122" s="129"/>
      <c r="M2122" s="129"/>
      <c r="N2122" s="129"/>
      <c r="O2122" s="129"/>
      <c r="P2122" s="129"/>
      <c r="Q2122" s="88"/>
      <c r="R2122" s="88"/>
      <c r="S2122" s="88"/>
      <c r="T2122" s="88"/>
      <c r="U2122" s="88"/>
      <c r="V2122" s="88"/>
      <c r="W2122" s="88"/>
    </row>
    <row r="2123" spans="1:24" x14ac:dyDescent="0.25">
      <c r="A2123" s="1449">
        <v>1</v>
      </c>
      <c r="B2123" s="263">
        <v>1</v>
      </c>
      <c r="C2123" s="288" t="s">
        <v>302</v>
      </c>
      <c r="D2123" s="288"/>
      <c r="E2123" s="155"/>
      <c r="F2123" s="29"/>
      <c r="G2123" s="155"/>
      <c r="H2123" s="155"/>
      <c r="I2123" s="289"/>
      <c r="J2123" s="289"/>
      <c r="K2123" s="129"/>
      <c r="L2123" s="129"/>
      <c r="M2123" s="129"/>
      <c r="N2123" s="129"/>
      <c r="O2123" s="129"/>
      <c r="P2123" s="129"/>
      <c r="Q2123" s="88"/>
      <c r="R2123" s="88"/>
      <c r="S2123" s="88"/>
      <c r="T2123" s="88"/>
      <c r="U2123" s="88"/>
      <c r="V2123" s="88"/>
      <c r="W2123" s="88"/>
    </row>
    <row r="2124" spans="1:24" ht="30" customHeight="1" x14ac:dyDescent="0.25">
      <c r="A2124" s="1449">
        <v>1</v>
      </c>
      <c r="B2124" s="263">
        <v>1</v>
      </c>
      <c r="C2124" s="288" t="s">
        <v>307</v>
      </c>
      <c r="D2124" s="288"/>
      <c r="E2124" s="155">
        <f>SUM(E2125:E2128)</f>
        <v>7</v>
      </c>
      <c r="F2124" s="155">
        <f>SUM(F2125:F2128)</f>
        <v>4</v>
      </c>
      <c r="G2124" s="155">
        <f>SUM(G2125:G2128)</f>
        <v>1</v>
      </c>
      <c r="H2124" s="155">
        <f t="shared" ref="H2124:H2135" si="1175">G2124/F2124*100</f>
        <v>25</v>
      </c>
      <c r="I2124" s="289"/>
      <c r="J2124" s="289"/>
      <c r="K2124" s="129"/>
      <c r="L2124" s="129"/>
      <c r="M2124" s="129"/>
      <c r="N2124" s="129"/>
      <c r="O2124" s="129"/>
      <c r="P2124" s="129"/>
      <c r="Q2124" s="88"/>
      <c r="R2124" s="88"/>
      <c r="S2124" s="88"/>
      <c r="T2124" s="88"/>
      <c r="U2124" s="88"/>
      <c r="V2124" s="88"/>
      <c r="W2124" s="88"/>
    </row>
    <row r="2125" spans="1:24" ht="30" x14ac:dyDescent="0.25">
      <c r="A2125" s="1449">
        <v>1</v>
      </c>
      <c r="B2125" s="263">
        <v>1</v>
      </c>
      <c r="C2125" s="288" t="s">
        <v>308</v>
      </c>
      <c r="D2125" s="288"/>
      <c r="E2125" s="155">
        <v>7</v>
      </c>
      <c r="F2125" s="29">
        <f t="shared" ref="F2125:F2135" si="1176">ROUND(E2125/12*$C$4,0)</f>
        <v>4</v>
      </c>
      <c r="G2125" s="155">
        <v>1</v>
      </c>
      <c r="H2125" s="155">
        <f t="shared" si="1175"/>
        <v>25</v>
      </c>
      <c r="I2125" s="289"/>
      <c r="J2125" s="289"/>
      <c r="K2125" s="129"/>
      <c r="L2125" s="129"/>
      <c r="M2125" s="129"/>
      <c r="N2125" s="129"/>
      <c r="O2125" s="129"/>
      <c r="P2125" s="129"/>
      <c r="Q2125" s="88"/>
      <c r="R2125" s="88"/>
      <c r="S2125" s="88"/>
      <c r="T2125" s="88"/>
      <c r="U2125" s="88"/>
      <c r="V2125" s="88"/>
      <c r="W2125" s="88"/>
    </row>
    <row r="2126" spans="1:24" ht="30" x14ac:dyDescent="0.25">
      <c r="A2126" s="1449">
        <v>1</v>
      </c>
      <c r="B2126" s="263">
        <v>1</v>
      </c>
      <c r="C2126" s="288" t="s">
        <v>309</v>
      </c>
      <c r="D2126" s="288"/>
      <c r="E2126" s="155"/>
      <c r="F2126" s="29">
        <f t="shared" si="1176"/>
        <v>0</v>
      </c>
      <c r="G2126" s="155">
        <v>0</v>
      </c>
      <c r="H2126" s="155" t="e">
        <f t="shared" si="1175"/>
        <v>#DIV/0!</v>
      </c>
      <c r="I2126" s="289"/>
      <c r="J2126" s="289"/>
      <c r="K2126" s="129"/>
      <c r="L2126" s="129"/>
      <c r="M2126" s="129"/>
      <c r="N2126" s="129"/>
      <c r="O2126" s="129"/>
      <c r="P2126" s="129"/>
      <c r="Q2126" s="88"/>
      <c r="R2126" s="88"/>
      <c r="S2126" s="88"/>
      <c r="T2126" s="88"/>
      <c r="U2126" s="88"/>
      <c r="V2126" s="88"/>
      <c r="W2126" s="88"/>
    </row>
    <row r="2127" spans="1:24" ht="45" x14ac:dyDescent="0.25">
      <c r="A2127" s="1449">
        <v>1</v>
      </c>
      <c r="B2127" s="263">
        <v>1</v>
      </c>
      <c r="C2127" s="288" t="s">
        <v>354</v>
      </c>
      <c r="D2127" s="288"/>
      <c r="E2127" s="155"/>
      <c r="F2127" s="29">
        <f t="shared" si="1176"/>
        <v>0</v>
      </c>
      <c r="G2127" s="155"/>
      <c r="H2127" s="155" t="e">
        <f t="shared" si="1175"/>
        <v>#DIV/0!</v>
      </c>
      <c r="I2127" s="289"/>
      <c r="J2127" s="289"/>
      <c r="K2127" s="129"/>
      <c r="L2127" s="129"/>
      <c r="M2127" s="129"/>
      <c r="N2127" s="129"/>
      <c r="O2127" s="129"/>
      <c r="P2127" s="129"/>
      <c r="Q2127" s="88"/>
      <c r="R2127" s="88"/>
      <c r="S2127" s="88"/>
      <c r="T2127" s="88"/>
      <c r="U2127" s="88"/>
      <c r="V2127" s="88"/>
      <c r="W2127" s="88"/>
    </row>
    <row r="2128" spans="1:24" ht="30" x14ac:dyDescent="0.25">
      <c r="A2128" s="1449">
        <v>1</v>
      </c>
      <c r="B2128" s="263">
        <v>1</v>
      </c>
      <c r="C2128" s="288" t="s">
        <v>355</v>
      </c>
      <c r="D2128" s="288"/>
      <c r="E2128" s="155"/>
      <c r="F2128" s="29">
        <f t="shared" si="1176"/>
        <v>0</v>
      </c>
      <c r="G2128" s="155"/>
      <c r="H2128" s="155" t="e">
        <f t="shared" si="1175"/>
        <v>#DIV/0!</v>
      </c>
      <c r="I2128" s="289"/>
      <c r="J2128" s="289"/>
      <c r="K2128" s="129"/>
      <c r="L2128" s="129"/>
      <c r="M2128" s="129"/>
      <c r="N2128" s="129"/>
      <c r="O2128" s="129"/>
      <c r="P2128" s="129"/>
      <c r="Q2128" s="88"/>
      <c r="R2128" s="88"/>
      <c r="S2128" s="88"/>
      <c r="T2128" s="88"/>
      <c r="U2128" s="88"/>
      <c r="V2128" s="88"/>
      <c r="W2128" s="88"/>
    </row>
    <row r="2129" spans="1:24" ht="45" x14ac:dyDescent="0.25">
      <c r="A2129" s="1449">
        <v>1</v>
      </c>
      <c r="B2129" s="263">
        <v>1</v>
      </c>
      <c r="C2129" s="288" t="s">
        <v>310</v>
      </c>
      <c r="D2129" s="288"/>
      <c r="E2129" s="155">
        <f>SUM(E2130:E2132)</f>
        <v>90</v>
      </c>
      <c r="F2129" s="155">
        <f>SUM(F2130:F2132)</f>
        <v>45</v>
      </c>
      <c r="G2129" s="155">
        <f>SUM(G2130:G2132)</f>
        <v>2</v>
      </c>
      <c r="H2129" s="155">
        <f t="shared" si="1175"/>
        <v>4.4444444444444446</v>
      </c>
      <c r="I2129" s="289"/>
      <c r="J2129" s="289"/>
      <c r="K2129" s="129"/>
      <c r="L2129" s="129"/>
      <c r="M2129" s="129"/>
      <c r="N2129" s="129"/>
      <c r="O2129" s="129"/>
      <c r="P2129" s="129"/>
      <c r="Q2129" s="88"/>
      <c r="R2129" s="88"/>
      <c r="S2129" s="88"/>
      <c r="T2129" s="88"/>
      <c r="U2129" s="88"/>
      <c r="V2129" s="88"/>
      <c r="W2129" s="88"/>
    </row>
    <row r="2130" spans="1:24" ht="30" x14ac:dyDescent="0.25">
      <c r="A2130" s="1449">
        <v>1</v>
      </c>
      <c r="B2130" s="263">
        <v>1</v>
      </c>
      <c r="C2130" s="288" t="s">
        <v>311</v>
      </c>
      <c r="D2130" s="288"/>
      <c r="E2130" s="155">
        <v>4</v>
      </c>
      <c r="F2130" s="29">
        <f t="shared" si="1176"/>
        <v>2</v>
      </c>
      <c r="G2130" s="155"/>
      <c r="H2130" s="155">
        <f t="shared" si="1175"/>
        <v>0</v>
      </c>
      <c r="I2130" s="289"/>
      <c r="J2130" s="289"/>
      <c r="K2130" s="129"/>
      <c r="L2130" s="129"/>
      <c r="M2130" s="129"/>
      <c r="N2130" s="129"/>
      <c r="O2130" s="129"/>
      <c r="P2130" s="129"/>
      <c r="Q2130" s="88"/>
      <c r="R2130" s="88"/>
      <c r="S2130" s="88"/>
      <c r="T2130" s="88"/>
      <c r="U2130" s="88"/>
      <c r="V2130" s="88"/>
      <c r="W2130" s="88"/>
    </row>
    <row r="2131" spans="1:24" ht="60" x14ac:dyDescent="0.25">
      <c r="A2131" s="1449">
        <v>1</v>
      </c>
      <c r="B2131" s="263">
        <v>1</v>
      </c>
      <c r="C2131" s="288" t="s">
        <v>320</v>
      </c>
      <c r="D2131" s="288"/>
      <c r="E2131" s="155">
        <v>86</v>
      </c>
      <c r="F2131" s="29">
        <f t="shared" si="1176"/>
        <v>43</v>
      </c>
      <c r="G2131" s="155"/>
      <c r="H2131" s="155">
        <f t="shared" si="1175"/>
        <v>0</v>
      </c>
      <c r="I2131" s="289"/>
      <c r="J2131" s="289"/>
      <c r="K2131" s="129"/>
      <c r="L2131" s="129"/>
      <c r="M2131" s="129"/>
      <c r="N2131" s="129"/>
      <c r="O2131" s="129"/>
      <c r="P2131" s="129"/>
      <c r="Q2131" s="88"/>
      <c r="R2131" s="88"/>
      <c r="S2131" s="88"/>
      <c r="T2131" s="88"/>
      <c r="U2131" s="88"/>
      <c r="V2131" s="88"/>
      <c r="W2131" s="88"/>
    </row>
    <row r="2132" spans="1:24" ht="45" x14ac:dyDescent="0.25">
      <c r="A2132" s="1449">
        <v>1</v>
      </c>
      <c r="B2132" s="263">
        <v>1</v>
      </c>
      <c r="C2132" s="288" t="s">
        <v>321</v>
      </c>
      <c r="D2132" s="288"/>
      <c r="E2132" s="155"/>
      <c r="F2132" s="29">
        <f t="shared" si="1176"/>
        <v>0</v>
      </c>
      <c r="G2132" s="155">
        <v>2</v>
      </c>
      <c r="H2132" s="155" t="e">
        <f t="shared" si="1175"/>
        <v>#DIV/0!</v>
      </c>
      <c r="I2132" s="289"/>
      <c r="J2132" s="289"/>
      <c r="K2132" s="129"/>
      <c r="L2132" s="129"/>
      <c r="M2132" s="129"/>
      <c r="N2132" s="129"/>
      <c r="O2132" s="129"/>
      <c r="P2132" s="129"/>
      <c r="Q2132" s="88"/>
      <c r="R2132" s="88"/>
      <c r="S2132" s="88"/>
      <c r="T2132" s="88"/>
      <c r="U2132" s="88"/>
      <c r="V2132" s="88"/>
      <c r="W2132" s="88"/>
    </row>
    <row r="2133" spans="1:24" ht="30" x14ac:dyDescent="0.25">
      <c r="A2133" s="1449">
        <v>1</v>
      </c>
      <c r="B2133" s="263">
        <v>1</v>
      </c>
      <c r="C2133" s="5" t="s">
        <v>158</v>
      </c>
      <c r="D2133" s="288"/>
      <c r="E2133" s="155">
        <v>14</v>
      </c>
      <c r="F2133" s="29">
        <f t="shared" si="1176"/>
        <v>7</v>
      </c>
      <c r="G2133" s="155">
        <v>53</v>
      </c>
      <c r="H2133" s="155">
        <f t="shared" si="1175"/>
        <v>757.14285714285711</v>
      </c>
      <c r="I2133" s="289"/>
      <c r="J2133" s="289"/>
      <c r="K2133" s="129"/>
      <c r="L2133" s="129"/>
      <c r="M2133" s="129"/>
      <c r="N2133" s="129"/>
      <c r="O2133" s="129"/>
      <c r="P2133" s="129"/>
      <c r="Q2133" s="88"/>
      <c r="R2133" s="88"/>
      <c r="S2133" s="88"/>
      <c r="T2133" s="88"/>
      <c r="U2133" s="88"/>
      <c r="V2133" s="88"/>
      <c r="W2133" s="88"/>
    </row>
    <row r="2134" spans="1:24" ht="30" x14ac:dyDescent="0.25">
      <c r="A2134" s="1449">
        <v>1</v>
      </c>
      <c r="B2134" s="263">
        <v>1</v>
      </c>
      <c r="C2134" s="1166" t="s">
        <v>298</v>
      </c>
      <c r="D2134" s="288"/>
      <c r="E2134" s="155"/>
      <c r="F2134" s="29">
        <f t="shared" si="1176"/>
        <v>0</v>
      </c>
      <c r="G2134" s="155"/>
      <c r="H2134" s="155" t="e">
        <f t="shared" si="1175"/>
        <v>#DIV/0!</v>
      </c>
      <c r="I2134" s="289"/>
      <c r="J2134" s="289"/>
      <c r="K2134" s="129"/>
      <c r="L2134" s="129"/>
      <c r="M2134" s="129"/>
      <c r="N2134" s="129"/>
      <c r="O2134" s="129"/>
      <c r="P2134" s="129"/>
      <c r="Q2134" s="88"/>
      <c r="R2134" s="88"/>
      <c r="S2134" s="88"/>
      <c r="T2134" s="88"/>
      <c r="U2134" s="88"/>
      <c r="V2134" s="88"/>
      <c r="W2134" s="88"/>
    </row>
    <row r="2135" spans="1:24" s="293" customFormat="1" x14ac:dyDescent="0.25">
      <c r="A2135" s="1449">
        <v>1</v>
      </c>
      <c r="B2135" s="263">
        <v>1</v>
      </c>
      <c r="C2135" s="1294" t="s">
        <v>356</v>
      </c>
      <c r="D2135" s="288"/>
      <c r="E2135" s="155"/>
      <c r="F2135" s="29">
        <f t="shared" si="1176"/>
        <v>0</v>
      </c>
      <c r="G2135" s="155"/>
      <c r="H2135" s="155" t="e">
        <f t="shared" si="1175"/>
        <v>#DIV/0!</v>
      </c>
      <c r="I2135" s="289"/>
      <c r="J2135" s="289"/>
      <c r="K2135" s="129"/>
      <c r="L2135" s="129"/>
      <c r="M2135" s="129"/>
      <c r="N2135" s="129"/>
      <c r="O2135" s="129"/>
      <c r="P2135" s="129"/>
      <c r="Q2135" s="88"/>
      <c r="R2135" s="230"/>
      <c r="S2135" s="88"/>
      <c r="T2135" s="88"/>
      <c r="U2135" s="88"/>
      <c r="V2135" s="88"/>
      <c r="W2135" s="88"/>
      <c r="X2135" s="1639"/>
    </row>
    <row r="2136" spans="1:24" s="293" customFormat="1" x14ac:dyDescent="0.25">
      <c r="A2136" s="1449">
        <v>1</v>
      </c>
      <c r="B2136" s="263"/>
      <c r="C2136" s="1325" t="s">
        <v>160</v>
      </c>
      <c r="D2136" s="288"/>
      <c r="E2136" s="155"/>
      <c r="F2136" s="29"/>
      <c r="G2136" s="155"/>
      <c r="H2136" s="155"/>
      <c r="I2136" s="289"/>
      <c r="J2136" s="289"/>
      <c r="K2136" s="129"/>
      <c r="L2136" s="129"/>
      <c r="M2136" s="129"/>
      <c r="N2136" s="129"/>
      <c r="O2136" s="129"/>
      <c r="P2136" s="129"/>
      <c r="Q2136" s="88"/>
      <c r="R2136" s="230">
        <f>Q2136/12*$C$4</f>
        <v>0</v>
      </c>
      <c r="S2136" s="88">
        <f>W2136-V2136</f>
        <v>7.8312200000000001</v>
      </c>
      <c r="T2136" s="88"/>
      <c r="U2136" s="88">
        <f>S2136-R2136</f>
        <v>7.8312200000000001</v>
      </c>
      <c r="V2136" s="88">
        <v>0</v>
      </c>
      <c r="W2136" s="88">
        <v>7.8312200000000001</v>
      </c>
      <c r="X2136" s="1639"/>
    </row>
    <row r="2137" spans="1:24" s="293" customFormat="1" x14ac:dyDescent="0.25">
      <c r="A2137" s="1449">
        <v>1</v>
      </c>
      <c r="B2137" s="263"/>
      <c r="C2137" s="338" t="s">
        <v>78</v>
      </c>
      <c r="D2137" s="288"/>
      <c r="E2137" s="155"/>
      <c r="F2137" s="29"/>
      <c r="G2137" s="155">
        <v>0</v>
      </c>
      <c r="H2137" s="155">
        <v>0</v>
      </c>
      <c r="I2137" s="289"/>
      <c r="J2137" s="289"/>
      <c r="K2137" s="129"/>
      <c r="L2137" s="129"/>
      <c r="M2137" s="129"/>
      <c r="N2137" s="129"/>
      <c r="O2137" s="129"/>
      <c r="P2137" s="129"/>
      <c r="Q2137" s="88"/>
      <c r="R2137" s="230"/>
      <c r="S2137" s="88"/>
      <c r="T2137" s="88"/>
      <c r="U2137" s="88"/>
      <c r="V2137" s="88"/>
      <c r="W2137" s="88"/>
      <c r="X2137" s="1639"/>
    </row>
    <row r="2138" spans="1:24" s="293" customFormat="1" ht="30" x14ac:dyDescent="0.25">
      <c r="A2138" s="1449">
        <v>1</v>
      </c>
      <c r="B2138" s="263"/>
      <c r="C2138" s="407" t="s">
        <v>283</v>
      </c>
      <c r="D2138" s="288"/>
      <c r="E2138" s="155"/>
      <c r="F2138" s="29"/>
      <c r="G2138" s="155">
        <v>1</v>
      </c>
      <c r="H2138" s="155">
        <v>0</v>
      </c>
      <c r="I2138" s="289"/>
      <c r="J2138" s="289"/>
      <c r="K2138" s="129"/>
      <c r="L2138" s="129"/>
      <c r="M2138" s="129"/>
      <c r="N2138" s="129"/>
      <c r="O2138" s="129"/>
      <c r="P2138" s="129"/>
      <c r="Q2138" s="88"/>
      <c r="R2138" s="230"/>
      <c r="S2138" s="88"/>
      <c r="T2138" s="88"/>
      <c r="U2138" s="88"/>
      <c r="V2138" s="88"/>
      <c r="W2138" s="88"/>
      <c r="X2138" s="1639"/>
    </row>
    <row r="2139" spans="1:24" x14ac:dyDescent="0.25">
      <c r="A2139" s="1449">
        <v>1</v>
      </c>
      <c r="B2139" s="263">
        <v>1</v>
      </c>
      <c r="C2139" s="850" t="s">
        <v>165</v>
      </c>
      <c r="D2139" s="291"/>
      <c r="E2139" s="156">
        <f>SUM(E2133+E2122)</f>
        <v>111</v>
      </c>
      <c r="F2139" s="156">
        <f>SUM(F2133+F2122)</f>
        <v>56</v>
      </c>
      <c r="G2139" s="156">
        <f>SUM(G2133+G2122)</f>
        <v>56</v>
      </c>
      <c r="H2139" s="156">
        <f>G2139/F2139*100</f>
        <v>100</v>
      </c>
      <c r="I2139" s="289"/>
      <c r="J2139" s="289"/>
      <c r="K2139" s="129"/>
      <c r="L2139" s="129"/>
      <c r="M2139" s="129"/>
      <c r="N2139" s="129"/>
      <c r="O2139" s="129"/>
      <c r="P2139" s="129"/>
      <c r="Q2139" s="88">
        <v>310</v>
      </c>
      <c r="R2139" s="230">
        <f>Q2139/12*$C$4</f>
        <v>155</v>
      </c>
      <c r="S2139" s="88">
        <f>W2139-V2139</f>
        <v>47.776679999999999</v>
      </c>
      <c r="T2139" s="88"/>
      <c r="U2139" s="88">
        <f>S2139-R2139</f>
        <v>-107.22332</v>
      </c>
      <c r="V2139" s="88">
        <v>-2.0227200000000001</v>
      </c>
      <c r="W2139" s="88">
        <v>45.753959999999999</v>
      </c>
    </row>
    <row r="2140" spans="1:24" x14ac:dyDescent="0.25">
      <c r="A2140" s="1449">
        <v>1</v>
      </c>
      <c r="B2140" s="263">
        <v>1</v>
      </c>
      <c r="C2140" s="850" t="s">
        <v>342</v>
      </c>
      <c r="D2140" s="294"/>
      <c r="E2140" s="129">
        <f>SUM(E2139,E2120)</f>
        <v>525.30769230769238</v>
      </c>
      <c r="F2140" s="129">
        <f>SUM(F2139,F2120)</f>
        <v>264.75384615384615</v>
      </c>
      <c r="G2140" s="129">
        <f>SUM(G2139,G2120)</f>
        <v>416.39487179487185</v>
      </c>
      <c r="H2140" s="156">
        <f>G2140/F2140*100</f>
        <v>157.2762314292909</v>
      </c>
      <c r="I2140" s="398"/>
      <c r="J2140" s="398"/>
      <c r="K2140" s="129"/>
      <c r="L2140" s="129"/>
      <c r="M2140" s="129"/>
      <c r="N2140" s="129"/>
      <c r="O2140" s="129"/>
      <c r="P2140" s="129"/>
      <c r="Q2140" s="88">
        <f>SUM(Q2139,Q2136,Q2120)</f>
        <v>310</v>
      </c>
      <c r="R2140" s="88">
        <f t="shared" ref="R2140:W2140" si="1177">SUM(R2139,R2136,R2120)</f>
        <v>155</v>
      </c>
      <c r="S2140" s="88">
        <f t="shared" si="1177"/>
        <v>250.45488999999995</v>
      </c>
      <c r="T2140" s="88">
        <f t="shared" si="1177"/>
        <v>0</v>
      </c>
      <c r="U2140" s="88">
        <f t="shared" si="1177"/>
        <v>95.454889999999949</v>
      </c>
      <c r="V2140" s="88">
        <f t="shared" si="1177"/>
        <v>-3.3994800000000001</v>
      </c>
      <c r="W2140" s="88">
        <f t="shared" si="1177"/>
        <v>247.05540999999997</v>
      </c>
    </row>
    <row r="2141" spans="1:24" x14ac:dyDescent="0.25">
      <c r="A2141" s="1449">
        <v>1</v>
      </c>
      <c r="B2141" s="263">
        <v>1</v>
      </c>
      <c r="C2141" s="11" t="s">
        <v>31</v>
      </c>
      <c r="D2141" s="11"/>
      <c r="E2141" s="144"/>
      <c r="F2141" s="144"/>
      <c r="G2141" s="144"/>
      <c r="H2141" s="144"/>
      <c r="I2141" s="398"/>
      <c r="J2141" s="398"/>
      <c r="K2141" s="129"/>
      <c r="L2141" s="129"/>
      <c r="M2141" s="129"/>
      <c r="N2141" s="129"/>
      <c r="O2141" s="129"/>
      <c r="P2141" s="129"/>
      <c r="Q2141" s="88"/>
      <c r="R2141" s="88"/>
      <c r="S2141" s="88"/>
      <c r="T2141" s="88"/>
      <c r="U2141" s="88"/>
      <c r="V2141" s="88"/>
      <c r="W2141" s="88"/>
    </row>
    <row r="2142" spans="1:24" x14ac:dyDescent="0.25">
      <c r="A2142" s="1449">
        <v>1</v>
      </c>
      <c r="B2142" s="263">
        <v>1</v>
      </c>
      <c r="C2142" s="13" t="s">
        <v>77</v>
      </c>
      <c r="D2142" s="6">
        <v>300</v>
      </c>
      <c r="E2142" s="259"/>
      <c r="F2142" s="29">
        <f>ROUND(E2142/12*$C$4,0)</f>
        <v>0</v>
      </c>
      <c r="G2142" s="29"/>
      <c r="H2142" s="29" t="e">
        <f t="shared" ref="H2142:H2147" si="1178">G2142/F2142*100</f>
        <v>#DIV/0!</v>
      </c>
      <c r="I2142" s="287">
        <v>10</v>
      </c>
      <c r="J2142" s="32" t="e">
        <f t="shared" ref="J2142:J2147" si="1179">M2142/G2142</f>
        <v>#DIV/0!</v>
      </c>
      <c r="K2142" s="235">
        <f>ROUND(E2142*I2142,0)</f>
        <v>0</v>
      </c>
      <c r="L2142" s="235">
        <f t="shared" ref="L2142:L2146" si="1180">ROUND(K2142/12*$C$4,0)</f>
        <v>0</v>
      </c>
      <c r="M2142" s="235"/>
      <c r="N2142" s="235" t="e">
        <f t="shared" ref="N2142:N2147" si="1181">M2142/L2142*100</f>
        <v>#DIV/0!</v>
      </c>
      <c r="O2142" s="235">
        <f>ROUND(K2142/D2142,0)</f>
        <v>0</v>
      </c>
      <c r="P2142" s="235" t="e">
        <f t="shared" ref="P2142:P2153" si="1182">M2142/$C$4*12/O2142</f>
        <v>#DIV/0!</v>
      </c>
      <c r="Q2142" s="88"/>
      <c r="R2142" s="88"/>
      <c r="S2142" s="88"/>
      <c r="T2142" s="88"/>
      <c r="U2142" s="88"/>
      <c r="V2142" s="88"/>
      <c r="W2142" s="88"/>
    </row>
    <row r="2143" spans="1:24" x14ac:dyDescent="0.25">
      <c r="A2143" s="1449">
        <v>1</v>
      </c>
      <c r="B2143" s="263">
        <v>1</v>
      </c>
      <c r="C2143" s="13" t="s">
        <v>6</v>
      </c>
      <c r="D2143" s="6">
        <v>300</v>
      </c>
      <c r="E2143" s="259"/>
      <c r="F2143" s="29">
        <f>ROUND(E2143/12*$C$4,0)</f>
        <v>0</v>
      </c>
      <c r="G2143" s="29"/>
      <c r="H2143" s="29" t="e">
        <f t="shared" si="1178"/>
        <v>#DIV/0!</v>
      </c>
      <c r="I2143" s="287">
        <v>9</v>
      </c>
      <c r="J2143" s="32" t="e">
        <f t="shared" si="1179"/>
        <v>#DIV/0!</v>
      </c>
      <c r="K2143" s="235">
        <f>ROUND(E2143*I2143,0)</f>
        <v>0</v>
      </c>
      <c r="L2143" s="235">
        <f t="shared" si="1180"/>
        <v>0</v>
      </c>
      <c r="M2143" s="235"/>
      <c r="N2143" s="235" t="e">
        <f t="shared" si="1181"/>
        <v>#DIV/0!</v>
      </c>
      <c r="O2143" s="235">
        <f>ROUND(K2143/D2143,0)</f>
        <v>0</v>
      </c>
      <c r="P2143" s="235" t="e">
        <f t="shared" si="1182"/>
        <v>#DIV/0!</v>
      </c>
      <c r="Q2143" s="88"/>
      <c r="R2143" s="88"/>
      <c r="S2143" s="88"/>
      <c r="T2143" s="88"/>
      <c r="U2143" s="88"/>
      <c r="V2143" s="88"/>
      <c r="W2143" s="88"/>
    </row>
    <row r="2144" spans="1:24" x14ac:dyDescent="0.25">
      <c r="A2144" s="1449">
        <v>1</v>
      </c>
      <c r="B2144" s="263">
        <v>1</v>
      </c>
      <c r="C2144" s="13" t="s">
        <v>9</v>
      </c>
      <c r="D2144" s="6">
        <v>300</v>
      </c>
      <c r="E2144" s="259"/>
      <c r="F2144" s="29">
        <f>ROUND(E2144/12*$C$4,0)</f>
        <v>0</v>
      </c>
      <c r="G2144" s="29"/>
      <c r="H2144" s="29" t="e">
        <f t="shared" si="1178"/>
        <v>#DIV/0!</v>
      </c>
      <c r="I2144" s="287">
        <v>10</v>
      </c>
      <c r="J2144" s="32" t="e">
        <f t="shared" si="1179"/>
        <v>#DIV/0!</v>
      </c>
      <c r="K2144" s="235">
        <f>ROUND(E2144*I2144,0)</f>
        <v>0</v>
      </c>
      <c r="L2144" s="235">
        <f t="shared" si="1180"/>
        <v>0</v>
      </c>
      <c r="M2144" s="235"/>
      <c r="N2144" s="235" t="e">
        <f t="shared" si="1181"/>
        <v>#DIV/0!</v>
      </c>
      <c r="O2144" s="235">
        <f>ROUND(K2144/D2144,0)</f>
        <v>0</v>
      </c>
      <c r="P2144" s="235" t="e">
        <f t="shared" si="1182"/>
        <v>#DIV/0!</v>
      </c>
      <c r="Q2144" s="88"/>
      <c r="R2144" s="88"/>
      <c r="S2144" s="88"/>
      <c r="T2144" s="88"/>
      <c r="U2144" s="88"/>
      <c r="V2144" s="88"/>
      <c r="W2144" s="88"/>
    </row>
    <row r="2145" spans="1:24" x14ac:dyDescent="0.25">
      <c r="A2145" s="1449">
        <v>1</v>
      </c>
      <c r="B2145" s="263">
        <v>1</v>
      </c>
      <c r="C2145" s="13" t="s">
        <v>28</v>
      </c>
      <c r="D2145" s="6">
        <v>300</v>
      </c>
      <c r="E2145" s="259"/>
      <c r="F2145" s="29">
        <f>ROUND(E2145/12*$C$4,0)</f>
        <v>0</v>
      </c>
      <c r="G2145" s="29"/>
      <c r="H2145" s="29" t="e">
        <f t="shared" si="1178"/>
        <v>#DIV/0!</v>
      </c>
      <c r="I2145" s="287">
        <v>8</v>
      </c>
      <c r="J2145" s="32" t="e">
        <f t="shared" si="1179"/>
        <v>#DIV/0!</v>
      </c>
      <c r="K2145" s="235">
        <f>ROUND(E2145*I2145,0)</f>
        <v>0</v>
      </c>
      <c r="L2145" s="235">
        <f t="shared" si="1180"/>
        <v>0</v>
      </c>
      <c r="M2145" s="235"/>
      <c r="N2145" s="235" t="e">
        <f t="shared" si="1181"/>
        <v>#DIV/0!</v>
      </c>
      <c r="O2145" s="235">
        <f>ROUND(K2145/D2145,0)</f>
        <v>0</v>
      </c>
      <c r="P2145" s="235" t="e">
        <f t="shared" si="1182"/>
        <v>#DIV/0!</v>
      </c>
      <c r="Q2145" s="88"/>
      <c r="R2145" s="88"/>
      <c r="S2145" s="88"/>
      <c r="T2145" s="88"/>
      <c r="U2145" s="88"/>
      <c r="V2145" s="88"/>
      <c r="W2145" s="88"/>
    </row>
    <row r="2146" spans="1:24" x14ac:dyDescent="0.25">
      <c r="A2146" s="1449">
        <v>1</v>
      </c>
      <c r="B2146" s="263">
        <v>1</v>
      </c>
      <c r="C2146" s="13" t="s">
        <v>10</v>
      </c>
      <c r="D2146" s="6">
        <v>300</v>
      </c>
      <c r="E2146" s="259">
        <v>2</v>
      </c>
      <c r="F2146" s="29">
        <f>ROUND(E2146/12*$C$4,0)</f>
        <v>1</v>
      </c>
      <c r="G2146" s="29"/>
      <c r="H2146" s="29">
        <f t="shared" si="1178"/>
        <v>0</v>
      </c>
      <c r="I2146" s="287">
        <v>11</v>
      </c>
      <c r="J2146" s="32" t="e">
        <f t="shared" si="1179"/>
        <v>#DIV/0!</v>
      </c>
      <c r="K2146" s="235">
        <f>ROUND(E2146*I2146,0)</f>
        <v>22</v>
      </c>
      <c r="L2146" s="235">
        <f t="shared" si="1180"/>
        <v>11</v>
      </c>
      <c r="M2146" s="235"/>
      <c r="N2146" s="235">
        <f t="shared" si="1181"/>
        <v>0</v>
      </c>
      <c r="O2146" s="235">
        <f>ROUND(K2146/D2146,0)</f>
        <v>0</v>
      </c>
      <c r="P2146" s="235" t="e">
        <f t="shared" si="1182"/>
        <v>#DIV/0!</v>
      </c>
      <c r="Q2146" s="88"/>
      <c r="R2146" s="88"/>
      <c r="S2146" s="88"/>
      <c r="T2146" s="88"/>
      <c r="U2146" s="88"/>
      <c r="V2146" s="88"/>
      <c r="W2146" s="88"/>
    </row>
    <row r="2147" spans="1:24" x14ac:dyDescent="0.25">
      <c r="A2147" s="1449">
        <v>1</v>
      </c>
      <c r="B2147" s="263">
        <v>1</v>
      </c>
      <c r="C2147" s="1205" t="s">
        <v>90</v>
      </c>
      <c r="D2147" s="1205"/>
      <c r="E2147" s="1206">
        <f>SUM(E2142:E2146)</f>
        <v>2</v>
      </c>
      <c r="F2147" s="1206">
        <f>SUM(F2142:F2146)</f>
        <v>1</v>
      </c>
      <c r="G2147" s="1206">
        <f>SUM(G2142:G2146)</f>
        <v>0</v>
      </c>
      <c r="H2147" s="1206">
        <f t="shared" si="1178"/>
        <v>0</v>
      </c>
      <c r="I2147" s="398">
        <f>SUM(K2147/E2147)</f>
        <v>11</v>
      </c>
      <c r="J2147" s="283" t="e">
        <f t="shared" si="1179"/>
        <v>#DIV/0!</v>
      </c>
      <c r="K2147" s="1206">
        <f>SUM(K2142:K2146)</f>
        <v>22</v>
      </c>
      <c r="L2147" s="1206">
        <f>SUM(L2142:L2146)</f>
        <v>11</v>
      </c>
      <c r="M2147" s="1206">
        <f>SUM(M2142:M2146)</f>
        <v>0</v>
      </c>
      <c r="N2147" s="235">
        <f t="shared" si="1181"/>
        <v>0</v>
      </c>
      <c r="O2147" s="148">
        <f>SUM(O2142:O2146)</f>
        <v>0</v>
      </c>
      <c r="P2147" s="235" t="e">
        <f t="shared" si="1182"/>
        <v>#DIV/0!</v>
      </c>
      <c r="Q2147" s="88"/>
      <c r="R2147" s="88"/>
      <c r="S2147" s="88"/>
      <c r="T2147" s="88"/>
      <c r="U2147" s="88"/>
      <c r="V2147" s="88"/>
      <c r="W2147" s="88"/>
    </row>
    <row r="2148" spans="1:24" x14ac:dyDescent="0.25">
      <c r="A2148" s="1449">
        <v>1</v>
      </c>
      <c r="B2148" s="263">
        <v>1</v>
      </c>
      <c r="C2148" s="1550" t="s">
        <v>16</v>
      </c>
      <c r="D2148" s="1205"/>
      <c r="E2148" s="1206"/>
      <c r="F2148" s="1206"/>
      <c r="G2148" s="1206"/>
      <c r="H2148" s="1206"/>
      <c r="I2148" s="398"/>
      <c r="J2148" s="283"/>
      <c r="K2148" s="1206"/>
      <c r="L2148" s="1206"/>
      <c r="M2148" s="1206"/>
      <c r="N2148" s="235"/>
      <c r="O2148" s="148"/>
      <c r="P2148" s="235"/>
      <c r="Q2148" s="88"/>
      <c r="R2148" s="88"/>
      <c r="S2148" s="88"/>
      <c r="T2148" s="88"/>
      <c r="U2148" s="88"/>
      <c r="V2148" s="88"/>
      <c r="W2148" s="88"/>
    </row>
    <row r="2149" spans="1:24" x14ac:dyDescent="0.25">
      <c r="A2149" s="1449">
        <v>1</v>
      </c>
      <c r="B2149" s="263">
        <v>1</v>
      </c>
      <c r="C2149" s="18" t="s">
        <v>55</v>
      </c>
      <c r="D2149" s="18">
        <v>240</v>
      </c>
      <c r="E2149" s="261"/>
      <c r="F2149" s="29">
        <f>ROUND(E2149/12*$C$4,0)</f>
        <v>0</v>
      </c>
      <c r="G2149" s="29"/>
      <c r="H2149" s="29" t="e">
        <f t="shared" ref="H2149:H2152" si="1183">G2149/F2149*100</f>
        <v>#DIV/0!</v>
      </c>
      <c r="I2149" s="287">
        <v>8</v>
      </c>
      <c r="J2149" s="32" t="e">
        <f>M2149/G2149</f>
        <v>#DIV/0!</v>
      </c>
      <c r="K2149" s="235">
        <f>ROUND(E2149*I2149,0)</f>
        <v>0</v>
      </c>
      <c r="L2149" s="235">
        <f t="shared" ref="L2149:L2151" si="1184">ROUND(K2149/12*$C$4,0)</f>
        <v>0</v>
      </c>
      <c r="M2149" s="235"/>
      <c r="N2149" s="235" t="e">
        <f>M2149/L2149*100</f>
        <v>#DIV/0!</v>
      </c>
      <c r="O2149" s="235">
        <f>K2149/D2149</f>
        <v>0</v>
      </c>
      <c r="P2149" s="235" t="e">
        <f t="shared" ref="P2149:P2152" si="1185">M2149/$C$4*12/O2149</f>
        <v>#DIV/0!</v>
      </c>
      <c r="Q2149" s="88"/>
      <c r="R2149" s="88"/>
      <c r="S2149" s="88"/>
      <c r="T2149" s="88"/>
      <c r="U2149" s="88"/>
      <c r="V2149" s="88"/>
      <c r="W2149" s="88"/>
    </row>
    <row r="2150" spans="1:24" s="306" customFormat="1" x14ac:dyDescent="0.25">
      <c r="A2150" s="1449">
        <v>1</v>
      </c>
      <c r="B2150" s="263">
        <v>1</v>
      </c>
      <c r="C2150" s="18" t="s">
        <v>77</v>
      </c>
      <c r="D2150" s="18">
        <v>240</v>
      </c>
      <c r="E2150" s="261"/>
      <c r="F2150" s="29"/>
      <c r="G2150" s="29"/>
      <c r="H2150" s="29" t="e">
        <f t="shared" si="1183"/>
        <v>#DIV/0!</v>
      </c>
      <c r="I2150" s="287">
        <v>8</v>
      </c>
      <c r="J2150" s="32" t="e">
        <f>M2150/G2150</f>
        <v>#DIV/0!</v>
      </c>
      <c r="K2150" s="235">
        <f>ROUND(E2150*I2150,0)</f>
        <v>0</v>
      </c>
      <c r="L2150" s="235">
        <f>ROUND(K2150/9*($C$4-3),0)</f>
        <v>0</v>
      </c>
      <c r="M2150" s="235"/>
      <c r="N2150" s="235" t="e">
        <f>M2150/L2150*100</f>
        <v>#DIV/0!</v>
      </c>
      <c r="O2150" s="235">
        <f>K2150/D2150</f>
        <v>0</v>
      </c>
      <c r="P2150" s="235" t="e">
        <f t="shared" si="1185"/>
        <v>#DIV/0!</v>
      </c>
      <c r="Q2150" s="88"/>
      <c r="R2150" s="88"/>
      <c r="S2150" s="88"/>
      <c r="T2150" s="88"/>
      <c r="U2150" s="88"/>
      <c r="V2150" s="88"/>
      <c r="W2150" s="88"/>
      <c r="X2150" s="1639"/>
    </row>
    <row r="2151" spans="1:24" s="306" customFormat="1" x14ac:dyDescent="0.25">
      <c r="A2151" s="1449">
        <v>1</v>
      </c>
      <c r="B2151" s="263"/>
      <c r="C2151" s="18" t="s">
        <v>6</v>
      </c>
      <c r="D2151" s="18">
        <v>240</v>
      </c>
      <c r="E2151" s="261">
        <v>2</v>
      </c>
      <c r="F2151" s="29">
        <f>ROUND(E2151/12*$C$4,0)</f>
        <v>1</v>
      </c>
      <c r="G2151" s="29"/>
      <c r="H2151" s="29">
        <f t="shared" si="1183"/>
        <v>0</v>
      </c>
      <c r="I2151" s="287">
        <v>3</v>
      </c>
      <c r="J2151" s="32" t="e">
        <f>M2151/G2151</f>
        <v>#DIV/0!</v>
      </c>
      <c r="K2151" s="235">
        <f>ROUND(E2151*I2151,0)</f>
        <v>6</v>
      </c>
      <c r="L2151" s="235">
        <f t="shared" si="1184"/>
        <v>3</v>
      </c>
      <c r="M2151" s="235"/>
      <c r="N2151" s="235">
        <f>M2151/L2151*100</f>
        <v>0</v>
      </c>
      <c r="O2151" s="235">
        <f>K2151/D2151</f>
        <v>2.5000000000000001E-2</v>
      </c>
      <c r="P2151" s="235">
        <f t="shared" si="1185"/>
        <v>0</v>
      </c>
      <c r="Q2151" s="88"/>
      <c r="R2151" s="88"/>
      <c r="S2151" s="88"/>
      <c r="T2151" s="88"/>
      <c r="U2151" s="88"/>
      <c r="V2151" s="88"/>
      <c r="W2151" s="88"/>
      <c r="X2151" s="1639"/>
    </row>
    <row r="2152" spans="1:24" x14ac:dyDescent="0.25">
      <c r="A2152" s="1449">
        <v>1</v>
      </c>
      <c r="B2152" s="263">
        <v>1</v>
      </c>
      <c r="C2152" s="1522" t="s">
        <v>240</v>
      </c>
      <c r="D2152" s="1122"/>
      <c r="E2152" s="1219">
        <f>SUM(E2149:E2151)</f>
        <v>2</v>
      </c>
      <c r="F2152" s="129">
        <f t="shared" ref="F2152:G2152" si="1186">SUM(F2149:F2151)</f>
        <v>1</v>
      </c>
      <c r="G2152" s="129">
        <f t="shared" si="1186"/>
        <v>0</v>
      </c>
      <c r="H2152" s="132">
        <f t="shared" si="1183"/>
        <v>0</v>
      </c>
      <c r="I2152" s="398">
        <f>SUM(K2152/E2152)</f>
        <v>3</v>
      </c>
      <c r="J2152" s="32" t="e">
        <f>M2152/G2152</f>
        <v>#DIV/0!</v>
      </c>
      <c r="K2152" s="303">
        <f t="shared" ref="K2152:M2152" si="1187">SUM(K2149:K2151)</f>
        <v>6</v>
      </c>
      <c r="L2152" s="303">
        <f t="shared" si="1187"/>
        <v>3</v>
      </c>
      <c r="M2152" s="303">
        <f t="shared" si="1187"/>
        <v>0</v>
      </c>
      <c r="N2152" s="235">
        <f>M2152/L2152*100</f>
        <v>0</v>
      </c>
      <c r="O2152" s="303">
        <f>SUM(O2149:O2151)</f>
        <v>2.5000000000000001E-2</v>
      </c>
      <c r="P2152" s="235">
        <f t="shared" si="1185"/>
        <v>0</v>
      </c>
      <c r="Q2152" s="88"/>
      <c r="R2152" s="88"/>
      <c r="S2152" s="88"/>
      <c r="T2152" s="88"/>
      <c r="U2152" s="88"/>
      <c r="V2152" s="88"/>
      <c r="W2152" s="88"/>
    </row>
    <row r="2153" spans="1:24" ht="29.25" x14ac:dyDescent="0.25">
      <c r="A2153" s="1449">
        <v>1</v>
      </c>
      <c r="B2153" s="263">
        <v>1</v>
      </c>
      <c r="C2153" s="273" t="s">
        <v>340</v>
      </c>
      <c r="D2153" s="20"/>
      <c r="E2153" s="22">
        <f>SUM(E2152,E2147)</f>
        <v>4</v>
      </c>
      <c r="F2153" s="22">
        <f>SUM(F2147:F2150)</f>
        <v>1</v>
      </c>
      <c r="G2153" s="22">
        <f>SUM(G2147,G2152)</f>
        <v>0</v>
      </c>
      <c r="H2153" s="22">
        <f t="shared" ref="H2153:H2158" si="1188">G2153/F2153*100</f>
        <v>0</v>
      </c>
      <c r="I2153" s="22">
        <f>SUM(I2147,I2152)</f>
        <v>14</v>
      </c>
      <c r="J2153" s="22" t="e">
        <f>SUM(J2147,J2152)</f>
        <v>#DIV/0!</v>
      </c>
      <c r="K2153" s="22">
        <f>SUM(K2147,K2152)</f>
        <v>28</v>
      </c>
      <c r="L2153" s="22">
        <f>SUM(L2147,L2152)</f>
        <v>14</v>
      </c>
      <c r="M2153" s="22">
        <f>SUM(M2147,M2152)</f>
        <v>0</v>
      </c>
      <c r="N2153" s="235">
        <f>M2153/L2153*100</f>
        <v>0</v>
      </c>
      <c r="O2153" s="22">
        <f>SUM(O2152,O2147)</f>
        <v>2.5000000000000001E-2</v>
      </c>
      <c r="P2153" s="235">
        <f t="shared" si="1182"/>
        <v>0</v>
      </c>
      <c r="Q2153" s="88">
        <v>66.666600000000003</v>
      </c>
      <c r="R2153" s="127">
        <f>Q2153/12*$C$4</f>
        <v>33.333300000000001</v>
      </c>
      <c r="S2153" s="88">
        <f>W2153-V2153-T2153</f>
        <v>0</v>
      </c>
      <c r="T2153" s="88"/>
      <c r="U2153" s="88">
        <f>S2153-R2153</f>
        <v>-33.333300000000001</v>
      </c>
      <c r="V2153" s="88"/>
      <c r="W2153" s="88"/>
    </row>
    <row r="2154" spans="1:24" s="306" customFormat="1" x14ac:dyDescent="0.25">
      <c r="A2154" s="1449">
        <v>1</v>
      </c>
      <c r="B2154" s="263">
        <v>1</v>
      </c>
      <c r="C2154" s="1325" t="s">
        <v>325</v>
      </c>
      <c r="D2154" s="20"/>
      <c r="E2154" s="171">
        <f>E2155</f>
        <v>20</v>
      </c>
      <c r="F2154" s="171">
        <f>F2155</f>
        <v>10</v>
      </c>
      <c r="G2154" s="171">
        <f>G2155</f>
        <v>2</v>
      </c>
      <c r="H2154" s="22">
        <f t="shared" si="1188"/>
        <v>20</v>
      </c>
      <c r="I2154" s="763"/>
      <c r="J2154" s="1201"/>
      <c r="K2154" s="171"/>
      <c r="L2154" s="171"/>
      <c r="M2154" s="171"/>
      <c r="N2154" s="309"/>
      <c r="O2154" s="171"/>
      <c r="P2154" s="309"/>
      <c r="Q2154" s="88"/>
      <c r="R2154" s="88">
        <f>Q2154</f>
        <v>0</v>
      </c>
      <c r="S2154" s="88">
        <f>W2154-V2154</f>
        <v>0</v>
      </c>
      <c r="T2154" s="88"/>
      <c r="U2154" s="88">
        <f>S2154-R2154</f>
        <v>0</v>
      </c>
      <c r="V2154" s="88"/>
      <c r="W2154" s="88"/>
      <c r="X2154" s="1639"/>
    </row>
    <row r="2155" spans="1:24" x14ac:dyDescent="0.25">
      <c r="A2155" s="1449">
        <v>1</v>
      </c>
      <c r="B2155" s="263">
        <v>1</v>
      </c>
      <c r="C2155" s="1338" t="s">
        <v>326</v>
      </c>
      <c r="D2155" s="20"/>
      <c r="E2155" s="7">
        <v>20</v>
      </c>
      <c r="F2155" s="6">
        <f t="shared" ref="F2155:F2157" si="1189">ROUND(E2155/12*$C$4,0)</f>
        <v>10</v>
      </c>
      <c r="G2155" s="6">
        <v>2</v>
      </c>
      <c r="H2155" s="22">
        <f t="shared" si="1188"/>
        <v>20</v>
      </c>
      <c r="I2155" s="763"/>
      <c r="J2155" s="1201"/>
      <c r="K2155" s="171"/>
      <c r="L2155" s="171"/>
      <c r="M2155" s="171"/>
      <c r="N2155" s="845"/>
      <c r="O2155" s="171"/>
      <c r="P2155" s="845"/>
      <c r="Q2155" s="88"/>
      <c r="R2155" s="91"/>
      <c r="S2155" s="88"/>
      <c r="T2155" s="88"/>
      <c r="U2155" s="88"/>
      <c r="V2155" s="88"/>
      <c r="W2155" s="88"/>
    </row>
    <row r="2156" spans="1:24" s="306" customFormat="1" x14ac:dyDescent="0.25">
      <c r="A2156" s="1449">
        <v>1</v>
      </c>
      <c r="B2156" s="263">
        <v>1</v>
      </c>
      <c r="C2156" s="1325" t="s">
        <v>327</v>
      </c>
      <c r="D2156" s="20"/>
      <c r="E2156" s="7"/>
      <c r="F2156" s="6">
        <f t="shared" si="1189"/>
        <v>0</v>
      </c>
      <c r="G2156" s="6"/>
      <c r="H2156" s="6" t="e">
        <f t="shared" si="1188"/>
        <v>#DIV/0!</v>
      </c>
      <c r="I2156" s="763"/>
      <c r="J2156" s="1201"/>
      <c r="K2156" s="171"/>
      <c r="L2156" s="171"/>
      <c r="M2156" s="171"/>
      <c r="N2156" s="309"/>
      <c r="O2156" s="171"/>
      <c r="P2156" s="309"/>
      <c r="Q2156" s="88"/>
      <c r="R2156" s="88"/>
      <c r="S2156" s="88"/>
      <c r="T2156" s="88"/>
      <c r="U2156" s="88"/>
      <c r="V2156" s="88"/>
      <c r="W2156" s="88"/>
      <c r="X2156" s="1639"/>
    </row>
    <row r="2157" spans="1:24" ht="30" x14ac:dyDescent="0.25">
      <c r="A2157" s="1449">
        <v>1</v>
      </c>
      <c r="B2157" s="263">
        <v>1</v>
      </c>
      <c r="C2157" s="1328" t="s">
        <v>328</v>
      </c>
      <c r="D2157" s="20"/>
      <c r="E2157" s="171"/>
      <c r="F2157" s="22">
        <f t="shared" si="1189"/>
        <v>0</v>
      </c>
      <c r="G2157" s="22"/>
      <c r="H2157" s="22" t="e">
        <f t="shared" si="1188"/>
        <v>#DIV/0!</v>
      </c>
      <c r="I2157" s="763"/>
      <c r="J2157" s="1201"/>
      <c r="K2157" s="171"/>
      <c r="L2157" s="171"/>
      <c r="M2157" s="171"/>
      <c r="N2157" s="845"/>
      <c r="O2157" s="171"/>
      <c r="P2157" s="845"/>
      <c r="Q2157" s="88"/>
      <c r="R2157" s="88"/>
      <c r="S2157" s="88"/>
      <c r="T2157" s="88"/>
      <c r="U2157" s="88"/>
      <c r="V2157" s="88"/>
      <c r="W2157" s="88"/>
    </row>
    <row r="2158" spans="1:24" ht="15.75" thickBot="1" x14ac:dyDescent="0.3">
      <c r="A2158" s="1449">
        <v>1</v>
      </c>
      <c r="B2158" s="263">
        <v>1</v>
      </c>
      <c r="C2158" s="1549" t="s">
        <v>343</v>
      </c>
      <c r="D2158" s="20"/>
      <c r="E2158" s="7">
        <f>E2154+E2156</f>
        <v>20</v>
      </c>
      <c r="F2158" s="6">
        <f>F2154+F2156</f>
        <v>10</v>
      </c>
      <c r="G2158" s="22">
        <f>G2156+G2154</f>
        <v>2</v>
      </c>
      <c r="H2158" s="22">
        <f t="shared" si="1188"/>
        <v>20</v>
      </c>
      <c r="I2158" s="763"/>
      <c r="J2158" s="1201"/>
      <c r="K2158" s="171"/>
      <c r="L2158" s="171"/>
      <c r="M2158" s="171"/>
      <c r="N2158" s="309"/>
      <c r="O2158" s="171"/>
      <c r="P2158" s="309"/>
      <c r="Q2158" s="88">
        <v>76.97957000000001</v>
      </c>
      <c r="R2158" s="88">
        <f>Q2158/12*$C$4</f>
        <v>38.489785000000005</v>
      </c>
      <c r="S2158" s="88">
        <f>W2158-V2158-T2158</f>
        <v>6.2288800000000002</v>
      </c>
      <c r="T2158" s="88"/>
      <c r="U2158" s="88">
        <f>S2158-R2158</f>
        <v>-32.260905000000008</v>
      </c>
      <c r="V2158" s="88">
        <v>0</v>
      </c>
      <c r="W2158" s="88">
        <v>6.2288800000000002</v>
      </c>
    </row>
    <row r="2159" spans="1:24" ht="15.75" thickBot="1" x14ac:dyDescent="0.3">
      <c r="A2159" s="1449">
        <v>1</v>
      </c>
      <c r="B2159" s="263">
        <v>1</v>
      </c>
      <c r="C2159" s="1050" t="s">
        <v>17</v>
      </c>
      <c r="D2159" s="530"/>
      <c r="E2159" s="525"/>
      <c r="F2159" s="525"/>
      <c r="G2159" s="525"/>
      <c r="H2159" s="525"/>
      <c r="I2159" s="172"/>
      <c r="J2159" s="172"/>
      <c r="K2159" s="172"/>
      <c r="L2159" s="172"/>
      <c r="M2159" s="172">
        <f>SUM(M2154,M2153,M2140,M2107)</f>
        <v>98</v>
      </c>
      <c r="N2159" s="172"/>
      <c r="O2159" s="172"/>
      <c r="P2159" s="172"/>
      <c r="Q2159" s="92">
        <f>SUM(Q2158,Q2153,Q2140,Q2107)</f>
        <v>953.64616999999998</v>
      </c>
      <c r="R2159" s="92">
        <f t="shared" ref="R2159:W2159" si="1190">SUM(R2158,R2153,R2140,R2107)</f>
        <v>476.82308499999999</v>
      </c>
      <c r="S2159" s="92">
        <f t="shared" si="1190"/>
        <v>587.52935000000002</v>
      </c>
      <c r="T2159" s="92">
        <f t="shared" si="1190"/>
        <v>0</v>
      </c>
      <c r="U2159" s="92">
        <f t="shared" si="1190"/>
        <v>110.70626499999997</v>
      </c>
      <c r="V2159" s="1880">
        <f t="shared" si="1190"/>
        <v>-3.3994800000000001</v>
      </c>
      <c r="W2159" s="1880">
        <f t="shared" si="1190"/>
        <v>584.12986999999998</v>
      </c>
    </row>
    <row r="2160" spans="1:24" x14ac:dyDescent="0.25">
      <c r="A2160" s="1449">
        <v>1</v>
      </c>
      <c r="B2160" s="263">
        <v>1</v>
      </c>
      <c r="C2160" s="1723" t="s">
        <v>213</v>
      </c>
      <c r="D2160" s="24"/>
      <c r="E2160" s="24"/>
      <c r="F2160" s="24"/>
      <c r="G2160" s="24"/>
      <c r="H2160" s="24"/>
      <c r="I2160" s="1207"/>
      <c r="J2160" s="1207"/>
      <c r="K2160" s="24"/>
      <c r="L2160" s="24"/>
      <c r="M2160" s="24"/>
      <c r="N2160" s="24"/>
      <c r="O2160" s="24"/>
      <c r="P2160" s="24"/>
      <c r="Q2160" s="127">
        <f t="shared" ref="Q2160" si="1191">Q2159</f>
        <v>953.64616999999998</v>
      </c>
      <c r="R2160" s="127">
        <f t="shared" ref="R2160:W2160" si="1192">R2159</f>
        <v>476.82308499999999</v>
      </c>
      <c r="S2160" s="127">
        <f t="shared" si="1192"/>
        <v>587.52935000000002</v>
      </c>
      <c r="T2160" s="127">
        <f t="shared" si="1192"/>
        <v>0</v>
      </c>
      <c r="U2160" s="127">
        <f t="shared" si="1192"/>
        <v>110.70626499999997</v>
      </c>
      <c r="V2160" s="127">
        <f t="shared" si="1192"/>
        <v>-3.3994800000000001</v>
      </c>
      <c r="W2160" s="127">
        <f t="shared" si="1192"/>
        <v>584.12986999999998</v>
      </c>
    </row>
    <row r="2161" spans="1:23" x14ac:dyDescent="0.25">
      <c r="A2161" s="1449">
        <v>1</v>
      </c>
      <c r="B2161" s="263">
        <v>1</v>
      </c>
      <c r="C2161" s="1782" t="s">
        <v>7</v>
      </c>
      <c r="D2161" s="168"/>
      <c r="E2161" s="168">
        <f t="shared" ref="E2161:W2161" si="1193">E2107</f>
        <v>17</v>
      </c>
      <c r="F2161" s="168">
        <f t="shared" si="1193"/>
        <v>10</v>
      </c>
      <c r="G2161" s="168">
        <f t="shared" si="1193"/>
        <v>10</v>
      </c>
      <c r="H2161" s="168">
        <f t="shared" si="1193"/>
        <v>100</v>
      </c>
      <c r="I2161" s="168">
        <f t="shared" si="1193"/>
        <v>7.8</v>
      </c>
      <c r="J2161" s="168">
        <f t="shared" si="1193"/>
        <v>9.8000000000000007</v>
      </c>
      <c r="K2161" s="168">
        <f t="shared" si="1193"/>
        <v>155</v>
      </c>
      <c r="L2161" s="168">
        <f t="shared" si="1193"/>
        <v>78</v>
      </c>
      <c r="M2161" s="168">
        <f t="shared" si="1193"/>
        <v>98</v>
      </c>
      <c r="N2161" s="168">
        <f t="shared" si="1193"/>
        <v>125.64102564102564</v>
      </c>
      <c r="O2161" s="168">
        <f t="shared" si="1193"/>
        <v>0</v>
      </c>
      <c r="P2161" s="168" t="e">
        <f t="shared" si="1193"/>
        <v>#DIV/0!</v>
      </c>
      <c r="Q2161" s="90">
        <f t="shared" si="1193"/>
        <v>500</v>
      </c>
      <c r="R2161" s="90">
        <f t="shared" si="1193"/>
        <v>250</v>
      </c>
      <c r="S2161" s="90">
        <f t="shared" si="1193"/>
        <v>330.84558000000004</v>
      </c>
      <c r="T2161" s="90">
        <f t="shared" si="1193"/>
        <v>0</v>
      </c>
      <c r="U2161" s="90">
        <f t="shared" si="1193"/>
        <v>80.845580000000041</v>
      </c>
      <c r="V2161" s="90">
        <f t="shared" si="1193"/>
        <v>0</v>
      </c>
      <c r="W2161" s="90">
        <f t="shared" si="1193"/>
        <v>330.84558000000004</v>
      </c>
    </row>
    <row r="2162" spans="1:23" x14ac:dyDescent="0.25">
      <c r="A2162" s="1449">
        <v>1</v>
      </c>
      <c r="B2162" s="263">
        <v>1</v>
      </c>
      <c r="C2162" s="1736" t="s">
        <v>468</v>
      </c>
      <c r="D2162" s="12"/>
      <c r="E2162" s="12"/>
      <c r="F2162" s="12"/>
      <c r="G2162" s="12"/>
      <c r="H2162" s="12"/>
      <c r="I2162" s="1001"/>
      <c r="J2162" s="1001"/>
      <c r="K2162" s="12"/>
      <c r="L2162" s="12"/>
      <c r="M2162" s="12"/>
      <c r="N2162" s="154"/>
      <c r="O2162" s="154"/>
      <c r="P2162" s="154"/>
      <c r="Q2162" s="91"/>
      <c r="R2162" s="91"/>
      <c r="S2162" s="91"/>
      <c r="T2162" s="91"/>
      <c r="U2162" s="91"/>
      <c r="V2162" s="91"/>
      <c r="W2162" s="91"/>
    </row>
    <row r="2163" spans="1:23" ht="30" x14ac:dyDescent="0.25">
      <c r="A2163" s="1449">
        <v>1</v>
      </c>
      <c r="B2163" s="263">
        <v>1</v>
      </c>
      <c r="C2163" s="1711" t="s">
        <v>344</v>
      </c>
      <c r="D2163" s="155"/>
      <c r="E2163" s="155">
        <f>E2110</f>
        <v>90</v>
      </c>
      <c r="F2163" s="155">
        <f>F2110</f>
        <v>45</v>
      </c>
      <c r="G2163" s="155">
        <f>G2110</f>
        <v>77</v>
      </c>
      <c r="H2163" s="155">
        <f>G2163/F2163*100</f>
        <v>171.11111111111111</v>
      </c>
      <c r="I2163" s="289"/>
      <c r="J2163" s="289"/>
      <c r="K2163" s="129"/>
      <c r="L2163" s="129"/>
      <c r="M2163" s="129"/>
      <c r="N2163" s="129"/>
      <c r="O2163" s="129"/>
      <c r="P2163" s="129"/>
      <c r="Q2163" s="88"/>
      <c r="R2163" s="88"/>
      <c r="S2163" s="88"/>
      <c r="T2163" s="88"/>
      <c r="U2163" s="88"/>
      <c r="V2163" s="88"/>
      <c r="W2163" s="88"/>
    </row>
    <row r="2164" spans="1:23" x14ac:dyDescent="0.25">
      <c r="A2164" s="1449">
        <v>1</v>
      </c>
      <c r="C2164" s="1769" t="s">
        <v>297</v>
      </c>
      <c r="D2164" s="155"/>
      <c r="E2164" s="155">
        <f t="shared" ref="E2164:F2164" si="1194">E2111</f>
        <v>0</v>
      </c>
      <c r="F2164" s="155">
        <f t="shared" si="1194"/>
        <v>0</v>
      </c>
      <c r="G2164" s="155">
        <f>G2111</f>
        <v>0</v>
      </c>
      <c r="H2164" s="155"/>
      <c r="I2164" s="289"/>
      <c r="J2164" s="289"/>
      <c r="K2164" s="129"/>
      <c r="L2164" s="129"/>
      <c r="M2164" s="129"/>
      <c r="N2164" s="129"/>
      <c r="O2164" s="129"/>
      <c r="P2164" s="129"/>
      <c r="Q2164" s="88"/>
      <c r="R2164" s="88"/>
      <c r="S2164" s="88"/>
      <c r="T2164" s="88"/>
      <c r="U2164" s="88"/>
      <c r="V2164" s="88"/>
      <c r="W2164" s="88"/>
    </row>
    <row r="2165" spans="1:23" x14ac:dyDescent="0.25">
      <c r="A2165" s="1449">
        <v>1</v>
      </c>
      <c r="B2165" s="263">
        <v>1</v>
      </c>
      <c r="C2165" s="1711" t="s">
        <v>302</v>
      </c>
      <c r="D2165" s="155"/>
      <c r="E2165" s="155">
        <f t="shared" ref="E2165:F2168" si="1195">E2112</f>
        <v>0</v>
      </c>
      <c r="F2165" s="155">
        <f t="shared" si="1195"/>
        <v>0</v>
      </c>
      <c r="G2165" s="155">
        <f>G2112</f>
        <v>0</v>
      </c>
      <c r="H2165" s="155"/>
      <c r="I2165" s="289"/>
      <c r="J2165" s="289"/>
      <c r="K2165" s="129"/>
      <c r="L2165" s="129"/>
      <c r="M2165" s="129"/>
      <c r="N2165" s="129"/>
      <c r="O2165" s="129"/>
      <c r="P2165" s="129"/>
      <c r="Q2165" s="88"/>
      <c r="R2165" s="88"/>
      <c r="S2165" s="88"/>
      <c r="T2165" s="88"/>
      <c r="U2165" s="88"/>
      <c r="V2165" s="88"/>
      <c r="W2165" s="88"/>
    </row>
    <row r="2166" spans="1:23" ht="30" x14ac:dyDescent="0.25">
      <c r="A2166" s="1449">
        <v>1</v>
      </c>
      <c r="B2166" s="263">
        <v>1</v>
      </c>
      <c r="C2166" s="1711" t="s">
        <v>303</v>
      </c>
      <c r="D2166" s="155"/>
      <c r="E2166" s="155">
        <f t="shared" si="1195"/>
        <v>0</v>
      </c>
      <c r="F2166" s="155">
        <f t="shared" si="1195"/>
        <v>0</v>
      </c>
      <c r="G2166" s="155">
        <f>G2113</f>
        <v>0</v>
      </c>
      <c r="H2166" s="155" t="e">
        <f t="shared" ref="H2166:H2173" si="1196">G2166/F2166*100</f>
        <v>#DIV/0!</v>
      </c>
      <c r="I2166" s="289"/>
      <c r="J2166" s="289"/>
      <c r="K2166" s="129"/>
      <c r="L2166" s="129"/>
      <c r="M2166" s="129"/>
      <c r="N2166" s="129"/>
      <c r="O2166" s="129"/>
      <c r="P2166" s="129"/>
      <c r="Q2166" s="88"/>
      <c r="R2166" s="88"/>
      <c r="S2166" s="88"/>
      <c r="T2166" s="88"/>
      <c r="U2166" s="88"/>
      <c r="V2166" s="88"/>
      <c r="W2166" s="88"/>
    </row>
    <row r="2167" spans="1:23" ht="30" x14ac:dyDescent="0.25">
      <c r="A2167" s="1449">
        <v>1</v>
      </c>
      <c r="B2167" s="263">
        <v>1</v>
      </c>
      <c r="C2167" s="1711" t="s">
        <v>304</v>
      </c>
      <c r="D2167" s="155"/>
      <c r="E2167" s="155">
        <f t="shared" si="1195"/>
        <v>0</v>
      </c>
      <c r="F2167" s="155">
        <f t="shared" si="1195"/>
        <v>0</v>
      </c>
      <c r="G2167" s="155">
        <f>G2114</f>
        <v>0</v>
      </c>
      <c r="H2167" s="155" t="e">
        <f t="shared" si="1196"/>
        <v>#DIV/0!</v>
      </c>
      <c r="I2167" s="289"/>
      <c r="J2167" s="289"/>
      <c r="K2167" s="129"/>
      <c r="L2167" s="129"/>
      <c r="M2167" s="129"/>
      <c r="N2167" s="129"/>
      <c r="O2167" s="129"/>
      <c r="P2167" s="129"/>
      <c r="Q2167" s="88"/>
      <c r="R2167" s="88"/>
      <c r="S2167" s="88"/>
      <c r="T2167" s="88"/>
      <c r="U2167" s="88"/>
      <c r="V2167" s="88"/>
      <c r="W2167" s="88"/>
    </row>
    <row r="2168" spans="1:23" x14ac:dyDescent="0.25">
      <c r="A2168" s="1449">
        <v>1</v>
      </c>
      <c r="B2168" s="263">
        <v>1</v>
      </c>
      <c r="C2168" s="1711" t="s">
        <v>305</v>
      </c>
      <c r="D2168" s="155"/>
      <c r="E2168" s="155">
        <f t="shared" si="1195"/>
        <v>90</v>
      </c>
      <c r="F2168" s="155">
        <f t="shared" si="1195"/>
        <v>45</v>
      </c>
      <c r="G2168" s="155">
        <f>G2115</f>
        <v>77</v>
      </c>
      <c r="H2168" s="155">
        <f t="shared" si="1196"/>
        <v>171.11111111111111</v>
      </c>
      <c r="I2168" s="289"/>
      <c r="J2168" s="289"/>
      <c r="K2168" s="129"/>
      <c r="L2168" s="129"/>
      <c r="M2168" s="129"/>
      <c r="N2168" s="129"/>
      <c r="O2168" s="129"/>
      <c r="P2168" s="129"/>
      <c r="Q2168" s="88"/>
      <c r="R2168" s="88"/>
      <c r="S2168" s="88"/>
      <c r="T2168" s="88"/>
      <c r="U2168" s="88"/>
      <c r="V2168" s="88"/>
      <c r="W2168" s="88"/>
    </row>
    <row r="2169" spans="1:23" ht="45" x14ac:dyDescent="0.25">
      <c r="A2169" s="1449"/>
      <c r="C2169" s="1809" t="s">
        <v>534</v>
      </c>
      <c r="D2169" s="155"/>
      <c r="E2169" s="155">
        <f t="shared" ref="E2169:G2169" si="1197">E2116</f>
        <v>0</v>
      </c>
      <c r="F2169" s="155">
        <f t="shared" si="1197"/>
        <v>0</v>
      </c>
      <c r="G2169" s="155">
        <f t="shared" si="1197"/>
        <v>0</v>
      </c>
      <c r="H2169" s="155" t="e">
        <f t="shared" si="1196"/>
        <v>#DIV/0!</v>
      </c>
      <c r="I2169" s="289"/>
      <c r="J2169" s="289"/>
      <c r="K2169" s="129"/>
      <c r="L2169" s="129"/>
      <c r="M2169" s="129"/>
      <c r="N2169" s="129"/>
      <c r="O2169" s="129"/>
      <c r="P2169" s="129"/>
      <c r="Q2169" s="88"/>
      <c r="R2169" s="88"/>
      <c r="S2169" s="88"/>
      <c r="T2169" s="88"/>
      <c r="U2169" s="88"/>
      <c r="V2169" s="88"/>
      <c r="W2169" s="88"/>
    </row>
    <row r="2170" spans="1:23" x14ac:dyDescent="0.25">
      <c r="A2170" s="1449">
        <v>1</v>
      </c>
      <c r="B2170" s="263">
        <v>1</v>
      </c>
      <c r="C2170" s="1769" t="s">
        <v>157</v>
      </c>
      <c r="D2170" s="155"/>
      <c r="E2170" s="155">
        <f t="shared" ref="E2170:G2173" si="1198">E2117</f>
        <v>109</v>
      </c>
      <c r="F2170" s="155">
        <f t="shared" si="1198"/>
        <v>55</v>
      </c>
      <c r="G2170" s="155">
        <f t="shared" si="1198"/>
        <v>89.291764705882358</v>
      </c>
      <c r="H2170" s="155">
        <f t="shared" si="1196"/>
        <v>162.3486631016043</v>
      </c>
      <c r="I2170" s="289"/>
      <c r="J2170" s="289"/>
      <c r="K2170" s="129"/>
      <c r="L2170" s="129"/>
      <c r="M2170" s="129"/>
      <c r="N2170" s="129"/>
      <c r="O2170" s="129"/>
      <c r="P2170" s="129"/>
      <c r="Q2170" s="88"/>
      <c r="R2170" s="88"/>
      <c r="S2170" s="88"/>
      <c r="T2170" s="88"/>
      <c r="U2170" s="88"/>
      <c r="V2170" s="88"/>
      <c r="W2170" s="88"/>
    </row>
    <row r="2171" spans="1:23" x14ac:dyDescent="0.25">
      <c r="A2171" s="1449">
        <v>1</v>
      </c>
      <c r="C2171" s="1769" t="s">
        <v>443</v>
      </c>
      <c r="D2171" s="155"/>
      <c r="E2171" s="155">
        <f t="shared" si="1198"/>
        <v>85</v>
      </c>
      <c r="F2171" s="155">
        <f t="shared" si="1198"/>
        <v>43</v>
      </c>
      <c r="G2171" s="155">
        <f t="shared" si="1198"/>
        <v>87</v>
      </c>
      <c r="H2171" s="155">
        <f t="shared" si="1196"/>
        <v>202.32558139534885</v>
      </c>
      <c r="I2171" s="289"/>
      <c r="J2171" s="289"/>
      <c r="K2171" s="129"/>
      <c r="L2171" s="129"/>
      <c r="M2171" s="129"/>
      <c r="N2171" s="129"/>
      <c r="O2171" s="129"/>
      <c r="P2171" s="129"/>
      <c r="Q2171" s="88"/>
      <c r="R2171" s="88"/>
      <c r="S2171" s="88"/>
      <c r="T2171" s="88"/>
      <c r="U2171" s="88"/>
      <c r="V2171" s="88"/>
      <c r="W2171" s="88"/>
    </row>
    <row r="2172" spans="1:23" x14ac:dyDescent="0.25">
      <c r="A2172" s="1449">
        <v>1</v>
      </c>
      <c r="B2172" s="263">
        <v>1</v>
      </c>
      <c r="C2172" s="1769" t="s">
        <v>447</v>
      </c>
      <c r="D2172" s="155"/>
      <c r="E2172" s="155">
        <f t="shared" si="1198"/>
        <v>204</v>
      </c>
      <c r="F2172" s="155">
        <f t="shared" si="1198"/>
        <v>102</v>
      </c>
      <c r="G2172" s="155">
        <f t="shared" si="1198"/>
        <v>19.48</v>
      </c>
      <c r="H2172" s="155">
        <f t="shared" si="1196"/>
        <v>19.098039215686274</v>
      </c>
      <c r="I2172" s="289"/>
      <c r="J2172" s="289"/>
      <c r="K2172" s="129"/>
      <c r="L2172" s="129"/>
      <c r="M2172" s="129"/>
      <c r="N2172" s="129"/>
      <c r="O2172" s="129"/>
      <c r="P2172" s="129"/>
      <c r="Q2172" s="88"/>
      <c r="R2172" s="88"/>
      <c r="S2172" s="88"/>
      <c r="T2172" s="88"/>
      <c r="U2172" s="88"/>
      <c r="V2172" s="88"/>
      <c r="W2172" s="88"/>
    </row>
    <row r="2173" spans="1:23" x14ac:dyDescent="0.25">
      <c r="A2173" s="1449">
        <v>1</v>
      </c>
      <c r="B2173" s="263">
        <v>1</v>
      </c>
      <c r="C2173" s="1723" t="s">
        <v>469</v>
      </c>
      <c r="D2173" s="156"/>
      <c r="E2173" s="156">
        <f t="shared" si="1198"/>
        <v>414.30769230769232</v>
      </c>
      <c r="F2173" s="156">
        <f t="shared" si="1198"/>
        <v>208.75384615384615</v>
      </c>
      <c r="G2173" s="156">
        <f t="shared" si="1198"/>
        <v>360.39487179487185</v>
      </c>
      <c r="H2173" s="156">
        <f t="shared" si="1196"/>
        <v>172.64106910359399</v>
      </c>
      <c r="I2173" s="289"/>
      <c r="J2173" s="289"/>
      <c r="K2173" s="129"/>
      <c r="L2173" s="129"/>
      <c r="M2173" s="129"/>
      <c r="N2173" s="129"/>
      <c r="O2173" s="129"/>
      <c r="P2173" s="129"/>
      <c r="Q2173" s="88">
        <f t="shared" ref="Q2173:W2173" si="1199">Q2120</f>
        <v>0</v>
      </c>
      <c r="R2173" s="88">
        <f t="shared" si="1199"/>
        <v>0</v>
      </c>
      <c r="S2173" s="88">
        <f t="shared" si="1199"/>
        <v>194.84698999999995</v>
      </c>
      <c r="T2173" s="88">
        <f t="shared" si="1199"/>
        <v>0</v>
      </c>
      <c r="U2173" s="88">
        <f t="shared" si="1199"/>
        <v>194.84698999999995</v>
      </c>
      <c r="V2173" s="88">
        <f t="shared" si="1199"/>
        <v>-1.37676</v>
      </c>
      <c r="W2173" s="88">
        <f t="shared" si="1199"/>
        <v>193.47022999999996</v>
      </c>
    </row>
    <row r="2174" spans="1:23" x14ac:dyDescent="0.25">
      <c r="A2174" s="1449">
        <v>1</v>
      </c>
      <c r="B2174" s="263">
        <v>1</v>
      </c>
      <c r="C2174" s="1736" t="s">
        <v>306</v>
      </c>
      <c r="D2174" s="155"/>
      <c r="E2174" s="155"/>
      <c r="F2174" s="155"/>
      <c r="G2174" s="155"/>
      <c r="H2174" s="155"/>
      <c r="I2174" s="289"/>
      <c r="J2174" s="289"/>
      <c r="K2174" s="129"/>
      <c r="L2174" s="129"/>
      <c r="M2174" s="129"/>
      <c r="N2174" s="129"/>
      <c r="O2174" s="129"/>
      <c r="P2174" s="129"/>
      <c r="Q2174" s="88"/>
      <c r="R2174" s="88"/>
      <c r="S2174" s="88"/>
      <c r="T2174" s="88"/>
      <c r="U2174" s="88"/>
      <c r="V2174" s="88"/>
      <c r="W2174" s="88"/>
    </row>
    <row r="2175" spans="1:23" x14ac:dyDescent="0.25">
      <c r="A2175" s="1449">
        <v>1</v>
      </c>
      <c r="B2175" s="263">
        <v>1</v>
      </c>
      <c r="C2175" s="1711" t="s">
        <v>197</v>
      </c>
      <c r="D2175" s="155"/>
      <c r="E2175" s="155">
        <f t="shared" ref="E2175:G2188" si="1200">E2122</f>
        <v>97</v>
      </c>
      <c r="F2175" s="155">
        <f t="shared" si="1200"/>
        <v>49</v>
      </c>
      <c r="G2175" s="155">
        <f t="shared" si="1200"/>
        <v>3</v>
      </c>
      <c r="H2175" s="155">
        <f>G2175/F2175*100</f>
        <v>6.1224489795918364</v>
      </c>
      <c r="I2175" s="289"/>
      <c r="J2175" s="289"/>
      <c r="K2175" s="129"/>
      <c r="L2175" s="129"/>
      <c r="M2175" s="129"/>
      <c r="N2175" s="129"/>
      <c r="O2175" s="129"/>
      <c r="P2175" s="129"/>
      <c r="Q2175" s="88"/>
      <c r="R2175" s="88"/>
      <c r="S2175" s="88"/>
      <c r="T2175" s="88"/>
      <c r="U2175" s="88"/>
      <c r="V2175" s="88"/>
      <c r="W2175" s="88"/>
    </row>
    <row r="2176" spans="1:23" x14ac:dyDescent="0.25">
      <c r="A2176" s="1449">
        <v>1</v>
      </c>
      <c r="B2176" s="263">
        <v>1</v>
      </c>
      <c r="C2176" s="1711" t="s">
        <v>302</v>
      </c>
      <c r="D2176" s="155"/>
      <c r="E2176" s="155">
        <f t="shared" si="1200"/>
        <v>0</v>
      </c>
      <c r="F2176" s="155">
        <f t="shared" si="1200"/>
        <v>0</v>
      </c>
      <c r="G2176" s="155">
        <f t="shared" si="1200"/>
        <v>0</v>
      </c>
      <c r="H2176" s="155"/>
      <c r="I2176" s="289"/>
      <c r="J2176" s="289"/>
      <c r="K2176" s="129"/>
      <c r="L2176" s="129"/>
      <c r="M2176" s="129"/>
      <c r="N2176" s="129"/>
      <c r="O2176" s="129"/>
      <c r="P2176" s="129"/>
      <c r="Q2176" s="88"/>
      <c r="R2176" s="88"/>
      <c r="S2176" s="88"/>
      <c r="T2176" s="88"/>
      <c r="U2176" s="88"/>
      <c r="V2176" s="88"/>
      <c r="W2176" s="88"/>
    </row>
    <row r="2177" spans="1:23" ht="30" customHeight="1" x14ac:dyDescent="0.25">
      <c r="A2177" s="1449">
        <v>1</v>
      </c>
      <c r="B2177" s="263">
        <v>1</v>
      </c>
      <c r="C2177" s="1711" t="s">
        <v>307</v>
      </c>
      <c r="D2177" s="155"/>
      <c r="E2177" s="155">
        <f t="shared" si="1200"/>
        <v>7</v>
      </c>
      <c r="F2177" s="155">
        <f t="shared" si="1200"/>
        <v>4</v>
      </c>
      <c r="G2177" s="155">
        <f t="shared" si="1200"/>
        <v>1</v>
      </c>
      <c r="H2177" s="155">
        <f t="shared" ref="H2177:H2189" si="1201">G2177/F2177*100</f>
        <v>25</v>
      </c>
      <c r="I2177" s="289"/>
      <c r="J2177" s="289"/>
      <c r="K2177" s="129"/>
      <c r="L2177" s="129"/>
      <c r="M2177" s="129"/>
      <c r="N2177" s="129"/>
      <c r="O2177" s="129"/>
      <c r="P2177" s="129"/>
      <c r="Q2177" s="88"/>
      <c r="R2177" s="88"/>
      <c r="S2177" s="88"/>
      <c r="T2177" s="88"/>
      <c r="U2177" s="88"/>
      <c r="V2177" s="88"/>
      <c r="W2177" s="88"/>
    </row>
    <row r="2178" spans="1:23" ht="30" x14ac:dyDescent="0.25">
      <c r="A2178" s="1449">
        <v>1</v>
      </c>
      <c r="B2178" s="263">
        <v>1</v>
      </c>
      <c r="C2178" s="1711" t="s">
        <v>308</v>
      </c>
      <c r="D2178" s="155"/>
      <c r="E2178" s="155">
        <f t="shared" si="1200"/>
        <v>7</v>
      </c>
      <c r="F2178" s="155">
        <f t="shared" si="1200"/>
        <v>4</v>
      </c>
      <c r="G2178" s="155">
        <f t="shared" si="1200"/>
        <v>1</v>
      </c>
      <c r="H2178" s="155">
        <f t="shared" si="1201"/>
        <v>25</v>
      </c>
      <c r="I2178" s="289"/>
      <c r="J2178" s="289"/>
      <c r="K2178" s="129"/>
      <c r="L2178" s="129"/>
      <c r="M2178" s="129"/>
      <c r="N2178" s="129"/>
      <c r="O2178" s="129"/>
      <c r="P2178" s="129"/>
      <c r="Q2178" s="88"/>
      <c r="R2178" s="88"/>
      <c r="S2178" s="88"/>
      <c r="T2178" s="88"/>
      <c r="U2178" s="88"/>
      <c r="V2178" s="88"/>
      <c r="W2178" s="88"/>
    </row>
    <row r="2179" spans="1:23" ht="30" x14ac:dyDescent="0.25">
      <c r="A2179" s="1449">
        <v>1</v>
      </c>
      <c r="B2179" s="263">
        <v>1</v>
      </c>
      <c r="C2179" s="1711" t="s">
        <v>309</v>
      </c>
      <c r="D2179" s="155"/>
      <c r="E2179" s="155">
        <f t="shared" si="1200"/>
        <v>0</v>
      </c>
      <c r="F2179" s="155">
        <f t="shared" si="1200"/>
        <v>0</v>
      </c>
      <c r="G2179" s="155">
        <f t="shared" si="1200"/>
        <v>0</v>
      </c>
      <c r="H2179" s="155" t="e">
        <f t="shared" si="1201"/>
        <v>#DIV/0!</v>
      </c>
      <c r="I2179" s="289"/>
      <c r="J2179" s="289"/>
      <c r="K2179" s="129"/>
      <c r="L2179" s="129"/>
      <c r="M2179" s="129"/>
      <c r="N2179" s="129"/>
      <c r="O2179" s="129"/>
      <c r="P2179" s="129"/>
      <c r="Q2179" s="88"/>
      <c r="R2179" s="88"/>
      <c r="S2179" s="88"/>
      <c r="T2179" s="88"/>
      <c r="U2179" s="88"/>
      <c r="V2179" s="88"/>
      <c r="W2179" s="88"/>
    </row>
    <row r="2180" spans="1:23" ht="45" x14ac:dyDescent="0.25">
      <c r="A2180" s="1449">
        <v>1</v>
      </c>
      <c r="B2180" s="263">
        <v>1</v>
      </c>
      <c r="C2180" s="1711" t="s">
        <v>354</v>
      </c>
      <c r="D2180" s="155"/>
      <c r="E2180" s="155">
        <f t="shared" si="1200"/>
        <v>0</v>
      </c>
      <c r="F2180" s="155">
        <f t="shared" si="1200"/>
        <v>0</v>
      </c>
      <c r="G2180" s="155">
        <f t="shared" si="1200"/>
        <v>0</v>
      </c>
      <c r="H2180" s="155" t="e">
        <f t="shared" si="1201"/>
        <v>#DIV/0!</v>
      </c>
      <c r="I2180" s="289"/>
      <c r="J2180" s="289"/>
      <c r="K2180" s="129"/>
      <c r="L2180" s="129"/>
      <c r="M2180" s="129"/>
      <c r="N2180" s="129"/>
      <c r="O2180" s="129"/>
      <c r="P2180" s="129"/>
      <c r="Q2180" s="88"/>
      <c r="R2180" s="88"/>
      <c r="S2180" s="88"/>
      <c r="T2180" s="88"/>
      <c r="U2180" s="88"/>
      <c r="V2180" s="88"/>
      <c r="W2180" s="88"/>
    </row>
    <row r="2181" spans="1:23" ht="30" x14ac:dyDescent="0.25">
      <c r="A2181" s="1449">
        <v>1</v>
      </c>
      <c r="B2181" s="263">
        <v>1</v>
      </c>
      <c r="C2181" s="1711" t="s">
        <v>355</v>
      </c>
      <c r="D2181" s="155"/>
      <c r="E2181" s="155">
        <f t="shared" si="1200"/>
        <v>0</v>
      </c>
      <c r="F2181" s="155">
        <f t="shared" si="1200"/>
        <v>0</v>
      </c>
      <c r="G2181" s="155">
        <f t="shared" si="1200"/>
        <v>0</v>
      </c>
      <c r="H2181" s="155" t="e">
        <f t="shared" si="1201"/>
        <v>#DIV/0!</v>
      </c>
      <c r="I2181" s="289"/>
      <c r="J2181" s="289"/>
      <c r="K2181" s="129"/>
      <c r="L2181" s="129"/>
      <c r="M2181" s="129"/>
      <c r="N2181" s="129"/>
      <c r="O2181" s="129"/>
      <c r="P2181" s="129"/>
      <c r="Q2181" s="88"/>
      <c r="R2181" s="88"/>
      <c r="S2181" s="88"/>
      <c r="T2181" s="88"/>
      <c r="U2181" s="88"/>
      <c r="V2181" s="88"/>
      <c r="W2181" s="88"/>
    </row>
    <row r="2182" spans="1:23" ht="45" x14ac:dyDescent="0.25">
      <c r="A2182" s="1449">
        <v>1</v>
      </c>
      <c r="B2182" s="263">
        <v>1</v>
      </c>
      <c r="C2182" s="1711" t="s">
        <v>310</v>
      </c>
      <c r="D2182" s="155"/>
      <c r="E2182" s="155">
        <f t="shared" si="1200"/>
        <v>90</v>
      </c>
      <c r="F2182" s="155">
        <f t="shared" si="1200"/>
        <v>45</v>
      </c>
      <c r="G2182" s="155">
        <f t="shared" si="1200"/>
        <v>2</v>
      </c>
      <c r="H2182" s="155">
        <f t="shared" si="1201"/>
        <v>4.4444444444444446</v>
      </c>
      <c r="I2182" s="289"/>
      <c r="J2182" s="289"/>
      <c r="K2182" s="129"/>
      <c r="L2182" s="129"/>
      <c r="M2182" s="129"/>
      <c r="N2182" s="129"/>
      <c r="O2182" s="129"/>
      <c r="P2182" s="129"/>
      <c r="Q2182" s="88"/>
      <c r="R2182" s="88"/>
      <c r="S2182" s="88"/>
      <c r="T2182" s="88"/>
      <c r="U2182" s="88"/>
      <c r="V2182" s="88"/>
      <c r="W2182" s="88"/>
    </row>
    <row r="2183" spans="1:23" ht="30" x14ac:dyDescent="0.25">
      <c r="A2183" s="1449">
        <v>1</v>
      </c>
      <c r="B2183" s="263">
        <v>1</v>
      </c>
      <c r="C2183" s="1711" t="s">
        <v>311</v>
      </c>
      <c r="D2183" s="155"/>
      <c r="E2183" s="155">
        <f t="shared" si="1200"/>
        <v>4</v>
      </c>
      <c r="F2183" s="155">
        <f t="shared" si="1200"/>
        <v>2</v>
      </c>
      <c r="G2183" s="155">
        <f t="shared" si="1200"/>
        <v>0</v>
      </c>
      <c r="H2183" s="155">
        <f t="shared" si="1201"/>
        <v>0</v>
      </c>
      <c r="I2183" s="289"/>
      <c r="J2183" s="289"/>
      <c r="K2183" s="129"/>
      <c r="L2183" s="129"/>
      <c r="M2183" s="129"/>
      <c r="N2183" s="129"/>
      <c r="O2183" s="129"/>
      <c r="P2183" s="129"/>
      <c r="Q2183" s="88"/>
      <c r="R2183" s="88"/>
      <c r="S2183" s="88"/>
      <c r="T2183" s="88"/>
      <c r="U2183" s="88"/>
      <c r="V2183" s="88"/>
      <c r="W2183" s="88"/>
    </row>
    <row r="2184" spans="1:23" ht="60" x14ac:dyDescent="0.25">
      <c r="A2184" s="1449">
        <v>1</v>
      </c>
      <c r="B2184" s="263">
        <v>1</v>
      </c>
      <c r="C2184" s="1711" t="s">
        <v>320</v>
      </c>
      <c r="D2184" s="155"/>
      <c r="E2184" s="155">
        <f t="shared" si="1200"/>
        <v>86</v>
      </c>
      <c r="F2184" s="155">
        <f t="shared" si="1200"/>
        <v>43</v>
      </c>
      <c r="G2184" s="155">
        <f t="shared" si="1200"/>
        <v>0</v>
      </c>
      <c r="H2184" s="155">
        <f t="shared" si="1201"/>
        <v>0</v>
      </c>
      <c r="I2184" s="289"/>
      <c r="J2184" s="289"/>
      <c r="K2184" s="129"/>
      <c r="L2184" s="129"/>
      <c r="M2184" s="129"/>
      <c r="N2184" s="129"/>
      <c r="O2184" s="129"/>
      <c r="P2184" s="129"/>
      <c r="Q2184" s="88"/>
      <c r="R2184" s="88"/>
      <c r="S2184" s="88"/>
      <c r="T2184" s="88"/>
      <c r="U2184" s="88"/>
      <c r="V2184" s="88"/>
      <c r="W2184" s="88"/>
    </row>
    <row r="2185" spans="1:23" ht="45" x14ac:dyDescent="0.25">
      <c r="A2185" s="1449">
        <v>1</v>
      </c>
      <c r="B2185" s="263">
        <v>1</v>
      </c>
      <c r="C2185" s="1711" t="s">
        <v>321</v>
      </c>
      <c r="D2185" s="155"/>
      <c r="E2185" s="155">
        <f t="shared" si="1200"/>
        <v>0</v>
      </c>
      <c r="F2185" s="155">
        <f t="shared" si="1200"/>
        <v>0</v>
      </c>
      <c r="G2185" s="155">
        <f t="shared" si="1200"/>
        <v>2</v>
      </c>
      <c r="H2185" s="155" t="e">
        <f t="shared" si="1201"/>
        <v>#DIV/0!</v>
      </c>
      <c r="I2185" s="289"/>
      <c r="J2185" s="289"/>
      <c r="K2185" s="129"/>
      <c r="L2185" s="129"/>
      <c r="M2185" s="129"/>
      <c r="N2185" s="129"/>
      <c r="O2185" s="129"/>
      <c r="P2185" s="129"/>
      <c r="Q2185" s="88"/>
      <c r="R2185" s="88"/>
      <c r="S2185" s="88"/>
      <c r="T2185" s="88"/>
      <c r="U2185" s="88"/>
      <c r="V2185" s="88"/>
      <c r="W2185" s="88"/>
    </row>
    <row r="2186" spans="1:23" ht="30" x14ac:dyDescent="0.25">
      <c r="A2186" s="1449">
        <v>1</v>
      </c>
      <c r="B2186" s="263">
        <v>1</v>
      </c>
      <c r="C2186" s="1769" t="s">
        <v>158</v>
      </c>
      <c r="D2186" s="155"/>
      <c r="E2186" s="155">
        <f t="shared" si="1200"/>
        <v>14</v>
      </c>
      <c r="F2186" s="155">
        <f t="shared" si="1200"/>
        <v>7</v>
      </c>
      <c r="G2186" s="155">
        <f t="shared" si="1200"/>
        <v>53</v>
      </c>
      <c r="H2186" s="155">
        <f t="shared" si="1201"/>
        <v>757.14285714285711</v>
      </c>
      <c r="I2186" s="289"/>
      <c r="J2186" s="289"/>
      <c r="K2186" s="129"/>
      <c r="L2186" s="129"/>
      <c r="M2186" s="129"/>
      <c r="N2186" s="129"/>
      <c r="O2186" s="129"/>
      <c r="P2186" s="129"/>
      <c r="Q2186" s="88"/>
      <c r="R2186" s="88"/>
      <c r="S2186" s="88"/>
      <c r="T2186" s="88"/>
      <c r="U2186" s="88"/>
      <c r="V2186" s="88"/>
      <c r="W2186" s="88"/>
    </row>
    <row r="2187" spans="1:23" ht="30" x14ac:dyDescent="0.25">
      <c r="A2187" s="1449">
        <v>1</v>
      </c>
      <c r="B2187" s="263">
        <v>1</v>
      </c>
      <c r="C2187" s="1768" t="s">
        <v>298</v>
      </c>
      <c r="D2187" s="155"/>
      <c r="E2187" s="155">
        <f t="shared" si="1200"/>
        <v>0</v>
      </c>
      <c r="F2187" s="155">
        <f t="shared" si="1200"/>
        <v>0</v>
      </c>
      <c r="G2187" s="155">
        <f t="shared" si="1200"/>
        <v>0</v>
      </c>
      <c r="H2187" s="155" t="e">
        <f t="shared" si="1201"/>
        <v>#DIV/0!</v>
      </c>
      <c r="I2187" s="289"/>
      <c r="J2187" s="289"/>
      <c r="K2187" s="129"/>
      <c r="L2187" s="129"/>
      <c r="M2187" s="129"/>
      <c r="N2187" s="129"/>
      <c r="O2187" s="129"/>
      <c r="P2187" s="129"/>
      <c r="Q2187" s="88"/>
      <c r="R2187" s="88"/>
      <c r="S2187" s="88"/>
      <c r="T2187" s="88"/>
      <c r="U2187" s="88"/>
      <c r="V2187" s="88"/>
      <c r="W2187" s="88"/>
    </row>
    <row r="2188" spans="1:23" x14ac:dyDescent="0.25">
      <c r="A2188" s="1449">
        <v>1</v>
      </c>
      <c r="B2188" s="263">
        <v>1</v>
      </c>
      <c r="C2188" s="1783" t="s">
        <v>356</v>
      </c>
      <c r="D2188" s="155"/>
      <c r="E2188" s="155">
        <f t="shared" si="1200"/>
        <v>0</v>
      </c>
      <c r="F2188" s="155">
        <f t="shared" si="1200"/>
        <v>0</v>
      </c>
      <c r="G2188" s="155">
        <f t="shared" si="1200"/>
        <v>0</v>
      </c>
      <c r="H2188" s="155" t="e">
        <f t="shared" si="1201"/>
        <v>#DIV/0!</v>
      </c>
      <c r="I2188" s="289"/>
      <c r="J2188" s="289"/>
      <c r="K2188" s="129"/>
      <c r="L2188" s="129"/>
      <c r="M2188" s="129"/>
      <c r="N2188" s="129"/>
      <c r="O2188" s="129"/>
      <c r="P2188" s="129"/>
      <c r="Q2188" s="88"/>
      <c r="R2188" s="88"/>
      <c r="S2188" s="88"/>
      <c r="T2188" s="88"/>
      <c r="U2188" s="88"/>
      <c r="V2188" s="88"/>
      <c r="W2188" s="88"/>
    </row>
    <row r="2189" spans="1:23" x14ac:dyDescent="0.25">
      <c r="A2189" s="1449">
        <v>1</v>
      </c>
      <c r="B2189" s="263">
        <v>1</v>
      </c>
      <c r="C2189" s="1723" t="s">
        <v>165</v>
      </c>
      <c r="D2189" s="156"/>
      <c r="E2189" s="156">
        <f>E2139</f>
        <v>111</v>
      </c>
      <c r="F2189" s="156">
        <f>F2139</f>
        <v>56</v>
      </c>
      <c r="G2189" s="156">
        <f>G2139</f>
        <v>56</v>
      </c>
      <c r="H2189" s="156">
        <f t="shared" si="1201"/>
        <v>100</v>
      </c>
      <c r="I2189" s="289"/>
      <c r="J2189" s="289"/>
      <c r="K2189" s="129"/>
      <c r="L2189" s="129"/>
      <c r="M2189" s="129"/>
      <c r="N2189" s="129"/>
      <c r="O2189" s="129"/>
      <c r="P2189" s="129"/>
      <c r="Q2189" s="88">
        <f t="shared" ref="Q2189:W2189" si="1202">Q2139</f>
        <v>310</v>
      </c>
      <c r="R2189" s="88">
        <f t="shared" si="1202"/>
        <v>155</v>
      </c>
      <c r="S2189" s="88">
        <f t="shared" si="1202"/>
        <v>47.776679999999999</v>
      </c>
      <c r="T2189" s="88">
        <f t="shared" si="1202"/>
        <v>0</v>
      </c>
      <c r="U2189" s="88">
        <f t="shared" si="1202"/>
        <v>-107.22332</v>
      </c>
      <c r="V2189" s="88">
        <f t="shared" si="1202"/>
        <v>-2.0227200000000001</v>
      </c>
      <c r="W2189" s="88">
        <f t="shared" si="1202"/>
        <v>45.753959999999999</v>
      </c>
    </row>
    <row r="2190" spans="1:23" ht="15.75" x14ac:dyDescent="0.25">
      <c r="A2190" s="1449">
        <v>1</v>
      </c>
      <c r="B2190" s="263">
        <v>1</v>
      </c>
      <c r="C2190" s="1758" t="s">
        <v>14</v>
      </c>
      <c r="D2190" s="155"/>
      <c r="E2190" s="155"/>
      <c r="F2190" s="155"/>
      <c r="G2190" s="155"/>
      <c r="H2190" s="155"/>
      <c r="I2190" s="289"/>
      <c r="J2190" s="289"/>
      <c r="K2190" s="129"/>
      <c r="L2190" s="129"/>
      <c r="M2190" s="129"/>
      <c r="N2190" s="129"/>
      <c r="O2190" s="129"/>
      <c r="P2190" s="129"/>
      <c r="Q2190" s="88"/>
      <c r="R2190" s="88"/>
      <c r="S2190" s="88"/>
      <c r="T2190" s="88"/>
      <c r="U2190" s="88"/>
      <c r="V2190" s="88"/>
      <c r="W2190" s="88"/>
    </row>
    <row r="2191" spans="1:23" x14ac:dyDescent="0.25">
      <c r="A2191" s="1449">
        <v>1</v>
      </c>
      <c r="B2191" s="263">
        <v>1</v>
      </c>
      <c r="C2191" s="1772" t="s">
        <v>197</v>
      </c>
      <c r="D2191" s="155"/>
      <c r="E2191" s="155">
        <f>E2110+E2122</f>
        <v>187</v>
      </c>
      <c r="F2191" s="155">
        <f>F2110+F2122</f>
        <v>94</v>
      </c>
      <c r="G2191" s="155">
        <f>G2110+G2122</f>
        <v>80</v>
      </c>
      <c r="H2191" s="155">
        <f>G2191/F2191*100</f>
        <v>85.106382978723403</v>
      </c>
      <c r="I2191" s="289"/>
      <c r="J2191" s="289"/>
      <c r="K2191" s="129"/>
      <c r="L2191" s="129"/>
      <c r="M2191" s="129"/>
      <c r="N2191" s="129"/>
      <c r="O2191" s="129"/>
      <c r="P2191" s="129"/>
      <c r="Q2191" s="88"/>
      <c r="R2191" s="88"/>
      <c r="S2191" s="88"/>
      <c r="T2191" s="88"/>
      <c r="U2191" s="88"/>
      <c r="V2191" s="88"/>
      <c r="W2191" s="88"/>
    </row>
    <row r="2192" spans="1:23" x14ac:dyDescent="0.25">
      <c r="A2192" s="1449">
        <v>1</v>
      </c>
      <c r="B2192" s="263">
        <v>1</v>
      </c>
      <c r="C2192" s="1772" t="s">
        <v>157</v>
      </c>
      <c r="D2192" s="155"/>
      <c r="E2192" s="155">
        <f>E2170</f>
        <v>109</v>
      </c>
      <c r="F2192" s="155">
        <f t="shared" ref="F2192:G2192" si="1203">F2170</f>
        <v>55</v>
      </c>
      <c r="G2192" s="155">
        <f t="shared" si="1203"/>
        <v>89.291764705882358</v>
      </c>
      <c r="H2192" s="155">
        <f>G2192/F2192*100</f>
        <v>162.3486631016043</v>
      </c>
      <c r="I2192" s="289"/>
      <c r="J2192" s="289"/>
      <c r="K2192" s="129"/>
      <c r="L2192" s="129"/>
      <c r="M2192" s="129"/>
      <c r="N2192" s="129"/>
      <c r="O2192" s="129"/>
      <c r="P2192" s="129"/>
      <c r="Q2192" s="88"/>
      <c r="R2192" s="88"/>
      <c r="S2192" s="88"/>
      <c r="T2192" s="88"/>
      <c r="U2192" s="88"/>
      <c r="V2192" s="88"/>
      <c r="W2192" s="88"/>
    </row>
    <row r="2193" spans="1:24" s="293" customFormat="1" ht="29.25" x14ac:dyDescent="0.25">
      <c r="A2193" s="1449">
        <v>1</v>
      </c>
      <c r="B2193" s="263">
        <v>1</v>
      </c>
      <c r="C2193" s="1784" t="s">
        <v>158</v>
      </c>
      <c r="D2193" s="155"/>
      <c r="E2193" s="155">
        <f>E2133</f>
        <v>14</v>
      </c>
      <c r="F2193" s="155">
        <f>F2133</f>
        <v>7</v>
      </c>
      <c r="G2193" s="155">
        <f>G2133</f>
        <v>53</v>
      </c>
      <c r="H2193" s="155">
        <f>G2193/F2193*100</f>
        <v>757.14285714285711</v>
      </c>
      <c r="I2193" s="289"/>
      <c r="J2193" s="492"/>
      <c r="K2193" s="147"/>
      <c r="L2193" s="129"/>
      <c r="M2193" s="129"/>
      <c r="N2193" s="147"/>
      <c r="O2193" s="129"/>
      <c r="P2193" s="147"/>
      <c r="Q2193" s="230"/>
      <c r="R2193" s="230"/>
      <c r="S2193" s="230"/>
      <c r="T2193" s="88"/>
      <c r="U2193" s="230"/>
      <c r="V2193" s="88"/>
      <c r="W2193" s="230"/>
      <c r="X2193" s="1639"/>
    </row>
    <row r="2194" spans="1:24" s="293" customFormat="1" x14ac:dyDescent="0.25">
      <c r="A2194" s="1449">
        <v>1</v>
      </c>
      <c r="B2194" s="263"/>
      <c r="C2194" s="1785" t="s">
        <v>160</v>
      </c>
      <c r="D2194" s="151"/>
      <c r="E2194" s="151">
        <f>SUM(E2137:E2138)</f>
        <v>0</v>
      </c>
      <c r="F2194" s="151">
        <f t="shared" ref="F2194:G2194" si="1204">SUM(F2137:F2138)</f>
        <v>0</v>
      </c>
      <c r="G2194" s="151">
        <f t="shared" si="1204"/>
        <v>1</v>
      </c>
      <c r="H2194" s="151" t="e">
        <f>G2194/F2194*100</f>
        <v>#DIV/0!</v>
      </c>
      <c r="I2194" s="1052"/>
      <c r="J2194" s="1208"/>
      <c r="K2194" s="1062"/>
      <c r="L2194" s="85"/>
      <c r="M2194" s="85"/>
      <c r="N2194" s="1062"/>
      <c r="O2194" s="85"/>
      <c r="P2194" s="1062"/>
      <c r="Q2194" s="964">
        <f>Q2136</f>
        <v>0</v>
      </c>
      <c r="R2194" s="964">
        <f t="shared" ref="R2194:W2194" si="1205">R2136</f>
        <v>0</v>
      </c>
      <c r="S2194" s="964">
        <f t="shared" si="1205"/>
        <v>7.8312200000000001</v>
      </c>
      <c r="T2194" s="127">
        <f t="shared" si="1205"/>
        <v>0</v>
      </c>
      <c r="U2194" s="964">
        <f t="shared" si="1205"/>
        <v>7.8312200000000001</v>
      </c>
      <c r="V2194" s="127">
        <f t="shared" si="1205"/>
        <v>0</v>
      </c>
      <c r="W2194" s="964">
        <f t="shared" si="1205"/>
        <v>7.8312200000000001</v>
      </c>
      <c r="X2194" s="1639"/>
    </row>
    <row r="2195" spans="1:24" x14ac:dyDescent="0.25">
      <c r="A2195" s="1449">
        <v>1</v>
      </c>
      <c r="B2195" s="263">
        <v>1</v>
      </c>
      <c r="C2195" s="1722" t="s">
        <v>342</v>
      </c>
      <c r="D2195" s="159"/>
      <c r="E2195" s="159">
        <f>SUM(E2140)</f>
        <v>525.30769230769238</v>
      </c>
      <c r="F2195" s="159">
        <f>SUM(F2140)</f>
        <v>264.75384615384615</v>
      </c>
      <c r="G2195" s="159">
        <f>SUM(G2140)</f>
        <v>416.39487179487185</v>
      </c>
      <c r="H2195" s="159">
        <f>G2195/F2195*100</f>
        <v>157.2762314292909</v>
      </c>
      <c r="I2195" s="482"/>
      <c r="J2195" s="482"/>
      <c r="K2195" s="174"/>
      <c r="L2195" s="174"/>
      <c r="M2195" s="174"/>
      <c r="N2195" s="174"/>
      <c r="O2195" s="174"/>
      <c r="P2195" s="174"/>
      <c r="Q2195" s="90">
        <f t="shared" ref="Q2195:W2195" si="1206">Q2140</f>
        <v>310</v>
      </c>
      <c r="R2195" s="90">
        <f t="shared" si="1206"/>
        <v>155</v>
      </c>
      <c r="S2195" s="90">
        <f t="shared" si="1206"/>
        <v>250.45488999999995</v>
      </c>
      <c r="T2195" s="90">
        <f t="shared" si="1206"/>
        <v>0</v>
      </c>
      <c r="U2195" s="90">
        <f t="shared" si="1206"/>
        <v>95.454889999999949</v>
      </c>
      <c r="V2195" s="90">
        <f t="shared" si="1206"/>
        <v>-3.3994800000000001</v>
      </c>
      <c r="W2195" s="90">
        <f t="shared" si="1206"/>
        <v>247.05540999999997</v>
      </c>
    </row>
    <row r="2196" spans="1:24" s="306" customFormat="1" x14ac:dyDescent="0.25">
      <c r="A2196" s="1449">
        <v>1</v>
      </c>
      <c r="B2196" s="263">
        <v>1</v>
      </c>
      <c r="C2196" s="1786" t="s">
        <v>79</v>
      </c>
      <c r="D2196" s="22"/>
      <c r="E2196" s="22">
        <f t="shared" ref="E2196:P2196" si="1207">SUM(E2147)</f>
        <v>2</v>
      </c>
      <c r="F2196" s="22">
        <f t="shared" si="1207"/>
        <v>1</v>
      </c>
      <c r="G2196" s="22">
        <f t="shared" si="1207"/>
        <v>0</v>
      </c>
      <c r="H2196" s="22">
        <f t="shared" si="1207"/>
        <v>0</v>
      </c>
      <c r="I2196" s="22">
        <f t="shared" si="1207"/>
        <v>11</v>
      </c>
      <c r="J2196" s="22" t="e">
        <f t="shared" si="1207"/>
        <v>#DIV/0!</v>
      </c>
      <c r="K2196" s="22">
        <f t="shared" si="1207"/>
        <v>22</v>
      </c>
      <c r="L2196" s="22">
        <f t="shared" si="1207"/>
        <v>11</v>
      </c>
      <c r="M2196" s="22">
        <f t="shared" si="1207"/>
        <v>0</v>
      </c>
      <c r="N2196" s="22">
        <f t="shared" si="1207"/>
        <v>0</v>
      </c>
      <c r="O2196" s="22">
        <f t="shared" si="1207"/>
        <v>0</v>
      </c>
      <c r="P2196" s="22" t="e">
        <f t="shared" si="1207"/>
        <v>#DIV/0!</v>
      </c>
      <c r="Q2196" s="88"/>
      <c r="R2196" s="88"/>
      <c r="S2196" s="88"/>
      <c r="T2196" s="88"/>
      <c r="U2196" s="88"/>
      <c r="V2196" s="88"/>
      <c r="W2196" s="88"/>
      <c r="X2196" s="1639"/>
    </row>
    <row r="2197" spans="1:24" x14ac:dyDescent="0.25">
      <c r="A2197" s="1449">
        <v>1</v>
      </c>
      <c r="B2197" s="263">
        <v>1</v>
      </c>
      <c r="C2197" s="1787" t="s">
        <v>16</v>
      </c>
      <c r="D2197" s="171"/>
      <c r="E2197" s="171">
        <f t="shared" ref="E2197:P2197" si="1208">SUM(E2152)</f>
        <v>2</v>
      </c>
      <c r="F2197" s="171">
        <f t="shared" si="1208"/>
        <v>1</v>
      </c>
      <c r="G2197" s="171">
        <f t="shared" si="1208"/>
        <v>0</v>
      </c>
      <c r="H2197" s="171">
        <f t="shared" si="1208"/>
        <v>0</v>
      </c>
      <c r="I2197" s="171">
        <f t="shared" si="1208"/>
        <v>3</v>
      </c>
      <c r="J2197" s="171" t="e">
        <f t="shared" si="1208"/>
        <v>#DIV/0!</v>
      </c>
      <c r="K2197" s="171">
        <f t="shared" si="1208"/>
        <v>6</v>
      </c>
      <c r="L2197" s="171">
        <f t="shared" si="1208"/>
        <v>3</v>
      </c>
      <c r="M2197" s="171">
        <f t="shared" si="1208"/>
        <v>0</v>
      </c>
      <c r="N2197" s="171">
        <f t="shared" si="1208"/>
        <v>0</v>
      </c>
      <c r="O2197" s="171">
        <f t="shared" si="1208"/>
        <v>2.5000000000000001E-2</v>
      </c>
      <c r="P2197" s="171">
        <f t="shared" si="1208"/>
        <v>0</v>
      </c>
      <c r="Q2197" s="230"/>
      <c r="R2197" s="230"/>
      <c r="S2197" s="230"/>
      <c r="T2197" s="230"/>
      <c r="U2197" s="230"/>
      <c r="V2197" s="230"/>
      <c r="W2197" s="230"/>
    </row>
    <row r="2198" spans="1:24" ht="29.25" x14ac:dyDescent="0.25">
      <c r="A2198" s="1449">
        <v>1</v>
      </c>
      <c r="B2198" s="263">
        <v>1</v>
      </c>
      <c r="C2198" s="1747" t="s">
        <v>340</v>
      </c>
      <c r="D2198" s="182"/>
      <c r="E2198" s="182">
        <f t="shared" ref="E2198:P2198" si="1209">SUM(E2153)</f>
        <v>4</v>
      </c>
      <c r="F2198" s="182">
        <f t="shared" si="1209"/>
        <v>1</v>
      </c>
      <c r="G2198" s="182">
        <f t="shared" si="1209"/>
        <v>0</v>
      </c>
      <c r="H2198" s="182">
        <f t="shared" si="1209"/>
        <v>0</v>
      </c>
      <c r="I2198" s="182">
        <f t="shared" si="1209"/>
        <v>14</v>
      </c>
      <c r="J2198" s="182" t="e">
        <f t="shared" si="1209"/>
        <v>#DIV/0!</v>
      </c>
      <c r="K2198" s="182">
        <f t="shared" si="1209"/>
        <v>28</v>
      </c>
      <c r="L2198" s="182">
        <f t="shared" si="1209"/>
        <v>14</v>
      </c>
      <c r="M2198" s="182">
        <f t="shared" si="1209"/>
        <v>0</v>
      </c>
      <c r="N2198" s="182">
        <f t="shared" si="1209"/>
        <v>0</v>
      </c>
      <c r="O2198" s="182">
        <f t="shared" si="1209"/>
        <v>2.5000000000000001E-2</v>
      </c>
      <c r="P2198" s="182">
        <f t="shared" si="1209"/>
        <v>0</v>
      </c>
      <c r="Q2198" s="90">
        <f t="shared" ref="Q2198:W2199" si="1210">SUM(Q2153)</f>
        <v>66.666600000000003</v>
      </c>
      <c r="R2198" s="90">
        <f t="shared" si="1210"/>
        <v>33.333300000000001</v>
      </c>
      <c r="S2198" s="90">
        <f t="shared" si="1210"/>
        <v>0</v>
      </c>
      <c r="T2198" s="90">
        <f t="shared" si="1210"/>
        <v>0</v>
      </c>
      <c r="U2198" s="90">
        <f t="shared" si="1210"/>
        <v>-33.333300000000001</v>
      </c>
      <c r="V2198" s="90">
        <f t="shared" si="1210"/>
        <v>0</v>
      </c>
      <c r="W2198" s="90">
        <f t="shared" si="1210"/>
        <v>0</v>
      </c>
    </row>
    <row r="2199" spans="1:24" ht="15.75" x14ac:dyDescent="0.25">
      <c r="A2199" s="1449">
        <v>1</v>
      </c>
      <c r="B2199" s="263">
        <v>1</v>
      </c>
      <c r="C2199" s="1788" t="s">
        <v>325</v>
      </c>
      <c r="D2199" s="1209"/>
      <c r="E2199" s="1209">
        <f t="shared" ref="E2199:P2199" si="1211">SUM(E2154)</f>
        <v>20</v>
      </c>
      <c r="F2199" s="1209">
        <f t="shared" si="1211"/>
        <v>10</v>
      </c>
      <c r="G2199" s="1209">
        <f t="shared" si="1211"/>
        <v>2</v>
      </c>
      <c r="H2199" s="1209">
        <f t="shared" si="1211"/>
        <v>20</v>
      </c>
      <c r="I2199" s="1209">
        <f t="shared" si="1211"/>
        <v>0</v>
      </c>
      <c r="J2199" s="1209">
        <f t="shared" si="1211"/>
        <v>0</v>
      </c>
      <c r="K2199" s="1209">
        <f t="shared" si="1211"/>
        <v>0</v>
      </c>
      <c r="L2199" s="1209">
        <f t="shared" si="1211"/>
        <v>0</v>
      </c>
      <c r="M2199" s="1209">
        <f t="shared" si="1211"/>
        <v>0</v>
      </c>
      <c r="N2199" s="1209">
        <f t="shared" si="1211"/>
        <v>0</v>
      </c>
      <c r="O2199" s="1209">
        <f t="shared" si="1211"/>
        <v>0</v>
      </c>
      <c r="P2199" s="1209">
        <f t="shared" si="1211"/>
        <v>0</v>
      </c>
      <c r="Q2199" s="91">
        <f t="shared" si="1210"/>
        <v>0</v>
      </c>
      <c r="R2199" s="91">
        <f t="shared" si="1210"/>
        <v>0</v>
      </c>
      <c r="S2199" s="91">
        <f t="shared" si="1210"/>
        <v>0</v>
      </c>
      <c r="T2199" s="91">
        <f t="shared" si="1210"/>
        <v>0</v>
      </c>
      <c r="U2199" s="91">
        <f t="shared" si="1210"/>
        <v>0</v>
      </c>
      <c r="V2199" s="91">
        <f t="shared" si="1210"/>
        <v>0</v>
      </c>
      <c r="W2199" s="91">
        <f t="shared" si="1210"/>
        <v>0</v>
      </c>
    </row>
    <row r="2200" spans="1:24" x14ac:dyDescent="0.25">
      <c r="A2200" s="1449">
        <v>1</v>
      </c>
      <c r="B2200" s="263">
        <v>1</v>
      </c>
      <c r="C2200" s="1789" t="s">
        <v>326</v>
      </c>
      <c r="D2200" s="1210"/>
      <c r="E2200" s="1210">
        <f t="shared" ref="E2200:H2203" si="1212">SUM(E2155)</f>
        <v>20</v>
      </c>
      <c r="F2200" s="1210">
        <f t="shared" si="1212"/>
        <v>10</v>
      </c>
      <c r="G2200" s="1210">
        <f t="shared" si="1212"/>
        <v>2</v>
      </c>
      <c r="H2200" s="1210">
        <f t="shared" si="1212"/>
        <v>20</v>
      </c>
      <c r="I2200" s="716"/>
      <c r="J2200" s="824"/>
      <c r="K2200" s="1210"/>
      <c r="L2200" s="1210"/>
      <c r="M2200" s="1210"/>
      <c r="N2200" s="341"/>
      <c r="O2200" s="1210"/>
      <c r="P2200" s="341"/>
      <c r="Q2200" s="91"/>
      <c r="R2200" s="91"/>
      <c r="S2200" s="91"/>
      <c r="T2200" s="91"/>
      <c r="U2200" s="91"/>
      <c r="V2200" s="91"/>
      <c r="W2200" s="91"/>
    </row>
    <row r="2201" spans="1:24" x14ac:dyDescent="0.25">
      <c r="A2201" s="1449">
        <v>1</v>
      </c>
      <c r="B2201" s="263">
        <v>1</v>
      </c>
      <c r="C2201" s="1731" t="s">
        <v>327</v>
      </c>
      <c r="D2201" s="1211"/>
      <c r="E2201" s="1211">
        <f t="shared" si="1212"/>
        <v>0</v>
      </c>
      <c r="F2201" s="1211">
        <f t="shared" si="1212"/>
        <v>0</v>
      </c>
      <c r="G2201" s="1211">
        <f t="shared" si="1212"/>
        <v>0</v>
      </c>
      <c r="H2201" s="1211" t="e">
        <f t="shared" si="1212"/>
        <v>#DIV/0!</v>
      </c>
      <c r="I2201" s="692"/>
      <c r="J2201" s="34"/>
      <c r="K2201" s="1211"/>
      <c r="L2201" s="1211"/>
      <c r="M2201" s="1211"/>
      <c r="N2201" s="309"/>
      <c r="O2201" s="1211"/>
      <c r="P2201" s="309"/>
      <c r="Q2201" s="88"/>
      <c r="R2201" s="88"/>
      <c r="S2201" s="88"/>
      <c r="T2201" s="88"/>
      <c r="U2201" s="88"/>
      <c r="V2201" s="88"/>
      <c r="W2201" s="88"/>
    </row>
    <row r="2202" spans="1:24" ht="30" x14ac:dyDescent="0.25">
      <c r="A2202" s="1449">
        <v>1</v>
      </c>
      <c r="B2202" s="263">
        <v>1</v>
      </c>
      <c r="C2202" s="1790" t="s">
        <v>328</v>
      </c>
      <c r="D2202" s="491"/>
      <c r="E2202" s="491">
        <f t="shared" si="1212"/>
        <v>0</v>
      </c>
      <c r="F2202" s="491">
        <f t="shared" si="1212"/>
        <v>0</v>
      </c>
      <c r="G2202" s="491">
        <f t="shared" si="1212"/>
        <v>0</v>
      </c>
      <c r="H2202" s="491" t="e">
        <f t="shared" si="1212"/>
        <v>#DIV/0!</v>
      </c>
      <c r="I2202" s="717"/>
      <c r="J2202" s="798"/>
      <c r="K2202" s="491"/>
      <c r="L2202" s="491"/>
      <c r="M2202" s="491"/>
      <c r="N2202" s="309"/>
      <c r="O2202" s="491"/>
      <c r="P2202" s="309"/>
      <c r="Q2202" s="88"/>
      <c r="R2202" s="88"/>
      <c r="S2202" s="88"/>
      <c r="T2202" s="88"/>
      <c r="U2202" s="88"/>
      <c r="V2202" s="88"/>
      <c r="W2202" s="88"/>
    </row>
    <row r="2203" spans="1:24" ht="15.75" thickBot="1" x14ac:dyDescent="0.3">
      <c r="A2203" s="1449">
        <v>1</v>
      </c>
      <c r="B2203" s="263">
        <v>1</v>
      </c>
      <c r="C2203" s="1791" t="s">
        <v>343</v>
      </c>
      <c r="D2203" s="1212"/>
      <c r="E2203" s="1212">
        <f t="shared" si="1212"/>
        <v>20</v>
      </c>
      <c r="F2203" s="1212">
        <f t="shared" si="1212"/>
        <v>10</v>
      </c>
      <c r="G2203" s="1212">
        <f t="shared" si="1212"/>
        <v>2</v>
      </c>
      <c r="H2203" s="1212">
        <f t="shared" si="1212"/>
        <v>20</v>
      </c>
      <c r="I2203" s="694"/>
      <c r="J2203" s="1213"/>
      <c r="K2203" s="1212"/>
      <c r="L2203" s="1212"/>
      <c r="M2203" s="1212"/>
      <c r="N2203" s="345"/>
      <c r="O2203" s="1212"/>
      <c r="P2203" s="345"/>
      <c r="Q2203" s="897">
        <f t="shared" ref="Q2203:W2203" si="1213">SUM(Q2158)</f>
        <v>76.97957000000001</v>
      </c>
      <c r="R2203" s="897">
        <f t="shared" si="1213"/>
        <v>38.489785000000005</v>
      </c>
      <c r="S2203" s="897">
        <f t="shared" si="1213"/>
        <v>6.2288800000000002</v>
      </c>
      <c r="T2203" s="897">
        <f t="shared" si="1213"/>
        <v>0</v>
      </c>
      <c r="U2203" s="897">
        <f t="shared" si="1213"/>
        <v>-32.260905000000008</v>
      </c>
      <c r="V2203" s="897">
        <f t="shared" si="1213"/>
        <v>0</v>
      </c>
      <c r="W2203" s="897">
        <f t="shared" si="1213"/>
        <v>6.2288800000000002</v>
      </c>
    </row>
    <row r="2204" spans="1:24" ht="29.25" x14ac:dyDescent="0.25">
      <c r="A2204" s="1449">
        <v>1</v>
      </c>
      <c r="B2204" s="263">
        <v>1</v>
      </c>
      <c r="C2204" s="1883" t="s">
        <v>230</v>
      </c>
      <c r="D2204" s="1214"/>
      <c r="E2204" s="726"/>
      <c r="F2204" s="726"/>
      <c r="G2204" s="726"/>
      <c r="H2204" s="726"/>
      <c r="I2204" s="726"/>
      <c r="J2204" s="726"/>
      <c r="K2204" s="726"/>
      <c r="L2204" s="726"/>
      <c r="M2204" s="726"/>
      <c r="N2204" s="726"/>
      <c r="O2204" s="726"/>
      <c r="P2204" s="726"/>
      <c r="Q2204" s="91"/>
      <c r="R2204" s="91"/>
      <c r="S2204" s="91"/>
      <c r="T2204" s="91"/>
      <c r="U2204" s="91"/>
      <c r="V2204" s="91"/>
      <c r="W2204" s="91"/>
    </row>
    <row r="2205" spans="1:24" x14ac:dyDescent="0.25">
      <c r="A2205" s="1449">
        <v>1</v>
      </c>
      <c r="B2205" s="263">
        <v>1</v>
      </c>
      <c r="C2205" s="392" t="s">
        <v>5</v>
      </c>
      <c r="D2205" s="392"/>
      <c r="E2205" s="274"/>
      <c r="F2205" s="274"/>
      <c r="G2205" s="274"/>
      <c r="H2205" s="274"/>
      <c r="I2205" s="274"/>
      <c r="J2205" s="274"/>
      <c r="K2205" s="126"/>
      <c r="L2205" s="126"/>
      <c r="M2205" s="126"/>
      <c r="N2205" s="126"/>
      <c r="O2205" s="126"/>
      <c r="P2205" s="126"/>
      <c r="Q2205" s="88"/>
      <c r="R2205" s="88"/>
      <c r="S2205" s="88"/>
      <c r="T2205" s="88"/>
      <c r="U2205" s="88"/>
      <c r="V2205" s="88"/>
      <c r="W2205" s="88"/>
    </row>
    <row r="2206" spans="1:24" x14ac:dyDescent="0.25">
      <c r="A2206" s="1449">
        <v>1</v>
      </c>
      <c r="B2206" s="263">
        <v>1</v>
      </c>
      <c r="C2206" s="338" t="s">
        <v>10</v>
      </c>
      <c r="D2206" s="6">
        <v>340</v>
      </c>
      <c r="E2206" s="6">
        <v>3</v>
      </c>
      <c r="F2206" s="29">
        <f t="shared" ref="F2206:F2214" si="1214">ROUND(E2206/12*$C$4,0)</f>
        <v>2</v>
      </c>
      <c r="G2206" s="29">
        <v>0</v>
      </c>
      <c r="H2206" s="29">
        <f>G2206/F2206*100</f>
        <v>0</v>
      </c>
      <c r="I2206" s="680">
        <v>11</v>
      </c>
      <c r="J2206" s="32" t="e">
        <f t="shared" ref="J2206:J2215" si="1215">M2206/G2206</f>
        <v>#DIV/0!</v>
      </c>
      <c r="K2206" s="235">
        <f t="shared" ref="K2206:K2214" si="1216">ROUND(E2206*I2206,0)</f>
        <v>33</v>
      </c>
      <c r="L2206" s="235">
        <f t="shared" ref="L2206:L2214" si="1217">ROUND(K2206/12*$C$4,0)</f>
        <v>17</v>
      </c>
      <c r="M2206" s="235"/>
      <c r="N2206" s="235">
        <f t="shared" ref="N2206:N2215" si="1218">M2206/L2206*100</f>
        <v>0</v>
      </c>
      <c r="O2206" s="235">
        <f t="shared" ref="O2206:O2214" si="1219">K2206/D2206</f>
        <v>9.7058823529411767E-2</v>
      </c>
      <c r="P2206" s="235">
        <f t="shared" ref="P2206:P2215" si="1220">M2206/$C$4*12/O2206</f>
        <v>0</v>
      </c>
      <c r="Q2206" s="88"/>
      <c r="R2206" s="88"/>
      <c r="S2206" s="88"/>
      <c r="T2206" s="88"/>
      <c r="U2206" s="88"/>
      <c r="V2206" s="88"/>
      <c r="W2206" s="88"/>
    </row>
    <row r="2207" spans="1:24" x14ac:dyDescent="0.25">
      <c r="A2207" s="1449">
        <v>1</v>
      </c>
      <c r="B2207" s="263">
        <v>1</v>
      </c>
      <c r="C2207" s="1203" t="s">
        <v>362</v>
      </c>
      <c r="D2207" s="23">
        <v>330</v>
      </c>
      <c r="E2207" s="23"/>
      <c r="F2207" s="194">
        <f t="shared" ref="F2207" si="1221">ROUND(E2207/12*$C$4,0)</f>
        <v>0</v>
      </c>
      <c r="G2207" s="29">
        <v>0</v>
      </c>
      <c r="H2207" s="194"/>
      <c r="I2207" s="1215">
        <v>10</v>
      </c>
      <c r="J2207" s="818" t="e">
        <f t="shared" si="1215"/>
        <v>#DIV/0!</v>
      </c>
      <c r="K2207" s="341">
        <f t="shared" si="1216"/>
        <v>0</v>
      </c>
      <c r="L2207" s="341">
        <f t="shared" si="1217"/>
        <v>0</v>
      </c>
      <c r="M2207" s="341"/>
      <c r="N2207" s="341" t="e">
        <f t="shared" si="1218"/>
        <v>#DIV/0!</v>
      </c>
      <c r="O2207" s="341">
        <f t="shared" si="1219"/>
        <v>0</v>
      </c>
      <c r="P2207" s="341" t="e">
        <f t="shared" ref="P2207" si="1222">M2207/$C$4*12/O2207</f>
        <v>#DIV/0!</v>
      </c>
      <c r="Q2207" s="127"/>
      <c r="R2207" s="127"/>
      <c r="S2207" s="127"/>
      <c r="T2207" s="127"/>
      <c r="U2207" s="127"/>
      <c r="V2207" s="127"/>
      <c r="W2207" s="127"/>
    </row>
    <row r="2208" spans="1:24" x14ac:dyDescent="0.25">
      <c r="A2208" s="1449">
        <v>1</v>
      </c>
      <c r="B2208" s="263">
        <v>1</v>
      </c>
      <c r="C2208" s="338" t="s">
        <v>6</v>
      </c>
      <c r="D2208" s="6">
        <v>340</v>
      </c>
      <c r="E2208" s="6">
        <v>2</v>
      </c>
      <c r="F2208" s="29">
        <f t="shared" si="1214"/>
        <v>1</v>
      </c>
      <c r="G2208" s="29">
        <v>3</v>
      </c>
      <c r="H2208" s="29">
        <f t="shared" ref="H2208:H2215" si="1223">G2208/F2208*100</f>
        <v>300</v>
      </c>
      <c r="I2208" s="680">
        <v>9</v>
      </c>
      <c r="J2208" s="32">
        <f t="shared" si="1215"/>
        <v>9</v>
      </c>
      <c r="K2208" s="235">
        <f t="shared" si="1216"/>
        <v>18</v>
      </c>
      <c r="L2208" s="235">
        <f t="shared" si="1217"/>
        <v>9</v>
      </c>
      <c r="M2208" s="235">
        <v>27</v>
      </c>
      <c r="N2208" s="235">
        <f t="shared" si="1218"/>
        <v>300</v>
      </c>
      <c r="O2208" s="235">
        <f t="shared" si="1219"/>
        <v>5.2941176470588235E-2</v>
      </c>
      <c r="P2208" s="235">
        <f t="shared" si="1220"/>
        <v>1020</v>
      </c>
      <c r="Q2208" s="88"/>
      <c r="R2208" s="88"/>
      <c r="S2208" s="88"/>
      <c r="T2208" s="88"/>
      <c r="U2208" s="88"/>
      <c r="V2208" s="88"/>
      <c r="W2208" s="88"/>
    </row>
    <row r="2209" spans="1:23" x14ac:dyDescent="0.25">
      <c r="A2209" s="1449">
        <v>1</v>
      </c>
      <c r="B2209" s="263">
        <v>1</v>
      </c>
      <c r="C2209" s="338" t="s">
        <v>212</v>
      </c>
      <c r="D2209" s="6">
        <v>270</v>
      </c>
      <c r="E2209" s="6"/>
      <c r="F2209" s="29">
        <f t="shared" si="1214"/>
        <v>0</v>
      </c>
      <c r="G2209" s="29">
        <v>0</v>
      </c>
      <c r="H2209" s="29" t="e">
        <f t="shared" si="1223"/>
        <v>#DIV/0!</v>
      </c>
      <c r="I2209" s="680">
        <v>7</v>
      </c>
      <c r="J2209" s="32" t="e">
        <f t="shared" si="1215"/>
        <v>#DIV/0!</v>
      </c>
      <c r="K2209" s="235">
        <f t="shared" si="1216"/>
        <v>0</v>
      </c>
      <c r="L2209" s="235">
        <f t="shared" si="1217"/>
        <v>0</v>
      </c>
      <c r="M2209" s="235"/>
      <c r="N2209" s="235" t="e">
        <f t="shared" si="1218"/>
        <v>#DIV/0!</v>
      </c>
      <c r="O2209" s="235">
        <f t="shared" si="1219"/>
        <v>0</v>
      </c>
      <c r="P2209" s="235" t="e">
        <f t="shared" si="1220"/>
        <v>#DIV/0!</v>
      </c>
      <c r="Q2209" s="88"/>
      <c r="R2209" s="88"/>
      <c r="S2209" s="88"/>
      <c r="T2209" s="88"/>
      <c r="U2209" s="88"/>
      <c r="V2209" s="88"/>
      <c r="W2209" s="88"/>
    </row>
    <row r="2210" spans="1:23" x14ac:dyDescent="0.25">
      <c r="A2210" s="1449">
        <v>1</v>
      </c>
      <c r="B2210" s="263">
        <v>1</v>
      </c>
      <c r="C2210" s="338" t="s">
        <v>77</v>
      </c>
      <c r="D2210" s="6">
        <v>320</v>
      </c>
      <c r="E2210" s="6">
        <v>1</v>
      </c>
      <c r="F2210" s="29">
        <f t="shared" si="1214"/>
        <v>1</v>
      </c>
      <c r="G2210" s="29">
        <v>0</v>
      </c>
      <c r="H2210" s="29">
        <f t="shared" si="1223"/>
        <v>0</v>
      </c>
      <c r="I2210" s="680">
        <v>10</v>
      </c>
      <c r="J2210" s="32" t="e">
        <f t="shared" si="1215"/>
        <v>#DIV/0!</v>
      </c>
      <c r="K2210" s="235">
        <f t="shared" si="1216"/>
        <v>10</v>
      </c>
      <c r="L2210" s="235">
        <f t="shared" si="1217"/>
        <v>5</v>
      </c>
      <c r="M2210" s="235"/>
      <c r="N2210" s="235">
        <f t="shared" si="1218"/>
        <v>0</v>
      </c>
      <c r="O2210" s="235">
        <f t="shared" si="1219"/>
        <v>3.125E-2</v>
      </c>
      <c r="P2210" s="235">
        <f t="shared" si="1220"/>
        <v>0</v>
      </c>
      <c r="Q2210" s="88"/>
      <c r="R2210" s="88"/>
      <c r="S2210" s="88"/>
      <c r="T2210" s="88"/>
      <c r="U2210" s="88"/>
      <c r="V2210" s="88"/>
      <c r="W2210" s="88"/>
    </row>
    <row r="2211" spans="1:23" x14ac:dyDescent="0.25">
      <c r="A2211" s="1449">
        <v>1</v>
      </c>
      <c r="B2211" s="263">
        <v>1</v>
      </c>
      <c r="C2211" s="338" t="s">
        <v>28</v>
      </c>
      <c r="D2211" s="6">
        <v>340</v>
      </c>
      <c r="E2211" s="6"/>
      <c r="F2211" s="29">
        <f t="shared" si="1214"/>
        <v>0</v>
      </c>
      <c r="G2211" s="29">
        <v>0</v>
      </c>
      <c r="H2211" s="29" t="e">
        <f t="shared" si="1223"/>
        <v>#DIV/0!</v>
      </c>
      <c r="I2211" s="680">
        <v>8</v>
      </c>
      <c r="J2211" s="32" t="e">
        <f t="shared" si="1215"/>
        <v>#DIV/0!</v>
      </c>
      <c r="K2211" s="235">
        <f t="shared" si="1216"/>
        <v>0</v>
      </c>
      <c r="L2211" s="235">
        <f t="shared" si="1217"/>
        <v>0</v>
      </c>
      <c r="M2211" s="235"/>
      <c r="N2211" s="235" t="e">
        <f t="shared" si="1218"/>
        <v>#DIV/0!</v>
      </c>
      <c r="O2211" s="235">
        <f t="shared" si="1219"/>
        <v>0</v>
      </c>
      <c r="P2211" s="235" t="e">
        <f t="shared" si="1220"/>
        <v>#DIV/0!</v>
      </c>
      <c r="Q2211" s="88"/>
      <c r="R2211" s="88"/>
      <c r="S2211" s="88"/>
      <c r="T2211" s="88"/>
      <c r="U2211" s="88"/>
      <c r="V2211" s="88"/>
      <c r="W2211" s="88"/>
    </row>
    <row r="2212" spans="1:23" x14ac:dyDescent="0.25">
      <c r="A2212" s="1449">
        <v>1</v>
      </c>
      <c r="B2212" s="263">
        <v>1</v>
      </c>
      <c r="C2212" s="338" t="s">
        <v>27</v>
      </c>
      <c r="D2212" s="6">
        <v>300</v>
      </c>
      <c r="E2212" s="6"/>
      <c r="F2212" s="29">
        <f t="shared" si="1214"/>
        <v>0</v>
      </c>
      <c r="G2212" s="29">
        <v>1</v>
      </c>
      <c r="H2212" s="29" t="e">
        <f t="shared" si="1223"/>
        <v>#DIV/0!</v>
      </c>
      <c r="I2212" s="680">
        <v>5.2</v>
      </c>
      <c r="J2212" s="32">
        <f t="shared" si="1215"/>
        <v>5</v>
      </c>
      <c r="K2212" s="235">
        <f t="shared" si="1216"/>
        <v>0</v>
      </c>
      <c r="L2212" s="235">
        <f t="shared" si="1217"/>
        <v>0</v>
      </c>
      <c r="M2212" s="235">
        <v>5</v>
      </c>
      <c r="N2212" s="235" t="e">
        <f t="shared" si="1218"/>
        <v>#DIV/0!</v>
      </c>
      <c r="O2212" s="235">
        <f t="shared" si="1219"/>
        <v>0</v>
      </c>
      <c r="P2212" s="235" t="e">
        <f t="shared" si="1220"/>
        <v>#DIV/0!</v>
      </c>
      <c r="Q2212" s="88"/>
      <c r="R2212" s="88"/>
      <c r="S2212" s="88"/>
      <c r="T2212" s="88"/>
      <c r="U2212" s="88"/>
      <c r="V2212" s="88"/>
      <c r="W2212" s="88"/>
    </row>
    <row r="2213" spans="1:23" x14ac:dyDescent="0.25">
      <c r="A2213" s="1449">
        <v>1</v>
      </c>
      <c r="B2213" s="263">
        <v>1</v>
      </c>
      <c r="C2213" s="338" t="s">
        <v>26</v>
      </c>
      <c r="D2213" s="6">
        <v>340</v>
      </c>
      <c r="E2213" s="6">
        <v>1</v>
      </c>
      <c r="F2213" s="29">
        <f t="shared" si="1214"/>
        <v>1</v>
      </c>
      <c r="G2213" s="29">
        <v>0</v>
      </c>
      <c r="H2213" s="29">
        <f t="shared" si="1223"/>
        <v>0</v>
      </c>
      <c r="I2213" s="680">
        <v>6.1</v>
      </c>
      <c r="J2213" s="32" t="e">
        <f t="shared" si="1215"/>
        <v>#DIV/0!</v>
      </c>
      <c r="K2213" s="235">
        <f t="shared" si="1216"/>
        <v>6</v>
      </c>
      <c r="L2213" s="235">
        <f t="shared" si="1217"/>
        <v>3</v>
      </c>
      <c r="M2213" s="235"/>
      <c r="N2213" s="235">
        <f t="shared" si="1218"/>
        <v>0</v>
      </c>
      <c r="O2213" s="235">
        <f t="shared" si="1219"/>
        <v>1.7647058823529412E-2</v>
      </c>
      <c r="P2213" s="235">
        <f t="shared" si="1220"/>
        <v>0</v>
      </c>
      <c r="Q2213" s="88"/>
      <c r="R2213" s="88"/>
      <c r="S2213" s="88"/>
      <c r="T2213" s="88"/>
      <c r="U2213" s="88"/>
      <c r="V2213" s="88"/>
      <c r="W2213" s="88"/>
    </row>
    <row r="2214" spans="1:23" x14ac:dyDescent="0.25">
      <c r="A2214" s="1449">
        <v>1</v>
      </c>
      <c r="B2214" s="263">
        <v>1</v>
      </c>
      <c r="C2214" s="1107" t="s">
        <v>9</v>
      </c>
      <c r="D2214" s="7">
        <v>340</v>
      </c>
      <c r="E2214" s="7"/>
      <c r="F2214" s="31">
        <f t="shared" si="1214"/>
        <v>0</v>
      </c>
      <c r="G2214" s="29">
        <v>0</v>
      </c>
      <c r="H2214" s="31" t="e">
        <f t="shared" si="1223"/>
        <v>#DIV/0!</v>
      </c>
      <c r="I2214" s="774">
        <v>12</v>
      </c>
      <c r="J2214" s="34" t="e">
        <f t="shared" si="1215"/>
        <v>#DIV/0!</v>
      </c>
      <c r="K2214" s="309">
        <f t="shared" si="1216"/>
        <v>0</v>
      </c>
      <c r="L2214" s="309">
        <f t="shared" si="1217"/>
        <v>0</v>
      </c>
      <c r="M2214" s="309"/>
      <c r="N2214" s="309" t="e">
        <f t="shared" si="1218"/>
        <v>#DIV/0!</v>
      </c>
      <c r="O2214" s="309">
        <f t="shared" si="1219"/>
        <v>0</v>
      </c>
      <c r="P2214" s="309" t="e">
        <f t="shared" si="1220"/>
        <v>#DIV/0!</v>
      </c>
      <c r="Q2214" s="230"/>
      <c r="R2214" s="230"/>
      <c r="S2214" s="230"/>
      <c r="T2214" s="230"/>
      <c r="U2214" s="230"/>
      <c r="V2214" s="230"/>
      <c r="W2214" s="230"/>
    </row>
    <row r="2215" spans="1:23" x14ac:dyDescent="0.25">
      <c r="A2215" s="1449">
        <v>1</v>
      </c>
      <c r="B2215" s="263">
        <v>1</v>
      </c>
      <c r="C2215" s="1204" t="s">
        <v>7</v>
      </c>
      <c r="D2215" s="1204"/>
      <c r="E2215" s="174">
        <f>SUM(E2206:E2214)</f>
        <v>7</v>
      </c>
      <c r="F2215" s="174">
        <f>SUM(F2206:F2214)</f>
        <v>5</v>
      </c>
      <c r="G2215" s="174">
        <f>SUM(G2206:G2214)</f>
        <v>4</v>
      </c>
      <c r="H2215" s="174">
        <f t="shared" si="1223"/>
        <v>80</v>
      </c>
      <c r="I2215" s="637">
        <f>L2215/F2215</f>
        <v>6.8</v>
      </c>
      <c r="J2215" s="637">
        <f t="shared" si="1215"/>
        <v>8</v>
      </c>
      <c r="K2215" s="174">
        <f>SUM(K2206:K2214)</f>
        <v>67</v>
      </c>
      <c r="L2215" s="174">
        <f>SUM(L2206:L2214)</f>
        <v>34</v>
      </c>
      <c r="M2215" s="174">
        <f>SUM(M2206:M2214)</f>
        <v>32</v>
      </c>
      <c r="N2215" s="242">
        <f t="shared" si="1218"/>
        <v>94.117647058823522</v>
      </c>
      <c r="O2215" s="174">
        <f>SUM(O2206:O2214)</f>
        <v>0.1988970588235294</v>
      </c>
      <c r="P2215" s="242">
        <f t="shared" si="1220"/>
        <v>321.77449168207028</v>
      </c>
      <c r="Q2215" s="90">
        <v>270</v>
      </c>
      <c r="R2215" s="90">
        <f>Q2215/12*$C$4</f>
        <v>135</v>
      </c>
      <c r="S2215" s="90">
        <f>W2215-V2215-T2215</f>
        <v>110.85706</v>
      </c>
      <c r="T2215" s="90"/>
      <c r="U2215" s="90">
        <f>S2215-R2215</f>
        <v>-24.142939999999996</v>
      </c>
      <c r="V2215" s="90">
        <v>0</v>
      </c>
      <c r="W2215" s="90">
        <v>110.85706</v>
      </c>
    </row>
    <row r="2216" spans="1:23" x14ac:dyDescent="0.25">
      <c r="A2216" s="1449">
        <v>1</v>
      </c>
      <c r="B2216" s="263">
        <v>1</v>
      </c>
      <c r="C2216" s="1342" t="s">
        <v>14</v>
      </c>
      <c r="D2216" s="1101"/>
      <c r="E2216" s="154"/>
      <c r="F2216" s="154"/>
      <c r="G2216" s="154"/>
      <c r="H2216" s="154"/>
      <c r="I2216" s="1191"/>
      <c r="J2216" s="1191"/>
      <c r="K2216" s="154"/>
      <c r="L2216" s="154"/>
      <c r="M2216" s="154"/>
      <c r="N2216" s="154"/>
      <c r="O2216" s="154"/>
      <c r="P2216" s="154"/>
      <c r="Q2216" s="91"/>
      <c r="R2216" s="91"/>
      <c r="S2216" s="91"/>
      <c r="T2216" s="91"/>
      <c r="U2216" s="91"/>
      <c r="V2216" s="91"/>
      <c r="W2216" s="91"/>
    </row>
    <row r="2217" spans="1:23" x14ac:dyDescent="0.25">
      <c r="A2217" s="1449">
        <v>1</v>
      </c>
      <c r="B2217" s="263">
        <v>1</v>
      </c>
      <c r="C2217" s="401" t="s">
        <v>468</v>
      </c>
      <c r="D2217" s="286"/>
      <c r="E2217" s="191"/>
      <c r="F2217" s="191"/>
      <c r="G2217" s="191"/>
      <c r="H2217" s="191"/>
      <c r="I2217" s="287"/>
      <c r="J2217" s="287"/>
      <c r="K2217" s="178"/>
      <c r="L2217" s="178"/>
      <c r="M2217" s="178"/>
      <c r="N2217" s="178"/>
      <c r="O2217" s="178"/>
      <c r="P2217" s="178"/>
      <c r="Q2217" s="88"/>
      <c r="R2217" s="88"/>
      <c r="S2217" s="88"/>
      <c r="T2217" s="88"/>
      <c r="U2217" s="88"/>
      <c r="V2217" s="88"/>
      <c r="W2217" s="88"/>
    </row>
    <row r="2218" spans="1:23" ht="30" x14ac:dyDescent="0.25">
      <c r="A2218" s="1449">
        <v>1</v>
      </c>
      <c r="B2218" s="263">
        <v>1</v>
      </c>
      <c r="C2218" s="288" t="s">
        <v>344</v>
      </c>
      <c r="D2218" s="288"/>
      <c r="E2218" s="155">
        <f t="shared" ref="E2218:F2218" si="1224">SUM(E2221:E2223)+E2219/2.7</f>
        <v>0</v>
      </c>
      <c r="F2218" s="155">
        <f t="shared" si="1224"/>
        <v>0</v>
      </c>
      <c r="G2218" s="155">
        <f>SUM(G2221:G2223)+G2219/2.7</f>
        <v>0</v>
      </c>
      <c r="H2218" s="155" t="e">
        <f>G2218/F2218*100</f>
        <v>#DIV/0!</v>
      </c>
      <c r="I2218" s="289"/>
      <c r="J2218" s="289"/>
      <c r="K2218" s="129"/>
      <c r="L2218" s="129"/>
      <c r="M2218" s="129"/>
      <c r="N2218" s="129"/>
      <c r="O2218" s="129"/>
      <c r="P2218" s="129"/>
      <c r="Q2218" s="88"/>
      <c r="R2218" s="88"/>
      <c r="S2218" s="88"/>
      <c r="T2218" s="88"/>
      <c r="U2218" s="88"/>
      <c r="V2218" s="88"/>
      <c r="W2218" s="88"/>
    </row>
    <row r="2219" spans="1:23" x14ac:dyDescent="0.25">
      <c r="A2219" s="1449">
        <v>1</v>
      </c>
      <c r="C2219" s="5" t="s">
        <v>297</v>
      </c>
      <c r="D2219" s="288"/>
      <c r="E2219" s="155"/>
      <c r="F2219" s="155"/>
      <c r="G2219" s="155"/>
      <c r="H2219" s="155"/>
      <c r="I2219" s="289"/>
      <c r="J2219" s="289"/>
      <c r="K2219" s="129"/>
      <c r="L2219" s="129"/>
      <c r="M2219" s="129"/>
      <c r="N2219" s="129"/>
      <c r="O2219" s="129"/>
      <c r="P2219" s="129"/>
      <c r="Q2219" s="88"/>
      <c r="R2219" s="88"/>
      <c r="S2219" s="88"/>
      <c r="T2219" s="88"/>
      <c r="U2219" s="88"/>
      <c r="V2219" s="88"/>
      <c r="W2219" s="88"/>
    </row>
    <row r="2220" spans="1:23" x14ac:dyDescent="0.25">
      <c r="A2220" s="1449">
        <v>1</v>
      </c>
      <c r="B2220" s="263">
        <v>1</v>
      </c>
      <c r="C2220" s="288" t="s">
        <v>302</v>
      </c>
      <c r="D2220" s="288"/>
      <c r="E2220" s="155"/>
      <c r="F2220" s="29"/>
      <c r="G2220" s="155"/>
      <c r="H2220" s="155"/>
      <c r="I2220" s="289"/>
      <c r="J2220" s="289"/>
      <c r="K2220" s="129"/>
      <c r="L2220" s="129"/>
      <c r="M2220" s="129"/>
      <c r="N2220" s="129"/>
      <c r="O2220" s="129"/>
      <c r="P2220" s="129"/>
      <c r="Q2220" s="88"/>
      <c r="R2220" s="88"/>
      <c r="S2220" s="88"/>
      <c r="T2220" s="88"/>
      <c r="U2220" s="88"/>
      <c r="V2220" s="88"/>
      <c r="W2220" s="88"/>
    </row>
    <row r="2221" spans="1:23" ht="30" x14ac:dyDescent="0.25">
      <c r="A2221" s="1449">
        <v>1</v>
      </c>
      <c r="B2221" s="263">
        <v>1</v>
      </c>
      <c r="C2221" s="288" t="s">
        <v>303</v>
      </c>
      <c r="D2221" s="288"/>
      <c r="E2221" s="155"/>
      <c r="F2221" s="29">
        <f>ROUND(E2221/12*$C$4,0)</f>
        <v>0</v>
      </c>
      <c r="G2221" s="155"/>
      <c r="H2221" s="155" t="e">
        <f t="shared" ref="H2221:H2228" si="1225">G2221/F2221*100</f>
        <v>#DIV/0!</v>
      </c>
      <c r="I2221" s="289"/>
      <c r="J2221" s="289"/>
      <c r="K2221" s="129"/>
      <c r="L2221" s="129"/>
      <c r="M2221" s="129"/>
      <c r="N2221" s="129"/>
      <c r="O2221" s="129"/>
      <c r="P2221" s="129"/>
      <c r="Q2221" s="88"/>
      <c r="R2221" s="88"/>
      <c r="S2221" s="88"/>
      <c r="T2221" s="88"/>
      <c r="U2221" s="88"/>
      <c r="V2221" s="88"/>
      <c r="W2221" s="88"/>
    </row>
    <row r="2222" spans="1:23" ht="30" x14ac:dyDescent="0.25">
      <c r="A2222" s="1449">
        <v>1</v>
      </c>
      <c r="B2222" s="263">
        <v>1</v>
      </c>
      <c r="C2222" s="288" t="s">
        <v>304</v>
      </c>
      <c r="D2222" s="288"/>
      <c r="E2222" s="155"/>
      <c r="F2222" s="29">
        <f>ROUND(E2222/12*$C$4,0)</f>
        <v>0</v>
      </c>
      <c r="G2222" s="155"/>
      <c r="H2222" s="155" t="e">
        <f t="shared" si="1225"/>
        <v>#DIV/0!</v>
      </c>
      <c r="I2222" s="289"/>
      <c r="J2222" s="289"/>
      <c r="K2222" s="129"/>
      <c r="L2222" s="129"/>
      <c r="M2222" s="129"/>
      <c r="N2222" s="129"/>
      <c r="O2222" s="129"/>
      <c r="P2222" s="129"/>
      <c r="Q2222" s="88"/>
      <c r="R2222" s="88"/>
      <c r="S2222" s="88"/>
      <c r="T2222" s="88"/>
      <c r="U2222" s="88"/>
      <c r="V2222" s="88"/>
      <c r="W2222" s="88"/>
    </row>
    <row r="2223" spans="1:23" x14ac:dyDescent="0.25">
      <c r="A2223" s="1449">
        <v>1</v>
      </c>
      <c r="B2223" s="263">
        <v>1</v>
      </c>
      <c r="C2223" s="288" t="s">
        <v>305</v>
      </c>
      <c r="D2223" s="288"/>
      <c r="E2223" s="155"/>
      <c r="F2223" s="29">
        <f>ROUND(E2223/12*$C$4,0)</f>
        <v>0</v>
      </c>
      <c r="G2223" s="155"/>
      <c r="H2223" s="155" t="e">
        <f t="shared" si="1225"/>
        <v>#DIV/0!</v>
      </c>
      <c r="I2223" s="289"/>
      <c r="J2223" s="289"/>
      <c r="K2223" s="129"/>
      <c r="L2223" s="129"/>
      <c r="M2223" s="129"/>
      <c r="N2223" s="129"/>
      <c r="O2223" s="129"/>
      <c r="P2223" s="129"/>
      <c r="Q2223" s="88"/>
      <c r="R2223" s="88"/>
      <c r="S2223" s="88"/>
      <c r="T2223" s="88"/>
      <c r="U2223" s="88"/>
      <c r="V2223" s="88"/>
      <c r="W2223" s="88"/>
    </row>
    <row r="2224" spans="1:23" ht="45" x14ac:dyDescent="0.25">
      <c r="A2224" s="1449"/>
      <c r="C2224" s="1711" t="s">
        <v>534</v>
      </c>
      <c r="D2224" s="288"/>
      <c r="E2224" s="155"/>
      <c r="F2224" s="29"/>
      <c r="G2224" s="155"/>
      <c r="H2224" s="155"/>
      <c r="I2224" s="289"/>
      <c r="J2224" s="289"/>
      <c r="K2224" s="129"/>
      <c r="L2224" s="129"/>
      <c r="M2224" s="129"/>
      <c r="N2224" s="129"/>
      <c r="O2224" s="129"/>
      <c r="P2224" s="129"/>
      <c r="Q2224" s="88"/>
      <c r="R2224" s="88"/>
      <c r="S2224" s="88"/>
      <c r="T2224" s="88"/>
      <c r="U2224" s="88"/>
      <c r="V2224" s="88"/>
      <c r="W2224" s="88"/>
    </row>
    <row r="2225" spans="1:24" x14ac:dyDescent="0.25">
      <c r="A2225" s="1449">
        <v>1</v>
      </c>
      <c r="B2225" s="263">
        <v>1</v>
      </c>
      <c r="C2225" s="5" t="s">
        <v>157</v>
      </c>
      <c r="D2225" s="288"/>
      <c r="E2225" s="155"/>
      <c r="F2225" s="29">
        <f t="shared" ref="F2225:G2225" si="1226">F2226+F2227/8.5</f>
        <v>0</v>
      </c>
      <c r="G2225" s="155">
        <f t="shared" si="1226"/>
        <v>0</v>
      </c>
      <c r="H2225" s="155" t="e">
        <f t="shared" si="1225"/>
        <v>#DIV/0!</v>
      </c>
      <c r="I2225" s="289"/>
      <c r="J2225" s="289"/>
      <c r="K2225" s="129"/>
      <c r="L2225" s="129"/>
      <c r="M2225" s="129"/>
      <c r="N2225" s="129"/>
      <c r="O2225" s="129"/>
      <c r="P2225" s="129"/>
      <c r="Q2225" s="88"/>
      <c r="R2225" s="88"/>
      <c r="S2225" s="88"/>
      <c r="T2225" s="88"/>
      <c r="U2225" s="88"/>
      <c r="V2225" s="88"/>
      <c r="W2225" s="88"/>
    </row>
    <row r="2226" spans="1:24" x14ac:dyDescent="0.25">
      <c r="A2226" s="1449">
        <v>1</v>
      </c>
      <c r="C2226" s="5" t="s">
        <v>443</v>
      </c>
      <c r="D2226" s="288"/>
      <c r="E2226" s="155"/>
      <c r="F2226" s="29">
        <f>ROUND(E2226/12*$C$4,0)</f>
        <v>0</v>
      </c>
      <c r="G2226" s="155"/>
      <c r="H2226" s="155" t="e">
        <f t="shared" si="1225"/>
        <v>#DIV/0!</v>
      </c>
      <c r="I2226" s="289"/>
      <c r="J2226" s="289"/>
      <c r="K2226" s="129"/>
      <c r="L2226" s="129"/>
      <c r="M2226" s="129"/>
      <c r="N2226" s="129"/>
      <c r="O2226" s="129"/>
      <c r="P2226" s="129"/>
      <c r="Q2226" s="88"/>
      <c r="R2226" s="88"/>
      <c r="S2226" s="88"/>
      <c r="T2226" s="88"/>
      <c r="U2226" s="88"/>
      <c r="V2226" s="88"/>
      <c r="W2226" s="88"/>
    </row>
    <row r="2227" spans="1:24" s="293" customFormat="1" x14ac:dyDescent="0.25">
      <c r="A2227" s="1449">
        <v>1</v>
      </c>
      <c r="B2227" s="263">
        <v>1</v>
      </c>
      <c r="C2227" s="5" t="s">
        <v>447</v>
      </c>
      <c r="D2227" s="288"/>
      <c r="E2227" s="155"/>
      <c r="F2227" s="29">
        <f>ROUND(E2227/12*$C$4,0)</f>
        <v>0</v>
      </c>
      <c r="G2227" s="155"/>
      <c r="H2227" s="155" t="e">
        <f t="shared" si="1225"/>
        <v>#DIV/0!</v>
      </c>
      <c r="I2227" s="289"/>
      <c r="J2227" s="289"/>
      <c r="K2227" s="129"/>
      <c r="L2227" s="129"/>
      <c r="M2227" s="129"/>
      <c r="N2227" s="129"/>
      <c r="O2227" s="129"/>
      <c r="P2227" s="129"/>
      <c r="Q2227" s="88"/>
      <c r="R2227" s="88"/>
      <c r="S2227" s="88"/>
      <c r="T2227" s="88"/>
      <c r="U2227" s="88"/>
      <c r="V2227" s="88"/>
      <c r="W2227" s="88"/>
      <c r="X2227" s="1639"/>
    </row>
    <row r="2228" spans="1:24" x14ac:dyDescent="0.25">
      <c r="A2228" s="1449">
        <v>1</v>
      </c>
      <c r="B2228" s="263">
        <v>1</v>
      </c>
      <c r="C2228" s="850" t="s">
        <v>469</v>
      </c>
      <c r="D2228" s="291"/>
      <c r="E2228" s="156">
        <f>SUM(E2218+E2226*3.2)+E2227/3.9</f>
        <v>0</v>
      </c>
      <c r="F2228" s="156">
        <f t="shared" ref="F2228:G2228" si="1227">SUM(F2218+F2226*3.2)+F2227/3.9</f>
        <v>0</v>
      </c>
      <c r="G2228" s="156">
        <f t="shared" si="1227"/>
        <v>0</v>
      </c>
      <c r="H2228" s="156" t="e">
        <f t="shared" si="1225"/>
        <v>#DIV/0!</v>
      </c>
      <c r="I2228" s="289"/>
      <c r="J2228" s="289"/>
      <c r="K2228" s="129"/>
      <c r="L2228" s="129"/>
      <c r="M2228" s="129"/>
      <c r="N2228" s="129"/>
      <c r="O2228" s="129"/>
      <c r="P2228" s="129"/>
      <c r="Q2228" s="88"/>
      <c r="R2228" s="88">
        <f>Q2228/12*$C$4</f>
        <v>0</v>
      </c>
      <c r="S2228" s="88">
        <f>W2228-V2228</f>
        <v>0</v>
      </c>
      <c r="T2228" s="88"/>
      <c r="U2228" s="88">
        <f>S2228-R2228</f>
        <v>0</v>
      </c>
      <c r="V2228" s="88">
        <v>0</v>
      </c>
      <c r="W2228" s="88">
        <v>0</v>
      </c>
    </row>
    <row r="2229" spans="1:24" x14ac:dyDescent="0.25">
      <c r="A2229" s="1449">
        <v>1</v>
      </c>
      <c r="B2229" s="263">
        <v>1</v>
      </c>
      <c r="C2229" s="401" t="s">
        <v>306</v>
      </c>
      <c r="D2229" s="288"/>
      <c r="E2229" s="155"/>
      <c r="F2229" s="155"/>
      <c r="G2229" s="155"/>
      <c r="H2229" s="155"/>
      <c r="I2229" s="289"/>
      <c r="J2229" s="289"/>
      <c r="K2229" s="129"/>
      <c r="L2229" s="129"/>
      <c r="M2229" s="129"/>
      <c r="N2229" s="129"/>
      <c r="O2229" s="129"/>
      <c r="P2229" s="129"/>
      <c r="Q2229" s="88"/>
      <c r="R2229" s="91"/>
      <c r="S2229" s="88"/>
      <c r="T2229" s="88"/>
      <c r="U2229" s="88"/>
      <c r="V2229" s="88"/>
      <c r="W2229" s="88"/>
    </row>
    <row r="2230" spans="1:24" x14ac:dyDescent="0.25">
      <c r="A2230" s="1449">
        <v>1</v>
      </c>
      <c r="B2230" s="263">
        <v>1</v>
      </c>
      <c r="C2230" s="288" t="s">
        <v>197</v>
      </c>
      <c r="D2230" s="288"/>
      <c r="E2230" s="155"/>
      <c r="F2230" s="155">
        <f>SUM(F2232,F2237)</f>
        <v>0</v>
      </c>
      <c r="G2230" s="155">
        <f>SUM(G2232,G2237)</f>
        <v>0</v>
      </c>
      <c r="H2230" s="156" t="e">
        <f>G2230/F2230*100</f>
        <v>#DIV/0!</v>
      </c>
      <c r="I2230" s="289"/>
      <c r="J2230" s="289"/>
      <c r="K2230" s="129"/>
      <c r="L2230" s="129"/>
      <c r="M2230" s="129"/>
      <c r="N2230" s="129"/>
      <c r="O2230" s="129"/>
      <c r="P2230" s="129"/>
      <c r="Q2230" s="88"/>
      <c r="R2230" s="88"/>
      <c r="S2230" s="88"/>
      <c r="T2230" s="88"/>
      <c r="U2230" s="88"/>
      <c r="V2230" s="88"/>
      <c r="W2230" s="88"/>
    </row>
    <row r="2231" spans="1:24" x14ac:dyDescent="0.25">
      <c r="A2231" s="1449">
        <v>1</v>
      </c>
      <c r="B2231" s="263">
        <v>1</v>
      </c>
      <c r="C2231" s="288" t="s">
        <v>302</v>
      </c>
      <c r="D2231" s="288"/>
      <c r="E2231" s="155"/>
      <c r="F2231" s="155"/>
      <c r="G2231" s="155"/>
      <c r="H2231" s="156"/>
      <c r="I2231" s="289"/>
      <c r="J2231" s="289"/>
      <c r="K2231" s="129"/>
      <c r="L2231" s="129"/>
      <c r="M2231" s="129"/>
      <c r="N2231" s="129"/>
      <c r="O2231" s="129"/>
      <c r="P2231" s="129"/>
      <c r="Q2231" s="88"/>
      <c r="R2231" s="88"/>
      <c r="S2231" s="88"/>
      <c r="T2231" s="88"/>
      <c r="U2231" s="88"/>
      <c r="V2231" s="88"/>
      <c r="W2231" s="88"/>
    </row>
    <row r="2232" spans="1:24" ht="30" customHeight="1" x14ac:dyDescent="0.25">
      <c r="A2232" s="1449">
        <v>1</v>
      </c>
      <c r="B2232" s="263">
        <v>1</v>
      </c>
      <c r="C2232" s="288" t="s">
        <v>307</v>
      </c>
      <c r="D2232" s="288"/>
      <c r="E2232" s="155"/>
      <c r="F2232" s="155">
        <f>SUM(F2233:F2236)</f>
        <v>0</v>
      </c>
      <c r="G2232" s="155">
        <f>SUM(G2233:G2236)</f>
        <v>0</v>
      </c>
      <c r="H2232" s="156" t="e">
        <f t="shared" ref="H2232:H2241" si="1228">G2232/F2232*100</f>
        <v>#DIV/0!</v>
      </c>
      <c r="I2232" s="289"/>
      <c r="J2232" s="289"/>
      <c r="K2232" s="129"/>
      <c r="L2232" s="129"/>
      <c r="M2232" s="129"/>
      <c r="N2232" s="129"/>
      <c r="O2232" s="129"/>
      <c r="P2232" s="129"/>
      <c r="Q2232" s="88"/>
      <c r="R2232" s="88"/>
      <c r="S2232" s="88"/>
      <c r="T2232" s="88"/>
      <c r="U2232" s="88"/>
      <c r="V2232" s="88"/>
      <c r="W2232" s="88"/>
    </row>
    <row r="2233" spans="1:24" ht="30" x14ac:dyDescent="0.25">
      <c r="A2233" s="1449">
        <v>1</v>
      </c>
      <c r="B2233" s="263">
        <v>1</v>
      </c>
      <c r="C2233" s="288" t="s">
        <v>308</v>
      </c>
      <c r="D2233" s="288"/>
      <c r="E2233" s="155"/>
      <c r="F2233" s="29">
        <f>ROUND(E2233/12*$C$4,0)</f>
        <v>0</v>
      </c>
      <c r="G2233" s="155"/>
      <c r="H2233" s="156" t="e">
        <f t="shared" si="1228"/>
        <v>#DIV/0!</v>
      </c>
      <c r="I2233" s="289"/>
      <c r="J2233" s="289"/>
      <c r="K2233" s="129"/>
      <c r="L2233" s="129"/>
      <c r="M2233" s="129"/>
      <c r="N2233" s="129"/>
      <c r="O2233" s="129"/>
      <c r="P2233" s="129"/>
      <c r="Q2233" s="88"/>
      <c r="R2233" s="88"/>
      <c r="S2233" s="88"/>
      <c r="T2233" s="88"/>
      <c r="U2233" s="88"/>
      <c r="V2233" s="88"/>
      <c r="W2233" s="88"/>
    </row>
    <row r="2234" spans="1:24" ht="30" x14ac:dyDescent="0.25">
      <c r="A2234" s="1449">
        <v>1</v>
      </c>
      <c r="B2234" s="263">
        <v>1</v>
      </c>
      <c r="C2234" s="288" t="s">
        <v>309</v>
      </c>
      <c r="D2234" s="288"/>
      <c r="E2234" s="155"/>
      <c r="F2234" s="29">
        <f>ROUND(E2234/12*$C$4,0)</f>
        <v>0</v>
      </c>
      <c r="G2234" s="155"/>
      <c r="H2234" s="156" t="e">
        <f t="shared" si="1228"/>
        <v>#DIV/0!</v>
      </c>
      <c r="I2234" s="289"/>
      <c r="J2234" s="289"/>
      <c r="K2234" s="129"/>
      <c r="L2234" s="129"/>
      <c r="M2234" s="129"/>
      <c r="N2234" s="129"/>
      <c r="O2234" s="129"/>
      <c r="P2234" s="129"/>
      <c r="Q2234" s="88"/>
      <c r="R2234" s="88"/>
      <c r="S2234" s="88"/>
      <c r="T2234" s="88"/>
      <c r="U2234" s="88"/>
      <c r="V2234" s="88"/>
      <c r="W2234" s="88"/>
    </row>
    <row r="2235" spans="1:24" ht="45" x14ac:dyDescent="0.25">
      <c r="A2235" s="1449">
        <v>1</v>
      </c>
      <c r="B2235" s="263">
        <v>1</v>
      </c>
      <c r="C2235" s="288" t="s">
        <v>354</v>
      </c>
      <c r="D2235" s="288"/>
      <c r="E2235" s="155"/>
      <c r="F2235" s="29">
        <f>ROUND(E2235/12*$C$4,0)</f>
        <v>0</v>
      </c>
      <c r="G2235" s="155"/>
      <c r="H2235" s="156" t="e">
        <f t="shared" si="1228"/>
        <v>#DIV/0!</v>
      </c>
      <c r="I2235" s="289"/>
      <c r="J2235" s="289"/>
      <c r="K2235" s="129"/>
      <c r="L2235" s="129"/>
      <c r="M2235" s="129"/>
      <c r="N2235" s="129"/>
      <c r="O2235" s="129"/>
      <c r="P2235" s="129"/>
      <c r="Q2235" s="88"/>
      <c r="R2235" s="88"/>
      <c r="S2235" s="88"/>
      <c r="T2235" s="88"/>
      <c r="U2235" s="88"/>
      <c r="V2235" s="88"/>
      <c r="W2235" s="88"/>
    </row>
    <row r="2236" spans="1:24" ht="30" x14ac:dyDescent="0.25">
      <c r="A2236" s="1449">
        <v>1</v>
      </c>
      <c r="B2236" s="263">
        <v>1</v>
      </c>
      <c r="C2236" s="288" t="s">
        <v>355</v>
      </c>
      <c r="D2236" s="288"/>
      <c r="E2236" s="155"/>
      <c r="F2236" s="29">
        <f>ROUND(E2236/12*$C$4,0)</f>
        <v>0</v>
      </c>
      <c r="G2236" s="155"/>
      <c r="H2236" s="156" t="e">
        <f t="shared" si="1228"/>
        <v>#DIV/0!</v>
      </c>
      <c r="I2236" s="289"/>
      <c r="J2236" s="289"/>
      <c r="K2236" s="129"/>
      <c r="L2236" s="129"/>
      <c r="M2236" s="129"/>
      <c r="N2236" s="129"/>
      <c r="O2236" s="129"/>
      <c r="P2236" s="129"/>
      <c r="Q2236" s="88"/>
      <c r="R2236" s="88"/>
      <c r="S2236" s="88"/>
      <c r="T2236" s="88"/>
      <c r="U2236" s="88"/>
      <c r="V2236" s="88"/>
      <c r="W2236" s="88"/>
    </row>
    <row r="2237" spans="1:24" ht="45" x14ac:dyDescent="0.25">
      <c r="A2237" s="1449">
        <v>1</v>
      </c>
      <c r="B2237" s="263">
        <v>1</v>
      </c>
      <c r="C2237" s="288" t="s">
        <v>310</v>
      </c>
      <c r="D2237" s="288"/>
      <c r="E2237" s="155"/>
      <c r="F2237" s="155">
        <f>SUM(F2238:F2240)</f>
        <v>0</v>
      </c>
      <c r="G2237" s="155">
        <f>SUM(G2238:G2240)</f>
        <v>0</v>
      </c>
      <c r="H2237" s="156" t="e">
        <f t="shared" si="1228"/>
        <v>#DIV/0!</v>
      </c>
      <c r="I2237" s="289"/>
      <c r="J2237" s="289"/>
      <c r="K2237" s="129"/>
      <c r="L2237" s="129"/>
      <c r="M2237" s="129"/>
      <c r="N2237" s="129"/>
      <c r="O2237" s="129"/>
      <c r="P2237" s="129"/>
      <c r="Q2237" s="88"/>
      <c r="R2237" s="88"/>
      <c r="S2237" s="88"/>
      <c r="T2237" s="88"/>
      <c r="U2237" s="88"/>
      <c r="V2237" s="88"/>
      <c r="W2237" s="88"/>
    </row>
    <row r="2238" spans="1:24" ht="30" x14ac:dyDescent="0.25">
      <c r="A2238" s="1449">
        <v>1</v>
      </c>
      <c r="B2238" s="263">
        <v>1</v>
      </c>
      <c r="C2238" s="288" t="s">
        <v>437</v>
      </c>
      <c r="D2238" s="288"/>
      <c r="E2238" s="155"/>
      <c r="F2238" s="29">
        <f t="shared" ref="F2238:F2241" si="1229">ROUND(E2238/12*$C$4,0)</f>
        <v>0</v>
      </c>
      <c r="G2238" s="155"/>
      <c r="H2238" s="156" t="e">
        <f t="shared" si="1228"/>
        <v>#DIV/0!</v>
      </c>
      <c r="I2238" s="289"/>
      <c r="J2238" s="289"/>
      <c r="K2238" s="129"/>
      <c r="L2238" s="129"/>
      <c r="M2238" s="129"/>
      <c r="N2238" s="129"/>
      <c r="O2238" s="129"/>
      <c r="P2238" s="129"/>
      <c r="Q2238" s="88"/>
      <c r="R2238" s="88"/>
      <c r="S2238" s="88"/>
      <c r="T2238" s="88"/>
      <c r="U2238" s="88"/>
      <c r="V2238" s="88"/>
      <c r="W2238" s="88"/>
    </row>
    <row r="2239" spans="1:24" ht="60" x14ac:dyDescent="0.25">
      <c r="A2239" s="1449">
        <v>1</v>
      </c>
      <c r="B2239" s="263">
        <v>1</v>
      </c>
      <c r="C2239" s="288" t="s">
        <v>320</v>
      </c>
      <c r="D2239" s="288"/>
      <c r="E2239" s="155"/>
      <c r="F2239" s="29">
        <f t="shared" si="1229"/>
        <v>0</v>
      </c>
      <c r="G2239" s="155"/>
      <c r="H2239" s="156" t="e">
        <f t="shared" si="1228"/>
        <v>#DIV/0!</v>
      </c>
      <c r="I2239" s="289"/>
      <c r="J2239" s="289"/>
      <c r="K2239" s="129"/>
      <c r="L2239" s="129"/>
      <c r="M2239" s="129"/>
      <c r="N2239" s="129"/>
      <c r="O2239" s="129"/>
      <c r="P2239" s="129"/>
      <c r="Q2239" s="88"/>
      <c r="R2239" s="88"/>
      <c r="S2239" s="88"/>
      <c r="T2239" s="88"/>
      <c r="U2239" s="88"/>
      <c r="V2239" s="88"/>
      <c r="W2239" s="88"/>
    </row>
    <row r="2240" spans="1:24" ht="45" x14ac:dyDescent="0.25">
      <c r="A2240" s="1449">
        <v>1</v>
      </c>
      <c r="B2240" s="263">
        <v>1</v>
      </c>
      <c r="C2240" s="288" t="s">
        <v>321</v>
      </c>
      <c r="D2240" s="288"/>
      <c r="E2240" s="155"/>
      <c r="F2240" s="29">
        <f t="shared" si="1229"/>
        <v>0</v>
      </c>
      <c r="G2240" s="155"/>
      <c r="H2240" s="156" t="e">
        <f t="shared" si="1228"/>
        <v>#DIV/0!</v>
      </c>
      <c r="I2240" s="289"/>
      <c r="J2240" s="289"/>
      <c r="K2240" s="129"/>
      <c r="L2240" s="129"/>
      <c r="M2240" s="129"/>
      <c r="N2240" s="129"/>
      <c r="O2240" s="129"/>
      <c r="P2240" s="129"/>
      <c r="Q2240" s="88"/>
      <c r="R2240" s="88"/>
      <c r="S2240" s="88"/>
      <c r="T2240" s="88"/>
      <c r="U2240" s="88"/>
      <c r="V2240" s="88"/>
      <c r="W2240" s="88"/>
    </row>
    <row r="2241" spans="1:24" ht="30" x14ac:dyDescent="0.25">
      <c r="A2241" s="1449">
        <v>1</v>
      </c>
      <c r="B2241" s="263">
        <v>1</v>
      </c>
      <c r="C2241" s="5" t="s">
        <v>158</v>
      </c>
      <c r="D2241" s="288"/>
      <c r="E2241" s="155"/>
      <c r="F2241" s="29">
        <f t="shared" si="1229"/>
        <v>0</v>
      </c>
      <c r="G2241" s="29"/>
      <c r="H2241" s="156" t="e">
        <f t="shared" si="1228"/>
        <v>#DIV/0!</v>
      </c>
      <c r="I2241" s="289"/>
      <c r="J2241" s="289"/>
      <c r="K2241" s="129"/>
      <c r="L2241" s="129"/>
      <c r="M2241" s="129"/>
      <c r="N2241" s="129"/>
      <c r="O2241" s="129"/>
      <c r="P2241" s="129"/>
      <c r="Q2241" s="88"/>
      <c r="R2241" s="88"/>
      <c r="S2241" s="88"/>
      <c r="T2241" s="88"/>
      <c r="U2241" s="88"/>
      <c r="V2241" s="88"/>
      <c r="W2241" s="88"/>
    </row>
    <row r="2242" spans="1:24" s="306" customFormat="1" ht="30" x14ac:dyDescent="0.25">
      <c r="A2242" s="1449">
        <v>1</v>
      </c>
      <c r="B2242" s="263">
        <v>1</v>
      </c>
      <c r="C2242" s="1166" t="s">
        <v>298</v>
      </c>
      <c r="D2242" s="288"/>
      <c r="E2242" s="155"/>
      <c r="F2242" s="155"/>
      <c r="G2242" s="29"/>
      <c r="H2242" s="156"/>
      <c r="I2242" s="289"/>
      <c r="J2242" s="289"/>
      <c r="K2242" s="129"/>
      <c r="L2242" s="129"/>
      <c r="M2242" s="129"/>
      <c r="N2242" s="129"/>
      <c r="O2242" s="129"/>
      <c r="P2242" s="129"/>
      <c r="Q2242" s="88"/>
      <c r="R2242" s="88"/>
      <c r="S2242" s="88"/>
      <c r="T2242" s="88"/>
      <c r="U2242" s="88"/>
      <c r="V2242" s="88"/>
      <c r="W2242" s="88"/>
      <c r="X2242" s="1639"/>
    </row>
    <row r="2243" spans="1:24" s="293" customFormat="1" x14ac:dyDescent="0.25">
      <c r="A2243" s="1449">
        <v>1</v>
      </c>
      <c r="B2243" s="263">
        <v>1</v>
      </c>
      <c r="C2243" s="850" t="s">
        <v>165</v>
      </c>
      <c r="D2243" s="291"/>
      <c r="E2243" s="156">
        <f>SUM(E2241,E2230)</f>
        <v>0</v>
      </c>
      <c r="F2243" s="156">
        <f>SUM(F2241,F2230)</f>
        <v>0</v>
      </c>
      <c r="G2243" s="156">
        <f>SUM(G2241,G2230)</f>
        <v>0</v>
      </c>
      <c r="H2243" s="156" t="e">
        <f>G2243/F2243*100</f>
        <v>#DIV/0!</v>
      </c>
      <c r="I2243" s="289"/>
      <c r="J2243" s="289"/>
      <c r="K2243" s="129"/>
      <c r="L2243" s="129"/>
      <c r="M2243" s="129"/>
      <c r="N2243" s="129"/>
      <c r="O2243" s="129"/>
      <c r="P2243" s="129"/>
      <c r="Q2243" s="88"/>
      <c r="R2243" s="89">
        <f>Q2243/12*$C$4</f>
        <v>0</v>
      </c>
      <c r="S2243" s="88">
        <f>W2243-V2243</f>
        <v>0</v>
      </c>
      <c r="T2243" s="88"/>
      <c r="U2243" s="88">
        <f>S2243-R2243</f>
        <v>0</v>
      </c>
      <c r="V2243" s="88"/>
      <c r="W2243" s="88"/>
      <c r="X2243" s="1639"/>
    </row>
    <row r="2244" spans="1:24" x14ac:dyDescent="0.25">
      <c r="A2244" s="1449">
        <v>1</v>
      </c>
      <c r="B2244" s="263">
        <v>1</v>
      </c>
      <c r="C2244" s="850" t="s">
        <v>342</v>
      </c>
      <c r="D2244" s="294"/>
      <c r="E2244" s="156">
        <f>SUM(E2243,E2228)</f>
        <v>0</v>
      </c>
      <c r="F2244" s="156">
        <f>SUM(F2243,F2228)</f>
        <v>0</v>
      </c>
      <c r="G2244" s="156">
        <f>SUM(G2243,G2228)</f>
        <v>0</v>
      </c>
      <c r="H2244" s="156" t="e">
        <f>G2244/F2244*100</f>
        <v>#DIV/0!</v>
      </c>
      <c r="I2244" s="289"/>
      <c r="J2244" s="289"/>
      <c r="K2244" s="129"/>
      <c r="L2244" s="129"/>
      <c r="M2244" s="129"/>
      <c r="N2244" s="129"/>
      <c r="O2244" s="129"/>
      <c r="P2244" s="129"/>
      <c r="Q2244" s="88">
        <f t="shared" ref="Q2244" si="1230">SUM(Q2243,Q2228)</f>
        <v>0</v>
      </c>
      <c r="R2244" s="88">
        <f t="shared" ref="R2244:W2244" si="1231">SUM(R2243,R2228)</f>
        <v>0</v>
      </c>
      <c r="S2244" s="88">
        <f t="shared" si="1231"/>
        <v>0</v>
      </c>
      <c r="T2244" s="88">
        <f t="shared" si="1231"/>
        <v>0</v>
      </c>
      <c r="U2244" s="88">
        <f t="shared" si="1231"/>
        <v>0</v>
      </c>
      <c r="V2244" s="88">
        <f t="shared" si="1231"/>
        <v>0</v>
      </c>
      <c r="W2244" s="88">
        <f t="shared" si="1231"/>
        <v>0</v>
      </c>
    </row>
    <row r="2245" spans="1:24" x14ac:dyDescent="0.25">
      <c r="A2245" s="1449">
        <v>1</v>
      </c>
      <c r="B2245" s="263">
        <v>1</v>
      </c>
      <c r="C2245" s="11" t="s">
        <v>31</v>
      </c>
      <c r="D2245" s="11"/>
      <c r="E2245" s="144"/>
      <c r="F2245" s="144"/>
      <c r="G2245" s="144"/>
      <c r="H2245" s="144"/>
      <c r="I2245" s="398"/>
      <c r="J2245" s="398"/>
      <c r="K2245" s="129"/>
      <c r="L2245" s="129"/>
      <c r="M2245" s="129"/>
      <c r="N2245" s="129"/>
      <c r="O2245" s="129"/>
      <c r="P2245" s="129"/>
      <c r="Q2245" s="88"/>
      <c r="R2245" s="88"/>
      <c r="S2245" s="88"/>
      <c r="T2245" s="88"/>
      <c r="U2245" s="88"/>
      <c r="V2245" s="88"/>
      <c r="W2245" s="88"/>
    </row>
    <row r="2246" spans="1:24" x14ac:dyDescent="0.25">
      <c r="A2246" s="1449">
        <v>1</v>
      </c>
      <c r="B2246" s="263">
        <v>1</v>
      </c>
      <c r="C2246" s="13" t="s">
        <v>10</v>
      </c>
      <c r="D2246" s="6">
        <v>300</v>
      </c>
      <c r="E2246" s="259"/>
      <c r="F2246" s="29">
        <f>ROUND(E2246/12*$C$4,0)</f>
        <v>0</v>
      </c>
      <c r="G2246" s="29"/>
      <c r="H2246" s="29" t="e">
        <f t="shared" ref="H2246:H2259" si="1232">G2246/F2246*100</f>
        <v>#DIV/0!</v>
      </c>
      <c r="I2246" s="287"/>
      <c r="J2246" s="32" t="e">
        <f t="shared" ref="J2246:J2254" si="1233">M2246/G2246</f>
        <v>#DIV/0!</v>
      </c>
      <c r="K2246" s="235">
        <f>ROUND(E2246*I2246,0)</f>
        <v>0</v>
      </c>
      <c r="L2246" s="235">
        <f>ROUND(F2246*I2246,0)</f>
        <v>0</v>
      </c>
      <c r="M2246" s="235"/>
      <c r="N2246" s="235" t="e">
        <f t="shared" ref="N2246:N2251" si="1234">M2246/L2246*100</f>
        <v>#DIV/0!</v>
      </c>
      <c r="O2246" s="235">
        <f>ROUND(K2246/D2246,0)</f>
        <v>0</v>
      </c>
      <c r="P2246" s="235" t="e">
        <f t="shared" ref="P2246:P2254" si="1235">M2246/$C$4*12/O2246</f>
        <v>#DIV/0!</v>
      </c>
      <c r="Q2246" s="88"/>
      <c r="R2246" s="88"/>
      <c r="S2246" s="88"/>
      <c r="T2246" s="88"/>
      <c r="U2246" s="88"/>
      <c r="V2246" s="88"/>
      <c r="W2246" s="88"/>
    </row>
    <row r="2247" spans="1:24" x14ac:dyDescent="0.25">
      <c r="A2247" s="1449">
        <v>1</v>
      </c>
      <c r="B2247" s="263">
        <v>1</v>
      </c>
      <c r="C2247" s="13" t="s">
        <v>77</v>
      </c>
      <c r="D2247" s="6">
        <v>300</v>
      </c>
      <c r="E2247" s="259"/>
      <c r="F2247" s="29">
        <f>ROUND(E2247/12*$C$4,0)</f>
        <v>0</v>
      </c>
      <c r="G2247" s="29"/>
      <c r="H2247" s="29" t="e">
        <f t="shared" si="1232"/>
        <v>#DIV/0!</v>
      </c>
      <c r="I2247" s="287"/>
      <c r="J2247" s="32" t="e">
        <f t="shared" si="1233"/>
        <v>#DIV/0!</v>
      </c>
      <c r="K2247" s="235">
        <f>ROUND(E2247*I2247,0)</f>
        <v>0</v>
      </c>
      <c r="L2247" s="235">
        <f>ROUND(F2247*I2247,0)</f>
        <v>0</v>
      </c>
      <c r="M2247" s="235"/>
      <c r="N2247" s="235" t="e">
        <f t="shared" si="1234"/>
        <v>#DIV/0!</v>
      </c>
      <c r="O2247" s="235">
        <f>ROUND(K2247/D2247,0)</f>
        <v>0</v>
      </c>
      <c r="P2247" s="235" t="e">
        <f t="shared" si="1235"/>
        <v>#DIV/0!</v>
      </c>
      <c r="Q2247" s="88"/>
      <c r="R2247" s="88"/>
      <c r="S2247" s="88"/>
      <c r="T2247" s="88"/>
      <c r="U2247" s="88"/>
      <c r="V2247" s="88"/>
      <c r="W2247" s="88"/>
    </row>
    <row r="2248" spans="1:24" x14ac:dyDescent="0.25">
      <c r="A2248" s="1449">
        <v>1</v>
      </c>
      <c r="B2248" s="263">
        <v>1</v>
      </c>
      <c r="C2248" s="13" t="s">
        <v>6</v>
      </c>
      <c r="D2248" s="6">
        <v>300</v>
      </c>
      <c r="E2248" s="259"/>
      <c r="F2248" s="29">
        <f>ROUND(E2248/12*$C$4,0)</f>
        <v>0</v>
      </c>
      <c r="G2248" s="29"/>
      <c r="H2248" s="29" t="e">
        <f t="shared" si="1232"/>
        <v>#DIV/0!</v>
      </c>
      <c r="I2248" s="287"/>
      <c r="J2248" s="32" t="e">
        <f t="shared" si="1233"/>
        <v>#DIV/0!</v>
      </c>
      <c r="K2248" s="235">
        <f>ROUND(E2248*I2248,0)</f>
        <v>0</v>
      </c>
      <c r="L2248" s="235">
        <f>ROUND(F2248*I2248,0)</f>
        <v>0</v>
      </c>
      <c r="M2248" s="235"/>
      <c r="N2248" s="235" t="e">
        <f t="shared" si="1234"/>
        <v>#DIV/0!</v>
      </c>
      <c r="O2248" s="235">
        <f>ROUND(K2248/D2248,0)</f>
        <v>0</v>
      </c>
      <c r="P2248" s="235" t="e">
        <f t="shared" si="1235"/>
        <v>#DIV/0!</v>
      </c>
      <c r="Q2248" s="88"/>
      <c r="R2248" s="88"/>
      <c r="S2248" s="88"/>
      <c r="T2248" s="88"/>
      <c r="U2248" s="88"/>
      <c r="V2248" s="88"/>
      <c r="W2248" s="88"/>
    </row>
    <row r="2249" spans="1:24" x14ac:dyDescent="0.25">
      <c r="A2249" s="1449">
        <v>1</v>
      </c>
      <c r="B2249" s="263">
        <v>1</v>
      </c>
      <c r="C2249" s="13" t="s">
        <v>26</v>
      </c>
      <c r="D2249" s="6">
        <v>300</v>
      </c>
      <c r="E2249" s="259"/>
      <c r="F2249" s="29">
        <f>ROUND(E2249/12*$C$4,0)</f>
        <v>0</v>
      </c>
      <c r="G2249" s="29"/>
      <c r="H2249" s="29" t="e">
        <f t="shared" si="1232"/>
        <v>#DIV/0!</v>
      </c>
      <c r="I2249" s="287"/>
      <c r="J2249" s="32" t="e">
        <f t="shared" si="1233"/>
        <v>#DIV/0!</v>
      </c>
      <c r="K2249" s="235">
        <f>ROUND(E2249*I2249,0)</f>
        <v>0</v>
      </c>
      <c r="L2249" s="235">
        <f>ROUND(F2249*I2249,0)</f>
        <v>0</v>
      </c>
      <c r="M2249" s="235"/>
      <c r="N2249" s="235" t="e">
        <f t="shared" si="1234"/>
        <v>#DIV/0!</v>
      </c>
      <c r="O2249" s="235">
        <f>ROUND(K2249/D2249,0)</f>
        <v>0</v>
      </c>
      <c r="P2249" s="235" t="e">
        <f t="shared" si="1235"/>
        <v>#DIV/0!</v>
      </c>
      <c r="Q2249" s="88"/>
      <c r="R2249" s="88"/>
      <c r="S2249" s="88"/>
      <c r="T2249" s="88"/>
      <c r="U2249" s="88"/>
      <c r="V2249" s="88"/>
      <c r="W2249" s="88"/>
    </row>
    <row r="2250" spans="1:24" x14ac:dyDescent="0.25">
      <c r="A2250" s="1449">
        <v>1</v>
      </c>
      <c r="B2250" s="263">
        <v>1</v>
      </c>
      <c r="C2250" s="1205" t="s">
        <v>90</v>
      </c>
      <c r="D2250" s="1205"/>
      <c r="E2250" s="1206">
        <f>SUM(E2246:E2249)</f>
        <v>0</v>
      </c>
      <c r="F2250" s="1206">
        <f>SUM(F2246:F2249)</f>
        <v>0</v>
      </c>
      <c r="G2250" s="1206"/>
      <c r="H2250" s="1206" t="e">
        <f t="shared" si="1232"/>
        <v>#DIV/0!</v>
      </c>
      <c r="I2250" s="398" t="e">
        <f>SUM(K2250/E2250)</f>
        <v>#DIV/0!</v>
      </c>
      <c r="J2250" s="283" t="e">
        <f t="shared" si="1233"/>
        <v>#DIV/0!</v>
      </c>
      <c r="K2250" s="1206">
        <f>SUM(K2246:K2249)</f>
        <v>0</v>
      </c>
      <c r="L2250" s="1206">
        <f>SUM(L2246:L2249)</f>
        <v>0</v>
      </c>
      <c r="M2250" s="1206">
        <f>SUM(M2246:M2249)</f>
        <v>0</v>
      </c>
      <c r="N2250" s="235" t="e">
        <f t="shared" si="1234"/>
        <v>#DIV/0!</v>
      </c>
      <c r="O2250" s="148">
        <f>SUM(O2246:O2249)</f>
        <v>0</v>
      </c>
      <c r="P2250" s="235" t="e">
        <f t="shared" si="1235"/>
        <v>#DIV/0!</v>
      </c>
      <c r="Q2250" s="88"/>
      <c r="R2250" s="88"/>
      <c r="S2250" s="88"/>
      <c r="T2250" s="88"/>
      <c r="U2250" s="88"/>
      <c r="V2250" s="88"/>
      <c r="W2250" s="88"/>
    </row>
    <row r="2251" spans="1:24" x14ac:dyDescent="0.25">
      <c r="A2251" s="1449">
        <v>1</v>
      </c>
      <c r="B2251" s="263">
        <v>1</v>
      </c>
      <c r="C2251" s="13" t="s">
        <v>10</v>
      </c>
      <c r="D2251" s="6">
        <v>240</v>
      </c>
      <c r="E2251" s="259"/>
      <c r="F2251" s="29">
        <f>ROUND(E2251/12*$C$4,0)</f>
        <v>0</v>
      </c>
      <c r="G2251" s="29"/>
      <c r="H2251" s="29" t="e">
        <f t="shared" si="1232"/>
        <v>#DIV/0!</v>
      </c>
      <c r="I2251" s="287">
        <v>8</v>
      </c>
      <c r="J2251" s="32" t="e">
        <f t="shared" si="1233"/>
        <v>#DIV/0!</v>
      </c>
      <c r="K2251" s="235">
        <f>ROUND(E2251*I2251,0)</f>
        <v>0</v>
      </c>
      <c r="L2251" s="235">
        <f t="shared" ref="L2251:L2252" si="1236">ROUND(K2251/12*$C$4,0)</f>
        <v>0</v>
      </c>
      <c r="M2251" s="235"/>
      <c r="N2251" s="235" t="e">
        <f t="shared" si="1234"/>
        <v>#DIV/0!</v>
      </c>
      <c r="O2251" s="235">
        <f>K2251/D2251</f>
        <v>0</v>
      </c>
      <c r="P2251" s="235" t="e">
        <f t="shared" si="1235"/>
        <v>#DIV/0!</v>
      </c>
      <c r="Q2251" s="88"/>
      <c r="R2251" s="88"/>
      <c r="S2251" s="88"/>
      <c r="T2251" s="88"/>
      <c r="U2251" s="88"/>
      <c r="V2251" s="88"/>
      <c r="W2251" s="88"/>
    </row>
    <row r="2252" spans="1:24" s="306" customFormat="1" x14ac:dyDescent="0.25">
      <c r="A2252" s="1449">
        <v>1</v>
      </c>
      <c r="B2252" s="263">
        <v>1</v>
      </c>
      <c r="C2252" s="13" t="s">
        <v>6</v>
      </c>
      <c r="D2252" s="7">
        <v>240</v>
      </c>
      <c r="E2252" s="1216"/>
      <c r="F2252" s="31">
        <f>ROUND(E2252/12*$C$4,0)</f>
        <v>0</v>
      </c>
      <c r="G2252" s="31"/>
      <c r="H2252" s="31" t="e">
        <f t="shared" si="1232"/>
        <v>#DIV/0!</v>
      </c>
      <c r="I2252" s="478">
        <v>8</v>
      </c>
      <c r="J2252" s="34" t="e">
        <f t="shared" si="1233"/>
        <v>#DIV/0!</v>
      </c>
      <c r="K2252" s="309">
        <f>ROUND(E2252*I2252,0)</f>
        <v>0</v>
      </c>
      <c r="L2252" s="309">
        <f t="shared" si="1236"/>
        <v>0</v>
      </c>
      <c r="M2252" s="309"/>
      <c r="N2252" s="309"/>
      <c r="O2252" s="309">
        <f>K2252/D2252</f>
        <v>0</v>
      </c>
      <c r="P2252" s="309"/>
      <c r="Q2252" s="230"/>
      <c r="R2252" s="230"/>
      <c r="S2252" s="230"/>
      <c r="T2252" s="230"/>
      <c r="U2252" s="230"/>
      <c r="V2252" s="230"/>
      <c r="W2252" s="230"/>
      <c r="X2252" s="1639"/>
    </row>
    <row r="2253" spans="1:24" x14ac:dyDescent="0.25">
      <c r="A2253" s="1449">
        <v>1</v>
      </c>
      <c r="B2253" s="263">
        <v>1</v>
      </c>
      <c r="C2253" s="1520" t="s">
        <v>240</v>
      </c>
      <c r="D2253" s="1193"/>
      <c r="E2253" s="174">
        <f>SUM(E2251:E2252)</f>
        <v>0</v>
      </c>
      <c r="F2253" s="174">
        <f>SUM(F2251:F2252)</f>
        <v>0</v>
      </c>
      <c r="G2253" s="174">
        <f>SUM(G2251:G2252)</f>
        <v>0</v>
      </c>
      <c r="H2253" s="116" t="e">
        <f t="shared" si="1232"/>
        <v>#DIV/0!</v>
      </c>
      <c r="I2253" s="767" t="e">
        <f>SUM(K2253/E2253)</f>
        <v>#DIV/0!</v>
      </c>
      <c r="J2253" s="983" t="e">
        <f t="shared" si="1233"/>
        <v>#DIV/0!</v>
      </c>
      <c r="K2253" s="475">
        <f>SUM(K2251:K2252)</f>
        <v>0</v>
      </c>
      <c r="L2253" s="475">
        <f>SUM(L2251:L2252)</f>
        <v>0</v>
      </c>
      <c r="M2253" s="475">
        <f>SUM(M2251:M2252)</f>
        <v>0</v>
      </c>
      <c r="N2253" s="242" t="e">
        <f>M2253/L2253*100</f>
        <v>#DIV/0!</v>
      </c>
      <c r="O2253" s="475">
        <f>SUM(O2251:O2252)</f>
        <v>0</v>
      </c>
      <c r="P2253" s="242" t="e">
        <f t="shared" si="1235"/>
        <v>#DIV/0!</v>
      </c>
      <c r="Q2253" s="90"/>
      <c r="R2253" s="90"/>
      <c r="S2253" s="90"/>
      <c r="T2253" s="90"/>
      <c r="U2253" s="90"/>
      <c r="V2253" s="90"/>
      <c r="W2253" s="90"/>
    </row>
    <row r="2254" spans="1:24" s="306" customFormat="1" ht="29.25" x14ac:dyDescent="0.25">
      <c r="A2254" s="1449">
        <v>1</v>
      </c>
      <c r="B2254" s="263">
        <v>1</v>
      </c>
      <c r="C2254" s="982" t="s">
        <v>340</v>
      </c>
      <c r="D2254" s="982"/>
      <c r="E2254" s="168">
        <f>SUM(E2253,E2250)</f>
        <v>0</v>
      </c>
      <c r="F2254" s="168">
        <f t="shared" ref="F2254:G2254" si="1237">SUM(F2253,F2250)</f>
        <v>0</v>
      </c>
      <c r="G2254" s="168">
        <f t="shared" si="1237"/>
        <v>0</v>
      </c>
      <c r="H2254" s="168" t="e">
        <f t="shared" si="1232"/>
        <v>#DIV/0!</v>
      </c>
      <c r="I2254" s="767" t="e">
        <f>SUM(K2254/E2254)</f>
        <v>#DIV/0!</v>
      </c>
      <c r="J2254" s="983" t="e">
        <f t="shared" si="1233"/>
        <v>#DIV/0!</v>
      </c>
      <c r="K2254" s="168">
        <f>SUM(K2253,K2250)</f>
        <v>0</v>
      </c>
      <c r="L2254" s="168">
        <f>SUM(L2253,L2250)</f>
        <v>0</v>
      </c>
      <c r="M2254" s="168">
        <f>SUM(M2253,M2250)</f>
        <v>0</v>
      </c>
      <c r="N2254" s="242" t="e">
        <f>M2254/L2254*100</f>
        <v>#DIV/0!</v>
      </c>
      <c r="O2254" s="168">
        <f>SUM(O2253,O2250)</f>
        <v>0</v>
      </c>
      <c r="P2254" s="242" t="e">
        <f t="shared" si="1235"/>
        <v>#DIV/0!</v>
      </c>
      <c r="Q2254" s="90"/>
      <c r="R2254" s="90">
        <f>Q2254/12*$C$4</f>
        <v>0</v>
      </c>
      <c r="S2254" s="90">
        <f>W2254-V2254</f>
        <v>0</v>
      </c>
      <c r="T2254" s="90"/>
      <c r="U2254" s="90">
        <f>S2254-R2254</f>
        <v>0</v>
      </c>
      <c r="V2254" s="90"/>
      <c r="W2254" s="90"/>
      <c r="X2254" s="1639"/>
    </row>
    <row r="2255" spans="1:24" s="306" customFormat="1" ht="15.75" x14ac:dyDescent="0.25">
      <c r="A2255" s="1449">
        <v>1</v>
      </c>
      <c r="B2255" s="263">
        <v>1</v>
      </c>
      <c r="C2255" s="1551" t="s">
        <v>325</v>
      </c>
      <c r="D2255" s="1217"/>
      <c r="E2255" s="1218">
        <f>E2256</f>
        <v>0</v>
      </c>
      <c r="F2255" s="190">
        <f>F2256</f>
        <v>0</v>
      </c>
      <c r="G2255" s="171">
        <f>G2256</f>
        <v>0</v>
      </c>
      <c r="H2255" s="190" t="e">
        <f t="shared" si="1232"/>
        <v>#DIV/0!</v>
      </c>
      <c r="I2255" s="421"/>
      <c r="J2255" s="1198"/>
      <c r="K2255" s="428"/>
      <c r="L2255" s="428"/>
      <c r="M2255" s="428"/>
      <c r="N2255" s="428"/>
      <c r="O2255" s="428"/>
      <c r="P2255" s="428"/>
      <c r="Q2255" s="91"/>
      <c r="R2255" s="90">
        <f>Q2255</f>
        <v>0</v>
      </c>
      <c r="S2255" s="91">
        <f>W2255-V2255</f>
        <v>0</v>
      </c>
      <c r="T2255" s="91"/>
      <c r="U2255" s="91">
        <f>S2255-R2255</f>
        <v>0</v>
      </c>
      <c r="V2255" s="91"/>
      <c r="W2255" s="91"/>
      <c r="X2255" s="1639"/>
    </row>
    <row r="2256" spans="1:24" x14ac:dyDescent="0.25">
      <c r="A2256" s="1449">
        <v>1</v>
      </c>
      <c r="B2256" s="263">
        <v>1</v>
      </c>
      <c r="C2256" s="1142" t="s">
        <v>326</v>
      </c>
      <c r="D2256" s="294"/>
      <c r="E2256" s="1219"/>
      <c r="F2256" s="191">
        <f>ROUND(E2256/12*$C$4,0)</f>
        <v>0</v>
      </c>
      <c r="G2256" s="6"/>
      <c r="H2256" s="191" t="e">
        <f t="shared" si="1232"/>
        <v>#DIV/0!</v>
      </c>
      <c r="I2256" s="1220"/>
      <c r="J2256" s="1220"/>
      <c r="K2256" s="294"/>
      <c r="L2256" s="294"/>
      <c r="M2256" s="294"/>
      <c r="N2256" s="294"/>
      <c r="O2256" s="294"/>
      <c r="P2256" s="294"/>
      <c r="Q2256" s="88"/>
      <c r="R2256" s="88"/>
      <c r="S2256" s="88"/>
      <c r="T2256" s="88"/>
      <c r="U2256" s="88"/>
      <c r="V2256" s="88"/>
      <c r="W2256" s="88"/>
    </row>
    <row r="2257" spans="1:24" s="293" customFormat="1" x14ac:dyDescent="0.25">
      <c r="A2257" s="1449">
        <v>1</v>
      </c>
      <c r="B2257" s="263">
        <v>1</v>
      </c>
      <c r="C2257" s="1338" t="s">
        <v>327</v>
      </c>
      <c r="D2257" s="18"/>
      <c r="E2257" s="214">
        <f>E2258</f>
        <v>0</v>
      </c>
      <c r="F2257" s="29">
        <f>F2258</f>
        <v>0</v>
      </c>
      <c r="G2257" s="6">
        <f>G2255-G2258</f>
        <v>0</v>
      </c>
      <c r="H2257" s="191" t="e">
        <f t="shared" si="1232"/>
        <v>#DIV/0!</v>
      </c>
      <c r="I2257" s="18"/>
      <c r="J2257" s="18"/>
      <c r="K2257" s="18"/>
      <c r="L2257" s="18"/>
      <c r="M2257" s="18"/>
      <c r="N2257" s="18"/>
      <c r="O2257" s="18"/>
      <c r="P2257" s="18"/>
      <c r="Q2257" s="88"/>
      <c r="R2257" s="88"/>
      <c r="S2257" s="88"/>
      <c r="T2257" s="88"/>
      <c r="U2257" s="88"/>
      <c r="V2257" s="88"/>
      <c r="W2257" s="88"/>
      <c r="X2257" s="1639"/>
    </row>
    <row r="2258" spans="1:24" ht="30" x14ac:dyDescent="0.25">
      <c r="A2258" s="1449">
        <v>1</v>
      </c>
      <c r="B2258" s="263">
        <v>1</v>
      </c>
      <c r="C2258" s="407" t="s">
        <v>328</v>
      </c>
      <c r="D2258" s="294"/>
      <c r="E2258" s="1221"/>
      <c r="F2258" s="1222">
        <f>ROUND(E2258/12*$C$4,0)</f>
        <v>0</v>
      </c>
      <c r="G2258" s="22"/>
      <c r="H2258" s="191" t="e">
        <f t="shared" si="1232"/>
        <v>#DIV/0!</v>
      </c>
      <c r="I2258" s="294"/>
      <c r="J2258" s="294"/>
      <c r="K2258" s="294"/>
      <c r="L2258" s="294"/>
      <c r="M2258" s="294"/>
      <c r="N2258" s="294"/>
      <c r="O2258" s="294"/>
      <c r="P2258" s="294"/>
      <c r="Q2258" s="88"/>
      <c r="R2258" s="88"/>
      <c r="S2258" s="88"/>
      <c r="T2258" s="88"/>
      <c r="U2258" s="88"/>
      <c r="V2258" s="88"/>
      <c r="W2258" s="88"/>
    </row>
    <row r="2259" spans="1:24" ht="15.75" thickBot="1" x14ac:dyDescent="0.3">
      <c r="A2259" s="1449">
        <v>1</v>
      </c>
      <c r="B2259" s="263">
        <v>1</v>
      </c>
      <c r="C2259" s="1552" t="s">
        <v>343</v>
      </c>
      <c r="D2259" s="18"/>
      <c r="E2259" s="1223">
        <f>E2257+E2255</f>
        <v>0</v>
      </c>
      <c r="F2259" s="191">
        <f>F2257+F2255</f>
        <v>0</v>
      </c>
      <c r="G2259" s="22"/>
      <c r="H2259" s="132" t="e">
        <f t="shared" si="1232"/>
        <v>#DIV/0!</v>
      </c>
      <c r="I2259" s="294"/>
      <c r="J2259" s="294"/>
      <c r="K2259" s="294"/>
      <c r="L2259" s="294"/>
      <c r="M2259" s="294"/>
      <c r="N2259" s="294"/>
      <c r="O2259" s="294"/>
      <c r="P2259" s="294"/>
      <c r="Q2259" s="88"/>
      <c r="R2259" s="88">
        <f>Q2259/12*$C$4</f>
        <v>0</v>
      </c>
      <c r="S2259" s="88">
        <f>W2259-V2259</f>
        <v>0</v>
      </c>
      <c r="T2259" s="88"/>
      <c r="U2259" s="88">
        <f>S2259-R2259</f>
        <v>0</v>
      </c>
      <c r="V2259" s="88"/>
      <c r="W2259" s="88"/>
    </row>
    <row r="2260" spans="1:24" ht="15.75" thickBot="1" x14ac:dyDescent="0.3">
      <c r="A2260" s="1449">
        <v>1</v>
      </c>
      <c r="B2260" s="263">
        <v>1</v>
      </c>
      <c r="C2260" s="1050" t="s">
        <v>17</v>
      </c>
      <c r="D2260" s="530"/>
      <c r="E2260" s="525"/>
      <c r="F2260" s="525"/>
      <c r="G2260" s="525"/>
      <c r="H2260" s="525"/>
      <c r="I2260" s="172"/>
      <c r="J2260" s="172"/>
      <c r="K2260" s="172"/>
      <c r="L2260" s="172"/>
      <c r="M2260" s="172">
        <f>SUM(M2215,M2244,M2254,M2255)</f>
        <v>32</v>
      </c>
      <c r="N2260" s="172"/>
      <c r="O2260" s="172"/>
      <c r="P2260" s="172"/>
      <c r="Q2260" s="92">
        <f>SUM(Q2259,Q2254,Q2244,Q2215)</f>
        <v>270</v>
      </c>
      <c r="R2260" s="92">
        <f t="shared" ref="R2260:W2260" si="1238">SUM(R2259,R2254,R2244,R2215)</f>
        <v>135</v>
      </c>
      <c r="S2260" s="92">
        <f t="shared" si="1238"/>
        <v>110.85706</v>
      </c>
      <c r="T2260" s="92">
        <f t="shared" si="1238"/>
        <v>0</v>
      </c>
      <c r="U2260" s="92">
        <f t="shared" si="1238"/>
        <v>-24.142939999999996</v>
      </c>
      <c r="V2260" s="1880">
        <f t="shared" si="1238"/>
        <v>0</v>
      </c>
      <c r="W2260" s="1880">
        <f t="shared" si="1238"/>
        <v>110.85706</v>
      </c>
    </row>
    <row r="2261" spans="1:24" x14ac:dyDescent="0.25">
      <c r="A2261" s="1449">
        <v>1</v>
      </c>
      <c r="B2261" s="263">
        <v>1</v>
      </c>
      <c r="C2261" s="1723" t="s">
        <v>215</v>
      </c>
      <c r="D2261" s="850"/>
      <c r="E2261" s="24"/>
      <c r="F2261" s="24"/>
      <c r="G2261" s="24"/>
      <c r="H2261" s="24"/>
      <c r="I2261" s="1207"/>
      <c r="J2261" s="1207"/>
      <c r="K2261" s="1224"/>
      <c r="L2261" s="1224"/>
      <c r="M2261" s="1224"/>
      <c r="N2261" s="1224"/>
      <c r="O2261" s="1224"/>
      <c r="P2261" s="1224"/>
      <c r="Q2261" s="127">
        <f t="shared" ref="Q2261" si="1239">SUM(Q2260)</f>
        <v>270</v>
      </c>
      <c r="R2261" s="127">
        <f t="shared" ref="R2261:W2261" si="1240">SUM(R2260)</f>
        <v>135</v>
      </c>
      <c r="S2261" s="127">
        <f t="shared" si="1240"/>
        <v>110.85706</v>
      </c>
      <c r="T2261" s="127">
        <f t="shared" ref="T2261" si="1241">SUM(T2260)</f>
        <v>0</v>
      </c>
      <c r="U2261" s="127">
        <f t="shared" si="1240"/>
        <v>-24.142939999999996</v>
      </c>
      <c r="V2261" s="127">
        <f t="shared" si="1240"/>
        <v>0</v>
      </c>
      <c r="W2261" s="127">
        <f t="shared" si="1240"/>
        <v>110.85706</v>
      </c>
    </row>
    <row r="2262" spans="1:24" x14ac:dyDescent="0.25">
      <c r="A2262" s="1449">
        <v>1</v>
      </c>
      <c r="B2262" s="263">
        <v>1</v>
      </c>
      <c r="C2262" s="1782" t="s">
        <v>7</v>
      </c>
      <c r="D2262" s="634"/>
      <c r="E2262" s="168">
        <f t="shared" ref="E2262:W2262" si="1242">SUM(E2215)</f>
        <v>7</v>
      </c>
      <c r="F2262" s="168">
        <f t="shared" si="1242"/>
        <v>5</v>
      </c>
      <c r="G2262" s="168">
        <f t="shared" si="1242"/>
        <v>4</v>
      </c>
      <c r="H2262" s="168">
        <f t="shared" si="1242"/>
        <v>80</v>
      </c>
      <c r="I2262" s="168">
        <f t="shared" si="1242"/>
        <v>6.8</v>
      </c>
      <c r="J2262" s="168">
        <f t="shared" si="1242"/>
        <v>8</v>
      </c>
      <c r="K2262" s="168">
        <f t="shared" si="1242"/>
        <v>67</v>
      </c>
      <c r="L2262" s="168">
        <f t="shared" si="1242"/>
        <v>34</v>
      </c>
      <c r="M2262" s="168">
        <f t="shared" si="1242"/>
        <v>32</v>
      </c>
      <c r="N2262" s="168">
        <f t="shared" si="1242"/>
        <v>94.117647058823522</v>
      </c>
      <c r="O2262" s="168">
        <f t="shared" si="1242"/>
        <v>0.1988970588235294</v>
      </c>
      <c r="P2262" s="168">
        <f t="shared" si="1242"/>
        <v>321.77449168207028</v>
      </c>
      <c r="Q2262" s="90">
        <f t="shared" ref="Q2262" si="1243">SUM(Q2215)</f>
        <v>270</v>
      </c>
      <c r="R2262" s="90">
        <f t="shared" si="1242"/>
        <v>135</v>
      </c>
      <c r="S2262" s="90">
        <f t="shared" si="1242"/>
        <v>110.85706</v>
      </c>
      <c r="T2262" s="90">
        <f t="shared" ref="T2262" si="1244">SUM(T2215)</f>
        <v>0</v>
      </c>
      <c r="U2262" s="90">
        <f t="shared" si="1242"/>
        <v>-24.142939999999996</v>
      </c>
      <c r="V2262" s="90">
        <f t="shared" si="1242"/>
        <v>0</v>
      </c>
      <c r="W2262" s="90">
        <f t="shared" si="1242"/>
        <v>110.85706</v>
      </c>
    </row>
    <row r="2263" spans="1:24" x14ac:dyDescent="0.25">
      <c r="A2263" s="1449">
        <v>1</v>
      </c>
      <c r="B2263" s="263">
        <v>1</v>
      </c>
      <c r="C2263" s="1755" t="s">
        <v>14</v>
      </c>
      <c r="D2263" s="598"/>
      <c r="E2263" s="12"/>
      <c r="F2263" s="12"/>
      <c r="G2263" s="12"/>
      <c r="H2263" s="169"/>
      <c r="I2263" s="1001"/>
      <c r="J2263" s="1001"/>
      <c r="K2263" s="154"/>
      <c r="L2263" s="154"/>
      <c r="M2263" s="154"/>
      <c r="N2263" s="154"/>
      <c r="O2263" s="154"/>
      <c r="P2263" s="154"/>
      <c r="Q2263" s="91"/>
      <c r="R2263" s="91"/>
      <c r="S2263" s="91"/>
      <c r="T2263" s="91"/>
      <c r="U2263" s="91"/>
      <c r="V2263" s="91"/>
      <c r="W2263" s="91"/>
    </row>
    <row r="2264" spans="1:24" x14ac:dyDescent="0.25">
      <c r="A2264" s="1449">
        <v>1</v>
      </c>
      <c r="B2264" s="263">
        <v>1</v>
      </c>
      <c r="C2264" s="1736" t="s">
        <v>468</v>
      </c>
      <c r="D2264" s="288"/>
      <c r="E2264" s="155"/>
      <c r="F2264" s="155"/>
      <c r="G2264" s="155"/>
      <c r="H2264" s="155"/>
      <c r="I2264" s="289"/>
      <c r="J2264" s="289"/>
      <c r="K2264" s="129"/>
      <c r="L2264" s="129"/>
      <c r="M2264" s="129"/>
      <c r="N2264" s="129"/>
      <c r="O2264" s="129"/>
      <c r="P2264" s="129"/>
      <c r="Q2264" s="88"/>
      <c r="R2264" s="88"/>
      <c r="S2264" s="88"/>
      <c r="T2264" s="88"/>
      <c r="U2264" s="88"/>
      <c r="V2264" s="88"/>
      <c r="W2264" s="88"/>
    </row>
    <row r="2265" spans="1:24" ht="30" x14ac:dyDescent="0.25">
      <c r="A2265" s="1449">
        <v>1</v>
      </c>
      <c r="B2265" s="263">
        <v>1</v>
      </c>
      <c r="C2265" s="1711" t="s">
        <v>344</v>
      </c>
      <c r="D2265" s="288"/>
      <c r="E2265" s="155">
        <f>E2218</f>
        <v>0</v>
      </c>
      <c r="F2265" s="155">
        <f t="shared" ref="F2265:G2265" si="1245">F2218</f>
        <v>0</v>
      </c>
      <c r="G2265" s="155">
        <f t="shared" si="1245"/>
        <v>0</v>
      </c>
      <c r="H2265" s="155" t="e">
        <f>H2218</f>
        <v>#DIV/0!</v>
      </c>
      <c r="I2265" s="289"/>
      <c r="J2265" s="289"/>
      <c r="K2265" s="129"/>
      <c r="L2265" s="129"/>
      <c r="M2265" s="129"/>
      <c r="N2265" s="129"/>
      <c r="O2265" s="129"/>
      <c r="P2265" s="129"/>
      <c r="Q2265" s="88"/>
      <c r="R2265" s="88"/>
      <c r="S2265" s="88"/>
      <c r="T2265" s="88"/>
      <c r="U2265" s="88"/>
      <c r="V2265" s="88"/>
      <c r="W2265" s="88"/>
    </row>
    <row r="2266" spans="1:24" x14ac:dyDescent="0.25">
      <c r="A2266" s="1449">
        <v>1</v>
      </c>
      <c r="C2266" s="1769" t="s">
        <v>297</v>
      </c>
      <c r="D2266" s="288"/>
      <c r="E2266" s="155">
        <f t="shared" ref="E2266:F2266" si="1246">E2219</f>
        <v>0</v>
      </c>
      <c r="F2266" s="155">
        <f t="shared" si="1246"/>
        <v>0</v>
      </c>
      <c r="G2266" s="155">
        <f>G2219</f>
        <v>0</v>
      </c>
      <c r="H2266" s="155"/>
      <c r="I2266" s="289"/>
      <c r="J2266" s="289"/>
      <c r="K2266" s="129"/>
      <c r="L2266" s="129"/>
      <c r="M2266" s="129"/>
      <c r="N2266" s="129"/>
      <c r="O2266" s="129"/>
      <c r="P2266" s="129"/>
      <c r="Q2266" s="88"/>
      <c r="R2266" s="88"/>
      <c r="S2266" s="88"/>
      <c r="T2266" s="88"/>
      <c r="U2266" s="88"/>
      <c r="V2266" s="88"/>
      <c r="W2266" s="88"/>
    </row>
    <row r="2267" spans="1:24" x14ac:dyDescent="0.25">
      <c r="A2267" s="1449">
        <v>1</v>
      </c>
      <c r="B2267" s="263">
        <v>1</v>
      </c>
      <c r="C2267" s="1711" t="s">
        <v>302</v>
      </c>
      <c r="D2267" s="288"/>
      <c r="E2267" s="155">
        <f t="shared" ref="E2267:G2267" si="1247">E2220</f>
        <v>0</v>
      </c>
      <c r="F2267" s="155">
        <f t="shared" si="1247"/>
        <v>0</v>
      </c>
      <c r="G2267" s="155">
        <f t="shared" si="1247"/>
        <v>0</v>
      </c>
      <c r="H2267" s="155"/>
      <c r="I2267" s="289"/>
      <c r="J2267" s="289"/>
      <c r="K2267" s="129"/>
      <c r="L2267" s="129"/>
      <c r="M2267" s="129"/>
      <c r="N2267" s="129"/>
      <c r="O2267" s="129"/>
      <c r="P2267" s="129"/>
      <c r="Q2267" s="88"/>
      <c r="R2267" s="88"/>
      <c r="S2267" s="88"/>
      <c r="T2267" s="88"/>
      <c r="U2267" s="88"/>
      <c r="V2267" s="88"/>
      <c r="W2267" s="88"/>
    </row>
    <row r="2268" spans="1:24" ht="30" x14ac:dyDescent="0.25">
      <c r="A2268" s="1449">
        <v>1</v>
      </c>
      <c r="B2268" s="263">
        <v>1</v>
      </c>
      <c r="C2268" s="1711" t="s">
        <v>303</v>
      </c>
      <c r="D2268" s="288"/>
      <c r="E2268" s="155">
        <f t="shared" ref="E2268:G2268" si="1248">E2221</f>
        <v>0</v>
      </c>
      <c r="F2268" s="155">
        <f t="shared" si="1248"/>
        <v>0</v>
      </c>
      <c r="G2268" s="155">
        <f t="shared" si="1248"/>
        <v>0</v>
      </c>
      <c r="H2268" s="155" t="e">
        <f t="shared" ref="H2268" si="1249">H2221</f>
        <v>#DIV/0!</v>
      </c>
      <c r="I2268" s="289"/>
      <c r="J2268" s="289"/>
      <c r="K2268" s="129"/>
      <c r="L2268" s="129"/>
      <c r="M2268" s="129"/>
      <c r="N2268" s="129"/>
      <c r="O2268" s="129"/>
      <c r="P2268" s="129"/>
      <c r="Q2268" s="88"/>
      <c r="R2268" s="88"/>
      <c r="S2268" s="88"/>
      <c r="T2268" s="88"/>
      <c r="U2268" s="88"/>
      <c r="V2268" s="88"/>
      <c r="W2268" s="88"/>
    </row>
    <row r="2269" spans="1:24" ht="30" x14ac:dyDescent="0.25">
      <c r="A2269" s="1449">
        <v>1</v>
      </c>
      <c r="B2269" s="263">
        <v>1</v>
      </c>
      <c r="C2269" s="1711" t="s">
        <v>304</v>
      </c>
      <c r="D2269" s="288"/>
      <c r="E2269" s="155">
        <f t="shared" ref="E2269:G2269" si="1250">E2222</f>
        <v>0</v>
      </c>
      <c r="F2269" s="155">
        <f t="shared" si="1250"/>
        <v>0</v>
      </c>
      <c r="G2269" s="155">
        <f t="shared" si="1250"/>
        <v>0</v>
      </c>
      <c r="H2269" s="155" t="e">
        <f t="shared" ref="H2269" si="1251">H2222</f>
        <v>#DIV/0!</v>
      </c>
      <c r="I2269" s="289"/>
      <c r="J2269" s="289"/>
      <c r="K2269" s="129"/>
      <c r="L2269" s="129"/>
      <c r="M2269" s="129"/>
      <c r="N2269" s="129"/>
      <c r="O2269" s="129"/>
      <c r="P2269" s="129"/>
      <c r="Q2269" s="88"/>
      <c r="R2269" s="88"/>
      <c r="S2269" s="88"/>
      <c r="T2269" s="88"/>
      <c r="U2269" s="88"/>
      <c r="V2269" s="88"/>
      <c r="W2269" s="88"/>
    </row>
    <row r="2270" spans="1:24" x14ac:dyDescent="0.25">
      <c r="A2270" s="1449">
        <v>1</v>
      </c>
      <c r="B2270" s="263">
        <v>1</v>
      </c>
      <c r="C2270" s="1711" t="s">
        <v>305</v>
      </c>
      <c r="D2270" s="288"/>
      <c r="E2270" s="155">
        <f t="shared" ref="E2270:G2271" si="1252">E2223</f>
        <v>0</v>
      </c>
      <c r="F2270" s="155">
        <f t="shared" si="1252"/>
        <v>0</v>
      </c>
      <c r="G2270" s="155">
        <f t="shared" si="1252"/>
        <v>0</v>
      </c>
      <c r="H2270" s="155" t="e">
        <f t="shared" ref="H2270:H2271" si="1253">H2223</f>
        <v>#DIV/0!</v>
      </c>
      <c r="I2270" s="289"/>
      <c r="J2270" s="289"/>
      <c r="K2270" s="129"/>
      <c r="L2270" s="129"/>
      <c r="M2270" s="129"/>
      <c r="N2270" s="129"/>
      <c r="O2270" s="129"/>
      <c r="P2270" s="129"/>
      <c r="Q2270" s="88"/>
      <c r="R2270" s="88"/>
      <c r="S2270" s="88"/>
      <c r="T2270" s="88"/>
      <c r="U2270" s="88"/>
      <c r="V2270" s="88"/>
      <c r="W2270" s="88"/>
    </row>
    <row r="2271" spans="1:24" ht="45" x14ac:dyDescent="0.25">
      <c r="A2271" s="1449"/>
      <c r="C2271" s="1711" t="s">
        <v>534</v>
      </c>
      <c r="D2271" s="288"/>
      <c r="E2271" s="155">
        <f>E2224</f>
        <v>0</v>
      </c>
      <c r="F2271" s="155">
        <f t="shared" si="1252"/>
        <v>0</v>
      </c>
      <c r="G2271" s="155">
        <f t="shared" si="1252"/>
        <v>0</v>
      </c>
      <c r="H2271" s="155">
        <f t="shared" si="1253"/>
        <v>0</v>
      </c>
      <c r="I2271" s="289"/>
      <c r="J2271" s="289"/>
      <c r="K2271" s="129"/>
      <c r="L2271" s="129"/>
      <c r="M2271" s="129"/>
      <c r="N2271" s="129"/>
      <c r="O2271" s="129"/>
      <c r="P2271" s="129"/>
      <c r="Q2271" s="88"/>
      <c r="R2271" s="88"/>
      <c r="S2271" s="88"/>
      <c r="T2271" s="88"/>
      <c r="U2271" s="88"/>
      <c r="V2271" s="88"/>
      <c r="W2271" s="88"/>
    </row>
    <row r="2272" spans="1:24" x14ac:dyDescent="0.25">
      <c r="A2272" s="1449">
        <v>1</v>
      </c>
      <c r="B2272" s="263">
        <v>1</v>
      </c>
      <c r="C2272" s="1769" t="s">
        <v>157</v>
      </c>
      <c r="D2272" s="288"/>
      <c r="E2272" s="155">
        <f t="shared" ref="E2272:G2272" si="1254">E2225</f>
        <v>0</v>
      </c>
      <c r="F2272" s="155">
        <f t="shared" si="1254"/>
        <v>0</v>
      </c>
      <c r="G2272" s="155">
        <f t="shared" si="1254"/>
        <v>0</v>
      </c>
      <c r="H2272" s="155" t="e">
        <f>H2225</f>
        <v>#DIV/0!</v>
      </c>
      <c r="I2272" s="289"/>
      <c r="J2272" s="289"/>
      <c r="K2272" s="129"/>
      <c r="L2272" s="129"/>
      <c r="M2272" s="129"/>
      <c r="N2272" s="129"/>
      <c r="O2272" s="129"/>
      <c r="P2272" s="129"/>
      <c r="Q2272" s="88"/>
      <c r="R2272" s="88"/>
      <c r="S2272" s="88"/>
      <c r="T2272" s="88"/>
      <c r="U2272" s="88"/>
      <c r="V2272" s="88"/>
      <c r="W2272" s="88"/>
    </row>
    <row r="2273" spans="1:23" x14ac:dyDescent="0.25">
      <c r="A2273" s="1449">
        <v>1</v>
      </c>
      <c r="C2273" s="1769" t="s">
        <v>443</v>
      </c>
      <c r="D2273" s="288"/>
      <c r="E2273" s="155">
        <f t="shared" ref="E2273:G2273" si="1255">E2226</f>
        <v>0</v>
      </c>
      <c r="F2273" s="155">
        <f t="shared" si="1255"/>
        <v>0</v>
      </c>
      <c r="G2273" s="155">
        <f t="shared" si="1255"/>
        <v>0</v>
      </c>
      <c r="H2273" s="155" t="e">
        <f>H2226</f>
        <v>#DIV/0!</v>
      </c>
      <c r="I2273" s="289"/>
      <c r="J2273" s="289"/>
      <c r="K2273" s="129"/>
      <c r="L2273" s="129"/>
      <c r="M2273" s="129"/>
      <c r="N2273" s="129"/>
      <c r="O2273" s="129"/>
      <c r="P2273" s="129"/>
      <c r="Q2273" s="88"/>
      <c r="R2273" s="88"/>
      <c r="S2273" s="88"/>
      <c r="T2273" s="88"/>
      <c r="U2273" s="88"/>
      <c r="V2273" s="88"/>
      <c r="W2273" s="88"/>
    </row>
    <row r="2274" spans="1:23" x14ac:dyDescent="0.25">
      <c r="A2274" s="1449">
        <v>1</v>
      </c>
      <c r="B2274" s="263">
        <v>1</v>
      </c>
      <c r="C2274" s="1769" t="s">
        <v>447</v>
      </c>
      <c r="D2274" s="288"/>
      <c r="E2274" s="155">
        <f t="shared" ref="E2274:G2274" si="1256">E2227</f>
        <v>0</v>
      </c>
      <c r="F2274" s="155">
        <f t="shared" si="1256"/>
        <v>0</v>
      </c>
      <c r="G2274" s="155">
        <f t="shared" si="1256"/>
        <v>0</v>
      </c>
      <c r="H2274" s="155" t="e">
        <f>H2227</f>
        <v>#DIV/0!</v>
      </c>
      <c r="I2274" s="289"/>
      <c r="J2274" s="289"/>
      <c r="K2274" s="129"/>
      <c r="L2274" s="129"/>
      <c r="M2274" s="129"/>
      <c r="N2274" s="129"/>
      <c r="O2274" s="129"/>
      <c r="P2274" s="129"/>
      <c r="Q2274" s="88"/>
      <c r="R2274" s="88"/>
      <c r="S2274" s="88"/>
      <c r="T2274" s="88"/>
      <c r="U2274" s="88"/>
      <c r="V2274" s="88"/>
      <c r="W2274" s="88"/>
    </row>
    <row r="2275" spans="1:23" x14ac:dyDescent="0.25">
      <c r="A2275" s="1449">
        <v>1</v>
      </c>
      <c r="B2275" s="263">
        <v>1</v>
      </c>
      <c r="C2275" s="1723" t="s">
        <v>469</v>
      </c>
      <c r="D2275" s="288"/>
      <c r="E2275" s="156">
        <f t="shared" ref="E2275:G2275" si="1257">E2228</f>
        <v>0</v>
      </c>
      <c r="F2275" s="156">
        <f t="shared" si="1257"/>
        <v>0</v>
      </c>
      <c r="G2275" s="156">
        <f t="shared" si="1257"/>
        <v>0</v>
      </c>
      <c r="H2275" s="156" t="e">
        <f t="shared" ref="H2275" si="1258">H2228</f>
        <v>#DIV/0!</v>
      </c>
      <c r="I2275" s="289"/>
      <c r="J2275" s="289"/>
      <c r="K2275" s="129"/>
      <c r="L2275" s="129"/>
      <c r="M2275" s="129"/>
      <c r="N2275" s="129"/>
      <c r="O2275" s="129"/>
      <c r="P2275" s="129"/>
      <c r="Q2275" s="88">
        <f t="shared" ref="Q2275" si="1259">Q2228</f>
        <v>0</v>
      </c>
      <c r="R2275" s="88">
        <f t="shared" ref="R2275:W2275" si="1260">R2228</f>
        <v>0</v>
      </c>
      <c r="S2275" s="88">
        <f t="shared" si="1260"/>
        <v>0</v>
      </c>
      <c r="T2275" s="88">
        <f t="shared" si="1260"/>
        <v>0</v>
      </c>
      <c r="U2275" s="88">
        <f t="shared" si="1260"/>
        <v>0</v>
      </c>
      <c r="V2275" s="88">
        <f t="shared" si="1260"/>
        <v>0</v>
      </c>
      <c r="W2275" s="88">
        <f t="shared" si="1260"/>
        <v>0</v>
      </c>
    </row>
    <row r="2276" spans="1:23" x14ac:dyDescent="0.25">
      <c r="A2276" s="1449">
        <v>1</v>
      </c>
      <c r="B2276" s="263">
        <v>1</v>
      </c>
      <c r="C2276" s="1736" t="s">
        <v>306</v>
      </c>
      <c r="D2276" s="288"/>
      <c r="E2276" s="155"/>
      <c r="F2276" s="155"/>
      <c r="G2276" s="155"/>
      <c r="H2276" s="155"/>
      <c r="I2276" s="289"/>
      <c r="J2276" s="289"/>
      <c r="K2276" s="129"/>
      <c r="L2276" s="129"/>
      <c r="M2276" s="129"/>
      <c r="N2276" s="129"/>
      <c r="O2276" s="129"/>
      <c r="P2276" s="129"/>
      <c r="Q2276" s="88"/>
      <c r="R2276" s="88"/>
      <c r="S2276" s="88"/>
      <c r="T2276" s="88"/>
      <c r="U2276" s="88"/>
      <c r="V2276" s="88"/>
      <c r="W2276" s="88"/>
    </row>
    <row r="2277" spans="1:23" x14ac:dyDescent="0.25">
      <c r="A2277" s="1449">
        <v>1</v>
      </c>
      <c r="B2277" s="263">
        <v>1</v>
      </c>
      <c r="C2277" s="1711" t="s">
        <v>197</v>
      </c>
      <c r="D2277" s="288"/>
      <c r="E2277" s="155">
        <f>E2230</f>
        <v>0</v>
      </c>
      <c r="F2277" s="155">
        <f t="shared" ref="F2277:G2277" si="1261">F2230</f>
        <v>0</v>
      </c>
      <c r="G2277" s="155">
        <f t="shared" si="1261"/>
        <v>0</v>
      </c>
      <c r="H2277" s="155" t="e">
        <f t="shared" ref="H2277" si="1262">H2230</f>
        <v>#DIV/0!</v>
      </c>
      <c r="I2277" s="289"/>
      <c r="J2277" s="289"/>
      <c r="K2277" s="129"/>
      <c r="L2277" s="129"/>
      <c r="M2277" s="129"/>
      <c r="N2277" s="129"/>
      <c r="O2277" s="129"/>
      <c r="P2277" s="129"/>
      <c r="Q2277" s="88"/>
      <c r="R2277" s="88"/>
      <c r="S2277" s="88"/>
      <c r="T2277" s="88"/>
      <c r="U2277" s="88"/>
      <c r="V2277" s="88"/>
      <c r="W2277" s="88"/>
    </row>
    <row r="2278" spans="1:23" x14ac:dyDescent="0.25">
      <c r="A2278" s="1449">
        <v>1</v>
      </c>
      <c r="B2278" s="263">
        <v>1</v>
      </c>
      <c r="C2278" s="1711" t="s">
        <v>302</v>
      </c>
      <c r="D2278" s="288"/>
      <c r="E2278" s="155">
        <f t="shared" ref="E2278:G2278" si="1263">E2231</f>
        <v>0</v>
      </c>
      <c r="F2278" s="155">
        <f t="shared" si="1263"/>
        <v>0</v>
      </c>
      <c r="G2278" s="155">
        <f t="shared" si="1263"/>
        <v>0</v>
      </c>
      <c r="H2278" s="155">
        <f t="shared" ref="H2278" si="1264">H2231</f>
        <v>0</v>
      </c>
      <c r="I2278" s="289"/>
      <c r="J2278" s="289"/>
      <c r="K2278" s="129"/>
      <c r="L2278" s="129"/>
      <c r="M2278" s="129"/>
      <c r="N2278" s="129"/>
      <c r="O2278" s="129"/>
      <c r="P2278" s="129"/>
      <c r="Q2278" s="88"/>
      <c r="R2278" s="88"/>
      <c r="S2278" s="88"/>
      <c r="T2278" s="88"/>
      <c r="U2278" s="88"/>
      <c r="V2278" s="88"/>
      <c r="W2278" s="88"/>
    </row>
    <row r="2279" spans="1:23" ht="30" customHeight="1" x14ac:dyDescent="0.25">
      <c r="A2279" s="1449">
        <v>1</v>
      </c>
      <c r="B2279" s="263">
        <v>1</v>
      </c>
      <c r="C2279" s="1711" t="s">
        <v>307</v>
      </c>
      <c r="D2279" s="288"/>
      <c r="E2279" s="155">
        <f t="shared" ref="E2279:G2279" si="1265">E2232</f>
        <v>0</v>
      </c>
      <c r="F2279" s="155">
        <f t="shared" si="1265"/>
        <v>0</v>
      </c>
      <c r="G2279" s="155">
        <f t="shared" si="1265"/>
        <v>0</v>
      </c>
      <c r="H2279" s="155" t="e">
        <f t="shared" ref="H2279" si="1266">H2232</f>
        <v>#DIV/0!</v>
      </c>
      <c r="I2279" s="289"/>
      <c r="J2279" s="289"/>
      <c r="K2279" s="129"/>
      <c r="L2279" s="129"/>
      <c r="M2279" s="129"/>
      <c r="N2279" s="129"/>
      <c r="O2279" s="129"/>
      <c r="P2279" s="129"/>
      <c r="Q2279" s="88"/>
      <c r="R2279" s="88"/>
      <c r="S2279" s="88"/>
      <c r="T2279" s="88"/>
      <c r="U2279" s="88"/>
      <c r="V2279" s="88"/>
      <c r="W2279" s="88"/>
    </row>
    <row r="2280" spans="1:23" ht="30" x14ac:dyDescent="0.25">
      <c r="A2280" s="1449">
        <v>1</v>
      </c>
      <c r="B2280" s="263">
        <v>1</v>
      </c>
      <c r="C2280" s="1711" t="s">
        <v>308</v>
      </c>
      <c r="D2280" s="288"/>
      <c r="E2280" s="155">
        <f t="shared" ref="E2280:G2280" si="1267">E2233</f>
        <v>0</v>
      </c>
      <c r="F2280" s="155">
        <f t="shared" si="1267"/>
        <v>0</v>
      </c>
      <c r="G2280" s="155">
        <f t="shared" si="1267"/>
        <v>0</v>
      </c>
      <c r="H2280" s="155" t="e">
        <f t="shared" ref="H2280" si="1268">H2233</f>
        <v>#DIV/0!</v>
      </c>
      <c r="I2280" s="289"/>
      <c r="J2280" s="289"/>
      <c r="K2280" s="129"/>
      <c r="L2280" s="129"/>
      <c r="M2280" s="129"/>
      <c r="N2280" s="129"/>
      <c r="O2280" s="129"/>
      <c r="P2280" s="129"/>
      <c r="Q2280" s="88"/>
      <c r="R2280" s="88"/>
      <c r="S2280" s="88"/>
      <c r="T2280" s="88"/>
      <c r="U2280" s="88"/>
      <c r="V2280" s="88"/>
      <c r="W2280" s="88"/>
    </row>
    <row r="2281" spans="1:23" ht="30" x14ac:dyDescent="0.25">
      <c r="A2281" s="1449">
        <v>1</v>
      </c>
      <c r="B2281" s="263">
        <v>1</v>
      </c>
      <c r="C2281" s="1711" t="s">
        <v>309</v>
      </c>
      <c r="D2281" s="288"/>
      <c r="E2281" s="155">
        <f t="shared" ref="E2281:G2281" si="1269">E2234</f>
        <v>0</v>
      </c>
      <c r="F2281" s="155">
        <f t="shared" si="1269"/>
        <v>0</v>
      </c>
      <c r="G2281" s="155">
        <f t="shared" si="1269"/>
        <v>0</v>
      </c>
      <c r="H2281" s="155" t="e">
        <f t="shared" ref="H2281" si="1270">H2234</f>
        <v>#DIV/0!</v>
      </c>
      <c r="I2281" s="289"/>
      <c r="J2281" s="289"/>
      <c r="K2281" s="129"/>
      <c r="L2281" s="129"/>
      <c r="M2281" s="129"/>
      <c r="N2281" s="129"/>
      <c r="O2281" s="129"/>
      <c r="P2281" s="129"/>
      <c r="Q2281" s="88"/>
      <c r="R2281" s="88"/>
      <c r="S2281" s="88"/>
      <c r="T2281" s="88"/>
      <c r="U2281" s="88"/>
      <c r="V2281" s="88"/>
      <c r="W2281" s="88"/>
    </row>
    <row r="2282" spans="1:23" ht="45" x14ac:dyDescent="0.25">
      <c r="A2282" s="1449">
        <v>1</v>
      </c>
      <c r="B2282" s="263">
        <v>1</v>
      </c>
      <c r="C2282" s="1711" t="s">
        <v>354</v>
      </c>
      <c r="D2282" s="288"/>
      <c r="E2282" s="155">
        <f t="shared" ref="E2282:G2282" si="1271">E2235</f>
        <v>0</v>
      </c>
      <c r="F2282" s="155">
        <f t="shared" si="1271"/>
        <v>0</v>
      </c>
      <c r="G2282" s="155">
        <f t="shared" si="1271"/>
        <v>0</v>
      </c>
      <c r="H2282" s="155" t="e">
        <f t="shared" ref="H2282" si="1272">H2235</f>
        <v>#DIV/0!</v>
      </c>
      <c r="I2282" s="289"/>
      <c r="J2282" s="289"/>
      <c r="K2282" s="129"/>
      <c r="L2282" s="129"/>
      <c r="M2282" s="129"/>
      <c r="N2282" s="129"/>
      <c r="O2282" s="129"/>
      <c r="P2282" s="129"/>
      <c r="Q2282" s="88"/>
      <c r="R2282" s="88"/>
      <c r="S2282" s="88"/>
      <c r="T2282" s="88"/>
      <c r="U2282" s="88"/>
      <c r="V2282" s="88"/>
      <c r="W2282" s="88"/>
    </row>
    <row r="2283" spans="1:23" ht="30" x14ac:dyDescent="0.25">
      <c r="A2283" s="1449">
        <v>1</v>
      </c>
      <c r="B2283" s="263">
        <v>1</v>
      </c>
      <c r="C2283" s="1711" t="s">
        <v>355</v>
      </c>
      <c r="D2283" s="288"/>
      <c r="E2283" s="155">
        <f t="shared" ref="E2283:G2283" si="1273">E2236</f>
        <v>0</v>
      </c>
      <c r="F2283" s="155">
        <f t="shared" si="1273"/>
        <v>0</v>
      </c>
      <c r="G2283" s="155">
        <f t="shared" si="1273"/>
        <v>0</v>
      </c>
      <c r="H2283" s="155" t="e">
        <f t="shared" ref="H2283" si="1274">H2236</f>
        <v>#DIV/0!</v>
      </c>
      <c r="I2283" s="289"/>
      <c r="J2283" s="289"/>
      <c r="K2283" s="129"/>
      <c r="L2283" s="129"/>
      <c r="M2283" s="129"/>
      <c r="N2283" s="129"/>
      <c r="O2283" s="129"/>
      <c r="P2283" s="129"/>
      <c r="Q2283" s="88"/>
      <c r="R2283" s="88"/>
      <c r="S2283" s="88"/>
      <c r="T2283" s="88"/>
      <c r="U2283" s="88"/>
      <c r="V2283" s="88"/>
      <c r="W2283" s="88"/>
    </row>
    <row r="2284" spans="1:23" ht="45" x14ac:dyDescent="0.25">
      <c r="A2284" s="1449">
        <v>1</v>
      </c>
      <c r="B2284" s="263">
        <v>1</v>
      </c>
      <c r="C2284" s="1711" t="s">
        <v>310</v>
      </c>
      <c r="D2284" s="288"/>
      <c r="E2284" s="155">
        <f t="shared" ref="E2284:G2284" si="1275">E2237</f>
        <v>0</v>
      </c>
      <c r="F2284" s="155">
        <f t="shared" si="1275"/>
        <v>0</v>
      </c>
      <c r="G2284" s="155">
        <f t="shared" si="1275"/>
        <v>0</v>
      </c>
      <c r="H2284" s="155" t="e">
        <f t="shared" ref="H2284" si="1276">H2237</f>
        <v>#DIV/0!</v>
      </c>
      <c r="I2284" s="289"/>
      <c r="J2284" s="289"/>
      <c r="K2284" s="129"/>
      <c r="L2284" s="129"/>
      <c r="M2284" s="129"/>
      <c r="N2284" s="129"/>
      <c r="O2284" s="129"/>
      <c r="P2284" s="129"/>
      <c r="Q2284" s="88"/>
      <c r="R2284" s="88"/>
      <c r="S2284" s="88"/>
      <c r="T2284" s="88"/>
      <c r="U2284" s="88"/>
      <c r="V2284" s="88"/>
      <c r="W2284" s="88"/>
    </row>
    <row r="2285" spans="1:23" ht="30" x14ac:dyDescent="0.25">
      <c r="A2285" s="1449">
        <v>1</v>
      </c>
      <c r="B2285" s="263">
        <v>1</v>
      </c>
      <c r="C2285" s="1711" t="s">
        <v>311</v>
      </c>
      <c r="D2285" s="288"/>
      <c r="E2285" s="155">
        <f t="shared" ref="E2285:G2285" si="1277">E2238</f>
        <v>0</v>
      </c>
      <c r="F2285" s="155">
        <f t="shared" si="1277"/>
        <v>0</v>
      </c>
      <c r="G2285" s="155">
        <f t="shared" si="1277"/>
        <v>0</v>
      </c>
      <c r="H2285" s="155" t="e">
        <f t="shared" ref="H2285" si="1278">H2238</f>
        <v>#DIV/0!</v>
      </c>
      <c r="I2285" s="289"/>
      <c r="J2285" s="289"/>
      <c r="K2285" s="129"/>
      <c r="L2285" s="129"/>
      <c r="M2285" s="129"/>
      <c r="N2285" s="129"/>
      <c r="O2285" s="129"/>
      <c r="P2285" s="129"/>
      <c r="Q2285" s="88"/>
      <c r="R2285" s="88"/>
      <c r="S2285" s="88"/>
      <c r="T2285" s="88"/>
      <c r="U2285" s="88"/>
      <c r="V2285" s="88"/>
      <c r="W2285" s="88"/>
    </row>
    <row r="2286" spans="1:23" ht="60" x14ac:dyDescent="0.25">
      <c r="A2286" s="1449">
        <v>1</v>
      </c>
      <c r="B2286" s="263">
        <v>1</v>
      </c>
      <c r="C2286" s="1711" t="s">
        <v>320</v>
      </c>
      <c r="D2286" s="288"/>
      <c r="E2286" s="155">
        <f t="shared" ref="E2286:G2286" si="1279">E2239</f>
        <v>0</v>
      </c>
      <c r="F2286" s="155">
        <f t="shared" si="1279"/>
        <v>0</v>
      </c>
      <c r="G2286" s="155">
        <f t="shared" si="1279"/>
        <v>0</v>
      </c>
      <c r="H2286" s="155" t="e">
        <f t="shared" ref="H2286" si="1280">H2239</f>
        <v>#DIV/0!</v>
      </c>
      <c r="I2286" s="289"/>
      <c r="J2286" s="289"/>
      <c r="K2286" s="129"/>
      <c r="L2286" s="129"/>
      <c r="M2286" s="129"/>
      <c r="N2286" s="129"/>
      <c r="O2286" s="129"/>
      <c r="P2286" s="129"/>
      <c r="Q2286" s="88"/>
      <c r="R2286" s="88"/>
      <c r="S2286" s="88"/>
      <c r="T2286" s="88"/>
      <c r="U2286" s="88"/>
      <c r="V2286" s="88"/>
      <c r="W2286" s="88"/>
    </row>
    <row r="2287" spans="1:23" ht="45" x14ac:dyDescent="0.25">
      <c r="A2287" s="1449">
        <v>1</v>
      </c>
      <c r="B2287" s="263">
        <v>1</v>
      </c>
      <c r="C2287" s="1711" t="s">
        <v>321</v>
      </c>
      <c r="D2287" s="288"/>
      <c r="E2287" s="155">
        <f t="shared" ref="E2287:G2287" si="1281">E2240</f>
        <v>0</v>
      </c>
      <c r="F2287" s="155">
        <f t="shared" si="1281"/>
        <v>0</v>
      </c>
      <c r="G2287" s="155">
        <f t="shared" si="1281"/>
        <v>0</v>
      </c>
      <c r="H2287" s="155" t="e">
        <f t="shared" ref="H2287" si="1282">H2240</f>
        <v>#DIV/0!</v>
      </c>
      <c r="I2287" s="289"/>
      <c r="J2287" s="289"/>
      <c r="K2287" s="129"/>
      <c r="L2287" s="129"/>
      <c r="M2287" s="129"/>
      <c r="N2287" s="129"/>
      <c r="O2287" s="129"/>
      <c r="P2287" s="129"/>
      <c r="Q2287" s="88"/>
      <c r="R2287" s="88"/>
      <c r="S2287" s="88"/>
      <c r="T2287" s="88"/>
      <c r="U2287" s="88"/>
      <c r="V2287" s="88"/>
      <c r="W2287" s="88"/>
    </row>
    <row r="2288" spans="1:23" ht="30" x14ac:dyDescent="0.25">
      <c r="A2288" s="1449">
        <v>1</v>
      </c>
      <c r="B2288" s="263">
        <v>1</v>
      </c>
      <c r="C2288" s="1769" t="s">
        <v>158</v>
      </c>
      <c r="D2288" s="288"/>
      <c r="E2288" s="155">
        <f t="shared" ref="E2288:G2288" si="1283">E2241</f>
        <v>0</v>
      </c>
      <c r="F2288" s="155">
        <f t="shared" si="1283"/>
        <v>0</v>
      </c>
      <c r="G2288" s="155">
        <f t="shared" si="1283"/>
        <v>0</v>
      </c>
      <c r="H2288" s="155" t="e">
        <f t="shared" ref="H2288" si="1284">H2241</f>
        <v>#DIV/0!</v>
      </c>
      <c r="I2288" s="289"/>
      <c r="J2288" s="289"/>
      <c r="K2288" s="129"/>
      <c r="L2288" s="129"/>
      <c r="M2288" s="129"/>
      <c r="N2288" s="129"/>
      <c r="O2288" s="129"/>
      <c r="P2288" s="129"/>
      <c r="Q2288" s="88"/>
      <c r="R2288" s="88"/>
      <c r="S2288" s="88"/>
      <c r="T2288" s="88"/>
      <c r="U2288" s="88"/>
      <c r="V2288" s="88"/>
      <c r="W2288" s="88"/>
    </row>
    <row r="2289" spans="1:24" ht="30" x14ac:dyDescent="0.25">
      <c r="A2289" s="1449">
        <v>1</v>
      </c>
      <c r="B2289" s="263">
        <v>1</v>
      </c>
      <c r="C2289" s="1768" t="s">
        <v>298</v>
      </c>
      <c r="D2289" s="288"/>
      <c r="E2289" s="155">
        <f t="shared" ref="E2289:G2289" si="1285">E2242</f>
        <v>0</v>
      </c>
      <c r="F2289" s="155">
        <f t="shared" si="1285"/>
        <v>0</v>
      </c>
      <c r="G2289" s="155">
        <f t="shared" si="1285"/>
        <v>0</v>
      </c>
      <c r="H2289" s="155">
        <f t="shared" ref="H2289" si="1286">H2242</f>
        <v>0</v>
      </c>
      <c r="I2289" s="289"/>
      <c r="J2289" s="289"/>
      <c r="K2289" s="129"/>
      <c r="L2289" s="129"/>
      <c r="M2289" s="129"/>
      <c r="N2289" s="129"/>
      <c r="O2289" s="129"/>
      <c r="P2289" s="129"/>
      <c r="Q2289" s="88"/>
      <c r="R2289" s="88"/>
      <c r="S2289" s="88"/>
      <c r="T2289" s="88"/>
      <c r="U2289" s="88"/>
      <c r="V2289" s="88"/>
      <c r="W2289" s="88"/>
    </row>
    <row r="2290" spans="1:24" x14ac:dyDescent="0.25">
      <c r="A2290" s="1449">
        <v>1</v>
      </c>
      <c r="B2290" s="263">
        <v>1</v>
      </c>
      <c r="C2290" s="1723" t="s">
        <v>165</v>
      </c>
      <c r="D2290" s="288"/>
      <c r="E2290" s="156">
        <f t="shared" ref="E2290:G2290" si="1287">E2243</f>
        <v>0</v>
      </c>
      <c r="F2290" s="156">
        <f t="shared" si="1287"/>
        <v>0</v>
      </c>
      <c r="G2290" s="156">
        <f t="shared" si="1287"/>
        <v>0</v>
      </c>
      <c r="H2290" s="156" t="e">
        <f t="shared" ref="H2290" si="1288">H2243</f>
        <v>#DIV/0!</v>
      </c>
      <c r="I2290" s="289"/>
      <c r="J2290" s="289"/>
      <c r="K2290" s="129"/>
      <c r="L2290" s="129"/>
      <c r="M2290" s="129"/>
      <c r="N2290" s="129"/>
      <c r="O2290" s="129"/>
      <c r="P2290" s="129"/>
      <c r="Q2290" s="88">
        <f t="shared" ref="Q2290" si="1289">Q2243</f>
        <v>0</v>
      </c>
      <c r="R2290" s="88">
        <f t="shared" ref="R2290:W2290" si="1290">R2243</f>
        <v>0</v>
      </c>
      <c r="S2290" s="88">
        <f t="shared" si="1290"/>
        <v>0</v>
      </c>
      <c r="T2290" s="88">
        <f t="shared" si="1290"/>
        <v>0</v>
      </c>
      <c r="U2290" s="88">
        <f t="shared" si="1290"/>
        <v>0</v>
      </c>
      <c r="V2290" s="88">
        <f t="shared" si="1290"/>
        <v>0</v>
      </c>
      <c r="W2290" s="88">
        <f t="shared" si="1290"/>
        <v>0</v>
      </c>
    </row>
    <row r="2291" spans="1:24" ht="15.75" x14ac:dyDescent="0.25">
      <c r="A2291" s="1449">
        <v>1</v>
      </c>
      <c r="B2291" s="263">
        <v>1</v>
      </c>
      <c r="C2291" s="1758" t="s">
        <v>14</v>
      </c>
      <c r="D2291" s="288"/>
      <c r="E2291" s="155"/>
      <c r="F2291" s="155"/>
      <c r="G2291" s="155"/>
      <c r="H2291" s="155"/>
      <c r="I2291" s="289"/>
      <c r="J2291" s="289"/>
      <c r="K2291" s="129"/>
      <c r="L2291" s="129"/>
      <c r="M2291" s="129"/>
      <c r="N2291" s="129"/>
      <c r="O2291" s="129"/>
      <c r="P2291" s="129"/>
      <c r="Q2291" s="88"/>
      <c r="R2291" s="88"/>
      <c r="S2291" s="88"/>
      <c r="T2291" s="88"/>
      <c r="U2291" s="88"/>
      <c r="V2291" s="88"/>
      <c r="W2291" s="88"/>
    </row>
    <row r="2292" spans="1:24" x14ac:dyDescent="0.25">
      <c r="A2292" s="1449">
        <v>1</v>
      </c>
      <c r="B2292" s="263">
        <v>1</v>
      </c>
      <c r="C2292" s="1772" t="s">
        <v>197</v>
      </c>
      <c r="D2292" s="288"/>
      <c r="E2292" s="155">
        <f>E2277+E2265</f>
        <v>0</v>
      </c>
      <c r="F2292" s="155">
        <f t="shared" ref="F2292:G2292" si="1291">F2277+F2265</f>
        <v>0</v>
      </c>
      <c r="G2292" s="155">
        <f t="shared" si="1291"/>
        <v>0</v>
      </c>
      <c r="H2292" s="155" t="e">
        <f>G2292/F2292*100</f>
        <v>#DIV/0!</v>
      </c>
      <c r="I2292" s="289"/>
      <c r="J2292" s="289"/>
      <c r="K2292" s="129"/>
      <c r="L2292" s="129"/>
      <c r="M2292" s="129"/>
      <c r="N2292" s="129"/>
      <c r="O2292" s="129"/>
      <c r="P2292" s="129"/>
      <c r="Q2292" s="88"/>
      <c r="R2292" s="88"/>
      <c r="S2292" s="88"/>
      <c r="T2292" s="88"/>
      <c r="U2292" s="88"/>
      <c r="V2292" s="88"/>
      <c r="W2292" s="88"/>
    </row>
    <row r="2293" spans="1:24" x14ac:dyDescent="0.25">
      <c r="A2293" s="1449">
        <v>1</v>
      </c>
      <c r="B2293" s="263">
        <v>1</v>
      </c>
      <c r="C2293" s="1772" t="s">
        <v>157</v>
      </c>
      <c r="D2293" s="288"/>
      <c r="E2293" s="155">
        <f>E2272</f>
        <v>0</v>
      </c>
      <c r="F2293" s="155">
        <f t="shared" ref="F2293:G2293" si="1292">F2272</f>
        <v>0</v>
      </c>
      <c r="G2293" s="155">
        <f t="shared" si="1292"/>
        <v>0</v>
      </c>
      <c r="H2293" s="155" t="e">
        <f t="shared" ref="H2293" si="1293">H2272</f>
        <v>#DIV/0!</v>
      </c>
      <c r="I2293" s="289"/>
      <c r="J2293" s="289"/>
      <c r="K2293" s="129"/>
      <c r="L2293" s="129"/>
      <c r="M2293" s="129"/>
      <c r="N2293" s="129"/>
      <c r="O2293" s="129"/>
      <c r="P2293" s="129"/>
      <c r="Q2293" s="88"/>
      <c r="R2293" s="88"/>
      <c r="S2293" s="88"/>
      <c r="T2293" s="88"/>
      <c r="U2293" s="88"/>
      <c r="V2293" s="88"/>
      <c r="W2293" s="88"/>
    </row>
    <row r="2294" spans="1:24" s="293" customFormat="1" ht="29.25" x14ac:dyDescent="0.25">
      <c r="A2294" s="1449">
        <v>1</v>
      </c>
      <c r="B2294" s="263">
        <v>1</v>
      </c>
      <c r="C2294" s="1784" t="s">
        <v>158</v>
      </c>
      <c r="D2294" s="288"/>
      <c r="E2294" s="155">
        <f>E2241</f>
        <v>0</v>
      </c>
      <c r="F2294" s="155">
        <f t="shared" ref="F2294:G2294" si="1294">F2241</f>
        <v>0</v>
      </c>
      <c r="G2294" s="155">
        <f t="shared" si="1294"/>
        <v>0</v>
      </c>
      <c r="H2294" s="155" t="e">
        <f t="shared" ref="H2294" si="1295">H2241</f>
        <v>#DIV/0!</v>
      </c>
      <c r="I2294" s="289"/>
      <c r="J2294" s="289"/>
      <c r="K2294" s="129"/>
      <c r="L2294" s="129"/>
      <c r="M2294" s="129"/>
      <c r="N2294" s="129"/>
      <c r="O2294" s="129"/>
      <c r="P2294" s="129"/>
      <c r="Q2294" s="88"/>
      <c r="R2294" s="88"/>
      <c r="S2294" s="88"/>
      <c r="T2294" s="88"/>
      <c r="U2294" s="88"/>
      <c r="V2294" s="88"/>
      <c r="W2294" s="88"/>
      <c r="X2294" s="1639"/>
    </row>
    <row r="2295" spans="1:24" x14ac:dyDescent="0.25">
      <c r="A2295" s="1449">
        <v>1</v>
      </c>
      <c r="B2295" s="263">
        <v>1</v>
      </c>
      <c r="C2295" s="1717" t="s">
        <v>342</v>
      </c>
      <c r="D2295" s="291"/>
      <c r="E2295" s="156">
        <f>E2244</f>
        <v>0</v>
      </c>
      <c r="F2295" s="156">
        <f t="shared" ref="F2295:G2295" si="1296">F2244</f>
        <v>0</v>
      </c>
      <c r="G2295" s="156">
        <f t="shared" si="1296"/>
        <v>0</v>
      </c>
      <c r="H2295" s="156" t="e">
        <f t="shared" ref="H2295" si="1297">H2244</f>
        <v>#DIV/0!</v>
      </c>
      <c r="I2295" s="289"/>
      <c r="J2295" s="289"/>
      <c r="K2295" s="129"/>
      <c r="L2295" s="129"/>
      <c r="M2295" s="129"/>
      <c r="N2295" s="129"/>
      <c r="O2295" s="129"/>
      <c r="P2295" s="129"/>
      <c r="Q2295" s="88">
        <f t="shared" ref="Q2295" si="1298">SUM(Q2244)</f>
        <v>0</v>
      </c>
      <c r="R2295" s="88">
        <f t="shared" ref="R2295:W2295" si="1299">SUM(R2244)</f>
        <v>0</v>
      </c>
      <c r="S2295" s="88">
        <f t="shared" si="1299"/>
        <v>0</v>
      </c>
      <c r="T2295" s="88"/>
      <c r="U2295" s="88">
        <f t="shared" si="1299"/>
        <v>0</v>
      </c>
      <c r="V2295" s="88">
        <f t="shared" si="1299"/>
        <v>0</v>
      </c>
      <c r="W2295" s="88">
        <f t="shared" si="1299"/>
        <v>0</v>
      </c>
    </row>
    <row r="2296" spans="1:24" x14ac:dyDescent="0.25">
      <c r="A2296" s="1449">
        <v>1</v>
      </c>
      <c r="B2296" s="263">
        <v>1</v>
      </c>
      <c r="C2296" s="1792" t="s">
        <v>79</v>
      </c>
      <c r="D2296" s="280"/>
      <c r="E2296" s="22">
        <f t="shared" ref="E2296:P2296" si="1300">SUM(E2250)</f>
        <v>0</v>
      </c>
      <c r="F2296" s="22">
        <f t="shared" si="1300"/>
        <v>0</v>
      </c>
      <c r="G2296" s="22">
        <f t="shared" si="1300"/>
        <v>0</v>
      </c>
      <c r="H2296" s="22"/>
      <c r="I2296" s="22" t="e">
        <f t="shared" si="1300"/>
        <v>#DIV/0!</v>
      </c>
      <c r="J2296" s="22" t="e">
        <f t="shared" si="1300"/>
        <v>#DIV/0!</v>
      </c>
      <c r="K2296" s="22">
        <f t="shared" si="1300"/>
        <v>0</v>
      </c>
      <c r="L2296" s="22">
        <f t="shared" si="1300"/>
        <v>0</v>
      </c>
      <c r="M2296" s="22">
        <f t="shared" si="1300"/>
        <v>0</v>
      </c>
      <c r="N2296" s="22" t="e">
        <f t="shared" si="1300"/>
        <v>#DIV/0!</v>
      </c>
      <c r="O2296" s="22">
        <f t="shared" si="1300"/>
        <v>0</v>
      </c>
      <c r="P2296" s="22" t="e">
        <f t="shared" si="1300"/>
        <v>#DIV/0!</v>
      </c>
      <c r="Q2296" s="88"/>
      <c r="R2296" s="88"/>
      <c r="S2296" s="88"/>
      <c r="T2296" s="88"/>
      <c r="U2296" s="88"/>
      <c r="V2296" s="88"/>
      <c r="W2296" s="88"/>
    </row>
    <row r="2297" spans="1:24" x14ac:dyDescent="0.25">
      <c r="A2297" s="1449">
        <v>1</v>
      </c>
      <c r="B2297" s="263">
        <v>1</v>
      </c>
      <c r="C2297" s="1793" t="s">
        <v>16</v>
      </c>
      <c r="D2297" s="407"/>
      <c r="E2297" s="22">
        <f>SUM(E2253)</f>
        <v>0</v>
      </c>
      <c r="F2297" s="22">
        <f>SUM(F2253)</f>
        <v>0</v>
      </c>
      <c r="G2297" s="22">
        <f>SUM(G2253)</f>
        <v>0</v>
      </c>
      <c r="H2297" s="22" t="e">
        <f t="shared" ref="H2297" si="1301">SUM(H2253)</f>
        <v>#DIV/0!</v>
      </c>
      <c r="I2297" s="22" t="e">
        <f t="shared" ref="I2297:P2297" si="1302">SUM(I2253)</f>
        <v>#DIV/0!</v>
      </c>
      <c r="J2297" s="22" t="e">
        <f t="shared" si="1302"/>
        <v>#DIV/0!</v>
      </c>
      <c r="K2297" s="22">
        <f t="shared" si="1302"/>
        <v>0</v>
      </c>
      <c r="L2297" s="22">
        <f t="shared" si="1302"/>
        <v>0</v>
      </c>
      <c r="M2297" s="22">
        <f t="shared" si="1302"/>
        <v>0</v>
      </c>
      <c r="N2297" s="22" t="e">
        <f t="shared" si="1302"/>
        <v>#DIV/0!</v>
      </c>
      <c r="O2297" s="22">
        <f t="shared" si="1302"/>
        <v>0</v>
      </c>
      <c r="P2297" s="14" t="e">
        <f t="shared" si="1302"/>
        <v>#DIV/0!</v>
      </c>
      <c r="Q2297" s="88"/>
      <c r="R2297" s="88"/>
      <c r="S2297" s="88"/>
      <c r="T2297" s="88"/>
      <c r="U2297" s="88"/>
      <c r="V2297" s="88"/>
      <c r="W2297" s="88"/>
    </row>
    <row r="2298" spans="1:24" ht="29.25" x14ac:dyDescent="0.25">
      <c r="A2298" s="1449">
        <v>1</v>
      </c>
      <c r="B2298" s="263">
        <v>1</v>
      </c>
      <c r="C2298" s="1727" t="s">
        <v>340</v>
      </c>
      <c r="D2298" s="20"/>
      <c r="E2298" s="337">
        <f t="shared" ref="E2298:P2298" si="1303">SUM(E2254)</f>
        <v>0</v>
      </c>
      <c r="F2298" s="337">
        <f t="shared" si="1303"/>
        <v>0</v>
      </c>
      <c r="G2298" s="337">
        <f t="shared" si="1303"/>
        <v>0</v>
      </c>
      <c r="H2298" s="337" t="e">
        <f t="shared" ref="H2298" si="1304">SUM(H2254)</f>
        <v>#DIV/0!</v>
      </c>
      <c r="I2298" s="337" t="e">
        <f t="shared" si="1303"/>
        <v>#DIV/0!</v>
      </c>
      <c r="J2298" s="337" t="e">
        <f t="shared" si="1303"/>
        <v>#DIV/0!</v>
      </c>
      <c r="K2298" s="337">
        <f t="shared" si="1303"/>
        <v>0</v>
      </c>
      <c r="L2298" s="337">
        <f t="shared" si="1303"/>
        <v>0</v>
      </c>
      <c r="M2298" s="337">
        <f>SUM(M2254)</f>
        <v>0</v>
      </c>
      <c r="N2298" s="337" t="e">
        <f t="shared" si="1303"/>
        <v>#DIV/0!</v>
      </c>
      <c r="O2298" s="337">
        <f t="shared" si="1303"/>
        <v>0</v>
      </c>
      <c r="P2298" s="337" t="e">
        <f t="shared" si="1303"/>
        <v>#DIV/0!</v>
      </c>
      <c r="Q2298" s="88">
        <f t="shared" ref="Q2298" si="1305">SUM(Q2254)</f>
        <v>0</v>
      </c>
      <c r="R2298" s="88">
        <f>SUM(R2254)</f>
        <v>0</v>
      </c>
      <c r="S2298" s="88">
        <f>SUM(S2254)</f>
        <v>0</v>
      </c>
      <c r="T2298" s="88"/>
      <c r="U2298" s="88">
        <f t="shared" ref="U2298:W2299" si="1306">SUM(U2254)</f>
        <v>0</v>
      </c>
      <c r="V2298" s="88">
        <f t="shared" si="1306"/>
        <v>0</v>
      </c>
      <c r="W2298" s="88">
        <f t="shared" si="1306"/>
        <v>0</v>
      </c>
    </row>
    <row r="2299" spans="1:24" ht="15.75" x14ac:dyDescent="0.25">
      <c r="A2299" s="1449">
        <v>1</v>
      </c>
      <c r="B2299" s="263">
        <v>1</v>
      </c>
      <c r="C2299" s="1788" t="s">
        <v>325</v>
      </c>
      <c r="D2299" s="273"/>
      <c r="E2299" s="337">
        <f t="shared" ref="E2299:P2299" si="1307">SUM(E2255)</f>
        <v>0</v>
      </c>
      <c r="F2299" s="337">
        <f t="shared" si="1307"/>
        <v>0</v>
      </c>
      <c r="G2299" s="337">
        <f t="shared" si="1307"/>
        <v>0</v>
      </c>
      <c r="H2299" s="337" t="e">
        <f t="shared" ref="H2299" si="1308">SUM(H2255)</f>
        <v>#DIV/0!</v>
      </c>
      <c r="I2299" s="337">
        <f t="shared" si="1307"/>
        <v>0</v>
      </c>
      <c r="J2299" s="337">
        <f t="shared" si="1307"/>
        <v>0</v>
      </c>
      <c r="K2299" s="337">
        <f t="shared" si="1307"/>
        <v>0</v>
      </c>
      <c r="L2299" s="337">
        <f t="shared" si="1307"/>
        <v>0</v>
      </c>
      <c r="M2299" s="337">
        <f>SUM(M2255)</f>
        <v>0</v>
      </c>
      <c r="N2299" s="337">
        <f t="shared" si="1307"/>
        <v>0</v>
      </c>
      <c r="O2299" s="337">
        <f t="shared" si="1307"/>
        <v>0</v>
      </c>
      <c r="P2299" s="337">
        <f t="shared" si="1307"/>
        <v>0</v>
      </c>
      <c r="Q2299" s="88">
        <f t="shared" ref="Q2299" si="1309">SUM(Q2255)</f>
        <v>0</v>
      </c>
      <c r="R2299" s="88">
        <f>SUM(R2255)</f>
        <v>0</v>
      </c>
      <c r="S2299" s="88">
        <f>SUM(S2255)</f>
        <v>0</v>
      </c>
      <c r="T2299" s="88"/>
      <c r="U2299" s="88">
        <f t="shared" si="1306"/>
        <v>0</v>
      </c>
      <c r="V2299" s="88">
        <f t="shared" si="1306"/>
        <v>0</v>
      </c>
      <c r="W2299" s="88">
        <f t="shared" si="1306"/>
        <v>0</v>
      </c>
    </row>
    <row r="2300" spans="1:24" x14ac:dyDescent="0.25">
      <c r="A2300" s="1449">
        <v>1</v>
      </c>
      <c r="B2300" s="263">
        <v>1</v>
      </c>
      <c r="C2300" s="1789" t="s">
        <v>326</v>
      </c>
      <c r="D2300" s="340"/>
      <c r="E2300" s="715">
        <f t="shared" ref="E2300:G2303" si="1310">SUM(E2256)</f>
        <v>0</v>
      </c>
      <c r="F2300" s="715">
        <f t="shared" si="1310"/>
        <v>0</v>
      </c>
      <c r="G2300" s="715">
        <f t="shared" si="1310"/>
        <v>0</v>
      </c>
      <c r="H2300" s="715" t="e">
        <f t="shared" ref="H2300" si="1311">SUM(H2256)</f>
        <v>#DIV/0!</v>
      </c>
      <c r="I2300" s="716"/>
      <c r="J2300" s="824"/>
      <c r="K2300" s="715"/>
      <c r="L2300" s="715"/>
      <c r="M2300" s="715"/>
      <c r="N2300" s="341"/>
      <c r="O2300" s="715"/>
      <c r="P2300" s="341"/>
      <c r="Q2300" s="91"/>
      <c r="R2300" s="91"/>
      <c r="S2300" s="91"/>
      <c r="T2300" s="91"/>
      <c r="U2300" s="91"/>
      <c r="V2300" s="91"/>
      <c r="W2300" s="91"/>
    </row>
    <row r="2301" spans="1:24" x14ac:dyDescent="0.25">
      <c r="A2301" s="1449">
        <v>1</v>
      </c>
      <c r="B2301" s="263">
        <v>1</v>
      </c>
      <c r="C2301" s="1731" t="s">
        <v>327</v>
      </c>
      <c r="D2301" s="310"/>
      <c r="E2301" s="122">
        <f t="shared" si="1310"/>
        <v>0</v>
      </c>
      <c r="F2301" s="122">
        <f t="shared" si="1310"/>
        <v>0</v>
      </c>
      <c r="G2301" s="122">
        <f t="shared" si="1310"/>
        <v>0</v>
      </c>
      <c r="H2301" s="122" t="e">
        <f t="shared" ref="H2301" si="1312">SUM(H2257)</f>
        <v>#DIV/0!</v>
      </c>
      <c r="I2301" s="692"/>
      <c r="J2301" s="34"/>
      <c r="K2301" s="122"/>
      <c r="L2301" s="122"/>
      <c r="M2301" s="122"/>
      <c r="N2301" s="309"/>
      <c r="O2301" s="122"/>
      <c r="P2301" s="309"/>
      <c r="Q2301" s="88"/>
      <c r="R2301" s="88"/>
      <c r="S2301" s="88"/>
      <c r="T2301" s="88"/>
      <c r="U2301" s="88"/>
      <c r="V2301" s="88"/>
      <c r="W2301" s="88"/>
    </row>
    <row r="2302" spans="1:24" ht="30" x14ac:dyDescent="0.25">
      <c r="A2302" s="1449">
        <v>1</v>
      </c>
      <c r="B2302" s="263">
        <v>1</v>
      </c>
      <c r="C2302" s="1790" t="s">
        <v>328</v>
      </c>
      <c r="D2302" s="20"/>
      <c r="E2302" s="477">
        <f t="shared" si="1310"/>
        <v>0</v>
      </c>
      <c r="F2302" s="477">
        <f t="shared" si="1310"/>
        <v>0</v>
      </c>
      <c r="G2302" s="477">
        <f t="shared" si="1310"/>
        <v>0</v>
      </c>
      <c r="H2302" s="477" t="e">
        <f t="shared" ref="H2302" si="1313">SUM(H2258)</f>
        <v>#DIV/0!</v>
      </c>
      <c r="I2302" s="717"/>
      <c r="J2302" s="798"/>
      <c r="K2302" s="477"/>
      <c r="L2302" s="477"/>
      <c r="M2302" s="477"/>
      <c r="N2302" s="309"/>
      <c r="O2302" s="477"/>
      <c r="P2302" s="309"/>
      <c r="Q2302" s="88"/>
      <c r="R2302" s="88"/>
      <c r="S2302" s="88"/>
      <c r="T2302" s="88"/>
      <c r="U2302" s="88"/>
      <c r="V2302" s="88"/>
      <c r="W2302" s="88"/>
    </row>
    <row r="2303" spans="1:24" ht="15.75" thickBot="1" x14ac:dyDescent="0.3">
      <c r="A2303" s="1449">
        <v>1</v>
      </c>
      <c r="B2303" s="263">
        <v>1</v>
      </c>
      <c r="C2303" s="1791" t="s">
        <v>343</v>
      </c>
      <c r="D2303" s="343"/>
      <c r="E2303" s="695">
        <f t="shared" si="1310"/>
        <v>0</v>
      </c>
      <c r="F2303" s="695">
        <f t="shared" si="1310"/>
        <v>0</v>
      </c>
      <c r="G2303" s="695">
        <f t="shared" si="1310"/>
        <v>0</v>
      </c>
      <c r="H2303" s="695" t="e">
        <f t="shared" ref="H2303" si="1314">SUM(H2259)</f>
        <v>#DIV/0!</v>
      </c>
      <c r="I2303" s="694"/>
      <c r="J2303" s="1213"/>
      <c r="K2303" s="695"/>
      <c r="L2303" s="695"/>
      <c r="M2303" s="695"/>
      <c r="N2303" s="345"/>
      <c r="O2303" s="695"/>
      <c r="P2303" s="345"/>
      <c r="Q2303" s="897">
        <f>Q2259</f>
        <v>0</v>
      </c>
      <c r="R2303" s="897">
        <f t="shared" ref="R2303:W2303" si="1315">R2259</f>
        <v>0</v>
      </c>
      <c r="S2303" s="897">
        <f t="shared" si="1315"/>
        <v>0</v>
      </c>
      <c r="T2303" s="897">
        <f t="shared" si="1315"/>
        <v>0</v>
      </c>
      <c r="U2303" s="897">
        <f t="shared" si="1315"/>
        <v>0</v>
      </c>
      <c r="V2303" s="897">
        <f t="shared" si="1315"/>
        <v>0</v>
      </c>
      <c r="W2303" s="897">
        <f t="shared" si="1315"/>
        <v>0</v>
      </c>
    </row>
    <row r="2304" spans="1:24" x14ac:dyDescent="0.25">
      <c r="A2304" s="1449">
        <v>1</v>
      </c>
      <c r="B2304" s="263">
        <v>1</v>
      </c>
      <c r="C2304" s="1553"/>
      <c r="D2304" s="1217"/>
      <c r="E2304" s="23"/>
      <c r="F2304" s="23"/>
      <c r="G2304" s="23"/>
      <c r="H2304" s="23"/>
      <c r="I2304" s="272"/>
      <c r="J2304" s="272"/>
      <c r="K2304" s="272"/>
      <c r="L2304" s="272"/>
      <c r="M2304" s="272"/>
      <c r="N2304" s="272"/>
      <c r="O2304" s="272"/>
      <c r="P2304" s="272"/>
      <c r="Q2304" s="91"/>
      <c r="R2304" s="91"/>
      <c r="S2304" s="91"/>
      <c r="T2304" s="91"/>
      <c r="U2304" s="91"/>
      <c r="V2304" s="91"/>
      <c r="W2304" s="91"/>
    </row>
    <row r="2305" spans="1:24" ht="29.25" x14ac:dyDescent="0.25">
      <c r="A2305" s="1449">
        <v>1</v>
      </c>
      <c r="B2305" s="263">
        <v>1</v>
      </c>
      <c r="C2305" s="1884" t="s">
        <v>216</v>
      </c>
      <c r="D2305" s="273"/>
      <c r="E2305" s="1225"/>
      <c r="F2305" s="1225"/>
      <c r="G2305" s="1225"/>
      <c r="H2305" s="1225"/>
      <c r="I2305" s="1226"/>
      <c r="J2305" s="1226"/>
      <c r="K2305" s="160"/>
      <c r="L2305" s="160"/>
      <c r="M2305" s="160"/>
      <c r="N2305" s="160"/>
      <c r="O2305" s="160"/>
      <c r="P2305" s="160"/>
      <c r="Q2305" s="88"/>
      <c r="R2305" s="88"/>
      <c r="S2305" s="88"/>
      <c r="T2305" s="88"/>
      <c r="U2305" s="88"/>
      <c r="V2305" s="88"/>
      <c r="W2305" s="88"/>
    </row>
    <row r="2306" spans="1:24" x14ac:dyDescent="0.25">
      <c r="A2306" s="1449">
        <v>1</v>
      </c>
      <c r="B2306" s="263">
        <v>1</v>
      </c>
      <c r="C2306" s="392" t="s">
        <v>5</v>
      </c>
      <c r="D2306" s="392"/>
      <c r="E2306" s="274"/>
      <c r="F2306" s="274"/>
      <c r="G2306" s="274"/>
      <c r="H2306" s="274"/>
      <c r="I2306" s="274"/>
      <c r="J2306" s="274"/>
      <c r="K2306" s="126"/>
      <c r="L2306" s="126"/>
      <c r="M2306" s="126"/>
      <c r="N2306" s="126"/>
      <c r="O2306" s="126"/>
      <c r="P2306" s="126"/>
      <c r="Q2306" s="88"/>
      <c r="R2306" s="88"/>
      <c r="S2306" s="88"/>
      <c r="T2306" s="88"/>
      <c r="U2306" s="88"/>
      <c r="V2306" s="88"/>
      <c r="W2306" s="88"/>
    </row>
    <row r="2307" spans="1:24" x14ac:dyDescent="0.25">
      <c r="A2307" s="1449">
        <v>1</v>
      </c>
      <c r="B2307" s="263">
        <v>1</v>
      </c>
      <c r="C2307" s="338" t="s">
        <v>82</v>
      </c>
      <c r="D2307" s="6">
        <v>340</v>
      </c>
      <c r="E2307" s="6">
        <v>5</v>
      </c>
      <c r="F2307" s="29">
        <f>ROUND(E2307/12*$C$4,0)</f>
        <v>3</v>
      </c>
      <c r="G2307" s="29">
        <v>2</v>
      </c>
      <c r="H2307" s="29">
        <f>G2307/F2307*100</f>
        <v>66.666666666666657</v>
      </c>
      <c r="I2307" s="680">
        <v>11</v>
      </c>
      <c r="J2307" s="32">
        <f>M2307/G2307</f>
        <v>10</v>
      </c>
      <c r="K2307" s="235">
        <f>ROUND(E2307*I2307,0)</f>
        <v>55</v>
      </c>
      <c r="L2307" s="235">
        <f t="shared" ref="L2307:L2308" si="1316">ROUND(K2307/12*$C$4,0)</f>
        <v>28</v>
      </c>
      <c r="M2307" s="235">
        <v>20</v>
      </c>
      <c r="N2307" s="235">
        <f>M2307/L2307*100</f>
        <v>71.428571428571431</v>
      </c>
      <c r="O2307" s="235">
        <f>ROUND(K2307/D2307,0)</f>
        <v>0</v>
      </c>
      <c r="P2307" s="235" t="e">
        <f>M2307/$C$4*12/O2307</f>
        <v>#DIV/0!</v>
      </c>
      <c r="Q2307" s="88"/>
      <c r="R2307" s="88"/>
      <c r="S2307" s="88"/>
      <c r="T2307" s="88"/>
      <c r="U2307" s="88"/>
      <c r="V2307" s="88"/>
      <c r="W2307" s="88"/>
    </row>
    <row r="2308" spans="1:24" x14ac:dyDescent="0.25">
      <c r="A2308" s="1449">
        <v>1</v>
      </c>
      <c r="B2308" s="263">
        <v>1</v>
      </c>
      <c r="C2308" s="1107" t="s">
        <v>26</v>
      </c>
      <c r="D2308" s="7">
        <v>340</v>
      </c>
      <c r="E2308" s="7">
        <v>12</v>
      </c>
      <c r="F2308" s="31">
        <f>ROUND(E2308/12*$C$4,0)</f>
        <v>6</v>
      </c>
      <c r="G2308" s="31"/>
      <c r="H2308" s="31">
        <f>G2308/F2308*100</f>
        <v>0</v>
      </c>
      <c r="I2308" s="774">
        <v>6.1</v>
      </c>
      <c r="J2308" s="34" t="e">
        <f>M2308/G2308</f>
        <v>#DIV/0!</v>
      </c>
      <c r="K2308" s="309">
        <f>ROUND(E2308*I2308,0)</f>
        <v>73</v>
      </c>
      <c r="L2308" s="309">
        <f t="shared" si="1316"/>
        <v>37</v>
      </c>
      <c r="M2308" s="309"/>
      <c r="N2308" s="309">
        <f>M2308/L2308*100</f>
        <v>0</v>
      </c>
      <c r="O2308" s="309">
        <f>ROUND(K2308/D2308,0)</f>
        <v>0</v>
      </c>
      <c r="P2308" s="309" t="e">
        <f>M2308/$C$4*12/O2308</f>
        <v>#DIV/0!</v>
      </c>
      <c r="Q2308" s="230"/>
      <c r="R2308" s="230"/>
      <c r="S2308" s="230"/>
      <c r="T2308" s="230"/>
      <c r="U2308" s="230"/>
      <c r="V2308" s="230"/>
      <c r="W2308" s="230"/>
    </row>
    <row r="2309" spans="1:24" x14ac:dyDescent="0.25">
      <c r="A2309" s="1449">
        <v>1</v>
      </c>
      <c r="B2309" s="263">
        <v>1</v>
      </c>
      <c r="C2309" s="1204" t="s">
        <v>7</v>
      </c>
      <c r="D2309" s="1204"/>
      <c r="E2309" s="174">
        <f>SUM(E2307:E2308)</f>
        <v>17</v>
      </c>
      <c r="F2309" s="174">
        <f>SUM(F2307:F2308)</f>
        <v>9</v>
      </c>
      <c r="G2309" s="174">
        <f>SUM(G2307:G2308)</f>
        <v>2</v>
      </c>
      <c r="H2309" s="174">
        <f>G2309/F2309*100</f>
        <v>22.222222222222221</v>
      </c>
      <c r="I2309" s="637">
        <f>L2309/F2309</f>
        <v>7.2222222222222223</v>
      </c>
      <c r="J2309" s="637">
        <f>M2309/G2309</f>
        <v>10</v>
      </c>
      <c r="K2309" s="174">
        <f>SUM(K2307:K2308)</f>
        <v>128</v>
      </c>
      <c r="L2309" s="174">
        <f>SUM(L2307:L2308)</f>
        <v>65</v>
      </c>
      <c r="M2309" s="174">
        <f>SUM(M2307:M2308)</f>
        <v>20</v>
      </c>
      <c r="N2309" s="242">
        <f>M2309/L2309*100</f>
        <v>30.76923076923077</v>
      </c>
      <c r="O2309" s="174">
        <f>SUM(O2307:O2308)</f>
        <v>0</v>
      </c>
      <c r="P2309" s="242" t="e">
        <f>M2309/$C$4*12/O2309</f>
        <v>#DIV/0!</v>
      </c>
      <c r="Q2309" s="90">
        <v>511.10406</v>
      </c>
      <c r="R2309" s="90">
        <f>Q2309/12*$C$4</f>
        <v>255.55203</v>
      </c>
      <c r="S2309" s="90">
        <f>W2309-V2309-T2309</f>
        <v>36.804879999999997</v>
      </c>
      <c r="T2309" s="90"/>
      <c r="U2309" s="90">
        <f>S2309-R2309</f>
        <v>-218.74715</v>
      </c>
      <c r="V2309" s="90">
        <v>0</v>
      </c>
      <c r="W2309" s="90">
        <v>36.804879999999997</v>
      </c>
    </row>
    <row r="2310" spans="1:24" x14ac:dyDescent="0.25">
      <c r="A2310" s="1449">
        <v>1</v>
      </c>
      <c r="B2310" s="263">
        <v>1</v>
      </c>
      <c r="C2310" s="1342" t="s">
        <v>14</v>
      </c>
      <c r="D2310" s="1101"/>
      <c r="E2310" s="154"/>
      <c r="F2310" s="154"/>
      <c r="G2310" s="154"/>
      <c r="H2310" s="154"/>
      <c r="I2310" s="1191"/>
      <c r="J2310" s="1191"/>
      <c r="K2310" s="154"/>
      <c r="L2310" s="154"/>
      <c r="M2310" s="154"/>
      <c r="N2310" s="154"/>
      <c r="O2310" s="154"/>
      <c r="P2310" s="154"/>
      <c r="Q2310" s="91"/>
      <c r="R2310" s="91"/>
      <c r="S2310" s="91"/>
      <c r="T2310" s="91"/>
      <c r="U2310" s="91"/>
      <c r="V2310" s="91"/>
      <c r="W2310" s="91"/>
    </row>
    <row r="2311" spans="1:24" x14ac:dyDescent="0.25">
      <c r="A2311" s="1449">
        <v>1</v>
      </c>
      <c r="B2311" s="263">
        <v>1</v>
      </c>
      <c r="C2311" s="401" t="s">
        <v>468</v>
      </c>
      <c r="D2311" s="286"/>
      <c r="E2311" s="191"/>
      <c r="F2311" s="191"/>
      <c r="G2311" s="191"/>
      <c r="H2311" s="191"/>
      <c r="I2311" s="287"/>
      <c r="J2311" s="287"/>
      <c r="K2311" s="178"/>
      <c r="L2311" s="178"/>
      <c r="M2311" s="178"/>
      <c r="N2311" s="178"/>
      <c r="O2311" s="178"/>
      <c r="P2311" s="178"/>
      <c r="Q2311" s="88"/>
      <c r="R2311" s="88"/>
      <c r="S2311" s="88"/>
      <c r="T2311" s="88"/>
      <c r="U2311" s="88"/>
      <c r="V2311" s="88"/>
      <c r="W2311" s="88"/>
    </row>
    <row r="2312" spans="1:24" ht="30" x14ac:dyDescent="0.25">
      <c r="A2312" s="1449">
        <v>1</v>
      </c>
      <c r="B2312" s="263">
        <v>1</v>
      </c>
      <c r="C2312" s="288" t="s">
        <v>344</v>
      </c>
      <c r="D2312" s="288"/>
      <c r="E2312" s="155">
        <f t="shared" ref="E2312:F2312" si="1317">SUM(E2316,E2317)+E2313/2.7</f>
        <v>18</v>
      </c>
      <c r="F2312" s="155">
        <f t="shared" si="1317"/>
        <v>9</v>
      </c>
      <c r="G2312" s="155">
        <f>SUM(G2316,G2317)+G2313/2.7</f>
        <v>4</v>
      </c>
      <c r="H2312" s="144">
        <f>G2312/F2312*100</f>
        <v>44.444444444444443</v>
      </c>
      <c r="I2312" s="289"/>
      <c r="J2312" s="289"/>
      <c r="K2312" s="129"/>
      <c r="L2312" s="129"/>
      <c r="M2312" s="129"/>
      <c r="N2312" s="129"/>
      <c r="O2312" s="129"/>
      <c r="P2312" s="129"/>
      <c r="Q2312" s="88"/>
      <c r="R2312" s="88"/>
      <c r="S2312" s="88"/>
      <c r="T2312" s="88"/>
      <c r="U2312" s="88"/>
      <c r="V2312" s="88"/>
      <c r="W2312" s="88"/>
    </row>
    <row r="2313" spans="1:24" x14ac:dyDescent="0.25">
      <c r="A2313" s="1449">
        <v>1</v>
      </c>
      <c r="C2313" s="1166" t="s">
        <v>297</v>
      </c>
      <c r="D2313" s="288"/>
      <c r="E2313" s="155"/>
      <c r="F2313" s="155"/>
      <c r="G2313" s="155"/>
      <c r="H2313" s="144"/>
      <c r="I2313" s="289"/>
      <c r="J2313" s="289"/>
      <c r="K2313" s="129"/>
      <c r="L2313" s="129"/>
      <c r="M2313" s="129"/>
      <c r="N2313" s="129"/>
      <c r="O2313" s="129"/>
      <c r="P2313" s="129"/>
      <c r="Q2313" s="88"/>
      <c r="R2313" s="88"/>
      <c r="S2313" s="88"/>
      <c r="T2313" s="88"/>
      <c r="U2313" s="88"/>
      <c r="V2313" s="88"/>
      <c r="W2313" s="88"/>
    </row>
    <row r="2314" spans="1:24" x14ac:dyDescent="0.25">
      <c r="A2314" s="1449">
        <v>1</v>
      </c>
      <c r="B2314" s="263">
        <v>1</v>
      </c>
      <c r="C2314" s="288" t="s">
        <v>302</v>
      </c>
      <c r="D2314" s="288"/>
      <c r="E2314" s="155"/>
      <c r="F2314" s="29">
        <f>ROUND(E2314/12*$C$4,0)</f>
        <v>0</v>
      </c>
      <c r="G2314" s="155"/>
      <c r="H2314" s="144"/>
      <c r="I2314" s="289"/>
      <c r="J2314" s="289"/>
      <c r="K2314" s="129"/>
      <c r="L2314" s="129"/>
      <c r="M2314" s="129"/>
      <c r="N2314" s="129"/>
      <c r="O2314" s="129"/>
      <c r="P2314" s="129"/>
      <c r="Q2314" s="88"/>
      <c r="R2314" s="88"/>
      <c r="S2314" s="88"/>
      <c r="T2314" s="88"/>
      <c r="U2314" s="88"/>
      <c r="V2314" s="88"/>
      <c r="W2314" s="88"/>
    </row>
    <row r="2315" spans="1:24" ht="30" x14ac:dyDescent="0.25">
      <c r="A2315" s="1449">
        <v>1</v>
      </c>
      <c r="B2315" s="263">
        <v>1</v>
      </c>
      <c r="C2315" s="288" t="s">
        <v>303</v>
      </c>
      <c r="D2315" s="288"/>
      <c r="E2315" s="155"/>
      <c r="F2315" s="29"/>
      <c r="G2315" s="155"/>
      <c r="H2315" s="144"/>
      <c r="I2315" s="289"/>
      <c r="J2315" s="289"/>
      <c r="K2315" s="129"/>
      <c r="L2315" s="129"/>
      <c r="M2315" s="129"/>
      <c r="N2315" s="129"/>
      <c r="O2315" s="129"/>
      <c r="P2315" s="129"/>
      <c r="Q2315" s="88"/>
      <c r="R2315" s="88"/>
      <c r="S2315" s="88"/>
      <c r="T2315" s="88"/>
      <c r="U2315" s="88"/>
      <c r="V2315" s="88"/>
      <c r="W2315" s="88"/>
    </row>
    <row r="2316" spans="1:24" ht="30" x14ac:dyDescent="0.25">
      <c r="A2316" s="1449">
        <v>1</v>
      </c>
      <c r="B2316" s="263">
        <v>1</v>
      </c>
      <c r="C2316" s="288" t="s">
        <v>304</v>
      </c>
      <c r="D2316" s="288"/>
      <c r="E2316" s="155"/>
      <c r="F2316" s="29">
        <f t="shared" ref="F2316:F2337" si="1318">ROUND(E2316/12*$C$4,0)</f>
        <v>0</v>
      </c>
      <c r="G2316" s="155">
        <v>1</v>
      </c>
      <c r="H2316" s="144" t="e">
        <f>G2316/F2316*100</f>
        <v>#DIV/0!</v>
      </c>
      <c r="I2316" s="289"/>
      <c r="J2316" s="289"/>
      <c r="K2316" s="129"/>
      <c r="L2316" s="129"/>
      <c r="M2316" s="129"/>
      <c r="N2316" s="129"/>
      <c r="O2316" s="129"/>
      <c r="P2316" s="129"/>
      <c r="Q2316" s="88"/>
      <c r="R2316" s="88"/>
      <c r="S2316" s="88"/>
      <c r="T2316" s="88"/>
      <c r="U2316" s="88"/>
      <c r="V2316" s="88"/>
      <c r="W2316" s="88"/>
    </row>
    <row r="2317" spans="1:24" x14ac:dyDescent="0.25">
      <c r="A2317" s="1449">
        <v>1</v>
      </c>
      <c r="B2317" s="263">
        <v>1</v>
      </c>
      <c r="C2317" s="288" t="s">
        <v>305</v>
      </c>
      <c r="D2317" s="288"/>
      <c r="E2317" s="155">
        <v>18</v>
      </c>
      <c r="F2317" s="29">
        <f t="shared" si="1318"/>
        <v>9</v>
      </c>
      <c r="G2317" s="155">
        <v>3</v>
      </c>
      <c r="H2317" s="144">
        <f>G2317/F2317*100</f>
        <v>33.333333333333329</v>
      </c>
      <c r="I2317" s="289"/>
      <c r="J2317" s="289"/>
      <c r="K2317" s="129"/>
      <c r="L2317" s="129"/>
      <c r="M2317" s="129"/>
      <c r="N2317" s="129"/>
      <c r="O2317" s="129"/>
      <c r="P2317" s="129"/>
      <c r="Q2317" s="88"/>
      <c r="R2317" s="88"/>
      <c r="S2317" s="88"/>
      <c r="T2317" s="88"/>
      <c r="U2317" s="88"/>
      <c r="V2317" s="88"/>
      <c r="W2317" s="88"/>
    </row>
    <row r="2318" spans="1:24" ht="45" x14ac:dyDescent="0.25">
      <c r="A2318" s="1449"/>
      <c r="C2318" s="1711" t="s">
        <v>534</v>
      </c>
      <c r="D2318" s="288"/>
      <c r="E2318" s="155"/>
      <c r="F2318" s="29"/>
      <c r="G2318" s="155"/>
      <c r="H2318" s="144"/>
      <c r="I2318" s="289"/>
      <c r="J2318" s="289"/>
      <c r="K2318" s="129"/>
      <c r="L2318" s="129"/>
      <c r="M2318" s="129"/>
      <c r="N2318" s="129"/>
      <c r="O2318" s="129"/>
      <c r="P2318" s="129"/>
      <c r="Q2318" s="88"/>
      <c r="R2318" s="88"/>
      <c r="S2318" s="88"/>
      <c r="T2318" s="88"/>
      <c r="U2318" s="88"/>
      <c r="V2318" s="88"/>
      <c r="W2318" s="88"/>
    </row>
    <row r="2319" spans="1:24" x14ac:dyDescent="0.25">
      <c r="A2319" s="1449">
        <v>1</v>
      </c>
      <c r="B2319" s="263">
        <v>1</v>
      </c>
      <c r="C2319" s="5" t="s">
        <v>157</v>
      </c>
      <c r="D2319" s="288"/>
      <c r="E2319" s="155">
        <v>0</v>
      </c>
      <c r="F2319" s="29">
        <f t="shared" si="1318"/>
        <v>0</v>
      </c>
      <c r="G2319" s="155">
        <v>29</v>
      </c>
      <c r="H2319" s="144" t="e">
        <f>G2319/F2319*100</f>
        <v>#DIV/0!</v>
      </c>
      <c r="I2319" s="289"/>
      <c r="J2319" s="289"/>
      <c r="K2319" s="129"/>
      <c r="L2319" s="129"/>
      <c r="M2319" s="129"/>
      <c r="N2319" s="129"/>
      <c r="O2319" s="129"/>
      <c r="P2319" s="129"/>
      <c r="Q2319" s="88"/>
      <c r="R2319" s="88"/>
      <c r="S2319" s="88"/>
      <c r="T2319" s="88"/>
      <c r="U2319" s="88"/>
      <c r="V2319" s="88"/>
      <c r="W2319" s="88"/>
    </row>
    <row r="2320" spans="1:24" s="293" customFormat="1" x14ac:dyDescent="0.25">
      <c r="A2320" s="1449">
        <v>1</v>
      </c>
      <c r="B2320" s="263">
        <v>1</v>
      </c>
      <c r="C2320" s="1166" t="s">
        <v>297</v>
      </c>
      <c r="D2320" s="288"/>
      <c r="E2320" s="155"/>
      <c r="F2320" s="29">
        <f t="shared" si="1318"/>
        <v>0</v>
      </c>
      <c r="G2320" s="155"/>
      <c r="H2320" s="144"/>
      <c r="I2320" s="289"/>
      <c r="J2320" s="289"/>
      <c r="K2320" s="129"/>
      <c r="L2320" s="129"/>
      <c r="M2320" s="129"/>
      <c r="N2320" s="129"/>
      <c r="O2320" s="129"/>
      <c r="P2320" s="129"/>
      <c r="Q2320" s="88"/>
      <c r="R2320" s="88"/>
      <c r="S2320" s="88"/>
      <c r="T2320" s="88"/>
      <c r="U2320" s="88"/>
      <c r="V2320" s="88"/>
      <c r="W2320" s="88"/>
      <c r="X2320" s="1639"/>
    </row>
    <row r="2321" spans="1:23" x14ac:dyDescent="0.25">
      <c r="A2321" s="1449">
        <v>1</v>
      </c>
      <c r="B2321" s="263">
        <v>1</v>
      </c>
      <c r="C2321" s="850" t="s">
        <v>469</v>
      </c>
      <c r="D2321" s="291"/>
      <c r="E2321" s="156">
        <f>SUM(E2312+E2319*3.2)</f>
        <v>18</v>
      </c>
      <c r="F2321" s="156">
        <f>SUM(F2312+F2319*3.2)</f>
        <v>9</v>
      </c>
      <c r="G2321" s="156">
        <f>SUM(G2312+G2319*3.2)</f>
        <v>96.800000000000011</v>
      </c>
      <c r="H2321" s="144">
        <f>G2321/F2321*100</f>
        <v>1075.5555555555557</v>
      </c>
      <c r="I2321" s="289"/>
      <c r="J2321" s="289"/>
      <c r="K2321" s="129"/>
      <c r="L2321" s="129"/>
      <c r="M2321" s="129"/>
      <c r="N2321" s="129"/>
      <c r="O2321" s="129"/>
      <c r="P2321" s="129"/>
      <c r="Q2321" s="88"/>
      <c r="R2321" s="90">
        <f>Q2321/12*$C$4</f>
        <v>0</v>
      </c>
      <c r="S2321" s="88">
        <f>W2321-V2321</f>
        <v>52.222029999999997</v>
      </c>
      <c r="T2321" s="88"/>
      <c r="U2321" s="88">
        <f>S2321-R2321</f>
        <v>52.222029999999997</v>
      </c>
      <c r="V2321" s="88">
        <v>-2.98116</v>
      </c>
      <c r="W2321" s="88">
        <v>49.240869999999994</v>
      </c>
    </row>
    <row r="2322" spans="1:23" x14ac:dyDescent="0.25">
      <c r="A2322" s="1449">
        <v>1</v>
      </c>
      <c r="B2322" s="263">
        <v>1</v>
      </c>
      <c r="C2322" s="401" t="s">
        <v>306</v>
      </c>
      <c r="D2322" s="288"/>
      <c r="E2322" s="155"/>
      <c r="F2322" s="29">
        <f t="shared" si="1318"/>
        <v>0</v>
      </c>
      <c r="G2322" s="155"/>
      <c r="H2322" s="144"/>
      <c r="I2322" s="289"/>
      <c r="J2322" s="289"/>
      <c r="K2322" s="129"/>
      <c r="L2322" s="129"/>
      <c r="M2322" s="129"/>
      <c r="N2322" s="129"/>
      <c r="O2322" s="129"/>
      <c r="P2322" s="129"/>
      <c r="Q2322" s="88"/>
      <c r="R2322" s="88"/>
      <c r="S2322" s="88"/>
      <c r="T2322" s="88"/>
      <c r="U2322" s="88"/>
      <c r="V2322" s="88"/>
      <c r="W2322" s="88"/>
    </row>
    <row r="2323" spans="1:23" x14ac:dyDescent="0.25">
      <c r="A2323" s="1449">
        <v>1</v>
      </c>
      <c r="B2323" s="263">
        <v>1</v>
      </c>
      <c r="C2323" s="288" t="s">
        <v>197</v>
      </c>
      <c r="D2323" s="288"/>
      <c r="E2323" s="155">
        <f>SUM(E2325,E2330)</f>
        <v>58</v>
      </c>
      <c r="F2323" s="155">
        <f>SUM(F2325,F2330)</f>
        <v>29</v>
      </c>
      <c r="G2323" s="155">
        <f>SUM(G2325,G2330)</f>
        <v>43</v>
      </c>
      <c r="H2323" s="144">
        <f>G2323/F2323*100</f>
        <v>148.27586206896552</v>
      </c>
      <c r="I2323" s="289"/>
      <c r="J2323" s="289"/>
      <c r="K2323" s="129"/>
      <c r="L2323" s="129"/>
      <c r="M2323" s="129"/>
      <c r="N2323" s="129"/>
      <c r="O2323" s="129"/>
      <c r="P2323" s="129"/>
      <c r="Q2323" s="88"/>
      <c r="R2323" s="88"/>
      <c r="S2323" s="88"/>
      <c r="T2323" s="88"/>
      <c r="U2323" s="88"/>
      <c r="V2323" s="88"/>
      <c r="W2323" s="88"/>
    </row>
    <row r="2324" spans="1:23" x14ac:dyDescent="0.25">
      <c r="A2324" s="1449">
        <v>1</v>
      </c>
      <c r="B2324" s="263">
        <v>1</v>
      </c>
      <c r="C2324" s="288" t="s">
        <v>302</v>
      </c>
      <c r="D2324" s="288"/>
      <c r="E2324" s="155"/>
      <c r="F2324" s="29">
        <f t="shared" si="1318"/>
        <v>0</v>
      </c>
      <c r="G2324" s="155"/>
      <c r="H2324" s="144"/>
      <c r="I2324" s="289"/>
      <c r="J2324" s="289"/>
      <c r="K2324" s="129"/>
      <c r="L2324" s="129"/>
      <c r="M2324" s="129"/>
      <c r="N2324" s="129"/>
      <c r="O2324" s="129"/>
      <c r="P2324" s="129"/>
      <c r="Q2324" s="88"/>
      <c r="R2324" s="88"/>
      <c r="S2324" s="88"/>
      <c r="T2324" s="88"/>
      <c r="U2324" s="88"/>
      <c r="V2324" s="88"/>
      <c r="W2324" s="88"/>
    </row>
    <row r="2325" spans="1:23" ht="30" customHeight="1" x14ac:dyDescent="0.25">
      <c r="A2325" s="1449">
        <v>1</v>
      </c>
      <c r="B2325" s="263">
        <v>1</v>
      </c>
      <c r="C2325" s="288" t="s">
        <v>307</v>
      </c>
      <c r="D2325" s="288"/>
      <c r="E2325" s="155">
        <f>SUM(E2326:E2329)</f>
        <v>8</v>
      </c>
      <c r="F2325" s="155">
        <f>SUM(F2326:F2329)</f>
        <v>4</v>
      </c>
      <c r="G2325" s="155">
        <f>SUM(G2326:G2329)</f>
        <v>3</v>
      </c>
      <c r="H2325" s="144">
        <f>G2325/F2325*100</f>
        <v>75</v>
      </c>
      <c r="I2325" s="289"/>
      <c r="J2325" s="289"/>
      <c r="K2325" s="129"/>
      <c r="L2325" s="129"/>
      <c r="M2325" s="129"/>
      <c r="N2325" s="129"/>
      <c r="O2325" s="129"/>
      <c r="P2325" s="129"/>
      <c r="Q2325" s="88"/>
      <c r="R2325" s="88"/>
      <c r="S2325" s="88"/>
      <c r="T2325" s="88"/>
      <c r="U2325" s="88"/>
      <c r="V2325" s="88"/>
      <c r="W2325" s="88"/>
    </row>
    <row r="2326" spans="1:23" ht="30" x14ac:dyDescent="0.25">
      <c r="A2326" s="1449">
        <v>1</v>
      </c>
      <c r="B2326" s="263">
        <v>1</v>
      </c>
      <c r="C2326" s="288" t="s">
        <v>308</v>
      </c>
      <c r="D2326" s="288"/>
      <c r="E2326" s="155">
        <v>2</v>
      </c>
      <c r="F2326" s="29">
        <f t="shared" si="1318"/>
        <v>1</v>
      </c>
      <c r="G2326" s="155">
        <v>2</v>
      </c>
      <c r="H2326" s="144">
        <f>G2326/F2326*100</f>
        <v>200</v>
      </c>
      <c r="I2326" s="289"/>
      <c r="J2326" s="289"/>
      <c r="K2326" s="129"/>
      <c r="L2326" s="129"/>
      <c r="M2326" s="129"/>
      <c r="N2326" s="129"/>
      <c r="O2326" s="129"/>
      <c r="P2326" s="129"/>
      <c r="Q2326" s="88"/>
      <c r="R2326" s="88"/>
      <c r="S2326" s="88"/>
      <c r="T2326" s="88"/>
      <c r="U2326" s="88"/>
      <c r="V2326" s="88"/>
      <c r="W2326" s="88"/>
    </row>
    <row r="2327" spans="1:23" ht="30" x14ac:dyDescent="0.25">
      <c r="A2327" s="1449">
        <v>1</v>
      </c>
      <c r="B2327" s="263">
        <v>1</v>
      </c>
      <c r="C2327" s="288" t="s">
        <v>309</v>
      </c>
      <c r="D2327" s="288"/>
      <c r="E2327" s="155">
        <v>0</v>
      </c>
      <c r="F2327" s="29">
        <f t="shared" si="1318"/>
        <v>0</v>
      </c>
      <c r="G2327" s="155">
        <v>1</v>
      </c>
      <c r="H2327" s="144" t="e">
        <f>G2327/F2327*100</f>
        <v>#DIV/0!</v>
      </c>
      <c r="I2327" s="289"/>
      <c r="J2327" s="289"/>
      <c r="K2327" s="129"/>
      <c r="L2327" s="129"/>
      <c r="M2327" s="129"/>
      <c r="N2327" s="129"/>
      <c r="O2327" s="129"/>
      <c r="P2327" s="129"/>
      <c r="Q2327" s="88"/>
      <c r="R2327" s="88"/>
      <c r="S2327" s="88"/>
      <c r="T2327" s="88"/>
      <c r="U2327" s="88"/>
      <c r="V2327" s="88"/>
      <c r="W2327" s="88"/>
    </row>
    <row r="2328" spans="1:23" ht="45" x14ac:dyDescent="0.25">
      <c r="A2328" s="1449">
        <v>1</v>
      </c>
      <c r="B2328" s="263">
        <v>1</v>
      </c>
      <c r="C2328" s="288" t="s">
        <v>354</v>
      </c>
      <c r="D2328" s="288"/>
      <c r="E2328" s="155">
        <v>0</v>
      </c>
      <c r="F2328" s="29">
        <f t="shared" si="1318"/>
        <v>0</v>
      </c>
      <c r="G2328" s="155"/>
      <c r="H2328" s="144"/>
      <c r="I2328" s="289"/>
      <c r="J2328" s="289"/>
      <c r="K2328" s="129"/>
      <c r="L2328" s="129"/>
      <c r="M2328" s="129"/>
      <c r="N2328" s="129"/>
      <c r="O2328" s="129"/>
      <c r="P2328" s="129"/>
      <c r="Q2328" s="88"/>
      <c r="R2328" s="88"/>
      <c r="S2328" s="88"/>
      <c r="T2328" s="88"/>
      <c r="U2328" s="88"/>
      <c r="V2328" s="88"/>
      <c r="W2328" s="88"/>
    </row>
    <row r="2329" spans="1:23" ht="30" x14ac:dyDescent="0.25">
      <c r="A2329" s="1449">
        <v>1</v>
      </c>
      <c r="B2329" s="263">
        <v>1</v>
      </c>
      <c r="C2329" s="288" t="s">
        <v>355</v>
      </c>
      <c r="D2329" s="288"/>
      <c r="E2329" s="155">
        <v>6</v>
      </c>
      <c r="F2329" s="29">
        <f t="shared" si="1318"/>
        <v>3</v>
      </c>
      <c r="G2329" s="155"/>
      <c r="H2329" s="144">
        <f>G2329/F2329*100</f>
        <v>0</v>
      </c>
      <c r="I2329" s="289"/>
      <c r="J2329" s="289"/>
      <c r="K2329" s="129"/>
      <c r="L2329" s="129"/>
      <c r="M2329" s="129"/>
      <c r="N2329" s="129"/>
      <c r="O2329" s="129"/>
      <c r="P2329" s="129"/>
      <c r="Q2329" s="88"/>
      <c r="R2329" s="88"/>
      <c r="S2329" s="88"/>
      <c r="T2329" s="88"/>
      <c r="U2329" s="88"/>
      <c r="V2329" s="88"/>
      <c r="W2329" s="88"/>
    </row>
    <row r="2330" spans="1:23" ht="45" x14ac:dyDescent="0.25">
      <c r="A2330" s="1449">
        <v>1</v>
      </c>
      <c r="B2330" s="263">
        <v>1</v>
      </c>
      <c r="C2330" s="288" t="s">
        <v>310</v>
      </c>
      <c r="D2330" s="288"/>
      <c r="E2330" s="155">
        <f>SUM(E2331:E2333)</f>
        <v>50</v>
      </c>
      <c r="F2330" s="155">
        <f>SUM(F2331:F2333)</f>
        <v>25</v>
      </c>
      <c r="G2330" s="155">
        <f>SUM(G2331:G2333)</f>
        <v>40</v>
      </c>
      <c r="H2330" s="144">
        <f>G2330/F2330*100</f>
        <v>160</v>
      </c>
      <c r="I2330" s="289"/>
      <c r="J2330" s="289"/>
      <c r="K2330" s="129"/>
      <c r="L2330" s="129"/>
      <c r="M2330" s="129"/>
      <c r="N2330" s="129"/>
      <c r="O2330" s="129"/>
      <c r="P2330" s="129"/>
      <c r="Q2330" s="88"/>
      <c r="R2330" s="88"/>
      <c r="S2330" s="88"/>
      <c r="T2330" s="88"/>
      <c r="U2330" s="88"/>
      <c r="V2330" s="88"/>
      <c r="W2330" s="88"/>
    </row>
    <row r="2331" spans="1:23" ht="30" x14ac:dyDescent="0.25">
      <c r="A2331" s="1449">
        <v>1</v>
      </c>
      <c r="B2331" s="263">
        <v>1</v>
      </c>
      <c r="C2331" s="288" t="s">
        <v>311</v>
      </c>
      <c r="D2331" s="288"/>
      <c r="E2331" s="155"/>
      <c r="F2331" s="29">
        <f t="shared" si="1318"/>
        <v>0</v>
      </c>
      <c r="G2331" s="155"/>
      <c r="H2331" s="144" t="e">
        <f>G2331/F2331*100</f>
        <v>#DIV/0!</v>
      </c>
      <c r="I2331" s="289"/>
      <c r="J2331" s="289"/>
      <c r="K2331" s="129"/>
      <c r="L2331" s="129"/>
      <c r="M2331" s="129"/>
      <c r="N2331" s="129"/>
      <c r="O2331" s="129"/>
      <c r="P2331" s="129"/>
      <c r="Q2331" s="88"/>
      <c r="R2331" s="88"/>
      <c r="S2331" s="88"/>
      <c r="T2331" s="88"/>
      <c r="U2331" s="88"/>
      <c r="V2331" s="88"/>
      <c r="W2331" s="88"/>
    </row>
    <row r="2332" spans="1:23" ht="60" x14ac:dyDescent="0.25">
      <c r="A2332" s="1449">
        <v>1</v>
      </c>
      <c r="B2332" s="263">
        <v>1</v>
      </c>
      <c r="C2332" s="288" t="s">
        <v>320</v>
      </c>
      <c r="D2332" s="288"/>
      <c r="E2332" s="155">
        <v>50</v>
      </c>
      <c r="F2332" s="29">
        <f t="shared" si="1318"/>
        <v>25</v>
      </c>
      <c r="G2332" s="155">
        <v>39</v>
      </c>
      <c r="H2332" s="144">
        <f>G2332/F2332*100</f>
        <v>156</v>
      </c>
      <c r="I2332" s="289"/>
      <c r="J2332" s="289"/>
      <c r="K2332" s="129"/>
      <c r="L2332" s="129"/>
      <c r="M2332" s="129"/>
      <c r="N2332" s="129"/>
      <c r="O2332" s="129"/>
      <c r="P2332" s="129"/>
      <c r="Q2332" s="88"/>
      <c r="R2332" s="88"/>
      <c r="S2332" s="88"/>
      <c r="T2332" s="88"/>
      <c r="U2332" s="88"/>
      <c r="V2332" s="88"/>
      <c r="W2332" s="88"/>
    </row>
    <row r="2333" spans="1:23" ht="45" x14ac:dyDescent="0.25">
      <c r="A2333" s="1449">
        <v>1</v>
      </c>
      <c r="B2333" s="263">
        <v>1</v>
      </c>
      <c r="C2333" s="288" t="s">
        <v>321</v>
      </c>
      <c r="D2333" s="288"/>
      <c r="E2333" s="155"/>
      <c r="F2333" s="29">
        <f t="shared" si="1318"/>
        <v>0</v>
      </c>
      <c r="G2333" s="155">
        <v>1</v>
      </c>
      <c r="H2333" s="144" t="e">
        <f>G2333/F2333*100</f>
        <v>#DIV/0!</v>
      </c>
      <c r="I2333" s="289"/>
      <c r="J2333" s="289"/>
      <c r="K2333" s="129"/>
      <c r="L2333" s="129"/>
      <c r="M2333" s="129"/>
      <c r="N2333" s="129"/>
      <c r="O2333" s="129"/>
      <c r="P2333" s="129"/>
      <c r="Q2333" s="88"/>
      <c r="R2333" s="88"/>
      <c r="S2333" s="88"/>
      <c r="T2333" s="88"/>
      <c r="U2333" s="88"/>
      <c r="V2333" s="88"/>
      <c r="W2333" s="88"/>
    </row>
    <row r="2334" spans="1:23" x14ac:dyDescent="0.25">
      <c r="A2334" s="1449">
        <v>1</v>
      </c>
      <c r="B2334" s="263">
        <v>1</v>
      </c>
      <c r="C2334" s="5" t="s">
        <v>157</v>
      </c>
      <c r="D2334" s="288"/>
      <c r="E2334" s="155"/>
      <c r="F2334" s="29">
        <f t="shared" si="1318"/>
        <v>0</v>
      </c>
      <c r="G2334" s="29"/>
      <c r="H2334" s="144"/>
      <c r="I2334" s="289"/>
      <c r="J2334" s="289"/>
      <c r="K2334" s="129"/>
      <c r="L2334" s="129"/>
      <c r="M2334" s="129"/>
      <c r="N2334" s="129"/>
      <c r="O2334" s="129"/>
      <c r="P2334" s="129"/>
      <c r="Q2334" s="88"/>
      <c r="R2334" s="88"/>
      <c r="S2334" s="88"/>
      <c r="T2334" s="88"/>
      <c r="U2334" s="88"/>
      <c r="V2334" s="88"/>
      <c r="W2334" s="88"/>
    </row>
    <row r="2335" spans="1:23" x14ac:dyDescent="0.25">
      <c r="A2335" s="1449">
        <v>1</v>
      </c>
      <c r="B2335" s="263">
        <v>1</v>
      </c>
      <c r="C2335" s="1166" t="s">
        <v>297</v>
      </c>
      <c r="D2335" s="288"/>
      <c r="E2335" s="155"/>
      <c r="F2335" s="29">
        <f t="shared" si="1318"/>
        <v>0</v>
      </c>
      <c r="G2335" s="29"/>
      <c r="H2335" s="144"/>
      <c r="I2335" s="289"/>
      <c r="J2335" s="289"/>
      <c r="K2335" s="129"/>
      <c r="L2335" s="129"/>
      <c r="M2335" s="129"/>
      <c r="N2335" s="129"/>
      <c r="O2335" s="129"/>
      <c r="P2335" s="129"/>
      <c r="Q2335" s="88"/>
      <c r="R2335" s="88"/>
      <c r="S2335" s="88"/>
      <c r="T2335" s="88"/>
      <c r="U2335" s="88"/>
      <c r="V2335" s="88"/>
      <c r="W2335" s="88"/>
    </row>
    <row r="2336" spans="1:23" ht="30" x14ac:dyDescent="0.25">
      <c r="A2336" s="1449">
        <v>1</v>
      </c>
      <c r="B2336" s="263">
        <v>1</v>
      </c>
      <c r="C2336" s="5" t="s">
        <v>158</v>
      </c>
      <c r="D2336" s="288"/>
      <c r="E2336" s="155">
        <v>50</v>
      </c>
      <c r="F2336" s="29">
        <f t="shared" si="1318"/>
        <v>25</v>
      </c>
      <c r="G2336" s="29">
        <v>11</v>
      </c>
      <c r="H2336" s="144">
        <f>G2336/F2336*100</f>
        <v>44</v>
      </c>
      <c r="I2336" s="289"/>
      <c r="J2336" s="289"/>
      <c r="K2336" s="129"/>
      <c r="L2336" s="129"/>
      <c r="M2336" s="129"/>
      <c r="N2336" s="129"/>
      <c r="O2336" s="129"/>
      <c r="P2336" s="129"/>
      <c r="Q2336" s="88"/>
      <c r="R2336" s="88"/>
      <c r="S2336" s="88"/>
      <c r="T2336" s="88"/>
      <c r="U2336" s="88"/>
      <c r="V2336" s="88"/>
      <c r="W2336" s="88"/>
    </row>
    <row r="2337" spans="1:24" s="293" customFormat="1" ht="30" x14ac:dyDescent="0.25">
      <c r="A2337" s="1449">
        <v>1</v>
      </c>
      <c r="B2337" s="263">
        <v>1</v>
      </c>
      <c r="C2337" s="1166" t="s">
        <v>298</v>
      </c>
      <c r="D2337" s="288"/>
      <c r="E2337" s="155"/>
      <c r="F2337" s="29">
        <f t="shared" si="1318"/>
        <v>0</v>
      </c>
      <c r="G2337" s="29"/>
      <c r="H2337" s="129"/>
      <c r="I2337" s="289"/>
      <c r="J2337" s="289"/>
      <c r="K2337" s="129"/>
      <c r="L2337" s="129"/>
      <c r="M2337" s="129"/>
      <c r="N2337" s="129"/>
      <c r="O2337" s="129"/>
      <c r="P2337" s="129"/>
      <c r="Q2337" s="88"/>
      <c r="R2337" s="88"/>
      <c r="S2337" s="88"/>
      <c r="T2337" s="88"/>
      <c r="U2337" s="88"/>
      <c r="V2337" s="88"/>
      <c r="W2337" s="88"/>
      <c r="X2337" s="1639"/>
    </row>
    <row r="2338" spans="1:24" x14ac:dyDescent="0.25">
      <c r="A2338" s="1449">
        <v>1</v>
      </c>
      <c r="B2338" s="263">
        <v>1</v>
      </c>
      <c r="C2338" s="850" t="s">
        <v>165</v>
      </c>
      <c r="D2338" s="291"/>
      <c r="E2338" s="156">
        <f>SUM(E2323,E2336)</f>
        <v>108</v>
      </c>
      <c r="F2338" s="156">
        <f>SUM(F2323,F2336)</f>
        <v>54</v>
      </c>
      <c r="G2338" s="156">
        <f>SUM(G2323,G2336)</f>
        <v>54</v>
      </c>
      <c r="H2338" s="129">
        <f>G2338/F2338*100</f>
        <v>100</v>
      </c>
      <c r="I2338" s="289"/>
      <c r="J2338" s="289"/>
      <c r="K2338" s="129"/>
      <c r="L2338" s="129"/>
      <c r="M2338" s="129"/>
      <c r="N2338" s="129"/>
      <c r="O2338" s="129"/>
      <c r="P2338" s="129"/>
      <c r="Q2338" s="88">
        <v>445.61124999999998</v>
      </c>
      <c r="R2338" s="90">
        <f>Q2338/12*$C$4</f>
        <v>222.80562499999999</v>
      </c>
      <c r="S2338" s="88">
        <f>W2338-V2338</f>
        <v>35.135889999999996</v>
      </c>
      <c r="T2338" s="88"/>
      <c r="U2338" s="88">
        <f>S2338-R2338</f>
        <v>-187.669735</v>
      </c>
      <c r="V2338" s="88">
        <v>-0.80327000000000004</v>
      </c>
      <c r="W2338" s="88">
        <v>34.332619999999999</v>
      </c>
    </row>
    <row r="2339" spans="1:24" x14ac:dyDescent="0.25">
      <c r="A2339" s="1449">
        <v>1</v>
      </c>
      <c r="B2339" s="263">
        <v>1</v>
      </c>
      <c r="C2339" s="294" t="s">
        <v>342</v>
      </c>
      <c r="D2339" s="294"/>
      <c r="E2339" s="129">
        <f>SUM(E2338,E2321)</f>
        <v>126</v>
      </c>
      <c r="F2339" s="129">
        <f>SUM(F2338,F2321)</f>
        <v>63</v>
      </c>
      <c r="G2339" s="129">
        <f>SUM(G2338,G2321)</f>
        <v>150.80000000000001</v>
      </c>
      <c r="H2339" s="129">
        <f>G2339/F2339*100</f>
        <v>239.3650793650794</v>
      </c>
      <c r="I2339" s="398"/>
      <c r="J2339" s="398"/>
      <c r="K2339" s="129"/>
      <c r="L2339" s="129"/>
      <c r="M2339" s="129"/>
      <c r="N2339" s="129"/>
      <c r="O2339" s="129"/>
      <c r="P2339" s="129"/>
      <c r="Q2339" s="88">
        <f t="shared" ref="Q2339" si="1319">SUM(Q2338,Q2321)</f>
        <v>445.61124999999998</v>
      </c>
      <c r="R2339" s="88">
        <f t="shared" ref="R2339:W2339" si="1320">SUM(R2338,R2321)</f>
        <v>222.80562499999999</v>
      </c>
      <c r="S2339" s="88">
        <f t="shared" si="1320"/>
        <v>87.357919999999993</v>
      </c>
      <c r="T2339" s="88">
        <f t="shared" si="1320"/>
        <v>0</v>
      </c>
      <c r="U2339" s="88">
        <f t="shared" si="1320"/>
        <v>-135.44770500000001</v>
      </c>
      <c r="V2339" s="88">
        <f t="shared" si="1320"/>
        <v>-3.78443</v>
      </c>
      <c r="W2339" s="88">
        <f t="shared" si="1320"/>
        <v>83.573489999999993</v>
      </c>
    </row>
    <row r="2340" spans="1:24" x14ac:dyDescent="0.25">
      <c r="A2340" s="1449">
        <v>1</v>
      </c>
      <c r="B2340" s="263">
        <v>1</v>
      </c>
      <c r="C2340" s="11" t="s">
        <v>31</v>
      </c>
      <c r="D2340" s="11"/>
      <c r="E2340" s="144"/>
      <c r="F2340" s="144"/>
      <c r="G2340" s="144"/>
      <c r="H2340" s="144"/>
      <c r="I2340" s="398"/>
      <c r="J2340" s="398"/>
      <c r="K2340" s="129"/>
      <c r="L2340" s="129"/>
      <c r="M2340" s="129"/>
      <c r="N2340" s="129"/>
      <c r="O2340" s="129"/>
      <c r="P2340" s="129"/>
      <c r="Q2340" s="88"/>
      <c r="R2340" s="88"/>
      <c r="S2340" s="88"/>
      <c r="T2340" s="88"/>
      <c r="U2340" s="88"/>
      <c r="V2340" s="88"/>
      <c r="W2340" s="88"/>
    </row>
    <row r="2341" spans="1:24" x14ac:dyDescent="0.25">
      <c r="A2341" s="1449">
        <v>1</v>
      </c>
      <c r="B2341" s="263">
        <v>1</v>
      </c>
      <c r="C2341" s="13" t="s">
        <v>10</v>
      </c>
      <c r="D2341" s="6">
        <v>300</v>
      </c>
      <c r="E2341" s="259"/>
      <c r="F2341" s="29">
        <f>ROUND(E2341/12*$C$4,0)</f>
        <v>0</v>
      </c>
      <c r="G2341" s="29">
        <v>2</v>
      </c>
      <c r="H2341" s="29" t="e">
        <f t="shared" ref="H2341:H2351" si="1321">G2341/F2341*100</f>
        <v>#DIV/0!</v>
      </c>
      <c r="I2341" s="287">
        <v>11</v>
      </c>
      <c r="J2341" s="32">
        <f>M2341/G2341</f>
        <v>11.5</v>
      </c>
      <c r="K2341" s="235">
        <f>ROUND(E2341*I2341,0)</f>
        <v>0</v>
      </c>
      <c r="L2341" s="235">
        <f t="shared" ref="L2341" si="1322">ROUND(K2341/12*$C$4,0)</f>
        <v>0</v>
      </c>
      <c r="M2341" s="235">
        <v>23</v>
      </c>
      <c r="N2341" s="235" t="e">
        <f>M2341/L2341*100</f>
        <v>#DIV/0!</v>
      </c>
      <c r="O2341" s="235">
        <f>K2341/D2341</f>
        <v>0</v>
      </c>
      <c r="P2341" s="235" t="e">
        <f>M2341/$C$4*12/O2341</f>
        <v>#DIV/0!</v>
      </c>
      <c r="Q2341" s="88"/>
      <c r="R2341" s="88"/>
      <c r="S2341" s="88"/>
      <c r="T2341" s="88"/>
      <c r="U2341" s="88"/>
      <c r="V2341" s="88"/>
      <c r="W2341" s="88"/>
    </row>
    <row r="2342" spans="1:24" x14ac:dyDescent="0.25">
      <c r="A2342" s="1449">
        <v>1</v>
      </c>
      <c r="B2342" s="263">
        <v>1</v>
      </c>
      <c r="C2342" s="1205" t="s">
        <v>90</v>
      </c>
      <c r="D2342" s="1205"/>
      <c r="E2342" s="1206">
        <f>SUM(E2341:E2341)</f>
        <v>0</v>
      </c>
      <c r="F2342" s="1206">
        <f>SUM(F2341:F2341)</f>
        <v>0</v>
      </c>
      <c r="G2342" s="1206">
        <f>SUM(G2341:G2341)</f>
        <v>2</v>
      </c>
      <c r="H2342" s="1206" t="e">
        <f t="shared" si="1321"/>
        <v>#DIV/0!</v>
      </c>
      <c r="I2342" s="398" t="e">
        <f>SUM(K2342/E2342)</f>
        <v>#DIV/0!</v>
      </c>
      <c r="J2342" s="283">
        <f>M2342/G2342</f>
        <v>11.5</v>
      </c>
      <c r="K2342" s="1206">
        <f>SUM(K2341:K2341)</f>
        <v>0</v>
      </c>
      <c r="L2342" s="1206">
        <f>SUM(L2341:L2341)</f>
        <v>0</v>
      </c>
      <c r="M2342" s="1206">
        <f>SUM(M2341:M2341)</f>
        <v>23</v>
      </c>
      <c r="N2342" s="235" t="e">
        <f>M2342/L2342*100</f>
        <v>#DIV/0!</v>
      </c>
      <c r="O2342" s="148">
        <f>SUM(O2341:O2341)</f>
        <v>0</v>
      </c>
      <c r="P2342" s="235" t="e">
        <f>M2342/$C$4*12/O2342</f>
        <v>#DIV/0!</v>
      </c>
      <c r="Q2342" s="88"/>
      <c r="R2342" s="88"/>
      <c r="S2342" s="88"/>
      <c r="T2342" s="88"/>
      <c r="U2342" s="88"/>
      <c r="V2342" s="88">
        <v>0</v>
      </c>
      <c r="W2342" s="88">
        <v>26.486660000000001</v>
      </c>
    </row>
    <row r="2343" spans="1:24" s="306" customFormat="1" x14ac:dyDescent="0.25">
      <c r="A2343" s="1449">
        <v>1</v>
      </c>
      <c r="B2343" s="263">
        <v>1</v>
      </c>
      <c r="C2343" s="18" t="s">
        <v>483</v>
      </c>
      <c r="D2343" s="18">
        <v>240</v>
      </c>
      <c r="E2343" s="259">
        <v>5</v>
      </c>
      <c r="F2343" s="29">
        <f>ROUND(E2343/12*$C$4,0)</f>
        <v>3</v>
      </c>
      <c r="G2343" s="29">
        <v>0</v>
      </c>
      <c r="H2343" s="29">
        <f t="shared" si="1321"/>
        <v>0</v>
      </c>
      <c r="I2343" s="287">
        <v>8</v>
      </c>
      <c r="J2343" s="32" t="e">
        <f>M2343/G2343</f>
        <v>#DIV/0!</v>
      </c>
      <c r="K2343" s="235">
        <f>ROUND(E2343*I2343,0)</f>
        <v>40</v>
      </c>
      <c r="L2343" s="235">
        <f t="shared" ref="L2343" si="1323">ROUND(K2343/12*$C$4,0)</f>
        <v>20</v>
      </c>
      <c r="M2343" s="235"/>
      <c r="N2343" s="235">
        <f>M2343/L2343*100</f>
        <v>0</v>
      </c>
      <c r="O2343" s="235">
        <f>K2343/D2343</f>
        <v>0.16666666666666666</v>
      </c>
      <c r="P2343" s="235">
        <f>M2343/$C$4*12/O2343</f>
        <v>0</v>
      </c>
      <c r="Q2343" s="88"/>
      <c r="R2343" s="88"/>
      <c r="S2343" s="88"/>
      <c r="T2343" s="88"/>
      <c r="U2343" s="88">
        <f>S2343-R2343</f>
        <v>0</v>
      </c>
      <c r="V2343" s="88"/>
      <c r="W2343" s="88"/>
      <c r="X2343" s="1639"/>
    </row>
    <row r="2344" spans="1:24" s="306" customFormat="1" x14ac:dyDescent="0.25">
      <c r="A2344" s="1449">
        <v>1</v>
      </c>
      <c r="B2344" s="263"/>
      <c r="C2344" s="1587" t="s">
        <v>77</v>
      </c>
      <c r="D2344" s="84">
        <v>240</v>
      </c>
      <c r="E2344" s="397"/>
      <c r="F2344" s="31"/>
      <c r="G2344" s="31"/>
      <c r="H2344" s="29" t="e">
        <f t="shared" si="1321"/>
        <v>#DIV/0!</v>
      </c>
      <c r="I2344" s="287">
        <v>8</v>
      </c>
      <c r="J2344" s="34" t="e">
        <f t="shared" ref="J2344" si="1324">M2344/G2344</f>
        <v>#DIV/0!</v>
      </c>
      <c r="K2344" s="235">
        <f>ROUND(E2344*I2344,0)</f>
        <v>0</v>
      </c>
      <c r="L2344" s="235">
        <f>ROUND(K2344/9*($C$4-3),0)</f>
        <v>0</v>
      </c>
      <c r="M2344" s="309"/>
      <c r="N2344" s="309" t="e">
        <f t="shared" ref="N2344" si="1325">M2344/L2344*100</f>
        <v>#DIV/0!</v>
      </c>
      <c r="O2344" s="309">
        <f>K2344/D2344</f>
        <v>0</v>
      </c>
      <c r="P2344" s="309" t="e">
        <f t="shared" ref="P2344" si="1326">M2344/$C$4*12/O2344</f>
        <v>#DIV/0!</v>
      </c>
      <c r="Q2344" s="230"/>
      <c r="R2344" s="230"/>
      <c r="S2344" s="230"/>
      <c r="T2344" s="230"/>
      <c r="U2344" s="230"/>
      <c r="V2344" s="230"/>
      <c r="W2344" s="230"/>
      <c r="X2344" s="1639"/>
    </row>
    <row r="2345" spans="1:24" x14ac:dyDescent="0.25">
      <c r="A2345" s="1449">
        <v>1</v>
      </c>
      <c r="B2345" s="263">
        <v>1</v>
      </c>
      <c r="C2345" s="1469" t="s">
        <v>240</v>
      </c>
      <c r="D2345" s="1122"/>
      <c r="E2345" s="147">
        <f>SUM(E2343:E2344)</f>
        <v>5</v>
      </c>
      <c r="F2345" s="147">
        <f t="shared" ref="F2345:G2345" si="1327">SUM(F2343:F2344)</f>
        <v>3</v>
      </c>
      <c r="G2345" s="147">
        <f t="shared" si="1327"/>
        <v>0</v>
      </c>
      <c r="H2345" s="31">
        <f t="shared" si="1321"/>
        <v>0</v>
      </c>
      <c r="I2345" s="763">
        <f>SUM(K2345/E2345)</f>
        <v>8</v>
      </c>
      <c r="J2345" s="378" t="e">
        <f>M2345/G2345</f>
        <v>#DIV/0!</v>
      </c>
      <c r="K2345" s="845">
        <f t="shared" ref="K2345:M2345" si="1328">SUM(K2343:K2344)</f>
        <v>40</v>
      </c>
      <c r="L2345" s="845">
        <f t="shared" si="1328"/>
        <v>20</v>
      </c>
      <c r="M2345" s="845">
        <f t="shared" si="1328"/>
        <v>0</v>
      </c>
      <c r="N2345" s="309">
        <f>M2345/L2345*100</f>
        <v>0</v>
      </c>
      <c r="O2345" s="845">
        <f>SUM(O2343:O2343)</f>
        <v>0.16666666666666666</v>
      </c>
      <c r="P2345" s="309">
        <f>M2345/$C$4*12/O2345</f>
        <v>0</v>
      </c>
      <c r="Q2345" s="230"/>
      <c r="R2345" s="230"/>
      <c r="S2345" s="230"/>
      <c r="T2345" s="230"/>
      <c r="U2345" s="230"/>
      <c r="V2345" s="230"/>
      <c r="W2345" s="230"/>
    </row>
    <row r="2346" spans="1:24" ht="29.25" x14ac:dyDescent="0.25">
      <c r="A2346" s="1449">
        <v>1</v>
      </c>
      <c r="B2346" s="263">
        <v>1</v>
      </c>
      <c r="C2346" s="1554" t="s">
        <v>340</v>
      </c>
      <c r="D2346" s="982"/>
      <c r="E2346" s="168">
        <f>SUM(E2345,E2342)</f>
        <v>5</v>
      </c>
      <c r="F2346" s="168">
        <f>SUM(F2342:F2343)</f>
        <v>3</v>
      </c>
      <c r="G2346" s="168">
        <f>SUM(G2345,G2342)</f>
        <v>2</v>
      </c>
      <c r="H2346" s="168">
        <f t="shared" si="1321"/>
        <v>66.666666666666657</v>
      </c>
      <c r="I2346" s="767">
        <f>SUM(K2346/E2346)</f>
        <v>8</v>
      </c>
      <c r="J2346" s="378">
        <f>M2346/G2346</f>
        <v>11.5</v>
      </c>
      <c r="K2346" s="168">
        <f>SUM(K2345,K2342)</f>
        <v>40</v>
      </c>
      <c r="L2346" s="168">
        <f>SUM(L2345,L2342)</f>
        <v>20</v>
      </c>
      <c r="M2346" s="168">
        <f>SUM(M2345,M2342)</f>
        <v>23</v>
      </c>
      <c r="N2346" s="242">
        <f>M2346/L2346*100</f>
        <v>114.99999999999999</v>
      </c>
      <c r="O2346" s="168">
        <f>SUM(O2345,O2342)</f>
        <v>0.16666666666666666</v>
      </c>
      <c r="P2346" s="242">
        <f>M2346/$C$4*12/O2346</f>
        <v>276</v>
      </c>
      <c r="Q2346" s="90">
        <v>68.865679999999998</v>
      </c>
      <c r="R2346" s="90">
        <f>Q2346/12*$C$4</f>
        <v>34.432839999999999</v>
      </c>
      <c r="S2346" s="90">
        <f>W2346-V2346</f>
        <v>26.486660000000001</v>
      </c>
      <c r="T2346" s="90"/>
      <c r="U2346" s="90">
        <f>S2346-R2346</f>
        <v>-7.9461799999999982</v>
      </c>
      <c r="V2346" s="90">
        <f>V2345+V2342</f>
        <v>0</v>
      </c>
      <c r="W2346" s="90">
        <f>W2345+W2342</f>
        <v>26.486660000000001</v>
      </c>
    </row>
    <row r="2347" spans="1:24" x14ac:dyDescent="0.25">
      <c r="A2347" s="1449">
        <v>1</v>
      </c>
      <c r="B2347" s="263">
        <v>1</v>
      </c>
      <c r="C2347" s="1133" t="s">
        <v>325</v>
      </c>
      <c r="D2347" s="20"/>
      <c r="E2347" s="1227">
        <f>E2348</f>
        <v>70</v>
      </c>
      <c r="F2347" s="191">
        <f>SUM(F2348)</f>
        <v>35</v>
      </c>
      <c r="G2347" s="191">
        <f>SUM(G2348)</f>
        <v>27</v>
      </c>
      <c r="H2347" s="22">
        <f t="shared" si="1321"/>
        <v>77.142857142857153</v>
      </c>
      <c r="I2347" s="763"/>
      <c r="J2347" s="1201"/>
      <c r="K2347" s="171"/>
      <c r="L2347" s="171"/>
      <c r="M2347" s="171"/>
      <c r="N2347" s="309"/>
      <c r="O2347" s="171"/>
      <c r="P2347" s="309"/>
      <c r="Q2347" s="88"/>
      <c r="R2347" s="88"/>
      <c r="S2347" s="88"/>
      <c r="T2347" s="88"/>
      <c r="U2347" s="88"/>
      <c r="V2347" s="88"/>
      <c r="W2347" s="88"/>
    </row>
    <row r="2348" spans="1:24" x14ac:dyDescent="0.25">
      <c r="A2348" s="1449">
        <v>1</v>
      </c>
      <c r="B2348" s="263">
        <v>1</v>
      </c>
      <c r="C2348" s="1338" t="s">
        <v>326</v>
      </c>
      <c r="D2348" s="20"/>
      <c r="E2348" s="259">
        <v>70</v>
      </c>
      <c r="F2348" s="29">
        <f>ROUND(E2348/12*$C$4,0)</f>
        <v>35</v>
      </c>
      <c r="G2348" s="6">
        <v>27</v>
      </c>
      <c r="H2348" s="6">
        <f t="shared" si="1321"/>
        <v>77.142857142857153</v>
      </c>
      <c r="I2348" s="763"/>
      <c r="J2348" s="1201"/>
      <c r="K2348" s="171"/>
      <c r="L2348" s="171"/>
      <c r="M2348" s="171"/>
      <c r="N2348" s="309"/>
      <c r="O2348" s="171"/>
      <c r="P2348" s="309"/>
      <c r="Q2348" s="88"/>
      <c r="R2348" s="88"/>
      <c r="S2348" s="88"/>
      <c r="T2348" s="88"/>
      <c r="U2348" s="88"/>
      <c r="V2348" s="88"/>
      <c r="W2348" s="88"/>
    </row>
    <row r="2349" spans="1:24" x14ac:dyDescent="0.25">
      <c r="A2349" s="1449">
        <v>1</v>
      </c>
      <c r="B2349" s="263">
        <v>1</v>
      </c>
      <c r="C2349" s="1325" t="s">
        <v>327</v>
      </c>
      <c r="D2349" s="20"/>
      <c r="E2349" s="1227">
        <f>E2350</f>
        <v>0</v>
      </c>
      <c r="F2349" s="191">
        <f>F2350</f>
        <v>0</v>
      </c>
      <c r="G2349" s="22">
        <f>G2350</f>
        <v>0</v>
      </c>
      <c r="H2349" s="22" t="e">
        <f t="shared" si="1321"/>
        <v>#DIV/0!</v>
      </c>
      <c r="I2349" s="763"/>
      <c r="J2349" s="1201"/>
      <c r="K2349" s="171"/>
      <c r="L2349" s="171"/>
      <c r="M2349" s="171"/>
      <c r="N2349" s="309"/>
      <c r="O2349" s="171"/>
      <c r="P2349" s="309"/>
      <c r="Q2349" s="88"/>
      <c r="R2349" s="88"/>
      <c r="S2349" s="88"/>
      <c r="T2349" s="88"/>
      <c r="U2349" s="88"/>
      <c r="V2349" s="88"/>
      <c r="W2349" s="88"/>
    </row>
    <row r="2350" spans="1:24" ht="30" x14ac:dyDescent="0.25">
      <c r="A2350" s="1449">
        <v>1</v>
      </c>
      <c r="B2350" s="263">
        <v>1</v>
      </c>
      <c r="C2350" s="1338" t="s">
        <v>328</v>
      </c>
      <c r="D2350" s="273"/>
      <c r="E2350" s="259"/>
      <c r="F2350" s="29">
        <f>ROUND(E2350/12*$C$4,0)</f>
        <v>0</v>
      </c>
      <c r="G2350" s="22">
        <v>0</v>
      </c>
      <c r="H2350" s="22" t="e">
        <f t="shared" si="1321"/>
        <v>#DIV/0!</v>
      </c>
      <c r="I2350" s="763"/>
      <c r="J2350" s="1201"/>
      <c r="K2350" s="171"/>
      <c r="L2350" s="171"/>
      <c r="M2350" s="22"/>
      <c r="N2350" s="235"/>
      <c r="O2350" s="171"/>
      <c r="P2350" s="235"/>
      <c r="Q2350" s="88"/>
      <c r="R2350" s="88"/>
      <c r="S2350" s="88"/>
      <c r="T2350" s="88"/>
      <c r="U2350" s="88"/>
      <c r="V2350" s="88"/>
      <c r="W2350" s="88"/>
    </row>
    <row r="2351" spans="1:24" ht="16.5" thickBot="1" x14ac:dyDescent="0.3">
      <c r="A2351" s="1449">
        <v>1</v>
      </c>
      <c r="C2351" s="1555" t="s">
        <v>316</v>
      </c>
      <c r="D2351" s="340"/>
      <c r="E2351" s="1228">
        <f>SUM(E2347,E2349)</f>
        <v>70</v>
      </c>
      <c r="F2351" s="1228">
        <f>SUM(F2347,F2349)</f>
        <v>35</v>
      </c>
      <c r="G2351" s="190">
        <f>G2349+G2347</f>
        <v>27</v>
      </c>
      <c r="H2351" s="169">
        <f t="shared" si="1321"/>
        <v>77.142857142857153</v>
      </c>
      <c r="I2351" s="1229"/>
      <c r="J2351" s="668"/>
      <c r="K2351" s="25"/>
      <c r="L2351" s="25"/>
      <c r="M2351" s="24"/>
      <c r="N2351" s="341"/>
      <c r="O2351" s="25"/>
      <c r="P2351" s="341"/>
      <c r="Q2351" s="127">
        <v>150.68529999999998</v>
      </c>
      <c r="R2351" s="127">
        <f>Q2351/12*$C$4</f>
        <v>75.342649999999992</v>
      </c>
      <c r="S2351" s="127">
        <f>W2351-V2351</f>
        <v>69.542279999999991</v>
      </c>
      <c r="T2351" s="127"/>
      <c r="U2351" s="127">
        <f>S2351-R2351</f>
        <v>-5.8003700000000009</v>
      </c>
      <c r="V2351" s="127">
        <v>-0.42131999999999997</v>
      </c>
      <c r="W2351" s="127">
        <v>69.120959999999997</v>
      </c>
    </row>
    <row r="2352" spans="1:24" ht="15.75" thickBot="1" x14ac:dyDescent="0.3">
      <c r="A2352" s="1449">
        <v>1</v>
      </c>
      <c r="B2352" s="263">
        <v>1</v>
      </c>
      <c r="C2352" s="1050" t="s">
        <v>17</v>
      </c>
      <c r="D2352" s="530"/>
      <c r="E2352" s="525"/>
      <c r="F2352" s="525"/>
      <c r="G2352" s="525"/>
      <c r="H2352" s="525"/>
      <c r="I2352" s="172"/>
      <c r="J2352" s="172"/>
      <c r="K2352" s="172"/>
      <c r="L2352" s="172"/>
      <c r="M2352" s="172">
        <f>M2309+M2346</f>
        <v>43</v>
      </c>
      <c r="N2352" s="172"/>
      <c r="O2352" s="172"/>
      <c r="P2352" s="172"/>
      <c r="Q2352" s="92">
        <f>SUM(Q2351,Q2346,Q2339,Q2309)</f>
        <v>1176.26629</v>
      </c>
      <c r="R2352" s="92">
        <f t="shared" ref="R2352:W2352" si="1329">SUM(R2351,R2346,R2339,R2309)</f>
        <v>588.13314500000001</v>
      </c>
      <c r="S2352" s="92">
        <f t="shared" si="1329"/>
        <v>220.19173999999998</v>
      </c>
      <c r="T2352" s="92">
        <f t="shared" si="1329"/>
        <v>0</v>
      </c>
      <c r="U2352" s="92">
        <f t="shared" si="1329"/>
        <v>-367.94140500000003</v>
      </c>
      <c r="V2352" s="1880">
        <f>SUM(V2351,V2346,V2339,V2309)</f>
        <v>-4.2057500000000001</v>
      </c>
      <c r="W2352" s="1880">
        <f t="shared" si="1329"/>
        <v>215.98598999999999</v>
      </c>
    </row>
    <row r="2353" spans="1:23" ht="29.25" x14ac:dyDescent="0.25">
      <c r="A2353" s="1449">
        <v>1</v>
      </c>
      <c r="B2353" s="263">
        <v>1</v>
      </c>
      <c r="C2353" s="1882" t="s">
        <v>217</v>
      </c>
      <c r="D2353" s="582"/>
      <c r="E2353" s="173"/>
      <c r="F2353" s="173"/>
      <c r="G2353" s="173"/>
      <c r="H2353" s="173"/>
      <c r="I2353" s="173"/>
      <c r="J2353" s="173"/>
      <c r="K2353" s="173"/>
      <c r="L2353" s="173"/>
      <c r="M2353" s="173"/>
      <c r="N2353" s="173"/>
      <c r="O2353" s="173"/>
      <c r="P2353" s="173"/>
      <c r="Q2353" s="91"/>
      <c r="R2353" s="91"/>
      <c r="S2353" s="91"/>
      <c r="T2353" s="91"/>
      <c r="U2353" s="91"/>
      <c r="V2353" s="91"/>
      <c r="W2353" s="91"/>
    </row>
    <row r="2354" spans="1:23" x14ac:dyDescent="0.25">
      <c r="A2354" s="1449">
        <v>1</v>
      </c>
      <c r="B2354" s="263">
        <v>1</v>
      </c>
      <c r="C2354" s="392" t="s">
        <v>5</v>
      </c>
      <c r="D2354" s="392"/>
      <c r="E2354" s="274"/>
      <c r="F2354" s="274"/>
      <c r="G2354" s="274"/>
      <c r="H2354" s="274"/>
      <c r="I2354" s="274"/>
      <c r="J2354" s="274"/>
      <c r="K2354" s="126"/>
      <c r="L2354" s="126"/>
      <c r="M2354" s="126"/>
      <c r="N2354" s="126"/>
      <c r="O2354" s="126"/>
      <c r="P2354" s="126"/>
      <c r="Q2354" s="88"/>
      <c r="R2354" s="88"/>
      <c r="S2354" s="88"/>
      <c r="T2354" s="88"/>
      <c r="U2354" s="88"/>
      <c r="V2354" s="88"/>
      <c r="W2354" s="88"/>
    </row>
    <row r="2355" spans="1:23" x14ac:dyDescent="0.25">
      <c r="A2355" s="1449">
        <v>1</v>
      </c>
      <c r="B2355" s="263">
        <v>1</v>
      </c>
      <c r="C2355" s="338" t="s">
        <v>82</v>
      </c>
      <c r="D2355" s="338">
        <v>340</v>
      </c>
      <c r="E2355" s="6"/>
      <c r="F2355" s="29">
        <f>ROUND(E2355/12*$C$4,0)</f>
        <v>0</v>
      </c>
      <c r="G2355" s="29"/>
      <c r="H2355" s="29" t="e">
        <f>G2355/F2355*100</f>
        <v>#DIV/0!</v>
      </c>
      <c r="I2355" s="680">
        <v>11</v>
      </c>
      <c r="J2355" s="32" t="e">
        <f>M2355/G2355</f>
        <v>#DIV/0!</v>
      </c>
      <c r="K2355" s="235">
        <f>ROUND(E2355*I2355,0)</f>
        <v>0</v>
      </c>
      <c r="L2355" s="235">
        <f t="shared" ref="L2355:L2357" si="1330">ROUND(K2355/12*$C$4,0)</f>
        <v>0</v>
      </c>
      <c r="M2355" s="235"/>
      <c r="N2355" s="235" t="e">
        <f>M2355/L2355*100</f>
        <v>#DIV/0!</v>
      </c>
      <c r="O2355" s="235">
        <f>ROUND(K2355/D2355,0)</f>
        <v>0</v>
      </c>
      <c r="P2355" s="235" t="e">
        <f>M2355/$C$4*12/O2355</f>
        <v>#DIV/0!</v>
      </c>
      <c r="Q2355" s="88"/>
      <c r="R2355" s="88"/>
      <c r="S2355" s="88"/>
      <c r="T2355" s="88"/>
      <c r="U2355" s="88"/>
      <c r="V2355" s="88"/>
      <c r="W2355" s="88"/>
    </row>
    <row r="2356" spans="1:23" x14ac:dyDescent="0.25">
      <c r="A2356" s="1449">
        <v>1</v>
      </c>
      <c r="B2356" s="263">
        <v>1</v>
      </c>
      <c r="C2356" s="338" t="s">
        <v>83</v>
      </c>
      <c r="D2356" s="338">
        <v>330</v>
      </c>
      <c r="E2356" s="6"/>
      <c r="F2356" s="29">
        <f>ROUND(E2356/12*$C$4,0)</f>
        <v>0</v>
      </c>
      <c r="G2356" s="29"/>
      <c r="H2356" s="29" t="e">
        <f>G2356/F2356*100</f>
        <v>#DIV/0!</v>
      </c>
      <c r="I2356" s="680">
        <v>9</v>
      </c>
      <c r="J2356" s="32" t="e">
        <f>M2356/G2356</f>
        <v>#DIV/0!</v>
      </c>
      <c r="K2356" s="235">
        <f>ROUND(E2356*I2356,0)</f>
        <v>0</v>
      </c>
      <c r="L2356" s="235">
        <f t="shared" si="1330"/>
        <v>0</v>
      </c>
      <c r="M2356" s="235"/>
      <c r="N2356" s="235" t="e">
        <f>M2356/L2356*100</f>
        <v>#DIV/0!</v>
      </c>
      <c r="O2356" s="235">
        <f>ROUND(K2356/D2356,0)</f>
        <v>0</v>
      </c>
      <c r="P2356" s="235" t="e">
        <f>M2356/$C$4*12/O2356</f>
        <v>#DIV/0!</v>
      </c>
      <c r="Q2356" s="88"/>
      <c r="R2356" s="88"/>
      <c r="S2356" s="88"/>
      <c r="T2356" s="88"/>
      <c r="U2356" s="88"/>
      <c r="V2356" s="88"/>
      <c r="W2356" s="88"/>
    </row>
    <row r="2357" spans="1:23" x14ac:dyDescent="0.25">
      <c r="A2357" s="1449">
        <v>1</v>
      </c>
      <c r="B2357" s="263">
        <v>1</v>
      </c>
      <c r="C2357" s="1107" t="s">
        <v>26</v>
      </c>
      <c r="D2357" s="1107">
        <v>340</v>
      </c>
      <c r="E2357" s="7"/>
      <c r="F2357" s="31">
        <f>ROUND(E2357/12*$C$4,0)</f>
        <v>0</v>
      </c>
      <c r="G2357" s="29"/>
      <c r="H2357" s="31" t="e">
        <f>G2357/F2357*100</f>
        <v>#DIV/0!</v>
      </c>
      <c r="I2357" s="774">
        <v>6.1</v>
      </c>
      <c r="J2357" s="34" t="e">
        <f>M2357/G2357</f>
        <v>#DIV/0!</v>
      </c>
      <c r="K2357" s="309">
        <f>ROUND(E2357*I2357,0)</f>
        <v>0</v>
      </c>
      <c r="L2357" s="309">
        <f t="shared" si="1330"/>
        <v>0</v>
      </c>
      <c r="M2357" s="309"/>
      <c r="N2357" s="309" t="e">
        <f>M2357/L2357*100</f>
        <v>#DIV/0!</v>
      </c>
      <c r="O2357" s="309">
        <f>ROUND(K2357/D2357,0)</f>
        <v>0</v>
      </c>
      <c r="P2357" s="309" t="e">
        <f>M2357/$C$4*12/O2357</f>
        <v>#DIV/0!</v>
      </c>
      <c r="Q2357" s="230"/>
      <c r="R2357" s="230"/>
      <c r="S2357" s="230"/>
      <c r="T2357" s="230"/>
      <c r="U2357" s="230"/>
      <c r="V2357" s="230"/>
      <c r="W2357" s="230"/>
    </row>
    <row r="2358" spans="1:23" x14ac:dyDescent="0.25">
      <c r="A2358" s="1449">
        <v>1</v>
      </c>
      <c r="B2358" s="263">
        <v>1</v>
      </c>
      <c r="C2358" s="1204" t="s">
        <v>7</v>
      </c>
      <c r="D2358" s="1204"/>
      <c r="E2358" s="174">
        <f>SUM(E2355:E2357)</f>
        <v>0</v>
      </c>
      <c r="F2358" s="174">
        <f>SUM(F2355:F2357)</f>
        <v>0</v>
      </c>
      <c r="G2358" s="174">
        <f>SUM(G2355:G2357)</f>
        <v>0</v>
      </c>
      <c r="H2358" s="174" t="e">
        <f>G2358/F2358*100</f>
        <v>#DIV/0!</v>
      </c>
      <c r="I2358" s="637" t="e">
        <f>L2358/F2358</f>
        <v>#DIV/0!</v>
      </c>
      <c r="J2358" s="637" t="e">
        <f>M2358/G2358</f>
        <v>#DIV/0!</v>
      </c>
      <c r="K2358" s="174">
        <f>SUM(K2355:K2357)</f>
        <v>0</v>
      </c>
      <c r="L2358" s="174">
        <f>SUM(L2355:L2357)</f>
        <v>0</v>
      </c>
      <c r="M2358" s="174">
        <f>SUM(M2355:M2357)</f>
        <v>0</v>
      </c>
      <c r="N2358" s="475" t="e">
        <f>M2358/L2358*100</f>
        <v>#DIV/0!</v>
      </c>
      <c r="O2358" s="174">
        <f>SUM(O2355:O2357)</f>
        <v>0</v>
      </c>
      <c r="P2358" s="475" t="e">
        <f>M2358/$C$4*12/O2358</f>
        <v>#DIV/0!</v>
      </c>
      <c r="Q2358" s="90"/>
      <c r="R2358" s="90">
        <f>Q2358/12*$C$4</f>
        <v>0</v>
      </c>
      <c r="S2358" s="90">
        <f>W2358-V2358-T2358</f>
        <v>0</v>
      </c>
      <c r="T2358" s="90"/>
      <c r="U2358" s="90">
        <f>S2358-R2358</f>
        <v>0</v>
      </c>
      <c r="V2358" s="90"/>
      <c r="W2358" s="90"/>
    </row>
    <row r="2359" spans="1:23" x14ac:dyDescent="0.25">
      <c r="A2359" s="1449">
        <v>1</v>
      </c>
      <c r="B2359" s="263">
        <v>1</v>
      </c>
      <c r="C2359" s="1342" t="s">
        <v>14</v>
      </c>
      <c r="D2359" s="1101"/>
      <c r="E2359" s="154"/>
      <c r="F2359" s="154"/>
      <c r="G2359" s="154"/>
      <c r="H2359" s="154"/>
      <c r="I2359" s="1191"/>
      <c r="J2359" s="1191"/>
      <c r="K2359" s="154"/>
      <c r="L2359" s="154"/>
      <c r="M2359" s="154"/>
      <c r="N2359" s="154"/>
      <c r="O2359" s="154"/>
      <c r="P2359" s="154"/>
      <c r="Q2359" s="91"/>
      <c r="R2359" s="91"/>
      <c r="S2359" s="91"/>
      <c r="T2359" s="91"/>
      <c r="U2359" s="91"/>
      <c r="V2359" s="91"/>
      <c r="W2359" s="91"/>
    </row>
    <row r="2360" spans="1:23" x14ac:dyDescent="0.25">
      <c r="A2360" s="1449">
        <v>1</v>
      </c>
      <c r="B2360" s="263">
        <v>1</v>
      </c>
      <c r="C2360" s="401" t="s">
        <v>468</v>
      </c>
      <c r="D2360" s="286"/>
      <c r="E2360" s="191"/>
      <c r="F2360" s="191"/>
      <c r="G2360" s="191"/>
      <c r="H2360" s="191"/>
      <c r="I2360" s="287"/>
      <c r="J2360" s="287"/>
      <c r="K2360" s="178"/>
      <c r="L2360" s="178"/>
      <c r="M2360" s="178"/>
      <c r="N2360" s="178"/>
      <c r="O2360" s="178"/>
      <c r="P2360" s="178"/>
      <c r="Q2360" s="88"/>
      <c r="R2360" s="88"/>
      <c r="S2360" s="88"/>
      <c r="T2360" s="88"/>
      <c r="U2360" s="88"/>
      <c r="V2360" s="88"/>
      <c r="W2360" s="88"/>
    </row>
    <row r="2361" spans="1:23" ht="30" x14ac:dyDescent="0.25">
      <c r="A2361" s="1449">
        <v>1</v>
      </c>
      <c r="B2361" s="263">
        <v>1</v>
      </c>
      <c r="C2361" s="288" t="s">
        <v>344</v>
      </c>
      <c r="D2361" s="288"/>
      <c r="E2361" s="155">
        <f t="shared" ref="E2361:F2361" si="1331">E2364+E2365+E2366+E2362/2.7</f>
        <v>0</v>
      </c>
      <c r="F2361" s="155">
        <f t="shared" si="1331"/>
        <v>0</v>
      </c>
      <c r="G2361" s="155">
        <f>G2364+G2365+G2366+G2362/2.7</f>
        <v>0</v>
      </c>
      <c r="H2361" s="144" t="e">
        <f>G2361/F2361*100</f>
        <v>#DIV/0!</v>
      </c>
      <c r="I2361" s="289"/>
      <c r="J2361" s="289"/>
      <c r="K2361" s="129"/>
      <c r="L2361" s="129"/>
      <c r="M2361" s="129"/>
      <c r="N2361" s="129"/>
      <c r="O2361" s="129"/>
      <c r="P2361" s="129"/>
      <c r="Q2361" s="88"/>
      <c r="R2361" s="88"/>
      <c r="S2361" s="88"/>
      <c r="T2361" s="88"/>
      <c r="U2361" s="88"/>
      <c r="V2361" s="88"/>
      <c r="W2361" s="88"/>
    </row>
    <row r="2362" spans="1:23" x14ac:dyDescent="0.25">
      <c r="A2362" s="1449">
        <v>1</v>
      </c>
      <c r="C2362" s="288" t="s">
        <v>472</v>
      </c>
      <c r="D2362" s="288"/>
      <c r="E2362" s="155"/>
      <c r="F2362" s="155"/>
      <c r="G2362" s="155"/>
      <c r="H2362" s="144"/>
      <c r="I2362" s="289"/>
      <c r="J2362" s="289"/>
      <c r="K2362" s="129"/>
      <c r="L2362" s="129"/>
      <c r="M2362" s="129"/>
      <c r="N2362" s="129"/>
      <c r="O2362" s="129"/>
      <c r="P2362" s="129"/>
      <c r="Q2362" s="88"/>
      <c r="R2362" s="88"/>
      <c r="S2362" s="88"/>
      <c r="T2362" s="88"/>
      <c r="U2362" s="88"/>
      <c r="V2362" s="88"/>
      <c r="W2362" s="88"/>
    </row>
    <row r="2363" spans="1:23" x14ac:dyDescent="0.25">
      <c r="A2363" s="1449">
        <v>1</v>
      </c>
      <c r="B2363" s="263">
        <v>1</v>
      </c>
      <c r="C2363" s="288" t="s">
        <v>302</v>
      </c>
      <c r="D2363" s="288"/>
      <c r="E2363" s="155"/>
      <c r="F2363" s="29">
        <f t="shared" ref="F2363:F2387" si="1332">ROUND(E2363/12*$C$4,0)</f>
        <v>0</v>
      </c>
      <c r="G2363" s="155"/>
      <c r="H2363" s="144"/>
      <c r="I2363" s="289"/>
      <c r="J2363" s="289"/>
      <c r="K2363" s="129"/>
      <c r="L2363" s="129"/>
      <c r="M2363" s="129"/>
      <c r="N2363" s="129"/>
      <c r="O2363" s="129"/>
      <c r="P2363" s="129"/>
      <c r="Q2363" s="88"/>
      <c r="R2363" s="88"/>
      <c r="S2363" s="88"/>
      <c r="T2363" s="88"/>
      <c r="U2363" s="88"/>
      <c r="V2363" s="88"/>
      <c r="W2363" s="88"/>
    </row>
    <row r="2364" spans="1:23" ht="30" x14ac:dyDescent="0.25">
      <c r="A2364" s="1449">
        <v>1</v>
      </c>
      <c r="B2364" s="263">
        <v>1</v>
      </c>
      <c r="C2364" s="288" t="s">
        <v>303</v>
      </c>
      <c r="D2364" s="288"/>
      <c r="E2364" s="155"/>
      <c r="F2364" s="29">
        <f t="shared" si="1332"/>
        <v>0</v>
      </c>
      <c r="G2364" s="155"/>
      <c r="H2364" s="144" t="e">
        <f t="shared" ref="H2364:H2371" si="1333">G2364/F2364*100</f>
        <v>#DIV/0!</v>
      </c>
      <c r="I2364" s="289"/>
      <c r="J2364" s="289"/>
      <c r="K2364" s="129"/>
      <c r="L2364" s="129"/>
      <c r="M2364" s="129"/>
      <c r="N2364" s="129"/>
      <c r="O2364" s="129"/>
      <c r="P2364" s="129"/>
      <c r="Q2364" s="88"/>
      <c r="R2364" s="88"/>
      <c r="S2364" s="88"/>
      <c r="T2364" s="88"/>
      <c r="U2364" s="88"/>
      <c r="V2364" s="88"/>
      <c r="W2364" s="88"/>
    </row>
    <row r="2365" spans="1:23" ht="30" x14ac:dyDescent="0.25">
      <c r="A2365" s="1449">
        <v>1</v>
      </c>
      <c r="B2365" s="263">
        <v>1</v>
      </c>
      <c r="C2365" s="288" t="s">
        <v>304</v>
      </c>
      <c r="D2365" s="288"/>
      <c r="E2365" s="155"/>
      <c r="F2365" s="29">
        <f t="shared" si="1332"/>
        <v>0</v>
      </c>
      <c r="G2365" s="155"/>
      <c r="H2365" s="144" t="e">
        <f t="shared" si="1333"/>
        <v>#DIV/0!</v>
      </c>
      <c r="I2365" s="289"/>
      <c r="J2365" s="289"/>
      <c r="K2365" s="129"/>
      <c r="L2365" s="129"/>
      <c r="M2365" s="129"/>
      <c r="N2365" s="129"/>
      <c r="O2365" s="129"/>
      <c r="P2365" s="129"/>
      <c r="Q2365" s="88"/>
      <c r="R2365" s="88"/>
      <c r="S2365" s="88"/>
      <c r="T2365" s="88"/>
      <c r="U2365" s="88"/>
      <c r="V2365" s="88"/>
      <c r="W2365" s="88"/>
    </row>
    <row r="2366" spans="1:23" x14ac:dyDescent="0.25">
      <c r="A2366" s="1449">
        <v>1</v>
      </c>
      <c r="B2366" s="263">
        <v>1</v>
      </c>
      <c r="C2366" s="288" t="s">
        <v>305</v>
      </c>
      <c r="D2366" s="288"/>
      <c r="E2366" s="155"/>
      <c r="F2366" s="29">
        <f t="shared" si="1332"/>
        <v>0</v>
      </c>
      <c r="G2366" s="155"/>
      <c r="H2366" s="144" t="e">
        <f t="shared" si="1333"/>
        <v>#DIV/0!</v>
      </c>
      <c r="I2366" s="289"/>
      <c r="J2366" s="289"/>
      <c r="K2366" s="129"/>
      <c r="L2366" s="129"/>
      <c r="M2366" s="129"/>
      <c r="N2366" s="129"/>
      <c r="O2366" s="129"/>
      <c r="P2366" s="129"/>
      <c r="Q2366" s="88"/>
      <c r="R2366" s="88"/>
      <c r="S2366" s="88"/>
      <c r="T2366" s="88"/>
      <c r="U2366" s="88"/>
      <c r="V2366" s="88"/>
      <c r="W2366" s="88"/>
    </row>
    <row r="2367" spans="1:23" ht="45" x14ac:dyDescent="0.25">
      <c r="A2367" s="1449"/>
      <c r="C2367" s="1711" t="s">
        <v>534</v>
      </c>
      <c r="D2367" s="288"/>
      <c r="E2367" s="155"/>
      <c r="F2367" s="29"/>
      <c r="G2367" s="155"/>
      <c r="H2367" s="144"/>
      <c r="I2367" s="289"/>
      <c r="J2367" s="289"/>
      <c r="K2367" s="129"/>
      <c r="L2367" s="129"/>
      <c r="M2367" s="129"/>
      <c r="N2367" s="129"/>
      <c r="O2367" s="129"/>
      <c r="P2367" s="129"/>
      <c r="Q2367" s="88"/>
      <c r="R2367" s="88"/>
      <c r="S2367" s="88"/>
      <c r="T2367" s="88"/>
      <c r="U2367" s="88"/>
      <c r="V2367" s="88"/>
      <c r="W2367" s="88"/>
    </row>
    <row r="2368" spans="1:23" x14ac:dyDescent="0.25">
      <c r="A2368" s="1449">
        <v>1</v>
      </c>
      <c r="B2368" s="263">
        <v>1</v>
      </c>
      <c r="C2368" s="288" t="s">
        <v>157</v>
      </c>
      <c r="D2368" s="288"/>
      <c r="E2368" s="155"/>
      <c r="F2368" s="29">
        <f t="shared" ref="F2368:G2368" si="1334">F2369+F2370/8.5</f>
        <v>0</v>
      </c>
      <c r="G2368" s="155">
        <f t="shared" si="1334"/>
        <v>5.5447058823529405</v>
      </c>
      <c r="H2368" s="144" t="e">
        <f t="shared" si="1333"/>
        <v>#DIV/0!</v>
      </c>
      <c r="I2368" s="289"/>
      <c r="J2368" s="289"/>
      <c r="K2368" s="129"/>
      <c r="L2368" s="129"/>
      <c r="M2368" s="129"/>
      <c r="N2368" s="129"/>
      <c r="O2368" s="129"/>
      <c r="P2368" s="129"/>
      <c r="Q2368" s="88"/>
      <c r="R2368" s="88"/>
      <c r="S2368" s="88"/>
      <c r="T2368" s="88"/>
      <c r="U2368" s="88"/>
      <c r="V2368" s="88"/>
      <c r="W2368" s="88"/>
    </row>
    <row r="2369" spans="1:24" x14ac:dyDescent="0.25">
      <c r="A2369" s="1449">
        <v>1</v>
      </c>
      <c r="C2369" s="288" t="s">
        <v>443</v>
      </c>
      <c r="D2369" s="288"/>
      <c r="E2369" s="155"/>
      <c r="F2369" s="29">
        <f t="shared" si="1332"/>
        <v>0</v>
      </c>
      <c r="G2369" s="155">
        <v>1</v>
      </c>
      <c r="H2369" s="144" t="e">
        <f t="shared" si="1333"/>
        <v>#DIV/0!</v>
      </c>
      <c r="I2369" s="289"/>
      <c r="J2369" s="289"/>
      <c r="K2369" s="129"/>
      <c r="L2369" s="129"/>
      <c r="M2369" s="129"/>
      <c r="N2369" s="129"/>
      <c r="O2369" s="129"/>
      <c r="P2369" s="129"/>
      <c r="Q2369" s="88"/>
      <c r="R2369" s="88"/>
      <c r="S2369" s="88"/>
      <c r="T2369" s="88"/>
      <c r="U2369" s="88"/>
      <c r="V2369" s="88"/>
      <c r="W2369" s="88"/>
    </row>
    <row r="2370" spans="1:24" s="306" customFormat="1" x14ac:dyDescent="0.25">
      <c r="A2370" s="1449">
        <v>1</v>
      </c>
      <c r="B2370" s="263">
        <v>1</v>
      </c>
      <c r="C2370" s="288" t="s">
        <v>447</v>
      </c>
      <c r="D2370" s="288"/>
      <c r="E2370" s="155"/>
      <c r="F2370" s="29">
        <f t="shared" si="1332"/>
        <v>0</v>
      </c>
      <c r="G2370" s="290">
        <v>38.629999999999995</v>
      </c>
      <c r="H2370" s="144" t="e">
        <f t="shared" si="1333"/>
        <v>#DIV/0!</v>
      </c>
      <c r="I2370" s="289"/>
      <c r="J2370" s="289"/>
      <c r="K2370" s="129"/>
      <c r="L2370" s="129"/>
      <c r="M2370" s="129"/>
      <c r="N2370" s="129"/>
      <c r="O2370" s="129"/>
      <c r="P2370" s="129"/>
      <c r="Q2370" s="88"/>
      <c r="R2370" s="88"/>
      <c r="S2370" s="88"/>
      <c r="T2370" s="88"/>
      <c r="U2370" s="88"/>
      <c r="V2370" s="88"/>
      <c r="W2370" s="88"/>
      <c r="X2370" s="1639"/>
    </row>
    <row r="2371" spans="1:24" x14ac:dyDescent="0.25">
      <c r="A2371" s="1449">
        <v>1</v>
      </c>
      <c r="B2371" s="263">
        <v>1</v>
      </c>
      <c r="C2371" s="291" t="s">
        <v>469</v>
      </c>
      <c r="D2371" s="291"/>
      <c r="E2371" s="156"/>
      <c r="F2371" s="156">
        <f t="shared" ref="F2371:G2371" si="1335">SUM(F2361+F2369*3.2)+F2370/3.9</f>
        <v>0</v>
      </c>
      <c r="G2371" s="156">
        <f t="shared" si="1335"/>
        <v>13.105128205128203</v>
      </c>
      <c r="H2371" s="129" t="e">
        <f t="shared" si="1333"/>
        <v>#DIV/0!</v>
      </c>
      <c r="I2371" s="289"/>
      <c r="J2371" s="289"/>
      <c r="K2371" s="129"/>
      <c r="L2371" s="129"/>
      <c r="M2371" s="129"/>
      <c r="N2371" s="129"/>
      <c r="O2371" s="129"/>
      <c r="P2371" s="129"/>
      <c r="Q2371" s="88"/>
      <c r="R2371" s="90">
        <f>Q2371/12*$C$4</f>
        <v>0</v>
      </c>
      <c r="S2371" s="88">
        <f>W2371-V2371</f>
        <v>9.3153499999999987</v>
      </c>
      <c r="T2371" s="88"/>
      <c r="U2371" s="88">
        <f>S2371-R2371</f>
        <v>9.3153499999999987</v>
      </c>
      <c r="V2371" s="88"/>
      <c r="W2371" s="88">
        <v>9.3153499999999987</v>
      </c>
    </row>
    <row r="2372" spans="1:24" ht="30" x14ac:dyDescent="0.25">
      <c r="A2372" s="1449">
        <v>1</v>
      </c>
      <c r="B2372" s="263">
        <v>1</v>
      </c>
      <c r="C2372" s="1128" t="s">
        <v>306</v>
      </c>
      <c r="D2372" s="288"/>
      <c r="E2372" s="155"/>
      <c r="F2372" s="29"/>
      <c r="G2372" s="155"/>
      <c r="H2372" s="155"/>
      <c r="I2372" s="289"/>
      <c r="J2372" s="289"/>
      <c r="K2372" s="129"/>
      <c r="L2372" s="129"/>
      <c r="M2372" s="129"/>
      <c r="N2372" s="129"/>
      <c r="O2372" s="129"/>
      <c r="P2372" s="129"/>
      <c r="Q2372" s="88"/>
      <c r="R2372" s="88"/>
      <c r="S2372" s="88"/>
      <c r="T2372" s="88"/>
      <c r="U2372" s="88"/>
      <c r="V2372" s="88"/>
      <c r="W2372" s="88"/>
    </row>
    <row r="2373" spans="1:24" x14ac:dyDescent="0.25">
      <c r="A2373" s="1449">
        <v>1</v>
      </c>
      <c r="B2373" s="263">
        <v>1</v>
      </c>
      <c r="C2373" s="288" t="s">
        <v>197</v>
      </c>
      <c r="D2373" s="288"/>
      <c r="E2373" s="155"/>
      <c r="F2373" s="155">
        <f>F2375+F2380</f>
        <v>0</v>
      </c>
      <c r="G2373" s="155"/>
      <c r="H2373" s="144" t="e">
        <f>G2373/F2373*100</f>
        <v>#DIV/0!</v>
      </c>
      <c r="I2373" s="289"/>
      <c r="J2373" s="289"/>
      <c r="K2373" s="129"/>
      <c r="L2373" s="129"/>
      <c r="M2373" s="129"/>
      <c r="N2373" s="129"/>
      <c r="O2373" s="129"/>
      <c r="P2373" s="129"/>
      <c r="Q2373" s="88"/>
      <c r="R2373" s="88"/>
      <c r="S2373" s="88"/>
      <c r="T2373" s="88"/>
      <c r="U2373" s="88"/>
      <c r="V2373" s="88"/>
      <c r="W2373" s="88"/>
    </row>
    <row r="2374" spans="1:24" x14ac:dyDescent="0.25">
      <c r="A2374" s="1449">
        <v>1</v>
      </c>
      <c r="B2374" s="263">
        <v>1</v>
      </c>
      <c r="C2374" s="288" t="s">
        <v>302</v>
      </c>
      <c r="D2374" s="288"/>
      <c r="E2374" s="155"/>
      <c r="F2374" s="29"/>
      <c r="G2374" s="155"/>
      <c r="H2374" s="155"/>
      <c r="I2374" s="289"/>
      <c r="J2374" s="289"/>
      <c r="K2374" s="129"/>
      <c r="L2374" s="129"/>
      <c r="M2374" s="129"/>
      <c r="N2374" s="129"/>
      <c r="O2374" s="129"/>
      <c r="P2374" s="129"/>
      <c r="Q2374" s="88"/>
      <c r="R2374" s="88"/>
      <c r="S2374" s="88"/>
      <c r="T2374" s="88"/>
      <c r="U2374" s="88"/>
      <c r="V2374" s="88"/>
      <c r="W2374" s="88"/>
    </row>
    <row r="2375" spans="1:24" ht="45" x14ac:dyDescent="0.25">
      <c r="A2375" s="1449">
        <v>1</v>
      </c>
      <c r="B2375" s="263">
        <v>1</v>
      </c>
      <c r="C2375" s="1128" t="s">
        <v>307</v>
      </c>
      <c r="D2375" s="288"/>
      <c r="E2375" s="155"/>
      <c r="F2375" s="155">
        <f>SUM(F2376:F2379)</f>
        <v>0</v>
      </c>
      <c r="G2375" s="155">
        <f>SUM(G2376:G2379)</f>
        <v>0</v>
      </c>
      <c r="H2375" s="144" t="e">
        <f t="shared" ref="H2375:H2383" si="1336">G2375/F2375*100</f>
        <v>#DIV/0!</v>
      </c>
      <c r="I2375" s="289"/>
      <c r="J2375" s="289"/>
      <c r="K2375" s="129"/>
      <c r="L2375" s="129"/>
      <c r="M2375" s="129"/>
      <c r="N2375" s="129"/>
      <c r="O2375" s="129"/>
      <c r="P2375" s="129"/>
      <c r="Q2375" s="88"/>
      <c r="R2375" s="88"/>
      <c r="S2375" s="88"/>
      <c r="T2375" s="88"/>
      <c r="U2375" s="88"/>
      <c r="V2375" s="88"/>
      <c r="W2375" s="88"/>
    </row>
    <row r="2376" spans="1:24" ht="30" x14ac:dyDescent="0.25">
      <c r="A2376" s="1449">
        <v>1</v>
      </c>
      <c r="B2376" s="263">
        <v>1</v>
      </c>
      <c r="C2376" s="288" t="s">
        <v>308</v>
      </c>
      <c r="D2376" s="288"/>
      <c r="E2376" s="155"/>
      <c r="F2376" s="29">
        <f t="shared" si="1332"/>
        <v>0</v>
      </c>
      <c r="G2376" s="155"/>
      <c r="H2376" s="144" t="e">
        <f t="shared" si="1336"/>
        <v>#DIV/0!</v>
      </c>
      <c r="I2376" s="289"/>
      <c r="J2376" s="289"/>
      <c r="K2376" s="129"/>
      <c r="L2376" s="129"/>
      <c r="M2376" s="129"/>
      <c r="N2376" s="129"/>
      <c r="O2376" s="129"/>
      <c r="P2376" s="129"/>
      <c r="Q2376" s="88"/>
      <c r="R2376" s="88"/>
      <c r="S2376" s="88"/>
      <c r="T2376" s="88"/>
      <c r="U2376" s="88"/>
      <c r="V2376" s="88"/>
      <c r="W2376" s="88"/>
    </row>
    <row r="2377" spans="1:24" ht="30" x14ac:dyDescent="0.25">
      <c r="A2377" s="1449">
        <v>1</v>
      </c>
      <c r="B2377" s="263">
        <v>1</v>
      </c>
      <c r="C2377" s="288" t="s">
        <v>309</v>
      </c>
      <c r="D2377" s="288"/>
      <c r="E2377" s="155"/>
      <c r="F2377" s="29">
        <f t="shared" si="1332"/>
        <v>0</v>
      </c>
      <c r="G2377" s="155"/>
      <c r="H2377" s="144" t="e">
        <f t="shared" si="1336"/>
        <v>#DIV/0!</v>
      </c>
      <c r="I2377" s="289"/>
      <c r="J2377" s="289"/>
      <c r="K2377" s="129"/>
      <c r="L2377" s="129"/>
      <c r="M2377" s="129"/>
      <c r="N2377" s="129"/>
      <c r="O2377" s="129"/>
      <c r="P2377" s="129"/>
      <c r="Q2377" s="88"/>
      <c r="R2377" s="88"/>
      <c r="S2377" s="88"/>
      <c r="T2377" s="88"/>
      <c r="U2377" s="88"/>
      <c r="V2377" s="88"/>
      <c r="W2377" s="88"/>
    </row>
    <row r="2378" spans="1:24" ht="45" x14ac:dyDescent="0.25">
      <c r="A2378" s="1449">
        <v>1</v>
      </c>
      <c r="B2378" s="263">
        <v>1</v>
      </c>
      <c r="C2378" s="288" t="s">
        <v>354</v>
      </c>
      <c r="D2378" s="288"/>
      <c r="E2378" s="155"/>
      <c r="F2378" s="29">
        <f t="shared" si="1332"/>
        <v>0</v>
      </c>
      <c r="G2378" s="155"/>
      <c r="H2378" s="144" t="e">
        <f t="shared" si="1336"/>
        <v>#DIV/0!</v>
      </c>
      <c r="I2378" s="289"/>
      <c r="J2378" s="289"/>
      <c r="K2378" s="129"/>
      <c r="L2378" s="129"/>
      <c r="M2378" s="129"/>
      <c r="N2378" s="129"/>
      <c r="O2378" s="129"/>
      <c r="P2378" s="129"/>
      <c r="Q2378" s="88"/>
      <c r="R2378" s="88"/>
      <c r="S2378" s="88"/>
      <c r="T2378" s="88"/>
      <c r="U2378" s="88"/>
      <c r="V2378" s="88"/>
      <c r="W2378" s="88"/>
    </row>
    <row r="2379" spans="1:24" ht="30" x14ac:dyDescent="0.25">
      <c r="A2379" s="1449">
        <v>1</v>
      </c>
      <c r="B2379" s="263">
        <v>1</v>
      </c>
      <c r="C2379" s="288" t="s">
        <v>355</v>
      </c>
      <c r="D2379" s="288"/>
      <c r="E2379" s="155"/>
      <c r="F2379" s="29">
        <f t="shared" si="1332"/>
        <v>0</v>
      </c>
      <c r="G2379" s="155"/>
      <c r="H2379" s="144" t="e">
        <f t="shared" si="1336"/>
        <v>#DIV/0!</v>
      </c>
      <c r="I2379" s="289"/>
      <c r="J2379" s="289"/>
      <c r="K2379" s="129"/>
      <c r="L2379" s="129"/>
      <c r="M2379" s="129"/>
      <c r="N2379" s="129"/>
      <c r="O2379" s="129"/>
      <c r="P2379" s="129"/>
      <c r="Q2379" s="88"/>
      <c r="R2379" s="88"/>
      <c r="S2379" s="88"/>
      <c r="T2379" s="88"/>
      <c r="U2379" s="88"/>
      <c r="V2379" s="88"/>
      <c r="W2379" s="88"/>
    </row>
    <row r="2380" spans="1:24" ht="45" x14ac:dyDescent="0.25">
      <c r="A2380" s="1449">
        <v>1</v>
      </c>
      <c r="B2380" s="263">
        <v>1</v>
      </c>
      <c r="C2380" s="1128" t="s">
        <v>310</v>
      </c>
      <c r="D2380" s="288"/>
      <c r="E2380" s="155"/>
      <c r="F2380" s="155">
        <f>SUM(F2381:F2383)</f>
        <v>0</v>
      </c>
      <c r="G2380" s="155">
        <f>SUM(G2381:G2383)</f>
        <v>0</v>
      </c>
      <c r="H2380" s="144" t="e">
        <f t="shared" si="1336"/>
        <v>#DIV/0!</v>
      </c>
      <c r="I2380" s="289"/>
      <c r="J2380" s="289"/>
      <c r="K2380" s="129"/>
      <c r="L2380" s="129"/>
      <c r="M2380" s="129"/>
      <c r="N2380" s="129"/>
      <c r="O2380" s="129"/>
      <c r="P2380" s="129"/>
      <c r="Q2380" s="88"/>
      <c r="R2380" s="88"/>
      <c r="S2380" s="88"/>
      <c r="T2380" s="88"/>
      <c r="U2380" s="88"/>
      <c r="V2380" s="88"/>
      <c r="W2380" s="88"/>
    </row>
    <row r="2381" spans="1:24" ht="30" x14ac:dyDescent="0.25">
      <c r="A2381" s="1449">
        <v>1</v>
      </c>
      <c r="B2381" s="263">
        <v>1</v>
      </c>
      <c r="C2381" s="288" t="s">
        <v>311</v>
      </c>
      <c r="D2381" s="288"/>
      <c r="E2381" s="155"/>
      <c r="F2381" s="29">
        <f t="shared" si="1332"/>
        <v>0</v>
      </c>
      <c r="G2381" s="155"/>
      <c r="H2381" s="144" t="e">
        <f t="shared" si="1336"/>
        <v>#DIV/0!</v>
      </c>
      <c r="I2381" s="289"/>
      <c r="J2381" s="289"/>
      <c r="K2381" s="129"/>
      <c r="L2381" s="129"/>
      <c r="M2381" s="129"/>
      <c r="N2381" s="129"/>
      <c r="O2381" s="129"/>
      <c r="P2381" s="129"/>
      <c r="Q2381" s="88"/>
      <c r="R2381" s="88"/>
      <c r="S2381" s="88"/>
      <c r="T2381" s="88"/>
      <c r="U2381" s="88"/>
      <c r="V2381" s="88"/>
      <c r="W2381" s="88"/>
    </row>
    <row r="2382" spans="1:24" ht="60" x14ac:dyDescent="0.25">
      <c r="A2382" s="1449">
        <v>1</v>
      </c>
      <c r="B2382" s="263">
        <v>1</v>
      </c>
      <c r="C2382" s="288" t="s">
        <v>320</v>
      </c>
      <c r="D2382" s="288"/>
      <c r="E2382" s="155"/>
      <c r="F2382" s="29">
        <f t="shared" si="1332"/>
        <v>0</v>
      </c>
      <c r="G2382" s="155"/>
      <c r="H2382" s="144" t="e">
        <f t="shared" si="1336"/>
        <v>#DIV/0!</v>
      </c>
      <c r="I2382" s="289"/>
      <c r="J2382" s="289"/>
      <c r="K2382" s="129"/>
      <c r="L2382" s="129"/>
      <c r="M2382" s="129"/>
      <c r="N2382" s="129"/>
      <c r="O2382" s="129"/>
      <c r="P2382" s="129"/>
      <c r="Q2382" s="88"/>
      <c r="R2382" s="88"/>
      <c r="S2382" s="88"/>
      <c r="T2382" s="88"/>
      <c r="U2382" s="88"/>
      <c r="V2382" s="88"/>
      <c r="W2382" s="88"/>
    </row>
    <row r="2383" spans="1:24" ht="45" x14ac:dyDescent="0.25">
      <c r="A2383" s="1449">
        <v>1</v>
      </c>
      <c r="B2383" s="263">
        <v>1</v>
      </c>
      <c r="C2383" s="288" t="s">
        <v>321</v>
      </c>
      <c r="D2383" s="288"/>
      <c r="E2383" s="155"/>
      <c r="F2383" s="29">
        <f t="shared" si="1332"/>
        <v>0</v>
      </c>
      <c r="G2383" s="155"/>
      <c r="H2383" s="144" t="e">
        <f t="shared" si="1336"/>
        <v>#DIV/0!</v>
      </c>
      <c r="I2383" s="289"/>
      <c r="J2383" s="289"/>
      <c r="K2383" s="129"/>
      <c r="L2383" s="129"/>
      <c r="M2383" s="129"/>
      <c r="N2383" s="129"/>
      <c r="O2383" s="129"/>
      <c r="P2383" s="129"/>
      <c r="Q2383" s="88"/>
      <c r="R2383" s="88"/>
      <c r="S2383" s="88"/>
      <c r="T2383" s="88"/>
      <c r="U2383" s="88"/>
      <c r="V2383" s="88"/>
      <c r="W2383" s="88"/>
    </row>
    <row r="2384" spans="1:24" x14ac:dyDescent="0.25">
      <c r="A2384" s="1449">
        <v>1</v>
      </c>
      <c r="B2384" s="263">
        <v>1</v>
      </c>
      <c r="C2384" s="288" t="s">
        <v>157</v>
      </c>
      <c r="D2384" s="288"/>
      <c r="E2384" s="155"/>
      <c r="F2384" s="29">
        <f t="shared" si="1332"/>
        <v>0</v>
      </c>
      <c r="G2384" s="155"/>
      <c r="H2384" s="144"/>
      <c r="I2384" s="289"/>
      <c r="J2384" s="289"/>
      <c r="K2384" s="129"/>
      <c r="L2384" s="129"/>
      <c r="M2384" s="129"/>
      <c r="N2384" s="129"/>
      <c r="O2384" s="129"/>
      <c r="P2384" s="129"/>
      <c r="Q2384" s="88"/>
      <c r="R2384" s="88"/>
      <c r="S2384" s="88"/>
      <c r="T2384" s="88"/>
      <c r="U2384" s="88"/>
      <c r="V2384" s="88"/>
      <c r="W2384" s="88"/>
    </row>
    <row r="2385" spans="1:24" x14ac:dyDescent="0.25">
      <c r="A2385" s="1449">
        <v>1</v>
      </c>
      <c r="B2385" s="263">
        <v>1</v>
      </c>
      <c r="C2385" s="288" t="s">
        <v>297</v>
      </c>
      <c r="D2385" s="288"/>
      <c r="E2385" s="155"/>
      <c r="F2385" s="29">
        <f t="shared" si="1332"/>
        <v>0</v>
      </c>
      <c r="G2385" s="155"/>
      <c r="H2385" s="144"/>
      <c r="I2385" s="289"/>
      <c r="J2385" s="289"/>
      <c r="K2385" s="129"/>
      <c r="L2385" s="129"/>
      <c r="M2385" s="129"/>
      <c r="N2385" s="129"/>
      <c r="O2385" s="129"/>
      <c r="P2385" s="129"/>
      <c r="Q2385" s="88"/>
      <c r="R2385" s="88"/>
      <c r="S2385" s="88"/>
      <c r="T2385" s="88"/>
      <c r="U2385" s="88"/>
      <c r="V2385" s="88"/>
      <c r="W2385" s="88"/>
    </row>
    <row r="2386" spans="1:24" ht="30" x14ac:dyDescent="0.25">
      <c r="A2386" s="1449">
        <v>1</v>
      </c>
      <c r="B2386" s="263">
        <v>1</v>
      </c>
      <c r="C2386" s="288" t="s">
        <v>158</v>
      </c>
      <c r="D2386" s="288"/>
      <c r="E2386" s="155"/>
      <c r="F2386" s="29">
        <f t="shared" si="1332"/>
        <v>0</v>
      </c>
      <c r="G2386" s="155"/>
      <c r="H2386" s="144" t="e">
        <f>G2386/F2386*100</f>
        <v>#DIV/0!</v>
      </c>
      <c r="I2386" s="289"/>
      <c r="J2386" s="289"/>
      <c r="K2386" s="129"/>
      <c r="L2386" s="129"/>
      <c r="M2386" s="129"/>
      <c r="N2386" s="129"/>
      <c r="O2386" s="129"/>
      <c r="P2386" s="129"/>
      <c r="Q2386" s="88"/>
      <c r="R2386" s="88"/>
      <c r="S2386" s="88"/>
      <c r="T2386" s="88"/>
      <c r="U2386" s="88"/>
      <c r="V2386" s="88"/>
      <c r="W2386" s="88"/>
    </row>
    <row r="2387" spans="1:24" s="306" customFormat="1" ht="30" x14ac:dyDescent="0.25">
      <c r="A2387" s="1449">
        <v>1</v>
      </c>
      <c r="B2387" s="263">
        <v>1</v>
      </c>
      <c r="C2387" s="288" t="s">
        <v>298</v>
      </c>
      <c r="D2387" s="288"/>
      <c r="E2387" s="155"/>
      <c r="F2387" s="29">
        <f t="shared" si="1332"/>
        <v>0</v>
      </c>
      <c r="G2387" s="29"/>
      <c r="H2387" s="144"/>
      <c r="I2387" s="289"/>
      <c r="J2387" s="289"/>
      <c r="K2387" s="129"/>
      <c r="L2387" s="129"/>
      <c r="M2387" s="129"/>
      <c r="N2387" s="129"/>
      <c r="O2387" s="129"/>
      <c r="P2387" s="129"/>
      <c r="Q2387" s="88"/>
      <c r="R2387" s="88"/>
      <c r="S2387" s="88"/>
      <c r="T2387" s="88"/>
      <c r="U2387" s="88"/>
      <c r="V2387" s="88"/>
      <c r="W2387" s="88"/>
      <c r="X2387" s="1639"/>
    </row>
    <row r="2388" spans="1:24" s="306" customFormat="1" ht="29.25" x14ac:dyDescent="0.25">
      <c r="A2388" s="1449">
        <v>1</v>
      </c>
      <c r="B2388" s="263">
        <v>1</v>
      </c>
      <c r="C2388" s="291" t="s">
        <v>165</v>
      </c>
      <c r="D2388" s="291"/>
      <c r="E2388" s="156"/>
      <c r="F2388" s="156">
        <f>SUM(F2386,F2373)</f>
        <v>0</v>
      </c>
      <c r="G2388" s="156">
        <f>SUM(G2386,G2373)</f>
        <v>0</v>
      </c>
      <c r="H2388" s="129" t="e">
        <f>G2388/F2388*100</f>
        <v>#DIV/0!</v>
      </c>
      <c r="I2388" s="289"/>
      <c r="J2388" s="289"/>
      <c r="K2388" s="129"/>
      <c r="L2388" s="129"/>
      <c r="M2388" s="129"/>
      <c r="N2388" s="129"/>
      <c r="O2388" s="129"/>
      <c r="P2388" s="129"/>
      <c r="Q2388" s="88"/>
      <c r="R2388" s="90">
        <f>Q2388/12*$C$4</f>
        <v>0</v>
      </c>
      <c r="S2388" s="88">
        <f>W2388-V2388</f>
        <v>0</v>
      </c>
      <c r="T2388" s="88"/>
      <c r="U2388" s="88">
        <f>S2388-R2388</f>
        <v>0</v>
      </c>
      <c r="V2388" s="88"/>
      <c r="W2388" s="88"/>
      <c r="X2388" s="1639"/>
    </row>
    <row r="2389" spans="1:24" x14ac:dyDescent="0.25">
      <c r="A2389" s="1449">
        <v>1</v>
      </c>
      <c r="B2389" s="263">
        <v>1</v>
      </c>
      <c r="C2389" s="291" t="s">
        <v>342</v>
      </c>
      <c r="D2389" s="291"/>
      <c r="E2389" s="156"/>
      <c r="F2389" s="156">
        <f>SUM(F2388,F2371)</f>
        <v>0</v>
      </c>
      <c r="G2389" s="156">
        <f>SUM(G2388,G2371)</f>
        <v>13.105128205128203</v>
      </c>
      <c r="H2389" s="129" t="e">
        <f>G2389/F2389*100</f>
        <v>#DIV/0!</v>
      </c>
      <c r="I2389" s="289"/>
      <c r="J2389" s="289"/>
      <c r="K2389" s="129"/>
      <c r="L2389" s="129"/>
      <c r="M2389" s="129"/>
      <c r="N2389" s="129"/>
      <c r="O2389" s="129"/>
      <c r="P2389" s="129"/>
      <c r="Q2389" s="88">
        <f t="shared" ref="Q2389" si="1337">SUM(Q2388,Q2371)</f>
        <v>0</v>
      </c>
      <c r="R2389" s="88">
        <f t="shared" ref="R2389:W2389" si="1338">SUM(R2388,R2371)</f>
        <v>0</v>
      </c>
      <c r="S2389" s="88">
        <f t="shared" si="1338"/>
        <v>9.3153499999999987</v>
      </c>
      <c r="T2389" s="88">
        <f t="shared" si="1338"/>
        <v>0</v>
      </c>
      <c r="U2389" s="88">
        <f t="shared" si="1338"/>
        <v>9.3153499999999987</v>
      </c>
      <c r="V2389" s="88">
        <f t="shared" si="1338"/>
        <v>0</v>
      </c>
      <c r="W2389" s="88">
        <f t="shared" si="1338"/>
        <v>9.3153499999999987</v>
      </c>
    </row>
    <row r="2390" spans="1:24" x14ac:dyDescent="0.25">
      <c r="A2390" s="1449">
        <v>1</v>
      </c>
      <c r="B2390" s="263">
        <v>1</v>
      </c>
      <c r="C2390" s="11" t="s">
        <v>31</v>
      </c>
      <c r="D2390" s="11"/>
      <c r="E2390" s="144"/>
      <c r="F2390" s="144"/>
      <c r="G2390" s="144"/>
      <c r="H2390" s="144"/>
      <c r="I2390" s="398"/>
      <c r="J2390" s="398"/>
      <c r="K2390" s="129"/>
      <c r="L2390" s="129"/>
      <c r="M2390" s="129"/>
      <c r="N2390" s="129"/>
      <c r="O2390" s="129"/>
      <c r="P2390" s="129"/>
      <c r="Q2390" s="88"/>
      <c r="R2390" s="88"/>
      <c r="S2390" s="88"/>
      <c r="T2390" s="88"/>
      <c r="U2390" s="88"/>
      <c r="V2390" s="88"/>
      <c r="W2390" s="88"/>
    </row>
    <row r="2391" spans="1:24" x14ac:dyDescent="0.25">
      <c r="A2391" s="1449">
        <v>1</v>
      </c>
      <c r="B2391" s="263">
        <v>1</v>
      </c>
      <c r="C2391" s="338" t="s">
        <v>82</v>
      </c>
      <c r="D2391" s="6">
        <v>300</v>
      </c>
      <c r="E2391" s="259"/>
      <c r="F2391" s="29">
        <f>ROUND(E2391/12*$C$4,0)</f>
        <v>0</v>
      </c>
      <c r="G2391" s="29"/>
      <c r="H2391" s="29" t="e">
        <f t="shared" ref="H2391:H2402" si="1339">G2391/F2391*100</f>
        <v>#DIV/0!</v>
      </c>
      <c r="I2391" s="287">
        <v>11</v>
      </c>
      <c r="J2391" s="32" t="e">
        <f t="shared" ref="J2391:J2397" si="1340">M2391/G2391</f>
        <v>#DIV/0!</v>
      </c>
      <c r="K2391" s="235">
        <f>ROUND(E2391*I2391,0)</f>
        <v>0</v>
      </c>
      <c r="L2391" s="235">
        <f t="shared" ref="L2391:L2392" si="1341">ROUND(K2391/12*$C$4,0)</f>
        <v>0</v>
      </c>
      <c r="M2391" s="235"/>
      <c r="N2391" s="235" t="e">
        <f t="shared" ref="N2391:N2397" si="1342">M2391/L2391*100</f>
        <v>#DIV/0!</v>
      </c>
      <c r="O2391" s="235">
        <f>ROUND(K2391/D2391,0)</f>
        <v>0</v>
      </c>
      <c r="P2391" s="235" t="e">
        <f t="shared" ref="P2391:P2397" si="1343">M2391/$C$4*12/O2391</f>
        <v>#DIV/0!</v>
      </c>
      <c r="Q2391" s="88"/>
      <c r="R2391" s="88"/>
      <c r="S2391" s="88"/>
      <c r="T2391" s="88"/>
      <c r="U2391" s="88"/>
      <c r="V2391" s="88"/>
      <c r="W2391" s="88"/>
    </row>
    <row r="2392" spans="1:24" x14ac:dyDescent="0.25">
      <c r="A2392" s="1449">
        <v>1</v>
      </c>
      <c r="B2392" s="263">
        <v>1</v>
      </c>
      <c r="C2392" s="338" t="s">
        <v>83</v>
      </c>
      <c r="D2392" s="6">
        <v>300</v>
      </c>
      <c r="E2392" s="259"/>
      <c r="F2392" s="29">
        <f>ROUND(E2392/12*$C$4,0)</f>
        <v>0</v>
      </c>
      <c r="G2392" s="29">
        <v>1</v>
      </c>
      <c r="H2392" s="29" t="e">
        <f t="shared" si="1339"/>
        <v>#DIV/0!</v>
      </c>
      <c r="I2392" s="287">
        <v>9</v>
      </c>
      <c r="J2392" s="32">
        <f t="shared" si="1340"/>
        <v>9</v>
      </c>
      <c r="K2392" s="235">
        <f>ROUND(E2392*I2392,0)</f>
        <v>0</v>
      </c>
      <c r="L2392" s="235">
        <f t="shared" si="1341"/>
        <v>0</v>
      </c>
      <c r="M2392" s="235">
        <v>9</v>
      </c>
      <c r="N2392" s="235" t="e">
        <f t="shared" si="1342"/>
        <v>#DIV/0!</v>
      </c>
      <c r="O2392" s="235">
        <f>ROUND(K2392/D2392,0)</f>
        <v>0</v>
      </c>
      <c r="P2392" s="235" t="e">
        <f t="shared" si="1343"/>
        <v>#DIV/0!</v>
      </c>
      <c r="Q2392" s="88"/>
      <c r="R2392" s="88"/>
      <c r="S2392" s="88"/>
      <c r="T2392" s="88"/>
      <c r="U2392" s="88"/>
      <c r="V2392" s="88"/>
      <c r="W2392" s="88"/>
    </row>
    <row r="2393" spans="1:24" x14ac:dyDescent="0.25">
      <c r="A2393" s="1449">
        <v>1</v>
      </c>
      <c r="B2393" s="263">
        <v>1</v>
      </c>
      <c r="C2393" s="1205" t="s">
        <v>90</v>
      </c>
      <c r="D2393" s="1205"/>
      <c r="E2393" s="1206"/>
      <c r="F2393" s="1206">
        <f>SUM(F2391:F2392)</f>
        <v>0</v>
      </c>
      <c r="G2393" s="1206">
        <f>SUM(G2391:G2392)</f>
        <v>1</v>
      </c>
      <c r="H2393" s="1206" t="e">
        <f t="shared" si="1339"/>
        <v>#DIV/0!</v>
      </c>
      <c r="I2393" s="398" t="e">
        <f>SUM(K2393/E2393)</f>
        <v>#DIV/0!</v>
      </c>
      <c r="J2393" s="283">
        <f t="shared" si="1340"/>
        <v>9</v>
      </c>
      <c r="K2393" s="1206">
        <f>SUM(K2391:K2392)</f>
        <v>0</v>
      </c>
      <c r="L2393" s="1206">
        <f>SUM(L2391:L2392)</f>
        <v>0</v>
      </c>
      <c r="M2393" s="1206">
        <f>SUM(M2391:M2392)</f>
        <v>9</v>
      </c>
      <c r="N2393" s="235" t="e">
        <f t="shared" si="1342"/>
        <v>#DIV/0!</v>
      </c>
      <c r="O2393" s="148">
        <f>SUM(O2391:O2392)</f>
        <v>0</v>
      </c>
      <c r="P2393" s="235" t="e">
        <f t="shared" si="1343"/>
        <v>#DIV/0!</v>
      </c>
      <c r="Q2393" s="88"/>
      <c r="R2393" s="88"/>
      <c r="S2393" s="88"/>
      <c r="T2393" s="88"/>
      <c r="U2393" s="88"/>
      <c r="V2393" s="88"/>
      <c r="W2393" s="88">
        <v>16.071999999999999</v>
      </c>
    </row>
    <row r="2394" spans="1:24" s="306" customFormat="1" x14ac:dyDescent="0.25">
      <c r="A2394" s="1449">
        <v>1</v>
      </c>
      <c r="B2394" s="263">
        <v>1</v>
      </c>
      <c r="C2394" s="84" t="s">
        <v>483</v>
      </c>
      <c r="D2394" s="84">
        <v>240</v>
      </c>
      <c r="E2394" s="261"/>
      <c r="F2394" s="29">
        <f>ROUND(E2394/12*$C$4,0)</f>
        <v>0</v>
      </c>
      <c r="G2394" s="29"/>
      <c r="H2394" s="31" t="e">
        <f t="shared" si="1339"/>
        <v>#DIV/0!</v>
      </c>
      <c r="I2394" s="478">
        <v>8</v>
      </c>
      <c r="J2394" s="34" t="e">
        <f t="shared" si="1340"/>
        <v>#DIV/0!</v>
      </c>
      <c r="K2394" s="309">
        <f>ROUND(E2394*I2394,0)</f>
        <v>0</v>
      </c>
      <c r="L2394" s="235">
        <f t="shared" ref="L2394" si="1344">ROUND(K2394/12*$C$4,0)</f>
        <v>0</v>
      </c>
      <c r="M2394" s="309"/>
      <c r="N2394" s="309" t="e">
        <f t="shared" si="1342"/>
        <v>#DIV/0!</v>
      </c>
      <c r="O2394" s="309">
        <f>K2394/D2394</f>
        <v>0</v>
      </c>
      <c r="P2394" s="235" t="e">
        <f t="shared" si="1343"/>
        <v>#DIV/0!</v>
      </c>
      <c r="Q2394" s="230"/>
      <c r="R2394" s="230"/>
      <c r="S2394" s="230"/>
      <c r="T2394" s="230"/>
      <c r="U2394" s="230"/>
      <c r="V2394" s="230"/>
      <c r="W2394" s="230"/>
      <c r="X2394" s="1639"/>
    </row>
    <row r="2395" spans="1:24" s="306" customFormat="1" x14ac:dyDescent="0.25">
      <c r="A2395" s="1449">
        <v>1</v>
      </c>
      <c r="B2395" s="263"/>
      <c r="C2395" s="1588" t="s">
        <v>77</v>
      </c>
      <c r="D2395" s="1589">
        <v>240</v>
      </c>
      <c r="E2395" s="633"/>
      <c r="F2395" s="29"/>
      <c r="G2395" s="194"/>
      <c r="H2395" s="31" t="e">
        <f t="shared" si="1339"/>
        <v>#DIV/0!</v>
      </c>
      <c r="I2395" s="478">
        <v>8</v>
      </c>
      <c r="J2395" s="34" t="e">
        <f t="shared" si="1340"/>
        <v>#DIV/0!</v>
      </c>
      <c r="K2395" s="309">
        <f>ROUND(E2395*I2395,0)</f>
        <v>0</v>
      </c>
      <c r="L2395" s="235"/>
      <c r="M2395" s="316"/>
      <c r="N2395" s="309" t="e">
        <f t="shared" si="1342"/>
        <v>#DIV/0!</v>
      </c>
      <c r="O2395" s="309">
        <f>K2395/D2395</f>
        <v>0</v>
      </c>
      <c r="P2395" s="235" t="e">
        <f t="shared" si="1343"/>
        <v>#DIV/0!</v>
      </c>
      <c r="Q2395" s="127"/>
      <c r="R2395" s="127"/>
      <c r="S2395" s="127"/>
      <c r="T2395" s="127"/>
      <c r="U2395" s="127"/>
      <c r="V2395" s="127"/>
      <c r="W2395" s="127"/>
      <c r="X2395" s="1639"/>
    </row>
    <row r="2396" spans="1:24" x14ac:dyDescent="0.25">
      <c r="A2396" s="1449">
        <v>1</v>
      </c>
      <c r="B2396" s="263">
        <v>1</v>
      </c>
      <c r="C2396" s="1520" t="s">
        <v>240</v>
      </c>
      <c r="D2396" s="1193"/>
      <c r="E2396" s="174">
        <f>E2394+E2395</f>
        <v>0</v>
      </c>
      <c r="F2396" s="174">
        <v>0</v>
      </c>
      <c r="G2396" s="174">
        <v>0</v>
      </c>
      <c r="H2396" s="139" t="e">
        <f t="shared" si="1339"/>
        <v>#DIV/0!</v>
      </c>
      <c r="I2396" s="767" t="e">
        <f>SUM(K2396/E2396)</f>
        <v>#DIV/0!</v>
      </c>
      <c r="J2396" s="983" t="e">
        <f t="shared" si="1340"/>
        <v>#DIV/0!</v>
      </c>
      <c r="K2396" s="475">
        <v>0</v>
      </c>
      <c r="L2396" s="475">
        <v>0</v>
      </c>
      <c r="M2396" s="475">
        <v>0</v>
      </c>
      <c r="N2396" s="242" t="e">
        <f t="shared" si="1342"/>
        <v>#DIV/0!</v>
      </c>
      <c r="O2396" s="475">
        <f>SUM(O2394:O2394)</f>
        <v>0</v>
      </c>
      <c r="P2396" s="242" t="e">
        <f t="shared" si="1343"/>
        <v>#DIV/0!</v>
      </c>
      <c r="Q2396" s="90"/>
      <c r="R2396" s="90"/>
      <c r="S2396" s="90"/>
      <c r="T2396" s="90"/>
      <c r="U2396" s="90"/>
      <c r="V2396" s="90"/>
      <c r="W2396" s="90"/>
    </row>
    <row r="2397" spans="1:24" s="306" customFormat="1" ht="29.25" x14ac:dyDescent="0.25">
      <c r="A2397" s="1449">
        <v>1</v>
      </c>
      <c r="B2397" s="263">
        <v>1</v>
      </c>
      <c r="C2397" s="982" t="s">
        <v>340</v>
      </c>
      <c r="D2397" s="982"/>
      <c r="E2397" s="168"/>
      <c r="F2397" s="168">
        <f>SUM(F2396,F2393)</f>
        <v>0</v>
      </c>
      <c r="G2397" s="168">
        <f>SUM(G2396,G2393)</f>
        <v>1</v>
      </c>
      <c r="H2397" s="168" t="e">
        <f t="shared" si="1339"/>
        <v>#DIV/0!</v>
      </c>
      <c r="I2397" s="767" t="e">
        <f>SUM(K2397/E2397)</f>
        <v>#DIV/0!</v>
      </c>
      <c r="J2397" s="983">
        <f t="shared" si="1340"/>
        <v>9</v>
      </c>
      <c r="K2397" s="168">
        <f>SUM(K2396,K2393)</f>
        <v>0</v>
      </c>
      <c r="L2397" s="168">
        <f>SUM(L2396,L2393)</f>
        <v>0</v>
      </c>
      <c r="M2397" s="168">
        <f>SUM(M2396,M2393)</f>
        <v>9</v>
      </c>
      <c r="N2397" s="242" t="e">
        <f t="shared" si="1342"/>
        <v>#DIV/0!</v>
      </c>
      <c r="O2397" s="168">
        <f>SUM(O2396,O2393)</f>
        <v>0</v>
      </c>
      <c r="P2397" s="242" t="e">
        <f t="shared" si="1343"/>
        <v>#DIV/0!</v>
      </c>
      <c r="Q2397" s="90"/>
      <c r="R2397" s="90">
        <f>Q2397/12*$C$4</f>
        <v>0</v>
      </c>
      <c r="S2397" s="90">
        <f t="shared" ref="S2397:S2401" si="1345">W2397-V2397</f>
        <v>16.071999999999999</v>
      </c>
      <c r="T2397" s="90"/>
      <c r="U2397" s="90">
        <f t="shared" ref="U2397:U2401" si="1346">S2397-R2397</f>
        <v>16.071999999999999</v>
      </c>
      <c r="V2397" s="90">
        <f>V2393+V2396</f>
        <v>0</v>
      </c>
      <c r="W2397" s="90">
        <f>W2393+W2396</f>
        <v>16.071999999999999</v>
      </c>
      <c r="X2397" s="1639"/>
    </row>
    <row r="2398" spans="1:24" x14ac:dyDescent="0.25">
      <c r="A2398" s="1449">
        <v>1</v>
      </c>
      <c r="B2398" s="263">
        <v>1</v>
      </c>
      <c r="C2398" s="19" t="s">
        <v>325</v>
      </c>
      <c r="D2398" s="19"/>
      <c r="E2398" s="1227"/>
      <c r="F2398" s="1227">
        <f>SUM(F2399)</f>
        <v>0</v>
      </c>
      <c r="G2398" s="1227">
        <f>SUM(G2399)</f>
        <v>0</v>
      </c>
      <c r="H2398" s="1227" t="e">
        <f t="shared" si="1339"/>
        <v>#DIV/0!</v>
      </c>
      <c r="I2398" s="1227"/>
      <c r="J2398" s="1227"/>
      <c r="K2398" s="1227"/>
      <c r="L2398" s="1227"/>
      <c r="M2398" s="1227"/>
      <c r="N2398" s="1227"/>
      <c r="O2398" s="1227"/>
      <c r="P2398" s="1227"/>
      <c r="Q2398" s="88"/>
      <c r="R2398" s="88"/>
      <c r="S2398" s="88">
        <f t="shared" si="1345"/>
        <v>0</v>
      </c>
      <c r="T2398" s="88"/>
      <c r="U2398" s="88">
        <f t="shared" si="1346"/>
        <v>0</v>
      </c>
      <c r="V2398" s="88"/>
      <c r="W2398" s="88"/>
    </row>
    <row r="2399" spans="1:24" s="306" customFormat="1" x14ac:dyDescent="0.25">
      <c r="A2399" s="1449">
        <v>1</v>
      </c>
      <c r="B2399" s="263">
        <v>1</v>
      </c>
      <c r="C2399" s="1231" t="s">
        <v>326</v>
      </c>
      <c r="D2399" s="1231"/>
      <c r="E2399" s="259"/>
      <c r="F2399" s="29">
        <f>ROUND(E2399/12*$C$4,0)</f>
        <v>0</v>
      </c>
      <c r="G2399" s="259"/>
      <c r="H2399" s="1227" t="e">
        <f t="shared" si="1339"/>
        <v>#DIV/0!</v>
      </c>
      <c r="I2399" s="259"/>
      <c r="J2399" s="259"/>
      <c r="K2399" s="259"/>
      <c r="L2399" s="259"/>
      <c r="M2399" s="259"/>
      <c r="N2399" s="259"/>
      <c r="O2399" s="259"/>
      <c r="P2399" s="259"/>
      <c r="Q2399" s="88"/>
      <c r="R2399" s="88"/>
      <c r="S2399" s="88">
        <f t="shared" si="1345"/>
        <v>0</v>
      </c>
      <c r="T2399" s="88"/>
      <c r="U2399" s="88">
        <f t="shared" si="1346"/>
        <v>0</v>
      </c>
      <c r="V2399" s="88"/>
      <c r="W2399" s="88"/>
      <c r="X2399" s="1639"/>
    </row>
    <row r="2400" spans="1:24" x14ac:dyDescent="0.25">
      <c r="A2400" s="1449">
        <v>1</v>
      </c>
      <c r="B2400" s="263">
        <v>1</v>
      </c>
      <c r="C2400" s="19" t="s">
        <v>327</v>
      </c>
      <c r="D2400" s="19"/>
      <c r="E2400" s="1227"/>
      <c r="F2400" s="1227">
        <f t="shared" ref="F2400:G2400" si="1347">SUM(F2401)</f>
        <v>0</v>
      </c>
      <c r="G2400" s="1227">
        <f t="shared" si="1347"/>
        <v>0</v>
      </c>
      <c r="H2400" s="1227" t="e">
        <f t="shared" si="1339"/>
        <v>#DIV/0!</v>
      </c>
      <c r="I2400" s="1227"/>
      <c r="J2400" s="1227"/>
      <c r="K2400" s="1227"/>
      <c r="L2400" s="1227"/>
      <c r="M2400" s="1227"/>
      <c r="N2400" s="1227"/>
      <c r="O2400" s="1227"/>
      <c r="P2400" s="1227"/>
      <c r="Q2400" s="88"/>
      <c r="R2400" s="88"/>
      <c r="S2400" s="88">
        <f t="shared" si="1345"/>
        <v>0</v>
      </c>
      <c r="T2400" s="88"/>
      <c r="U2400" s="88">
        <f t="shared" si="1346"/>
        <v>0</v>
      </c>
      <c r="V2400" s="88"/>
      <c r="W2400" s="88"/>
    </row>
    <row r="2401" spans="1:23" ht="30" x14ac:dyDescent="0.25">
      <c r="A2401" s="1449">
        <v>1</v>
      </c>
      <c r="B2401" s="263">
        <v>1</v>
      </c>
      <c r="C2401" s="1231" t="s">
        <v>328</v>
      </c>
      <c r="D2401" s="1231"/>
      <c r="E2401" s="259"/>
      <c r="F2401" s="29">
        <f>ROUND(E2401/12*$C$4,0)</f>
        <v>0</v>
      </c>
      <c r="G2401" s="259"/>
      <c r="H2401" s="1227" t="e">
        <f t="shared" si="1339"/>
        <v>#DIV/0!</v>
      </c>
      <c r="I2401" s="259"/>
      <c r="J2401" s="259"/>
      <c r="K2401" s="259"/>
      <c r="L2401" s="259"/>
      <c r="M2401" s="259"/>
      <c r="N2401" s="259"/>
      <c r="O2401" s="259"/>
      <c r="P2401" s="259"/>
      <c r="Q2401" s="88"/>
      <c r="R2401" s="88"/>
      <c r="S2401" s="88">
        <f t="shared" si="1345"/>
        <v>0</v>
      </c>
      <c r="T2401" s="88"/>
      <c r="U2401" s="88">
        <f t="shared" si="1346"/>
        <v>0</v>
      </c>
      <c r="V2401" s="88"/>
      <c r="W2401" s="88"/>
    </row>
    <row r="2402" spans="1:23" ht="15.75" thickBot="1" x14ac:dyDescent="0.3">
      <c r="A2402" s="1449">
        <v>1</v>
      </c>
      <c r="C2402" s="1232" t="s">
        <v>343</v>
      </c>
      <c r="D2402" s="1232"/>
      <c r="E2402" s="1228"/>
      <c r="F2402" s="1228">
        <f>SUM(F2398,F2400)</f>
        <v>0</v>
      </c>
      <c r="G2402" s="1228"/>
      <c r="H2402" s="1227" t="e">
        <f t="shared" si="1339"/>
        <v>#DIV/0!</v>
      </c>
      <c r="I2402" s="1230"/>
      <c r="J2402" s="1230"/>
      <c r="K2402" s="1230"/>
      <c r="L2402" s="1230"/>
      <c r="M2402" s="1230"/>
      <c r="N2402" s="1230"/>
      <c r="O2402" s="1230"/>
      <c r="P2402" s="1230"/>
      <c r="Q2402" s="127"/>
      <c r="R2402" s="127">
        <f>Q2402/12*$C$4</f>
        <v>0</v>
      </c>
      <c r="S2402" s="127">
        <f t="shared" ref="S2402" si="1348">W2402-V2402</f>
        <v>0</v>
      </c>
      <c r="T2402" s="127"/>
      <c r="U2402" s="127">
        <f t="shared" ref="U2402" si="1349">S2402-R2402</f>
        <v>0</v>
      </c>
      <c r="V2402" s="127"/>
      <c r="W2402" s="127"/>
    </row>
    <row r="2403" spans="1:23" ht="15.75" thickBot="1" x14ac:dyDescent="0.3">
      <c r="A2403" s="1449">
        <v>1</v>
      </c>
      <c r="B2403" s="263">
        <v>1</v>
      </c>
      <c r="C2403" s="1050" t="s">
        <v>17</v>
      </c>
      <c r="D2403" s="530"/>
      <c r="E2403" s="525"/>
      <c r="F2403" s="525"/>
      <c r="G2403" s="525"/>
      <c r="H2403" s="525"/>
      <c r="I2403" s="172"/>
      <c r="J2403" s="172"/>
      <c r="K2403" s="172"/>
      <c r="L2403" s="172"/>
      <c r="M2403" s="172"/>
      <c r="N2403" s="172"/>
      <c r="O2403" s="172"/>
      <c r="P2403" s="172"/>
      <c r="Q2403" s="92">
        <f t="shared" ref="Q2403:W2403" si="1350">SUM(Q2402,Q2397,Q2389,Q2358)</f>
        <v>0</v>
      </c>
      <c r="R2403" s="92">
        <f t="shared" si="1350"/>
        <v>0</v>
      </c>
      <c r="S2403" s="92">
        <f t="shared" si="1350"/>
        <v>25.387349999999998</v>
      </c>
      <c r="T2403" s="92">
        <f t="shared" si="1350"/>
        <v>0</v>
      </c>
      <c r="U2403" s="92">
        <f t="shared" si="1350"/>
        <v>25.387349999999998</v>
      </c>
      <c r="V2403" s="1880">
        <f t="shared" si="1350"/>
        <v>0</v>
      </c>
      <c r="W2403" s="1880">
        <f t="shared" si="1350"/>
        <v>25.387349999999998</v>
      </c>
    </row>
    <row r="2404" spans="1:23" ht="29.25" x14ac:dyDescent="0.25">
      <c r="A2404" s="1449">
        <v>1</v>
      </c>
      <c r="B2404" s="263">
        <v>1</v>
      </c>
      <c r="C2404" s="1794" t="s">
        <v>218</v>
      </c>
      <c r="D2404" s="536"/>
      <c r="E2404" s="536"/>
      <c r="F2404" s="536"/>
      <c r="G2404" s="536"/>
      <c r="H2404" s="536"/>
      <c r="I2404" s="1233"/>
      <c r="J2404" s="1233"/>
      <c r="K2404" s="536"/>
      <c r="L2404" s="536"/>
      <c r="M2404" s="536"/>
      <c r="N2404" s="536"/>
      <c r="O2404" s="536"/>
      <c r="P2404" s="536"/>
      <c r="Q2404" s="230">
        <f t="shared" ref="Q2404:W2404" si="1351">SUM(Q2403,Q2352)</f>
        <v>1176.26629</v>
      </c>
      <c r="R2404" s="230">
        <f t="shared" si="1351"/>
        <v>588.13314500000001</v>
      </c>
      <c r="S2404" s="230">
        <f t="shared" si="1351"/>
        <v>245.57908999999998</v>
      </c>
      <c r="T2404" s="230">
        <f t="shared" si="1351"/>
        <v>0</v>
      </c>
      <c r="U2404" s="230">
        <f t="shared" si="1351"/>
        <v>-342.55405500000006</v>
      </c>
      <c r="V2404" s="230">
        <f t="shared" si="1351"/>
        <v>-4.2057500000000001</v>
      </c>
      <c r="W2404" s="230">
        <f t="shared" si="1351"/>
        <v>241.37333999999998</v>
      </c>
    </row>
    <row r="2405" spans="1:23" x14ac:dyDescent="0.25">
      <c r="A2405" s="1449">
        <v>1</v>
      </c>
      <c r="B2405" s="263">
        <v>1</v>
      </c>
      <c r="C2405" s="1795" t="s">
        <v>7</v>
      </c>
      <c r="D2405" s="168"/>
      <c r="E2405" s="168">
        <f>E2358+E2309</f>
        <v>17</v>
      </c>
      <c r="F2405" s="168">
        <f>F2358+F2309</f>
        <v>9</v>
      </c>
      <c r="G2405" s="168">
        <f>G2358+G2309</f>
        <v>2</v>
      </c>
      <c r="H2405" s="168">
        <f>G2405/F2405*100</f>
        <v>22.222222222222221</v>
      </c>
      <c r="I2405" s="414">
        <f>K2405/E2405</f>
        <v>7.5294117647058822</v>
      </c>
      <c r="J2405" s="637">
        <f>M2405/G2405</f>
        <v>10</v>
      </c>
      <c r="K2405" s="168">
        <f>K2358+K2309</f>
        <v>128</v>
      </c>
      <c r="L2405" s="168">
        <f>L2358+L2309</f>
        <v>65</v>
      </c>
      <c r="M2405" s="168">
        <f>M2358+M2309</f>
        <v>20</v>
      </c>
      <c r="N2405" s="242">
        <f>M2405/L2405*100</f>
        <v>30.76923076923077</v>
      </c>
      <c r="O2405" s="168">
        <f>SUM(O2358,O2309)</f>
        <v>0</v>
      </c>
      <c r="P2405" s="242" t="e">
        <f>M2405/$C$4*12/O2405</f>
        <v>#DIV/0!</v>
      </c>
      <c r="Q2405" s="90">
        <f t="shared" ref="Q2405:W2405" si="1352">SUM(Q2358,Q2309)</f>
        <v>511.10406</v>
      </c>
      <c r="R2405" s="90">
        <f t="shared" si="1352"/>
        <v>255.55203</v>
      </c>
      <c r="S2405" s="90">
        <f t="shared" si="1352"/>
        <v>36.804879999999997</v>
      </c>
      <c r="T2405" s="90">
        <f t="shared" si="1352"/>
        <v>0</v>
      </c>
      <c r="U2405" s="90">
        <f t="shared" si="1352"/>
        <v>-218.74715</v>
      </c>
      <c r="V2405" s="90">
        <f t="shared" si="1352"/>
        <v>0</v>
      </c>
      <c r="W2405" s="90">
        <f t="shared" si="1352"/>
        <v>36.804879999999997</v>
      </c>
    </row>
    <row r="2406" spans="1:23" x14ac:dyDescent="0.25">
      <c r="A2406" s="1449">
        <v>1</v>
      </c>
      <c r="B2406" s="263">
        <v>1</v>
      </c>
      <c r="C2406" s="1755" t="s">
        <v>14</v>
      </c>
      <c r="D2406" s="12"/>
      <c r="E2406" s="12"/>
      <c r="F2406" s="12"/>
      <c r="G2406" s="12"/>
      <c r="H2406" s="12"/>
      <c r="I2406" s="1001"/>
      <c r="J2406" s="1001"/>
      <c r="K2406" s="154"/>
      <c r="L2406" s="154"/>
      <c r="M2406" s="154"/>
      <c r="N2406" s="154"/>
      <c r="O2406" s="154"/>
      <c r="P2406" s="432"/>
      <c r="Q2406" s="91"/>
      <c r="R2406" s="91"/>
      <c r="S2406" s="91"/>
      <c r="T2406" s="91"/>
      <c r="U2406" s="91"/>
      <c r="V2406" s="91"/>
      <c r="W2406" s="91"/>
    </row>
    <row r="2407" spans="1:23" x14ac:dyDescent="0.25">
      <c r="A2407" s="1449">
        <v>1</v>
      </c>
      <c r="B2407" s="263">
        <v>1</v>
      </c>
      <c r="C2407" s="1736" t="s">
        <v>468</v>
      </c>
      <c r="D2407" s="155"/>
      <c r="E2407" s="155"/>
      <c r="F2407" s="155"/>
      <c r="G2407" s="155"/>
      <c r="H2407" s="22"/>
      <c r="I2407" s="289"/>
      <c r="J2407" s="289"/>
      <c r="K2407" s="129"/>
      <c r="L2407" s="129"/>
      <c r="M2407" s="129"/>
      <c r="N2407" s="129"/>
      <c r="O2407" s="129"/>
      <c r="P2407" s="235"/>
      <c r="Q2407" s="88"/>
      <c r="R2407" s="88"/>
      <c r="S2407" s="88"/>
      <c r="T2407" s="88"/>
      <c r="U2407" s="88"/>
      <c r="V2407" s="88"/>
      <c r="W2407" s="88"/>
    </row>
    <row r="2408" spans="1:23" ht="30" x14ac:dyDescent="0.25">
      <c r="A2408" s="1449">
        <v>1</v>
      </c>
      <c r="B2408" s="263">
        <v>1</v>
      </c>
      <c r="C2408" s="1711" t="s">
        <v>344</v>
      </c>
      <c r="D2408" s="155"/>
      <c r="E2408" s="155">
        <f t="shared" ref="E2408:G2413" si="1353">E2361+E2312</f>
        <v>18</v>
      </c>
      <c r="F2408" s="155">
        <f t="shared" si="1353"/>
        <v>9</v>
      </c>
      <c r="G2408" s="155">
        <f t="shared" si="1353"/>
        <v>4</v>
      </c>
      <c r="H2408" s="155">
        <f>G2408/F2408*100</f>
        <v>44.444444444444443</v>
      </c>
      <c r="I2408" s="289"/>
      <c r="J2408" s="289"/>
      <c r="K2408" s="129"/>
      <c r="L2408" s="129"/>
      <c r="M2408" s="129"/>
      <c r="N2408" s="129"/>
      <c r="O2408" s="129"/>
      <c r="P2408" s="235"/>
      <c r="Q2408" s="88"/>
      <c r="R2408" s="88"/>
      <c r="S2408" s="88"/>
      <c r="T2408" s="88"/>
      <c r="U2408" s="88"/>
      <c r="V2408" s="88"/>
      <c r="W2408" s="88"/>
    </row>
    <row r="2409" spans="1:23" x14ac:dyDescent="0.25">
      <c r="A2409" s="1449">
        <v>1</v>
      </c>
      <c r="C2409" s="1711" t="s">
        <v>297</v>
      </c>
      <c r="D2409" s="155"/>
      <c r="E2409" s="155">
        <f t="shared" si="1353"/>
        <v>0</v>
      </c>
      <c r="F2409" s="155">
        <f t="shared" si="1353"/>
        <v>0</v>
      </c>
      <c r="G2409" s="155">
        <f t="shared" si="1353"/>
        <v>0</v>
      </c>
      <c r="H2409" s="155"/>
      <c r="I2409" s="289"/>
      <c r="J2409" s="289"/>
      <c r="K2409" s="129"/>
      <c r="L2409" s="129"/>
      <c r="M2409" s="129"/>
      <c r="N2409" s="129"/>
      <c r="O2409" s="129"/>
      <c r="P2409" s="235"/>
      <c r="Q2409" s="88"/>
      <c r="R2409" s="88"/>
      <c r="S2409" s="88"/>
      <c r="T2409" s="88"/>
      <c r="U2409" s="88"/>
      <c r="V2409" s="88"/>
      <c r="W2409" s="88"/>
    </row>
    <row r="2410" spans="1:23" x14ac:dyDescent="0.25">
      <c r="A2410" s="1449">
        <v>1</v>
      </c>
      <c r="B2410" s="263">
        <v>1</v>
      </c>
      <c r="C2410" s="1711" t="s">
        <v>302</v>
      </c>
      <c r="D2410" s="155"/>
      <c r="E2410" s="155">
        <f t="shared" si="1353"/>
        <v>0</v>
      </c>
      <c r="F2410" s="155">
        <f t="shared" si="1353"/>
        <v>0</v>
      </c>
      <c r="G2410" s="155">
        <f t="shared" si="1353"/>
        <v>0</v>
      </c>
      <c r="H2410" s="22"/>
      <c r="I2410" s="289"/>
      <c r="J2410" s="289"/>
      <c r="K2410" s="129"/>
      <c r="L2410" s="129"/>
      <c r="M2410" s="129"/>
      <c r="N2410" s="129"/>
      <c r="O2410" s="129"/>
      <c r="P2410" s="235"/>
      <c r="Q2410" s="88"/>
      <c r="R2410" s="88"/>
      <c r="S2410" s="88"/>
      <c r="T2410" s="88"/>
      <c r="U2410" s="88"/>
      <c r="V2410" s="88"/>
      <c r="W2410" s="88"/>
    </row>
    <row r="2411" spans="1:23" ht="30" x14ac:dyDescent="0.25">
      <c r="A2411" s="1449">
        <v>1</v>
      </c>
      <c r="B2411" s="263">
        <v>1</v>
      </c>
      <c r="C2411" s="1711" t="s">
        <v>303</v>
      </c>
      <c r="D2411" s="155"/>
      <c r="E2411" s="155">
        <f t="shared" si="1353"/>
        <v>0</v>
      </c>
      <c r="F2411" s="155">
        <f t="shared" si="1353"/>
        <v>0</v>
      </c>
      <c r="G2411" s="155">
        <f t="shared" si="1353"/>
        <v>0</v>
      </c>
      <c r="H2411" s="22" t="e">
        <f t="shared" ref="H2411:H2418" si="1354">G2411/F2411*100</f>
        <v>#DIV/0!</v>
      </c>
      <c r="I2411" s="289"/>
      <c r="J2411" s="289"/>
      <c r="K2411" s="129"/>
      <c r="L2411" s="129"/>
      <c r="M2411" s="129"/>
      <c r="N2411" s="129"/>
      <c r="O2411" s="129"/>
      <c r="P2411" s="235"/>
      <c r="Q2411" s="88"/>
      <c r="R2411" s="88"/>
      <c r="S2411" s="88"/>
      <c r="T2411" s="88"/>
      <c r="U2411" s="88"/>
      <c r="V2411" s="88"/>
      <c r="W2411" s="88"/>
    </row>
    <row r="2412" spans="1:23" ht="30" x14ac:dyDescent="0.25">
      <c r="A2412" s="1449">
        <v>1</v>
      </c>
      <c r="B2412" s="263">
        <v>1</v>
      </c>
      <c r="C2412" s="1711" t="s">
        <v>304</v>
      </c>
      <c r="D2412" s="155"/>
      <c r="E2412" s="155">
        <f t="shared" si="1353"/>
        <v>0</v>
      </c>
      <c r="F2412" s="155">
        <f t="shared" si="1353"/>
        <v>0</v>
      </c>
      <c r="G2412" s="155">
        <f t="shared" si="1353"/>
        <v>1</v>
      </c>
      <c r="H2412" s="22" t="e">
        <f t="shared" si="1354"/>
        <v>#DIV/0!</v>
      </c>
      <c r="I2412" s="289"/>
      <c r="J2412" s="289"/>
      <c r="K2412" s="129"/>
      <c r="L2412" s="129"/>
      <c r="M2412" s="129"/>
      <c r="N2412" s="129"/>
      <c r="O2412" s="129"/>
      <c r="P2412" s="235"/>
      <c r="Q2412" s="88"/>
      <c r="R2412" s="88"/>
      <c r="S2412" s="88"/>
      <c r="T2412" s="88"/>
      <c r="U2412" s="88"/>
      <c r="V2412" s="88"/>
      <c r="W2412" s="88"/>
    </row>
    <row r="2413" spans="1:23" x14ac:dyDescent="0.25">
      <c r="A2413" s="1449">
        <v>1</v>
      </c>
      <c r="B2413" s="263">
        <v>1</v>
      </c>
      <c r="C2413" s="1711" t="s">
        <v>305</v>
      </c>
      <c r="D2413" s="155"/>
      <c r="E2413" s="155">
        <f t="shared" si="1353"/>
        <v>18</v>
      </c>
      <c r="F2413" s="155">
        <f t="shared" si="1353"/>
        <v>9</v>
      </c>
      <c r="G2413" s="155">
        <f t="shared" si="1353"/>
        <v>3</v>
      </c>
      <c r="H2413" s="22">
        <f t="shared" si="1354"/>
        <v>33.333333333333329</v>
      </c>
      <c r="I2413" s="289"/>
      <c r="J2413" s="289"/>
      <c r="K2413" s="129"/>
      <c r="L2413" s="129"/>
      <c r="M2413" s="129"/>
      <c r="N2413" s="129"/>
      <c r="O2413" s="129"/>
      <c r="P2413" s="235"/>
      <c r="Q2413" s="88"/>
      <c r="R2413" s="88"/>
      <c r="S2413" s="88"/>
      <c r="T2413" s="88"/>
      <c r="U2413" s="88"/>
      <c r="V2413" s="88"/>
      <c r="W2413" s="88"/>
    </row>
    <row r="2414" spans="1:23" ht="45" x14ac:dyDescent="0.25">
      <c r="A2414" s="1449"/>
      <c r="C2414" s="1711" t="s">
        <v>534</v>
      </c>
      <c r="D2414" s="155"/>
      <c r="E2414" s="155">
        <f>E2367+E2318</f>
        <v>0</v>
      </c>
      <c r="F2414" s="155">
        <f t="shared" ref="F2414:G2414" si="1355">F2367+F2318</f>
        <v>0</v>
      </c>
      <c r="G2414" s="155">
        <f t="shared" si="1355"/>
        <v>0</v>
      </c>
      <c r="H2414" s="22" t="e">
        <f t="shared" si="1354"/>
        <v>#DIV/0!</v>
      </c>
      <c r="I2414" s="289"/>
      <c r="J2414" s="289"/>
      <c r="K2414" s="129"/>
      <c r="L2414" s="129"/>
      <c r="M2414" s="129"/>
      <c r="N2414" s="129"/>
      <c r="O2414" s="129"/>
      <c r="P2414" s="235"/>
      <c r="Q2414" s="88"/>
      <c r="R2414" s="88"/>
      <c r="S2414" s="88"/>
      <c r="T2414" s="88"/>
      <c r="U2414" s="88"/>
      <c r="V2414" s="88"/>
      <c r="W2414" s="88"/>
    </row>
    <row r="2415" spans="1:23" x14ac:dyDescent="0.25">
      <c r="A2415" s="1449">
        <v>1</v>
      </c>
      <c r="B2415" s="263">
        <v>1</v>
      </c>
      <c r="C2415" s="1711" t="s">
        <v>157</v>
      </c>
      <c r="D2415" s="155"/>
      <c r="E2415" s="155">
        <f t="shared" ref="E2415:G2415" si="1356">E2368+E2319</f>
        <v>0</v>
      </c>
      <c r="F2415" s="155">
        <f t="shared" si="1356"/>
        <v>0</v>
      </c>
      <c r="G2415" s="155">
        <f t="shared" si="1356"/>
        <v>34.544705882352943</v>
      </c>
      <c r="H2415" s="22" t="e">
        <f t="shared" si="1354"/>
        <v>#DIV/0!</v>
      </c>
      <c r="I2415" s="289"/>
      <c r="J2415" s="289"/>
      <c r="K2415" s="129"/>
      <c r="L2415" s="129"/>
      <c r="M2415" s="129"/>
      <c r="N2415" s="129"/>
      <c r="O2415" s="129"/>
      <c r="P2415" s="235"/>
      <c r="Q2415" s="88"/>
      <c r="R2415" s="88"/>
      <c r="S2415" s="88"/>
      <c r="T2415" s="88"/>
      <c r="U2415" s="88"/>
      <c r="V2415" s="88"/>
      <c r="W2415" s="88"/>
    </row>
    <row r="2416" spans="1:23" x14ac:dyDescent="0.25">
      <c r="A2416" s="1449">
        <v>1</v>
      </c>
      <c r="C2416" s="1711" t="s">
        <v>443</v>
      </c>
      <c r="D2416" s="155"/>
      <c r="E2416" s="155">
        <f t="shared" ref="E2416:G2418" si="1357">E2369+E2319</f>
        <v>0</v>
      </c>
      <c r="F2416" s="155">
        <f t="shared" si="1357"/>
        <v>0</v>
      </c>
      <c r="G2416" s="155">
        <f t="shared" si="1357"/>
        <v>30</v>
      </c>
      <c r="H2416" s="22" t="e">
        <f t="shared" si="1354"/>
        <v>#DIV/0!</v>
      </c>
      <c r="I2416" s="289"/>
      <c r="J2416" s="289"/>
      <c r="K2416" s="129"/>
      <c r="L2416" s="129"/>
      <c r="M2416" s="129"/>
      <c r="N2416" s="129"/>
      <c r="O2416" s="129"/>
      <c r="P2416" s="235"/>
      <c r="Q2416" s="88"/>
      <c r="R2416" s="88"/>
      <c r="S2416" s="88"/>
      <c r="T2416" s="88"/>
      <c r="U2416" s="88"/>
      <c r="V2416" s="88"/>
      <c r="W2416" s="88"/>
    </row>
    <row r="2417" spans="1:23" x14ac:dyDescent="0.25">
      <c r="A2417" s="1449">
        <v>1</v>
      </c>
      <c r="B2417" s="263">
        <v>1</v>
      </c>
      <c r="C2417" s="1711" t="s">
        <v>447</v>
      </c>
      <c r="D2417" s="155"/>
      <c r="E2417" s="155">
        <f t="shared" si="1357"/>
        <v>0</v>
      </c>
      <c r="F2417" s="155">
        <f t="shared" si="1357"/>
        <v>0</v>
      </c>
      <c r="G2417" s="155">
        <f t="shared" si="1357"/>
        <v>38.629999999999995</v>
      </c>
      <c r="H2417" s="22" t="e">
        <f t="shared" si="1354"/>
        <v>#DIV/0!</v>
      </c>
      <c r="I2417" s="289"/>
      <c r="J2417" s="289"/>
      <c r="K2417" s="129"/>
      <c r="L2417" s="129"/>
      <c r="M2417" s="129"/>
      <c r="N2417" s="129"/>
      <c r="O2417" s="129"/>
      <c r="P2417" s="235"/>
      <c r="Q2417" s="88"/>
      <c r="R2417" s="88"/>
      <c r="S2417" s="88"/>
      <c r="T2417" s="88"/>
      <c r="U2417" s="88"/>
      <c r="V2417" s="88"/>
      <c r="W2417" s="88"/>
    </row>
    <row r="2418" spans="1:23" x14ac:dyDescent="0.25">
      <c r="A2418" s="1449">
        <v>1</v>
      </c>
      <c r="B2418" s="263">
        <v>1</v>
      </c>
      <c r="C2418" s="1712" t="s">
        <v>469</v>
      </c>
      <c r="D2418" s="155"/>
      <c r="E2418" s="156">
        <f t="shared" si="1357"/>
        <v>18</v>
      </c>
      <c r="F2418" s="156">
        <f t="shared" si="1357"/>
        <v>9</v>
      </c>
      <c r="G2418" s="156">
        <f t="shared" si="1357"/>
        <v>109.90512820512822</v>
      </c>
      <c r="H2418" s="22">
        <f t="shared" si="1354"/>
        <v>1221.1680911680912</v>
      </c>
      <c r="I2418" s="289"/>
      <c r="J2418" s="289"/>
      <c r="K2418" s="129"/>
      <c r="L2418" s="129"/>
      <c r="M2418" s="129"/>
      <c r="N2418" s="129"/>
      <c r="O2418" s="129"/>
      <c r="P2418" s="235"/>
      <c r="Q2418" s="88">
        <f t="shared" ref="Q2418:W2418" si="1358">Q2371+Q2321</f>
        <v>0</v>
      </c>
      <c r="R2418" s="88">
        <f t="shared" si="1358"/>
        <v>0</v>
      </c>
      <c r="S2418" s="88">
        <f t="shared" si="1358"/>
        <v>61.537379999999999</v>
      </c>
      <c r="T2418" s="88">
        <f t="shared" si="1358"/>
        <v>0</v>
      </c>
      <c r="U2418" s="88">
        <f t="shared" si="1358"/>
        <v>61.537379999999999</v>
      </c>
      <c r="V2418" s="88">
        <f t="shared" si="1358"/>
        <v>-2.98116</v>
      </c>
      <c r="W2418" s="88">
        <f t="shared" si="1358"/>
        <v>58.556219999999996</v>
      </c>
    </row>
    <row r="2419" spans="1:23" ht="30" x14ac:dyDescent="0.25">
      <c r="A2419" s="1449">
        <v>1</v>
      </c>
      <c r="B2419" s="263">
        <v>1</v>
      </c>
      <c r="C2419" s="1739" t="s">
        <v>306</v>
      </c>
      <c r="D2419" s="155"/>
      <c r="E2419" s="155"/>
      <c r="F2419" s="155"/>
      <c r="G2419" s="155"/>
      <c r="H2419" s="22"/>
      <c r="I2419" s="289"/>
      <c r="J2419" s="289"/>
      <c r="K2419" s="129"/>
      <c r="L2419" s="129"/>
      <c r="M2419" s="129"/>
      <c r="N2419" s="129"/>
      <c r="O2419" s="129"/>
      <c r="P2419" s="235"/>
      <c r="Q2419" s="88"/>
      <c r="R2419" s="88"/>
      <c r="S2419" s="88"/>
      <c r="T2419" s="88"/>
      <c r="U2419" s="88"/>
      <c r="V2419" s="88"/>
      <c r="W2419" s="88"/>
    </row>
    <row r="2420" spans="1:23" x14ac:dyDescent="0.25">
      <c r="A2420" s="1449">
        <v>1</v>
      </c>
      <c r="B2420" s="263">
        <v>1</v>
      </c>
      <c r="C2420" s="1711" t="s">
        <v>197</v>
      </c>
      <c r="D2420" s="155"/>
      <c r="E2420" s="155">
        <f t="shared" ref="E2420:G2435" si="1359">E2373+E2323</f>
        <v>58</v>
      </c>
      <c r="F2420" s="155">
        <f t="shared" si="1359"/>
        <v>29</v>
      </c>
      <c r="G2420" s="155">
        <f t="shared" si="1359"/>
        <v>43</v>
      </c>
      <c r="H2420" s="22">
        <f>G2420/F2420*100</f>
        <v>148.27586206896552</v>
      </c>
      <c r="I2420" s="289"/>
      <c r="J2420" s="289"/>
      <c r="K2420" s="129"/>
      <c r="L2420" s="129"/>
      <c r="M2420" s="129"/>
      <c r="N2420" s="129"/>
      <c r="O2420" s="129"/>
      <c r="P2420" s="235"/>
      <c r="Q2420" s="88"/>
      <c r="R2420" s="88"/>
      <c r="S2420" s="88"/>
      <c r="T2420" s="88"/>
      <c r="U2420" s="88"/>
      <c r="V2420" s="88"/>
      <c r="W2420" s="88"/>
    </row>
    <row r="2421" spans="1:23" x14ac:dyDescent="0.25">
      <c r="A2421" s="1449">
        <v>1</v>
      </c>
      <c r="B2421" s="263">
        <v>1</v>
      </c>
      <c r="C2421" s="1711" t="s">
        <v>302</v>
      </c>
      <c r="D2421" s="155"/>
      <c r="E2421" s="155">
        <f t="shared" si="1359"/>
        <v>0</v>
      </c>
      <c r="F2421" s="155">
        <f t="shared" si="1359"/>
        <v>0</v>
      </c>
      <c r="G2421" s="155">
        <f t="shared" si="1359"/>
        <v>0</v>
      </c>
      <c r="H2421" s="22"/>
      <c r="I2421" s="289"/>
      <c r="J2421" s="289"/>
      <c r="K2421" s="129"/>
      <c r="L2421" s="129"/>
      <c r="M2421" s="129"/>
      <c r="N2421" s="129"/>
      <c r="O2421" s="129"/>
      <c r="P2421" s="235"/>
      <c r="Q2421" s="88"/>
      <c r="R2421" s="88"/>
      <c r="S2421" s="88"/>
      <c r="T2421" s="88"/>
      <c r="U2421" s="88"/>
      <c r="V2421" s="88"/>
      <c r="W2421" s="88"/>
    </row>
    <row r="2422" spans="1:23" ht="45" x14ac:dyDescent="0.25">
      <c r="A2422" s="1449">
        <v>1</v>
      </c>
      <c r="B2422" s="263">
        <v>1</v>
      </c>
      <c r="C2422" s="1739" t="s">
        <v>307</v>
      </c>
      <c r="D2422" s="155"/>
      <c r="E2422" s="155">
        <f t="shared" si="1359"/>
        <v>8</v>
      </c>
      <c r="F2422" s="155">
        <f t="shared" si="1359"/>
        <v>4</v>
      </c>
      <c r="G2422" s="155">
        <f t="shared" si="1359"/>
        <v>3</v>
      </c>
      <c r="H2422" s="22">
        <f t="shared" ref="H2422:H2430" si="1360">G2422/F2422*100</f>
        <v>75</v>
      </c>
      <c r="I2422" s="289"/>
      <c r="J2422" s="289"/>
      <c r="K2422" s="129"/>
      <c r="L2422" s="129"/>
      <c r="M2422" s="129"/>
      <c r="N2422" s="129"/>
      <c r="O2422" s="129"/>
      <c r="P2422" s="235"/>
      <c r="Q2422" s="88"/>
      <c r="R2422" s="88"/>
      <c r="S2422" s="88"/>
      <c r="T2422" s="88"/>
      <c r="U2422" s="88"/>
      <c r="V2422" s="88"/>
      <c r="W2422" s="88"/>
    </row>
    <row r="2423" spans="1:23" ht="30" x14ac:dyDescent="0.25">
      <c r="A2423" s="1449">
        <v>1</v>
      </c>
      <c r="B2423" s="263">
        <v>1</v>
      </c>
      <c r="C2423" s="1711" t="s">
        <v>308</v>
      </c>
      <c r="D2423" s="155"/>
      <c r="E2423" s="155">
        <f t="shared" si="1359"/>
        <v>2</v>
      </c>
      <c r="F2423" s="155">
        <f t="shared" si="1359"/>
        <v>1</v>
      </c>
      <c r="G2423" s="155">
        <f t="shared" si="1359"/>
        <v>2</v>
      </c>
      <c r="H2423" s="22">
        <f t="shared" si="1360"/>
        <v>200</v>
      </c>
      <c r="I2423" s="289"/>
      <c r="J2423" s="289"/>
      <c r="K2423" s="129"/>
      <c r="L2423" s="129"/>
      <c r="M2423" s="129"/>
      <c r="N2423" s="129"/>
      <c r="O2423" s="129"/>
      <c r="P2423" s="235"/>
      <c r="Q2423" s="88"/>
      <c r="R2423" s="88"/>
      <c r="S2423" s="88"/>
      <c r="T2423" s="88"/>
      <c r="U2423" s="88"/>
      <c r="V2423" s="88"/>
      <c r="W2423" s="88"/>
    </row>
    <row r="2424" spans="1:23" ht="30" x14ac:dyDescent="0.25">
      <c r="A2424" s="1449">
        <v>1</v>
      </c>
      <c r="B2424" s="263">
        <v>1</v>
      </c>
      <c r="C2424" s="1711" t="s">
        <v>309</v>
      </c>
      <c r="D2424" s="155"/>
      <c r="E2424" s="155">
        <f t="shared" si="1359"/>
        <v>0</v>
      </c>
      <c r="F2424" s="155">
        <f t="shared" si="1359"/>
        <v>0</v>
      </c>
      <c r="G2424" s="155">
        <f t="shared" si="1359"/>
        <v>1</v>
      </c>
      <c r="H2424" s="22" t="e">
        <f t="shared" si="1360"/>
        <v>#DIV/0!</v>
      </c>
      <c r="I2424" s="289"/>
      <c r="J2424" s="289"/>
      <c r="K2424" s="129"/>
      <c r="L2424" s="129"/>
      <c r="M2424" s="129"/>
      <c r="N2424" s="129"/>
      <c r="O2424" s="129"/>
      <c r="P2424" s="235"/>
      <c r="Q2424" s="88"/>
      <c r="R2424" s="88"/>
      <c r="S2424" s="88"/>
      <c r="T2424" s="88"/>
      <c r="U2424" s="88"/>
      <c r="V2424" s="88"/>
      <c r="W2424" s="88"/>
    </row>
    <row r="2425" spans="1:23" ht="45" x14ac:dyDescent="0.25">
      <c r="A2425" s="1449">
        <v>1</v>
      </c>
      <c r="B2425" s="263">
        <v>1</v>
      </c>
      <c r="C2425" s="1711" t="s">
        <v>354</v>
      </c>
      <c r="D2425" s="155"/>
      <c r="E2425" s="155">
        <f t="shared" si="1359"/>
        <v>0</v>
      </c>
      <c r="F2425" s="155">
        <f t="shared" si="1359"/>
        <v>0</v>
      </c>
      <c r="G2425" s="155">
        <f t="shared" si="1359"/>
        <v>0</v>
      </c>
      <c r="H2425" s="22" t="e">
        <f t="shared" si="1360"/>
        <v>#DIV/0!</v>
      </c>
      <c r="I2425" s="289"/>
      <c r="J2425" s="289"/>
      <c r="K2425" s="129"/>
      <c r="L2425" s="129"/>
      <c r="M2425" s="129"/>
      <c r="N2425" s="129"/>
      <c r="O2425" s="129"/>
      <c r="P2425" s="235"/>
      <c r="Q2425" s="88"/>
      <c r="R2425" s="88"/>
      <c r="S2425" s="88"/>
      <c r="T2425" s="88"/>
      <c r="U2425" s="88"/>
      <c r="V2425" s="88"/>
      <c r="W2425" s="88"/>
    </row>
    <row r="2426" spans="1:23" ht="30" x14ac:dyDescent="0.25">
      <c r="A2426" s="1449">
        <v>1</v>
      </c>
      <c r="B2426" s="263">
        <v>1</v>
      </c>
      <c r="C2426" s="1711" t="s">
        <v>355</v>
      </c>
      <c r="D2426" s="155"/>
      <c r="E2426" s="155">
        <f t="shared" si="1359"/>
        <v>6</v>
      </c>
      <c r="F2426" s="155">
        <f t="shared" si="1359"/>
        <v>3</v>
      </c>
      <c r="G2426" s="155">
        <f t="shared" si="1359"/>
        <v>0</v>
      </c>
      <c r="H2426" s="22">
        <f t="shared" si="1360"/>
        <v>0</v>
      </c>
      <c r="I2426" s="289"/>
      <c r="J2426" s="289"/>
      <c r="K2426" s="129"/>
      <c r="L2426" s="129"/>
      <c r="M2426" s="129"/>
      <c r="N2426" s="129"/>
      <c r="O2426" s="129"/>
      <c r="P2426" s="235"/>
      <c r="Q2426" s="88"/>
      <c r="R2426" s="88"/>
      <c r="S2426" s="88"/>
      <c r="T2426" s="88"/>
      <c r="U2426" s="88"/>
      <c r="V2426" s="88"/>
      <c r="W2426" s="88"/>
    </row>
    <row r="2427" spans="1:23" ht="45" x14ac:dyDescent="0.25">
      <c r="A2427" s="1449">
        <v>1</v>
      </c>
      <c r="B2427" s="263">
        <v>1</v>
      </c>
      <c r="C2427" s="1739" t="s">
        <v>310</v>
      </c>
      <c r="D2427" s="155"/>
      <c r="E2427" s="155">
        <f t="shared" si="1359"/>
        <v>50</v>
      </c>
      <c r="F2427" s="155">
        <f t="shared" si="1359"/>
        <v>25</v>
      </c>
      <c r="G2427" s="155">
        <f t="shared" si="1359"/>
        <v>40</v>
      </c>
      <c r="H2427" s="22">
        <f t="shared" si="1360"/>
        <v>160</v>
      </c>
      <c r="I2427" s="289"/>
      <c r="J2427" s="289"/>
      <c r="K2427" s="129"/>
      <c r="L2427" s="129"/>
      <c r="M2427" s="129"/>
      <c r="N2427" s="129"/>
      <c r="O2427" s="129"/>
      <c r="P2427" s="235"/>
      <c r="Q2427" s="88"/>
      <c r="R2427" s="88"/>
      <c r="S2427" s="88"/>
      <c r="T2427" s="88"/>
      <c r="U2427" s="88"/>
      <c r="V2427" s="88"/>
      <c r="W2427" s="88"/>
    </row>
    <row r="2428" spans="1:23" ht="30" x14ac:dyDescent="0.25">
      <c r="A2428" s="1449">
        <v>1</v>
      </c>
      <c r="B2428" s="263">
        <v>1</v>
      </c>
      <c r="C2428" s="1711" t="s">
        <v>311</v>
      </c>
      <c r="D2428" s="155"/>
      <c r="E2428" s="155">
        <f t="shared" si="1359"/>
        <v>0</v>
      </c>
      <c r="F2428" s="155">
        <f t="shared" si="1359"/>
        <v>0</v>
      </c>
      <c r="G2428" s="155">
        <f t="shared" si="1359"/>
        <v>0</v>
      </c>
      <c r="H2428" s="22" t="e">
        <f t="shared" si="1360"/>
        <v>#DIV/0!</v>
      </c>
      <c r="I2428" s="289"/>
      <c r="J2428" s="289"/>
      <c r="K2428" s="129"/>
      <c r="L2428" s="129"/>
      <c r="M2428" s="129"/>
      <c r="N2428" s="129"/>
      <c r="O2428" s="129"/>
      <c r="P2428" s="235"/>
      <c r="Q2428" s="88"/>
      <c r="R2428" s="88"/>
      <c r="S2428" s="88"/>
      <c r="T2428" s="88"/>
      <c r="U2428" s="88"/>
      <c r="V2428" s="88"/>
      <c r="W2428" s="88"/>
    </row>
    <row r="2429" spans="1:23" ht="60" x14ac:dyDescent="0.25">
      <c r="A2429" s="1449">
        <v>1</v>
      </c>
      <c r="B2429" s="263">
        <v>1</v>
      </c>
      <c r="C2429" s="1711" t="s">
        <v>320</v>
      </c>
      <c r="D2429" s="155"/>
      <c r="E2429" s="155">
        <f t="shared" si="1359"/>
        <v>50</v>
      </c>
      <c r="F2429" s="155">
        <f t="shared" si="1359"/>
        <v>25</v>
      </c>
      <c r="G2429" s="155">
        <f t="shared" si="1359"/>
        <v>39</v>
      </c>
      <c r="H2429" s="22">
        <f t="shared" si="1360"/>
        <v>156</v>
      </c>
      <c r="I2429" s="289"/>
      <c r="J2429" s="289"/>
      <c r="K2429" s="129"/>
      <c r="L2429" s="129"/>
      <c r="M2429" s="129"/>
      <c r="N2429" s="129"/>
      <c r="O2429" s="129"/>
      <c r="P2429" s="235"/>
      <c r="Q2429" s="88"/>
      <c r="R2429" s="88"/>
      <c r="S2429" s="88"/>
      <c r="T2429" s="88"/>
      <c r="U2429" s="88"/>
      <c r="V2429" s="88"/>
      <c r="W2429" s="88"/>
    </row>
    <row r="2430" spans="1:23" ht="45" x14ac:dyDescent="0.25">
      <c r="A2430" s="1449">
        <v>1</v>
      </c>
      <c r="B2430" s="263">
        <v>1</v>
      </c>
      <c r="C2430" s="1711" t="s">
        <v>321</v>
      </c>
      <c r="D2430" s="155"/>
      <c r="E2430" s="155">
        <f t="shared" si="1359"/>
        <v>0</v>
      </c>
      <c r="F2430" s="155">
        <f t="shared" si="1359"/>
        <v>0</v>
      </c>
      <c r="G2430" s="155">
        <f t="shared" si="1359"/>
        <v>1</v>
      </c>
      <c r="H2430" s="22" t="e">
        <f t="shared" si="1360"/>
        <v>#DIV/0!</v>
      </c>
      <c r="I2430" s="289"/>
      <c r="J2430" s="289"/>
      <c r="K2430" s="129"/>
      <c r="L2430" s="129"/>
      <c r="M2430" s="129"/>
      <c r="N2430" s="129"/>
      <c r="O2430" s="129"/>
      <c r="P2430" s="235"/>
      <c r="Q2430" s="88"/>
      <c r="R2430" s="88"/>
      <c r="S2430" s="88"/>
      <c r="T2430" s="88"/>
      <c r="U2430" s="88"/>
      <c r="V2430" s="88"/>
      <c r="W2430" s="88"/>
    </row>
    <row r="2431" spans="1:23" x14ac:dyDescent="0.25">
      <c r="A2431" s="1449">
        <v>1</v>
      </c>
      <c r="B2431" s="263">
        <v>1</v>
      </c>
      <c r="C2431" s="1711" t="s">
        <v>157</v>
      </c>
      <c r="D2431" s="155"/>
      <c r="E2431" s="155">
        <f t="shared" si="1359"/>
        <v>0</v>
      </c>
      <c r="F2431" s="155">
        <f t="shared" si="1359"/>
        <v>0</v>
      </c>
      <c r="G2431" s="155">
        <f t="shared" si="1359"/>
        <v>0</v>
      </c>
      <c r="H2431" s="22"/>
      <c r="I2431" s="289"/>
      <c r="J2431" s="289"/>
      <c r="K2431" s="129"/>
      <c r="L2431" s="129"/>
      <c r="M2431" s="129"/>
      <c r="N2431" s="129"/>
      <c r="O2431" s="129"/>
      <c r="P2431" s="235"/>
      <c r="Q2431" s="88"/>
      <c r="R2431" s="88"/>
      <c r="S2431" s="88"/>
      <c r="T2431" s="88"/>
      <c r="U2431" s="88"/>
      <c r="V2431" s="88"/>
      <c r="W2431" s="88"/>
    </row>
    <row r="2432" spans="1:23" x14ac:dyDescent="0.25">
      <c r="A2432" s="1449">
        <v>1</v>
      </c>
      <c r="B2432" s="263">
        <v>1</v>
      </c>
      <c r="C2432" s="1711" t="s">
        <v>297</v>
      </c>
      <c r="D2432" s="155"/>
      <c r="E2432" s="155">
        <f t="shared" si="1359"/>
        <v>0</v>
      </c>
      <c r="F2432" s="155">
        <f t="shared" si="1359"/>
        <v>0</v>
      </c>
      <c r="G2432" s="155">
        <f t="shared" si="1359"/>
        <v>0</v>
      </c>
      <c r="H2432" s="22"/>
      <c r="I2432" s="289"/>
      <c r="J2432" s="289"/>
      <c r="K2432" s="129"/>
      <c r="L2432" s="129"/>
      <c r="M2432" s="129"/>
      <c r="N2432" s="129"/>
      <c r="O2432" s="129"/>
      <c r="P2432" s="235"/>
      <c r="Q2432" s="88"/>
      <c r="R2432" s="88"/>
      <c r="S2432" s="88"/>
      <c r="T2432" s="88"/>
      <c r="U2432" s="88"/>
      <c r="V2432" s="88"/>
      <c r="W2432" s="88"/>
    </row>
    <row r="2433" spans="1:23" ht="30" x14ac:dyDescent="0.25">
      <c r="A2433" s="1449">
        <v>1</v>
      </c>
      <c r="B2433" s="263">
        <v>1</v>
      </c>
      <c r="C2433" s="1711" t="s">
        <v>158</v>
      </c>
      <c r="D2433" s="155"/>
      <c r="E2433" s="155">
        <f t="shared" si="1359"/>
        <v>50</v>
      </c>
      <c r="F2433" s="155">
        <f t="shared" si="1359"/>
        <v>25</v>
      </c>
      <c r="G2433" s="155">
        <f t="shared" si="1359"/>
        <v>11</v>
      </c>
      <c r="H2433" s="22">
        <f>G2433/F2433*100</f>
        <v>44</v>
      </c>
      <c r="I2433" s="289"/>
      <c r="J2433" s="289"/>
      <c r="K2433" s="129"/>
      <c r="L2433" s="129"/>
      <c r="M2433" s="129"/>
      <c r="N2433" s="129"/>
      <c r="O2433" s="129"/>
      <c r="P2433" s="235"/>
      <c r="Q2433" s="88"/>
      <c r="R2433" s="88"/>
      <c r="S2433" s="88"/>
      <c r="T2433" s="88"/>
      <c r="U2433" s="88"/>
      <c r="V2433" s="88"/>
      <c r="W2433" s="88"/>
    </row>
    <row r="2434" spans="1:23" ht="30" x14ac:dyDescent="0.25">
      <c r="A2434" s="1449">
        <v>1</v>
      </c>
      <c r="B2434" s="263">
        <v>1</v>
      </c>
      <c r="C2434" s="1711" t="s">
        <v>298</v>
      </c>
      <c r="D2434" s="155"/>
      <c r="E2434" s="155">
        <f t="shared" si="1359"/>
        <v>0</v>
      </c>
      <c r="F2434" s="155">
        <f t="shared" si="1359"/>
        <v>0</v>
      </c>
      <c r="G2434" s="155">
        <f t="shared" si="1359"/>
        <v>0</v>
      </c>
      <c r="H2434" s="22"/>
      <c r="I2434" s="289"/>
      <c r="J2434" s="289"/>
      <c r="K2434" s="129"/>
      <c r="L2434" s="129"/>
      <c r="M2434" s="129"/>
      <c r="N2434" s="129"/>
      <c r="O2434" s="129"/>
      <c r="P2434" s="235"/>
      <c r="Q2434" s="88"/>
      <c r="R2434" s="88"/>
      <c r="S2434" s="88"/>
      <c r="T2434" s="88"/>
      <c r="U2434" s="88"/>
      <c r="V2434" s="88"/>
      <c r="W2434" s="88"/>
    </row>
    <row r="2435" spans="1:23" ht="29.25" x14ac:dyDescent="0.25">
      <c r="A2435" s="1449">
        <v>1</v>
      </c>
      <c r="B2435" s="263">
        <v>1</v>
      </c>
      <c r="C2435" s="1712" t="s">
        <v>165</v>
      </c>
      <c r="D2435" s="156"/>
      <c r="E2435" s="156">
        <f t="shared" si="1359"/>
        <v>108</v>
      </c>
      <c r="F2435" s="156">
        <f t="shared" si="1359"/>
        <v>54</v>
      </c>
      <c r="G2435" s="156">
        <f t="shared" si="1359"/>
        <v>54</v>
      </c>
      <c r="H2435" s="22">
        <f>G2435/F2435*100</f>
        <v>100</v>
      </c>
      <c r="I2435" s="289"/>
      <c r="J2435" s="289"/>
      <c r="K2435" s="129"/>
      <c r="L2435" s="129"/>
      <c r="M2435" s="129"/>
      <c r="N2435" s="129"/>
      <c r="O2435" s="129"/>
      <c r="P2435" s="235"/>
      <c r="Q2435" s="88">
        <f t="shared" ref="Q2435:W2435" si="1361">Q2388+Q2338</f>
        <v>445.61124999999998</v>
      </c>
      <c r="R2435" s="88">
        <f t="shared" si="1361"/>
        <v>222.80562499999999</v>
      </c>
      <c r="S2435" s="88">
        <f t="shared" si="1361"/>
        <v>35.135889999999996</v>
      </c>
      <c r="T2435" s="88">
        <f t="shared" si="1361"/>
        <v>0</v>
      </c>
      <c r="U2435" s="88">
        <f t="shared" si="1361"/>
        <v>-187.669735</v>
      </c>
      <c r="V2435" s="88">
        <f t="shared" si="1361"/>
        <v>-0.80327000000000004</v>
      </c>
      <c r="W2435" s="88">
        <f t="shared" si="1361"/>
        <v>34.332619999999999</v>
      </c>
    </row>
    <row r="2436" spans="1:23" ht="15.75" x14ac:dyDescent="0.25">
      <c r="A2436" s="1449">
        <v>1</v>
      </c>
      <c r="B2436" s="263">
        <v>1</v>
      </c>
      <c r="C2436" s="1758" t="s">
        <v>14</v>
      </c>
      <c r="D2436" s="155"/>
      <c r="E2436" s="155"/>
      <c r="F2436" s="155"/>
      <c r="G2436" s="155"/>
      <c r="H2436" s="22"/>
      <c r="I2436" s="289"/>
      <c r="J2436" s="289"/>
      <c r="K2436" s="129"/>
      <c r="L2436" s="129"/>
      <c r="M2436" s="129"/>
      <c r="N2436" s="129"/>
      <c r="O2436" s="129"/>
      <c r="P2436" s="235"/>
      <c r="Q2436" s="88"/>
      <c r="R2436" s="88"/>
      <c r="S2436" s="88"/>
      <c r="T2436" s="88"/>
      <c r="U2436" s="88"/>
      <c r="V2436" s="88"/>
      <c r="W2436" s="88"/>
    </row>
    <row r="2437" spans="1:23" x14ac:dyDescent="0.25">
      <c r="A2437" s="1449">
        <v>1</v>
      </c>
      <c r="B2437" s="263">
        <v>1</v>
      </c>
      <c r="C2437" s="1772" t="s">
        <v>197</v>
      </c>
      <c r="D2437" s="155"/>
      <c r="E2437" s="155">
        <f>E2373+E2361+E2323+E2312</f>
        <v>76</v>
      </c>
      <c r="F2437" s="155">
        <f>F2373+F2361+F2323+F2312</f>
        <v>38</v>
      </c>
      <c r="G2437" s="155">
        <f>G2373+G2361+G2323+G2312</f>
        <v>47</v>
      </c>
      <c r="H2437" s="22">
        <f t="shared" ref="H2437:H2448" si="1362">G2437/F2437*100</f>
        <v>123.68421052631579</v>
      </c>
      <c r="I2437" s="289"/>
      <c r="J2437" s="289"/>
      <c r="K2437" s="129"/>
      <c r="L2437" s="129"/>
      <c r="M2437" s="129"/>
      <c r="N2437" s="129"/>
      <c r="O2437" s="129"/>
      <c r="P2437" s="235"/>
      <c r="Q2437" s="88"/>
      <c r="R2437" s="88"/>
      <c r="S2437" s="88"/>
      <c r="T2437" s="88"/>
      <c r="U2437" s="88"/>
      <c r="V2437" s="88"/>
      <c r="W2437" s="88"/>
    </row>
    <row r="2438" spans="1:23" x14ac:dyDescent="0.25">
      <c r="A2438" s="1449">
        <v>1</v>
      </c>
      <c r="B2438" s="263">
        <v>1</v>
      </c>
      <c r="C2438" s="1772" t="s">
        <v>157</v>
      </c>
      <c r="D2438" s="155"/>
      <c r="E2438" s="155">
        <f>E2368+E2319</f>
        <v>0</v>
      </c>
      <c r="F2438" s="155">
        <f>F2368+F2319</f>
        <v>0</v>
      </c>
      <c r="G2438" s="155">
        <f>G2368+G2319</f>
        <v>34.544705882352943</v>
      </c>
      <c r="H2438" s="22" t="e">
        <f t="shared" si="1362"/>
        <v>#DIV/0!</v>
      </c>
      <c r="I2438" s="289"/>
      <c r="J2438" s="289"/>
      <c r="K2438" s="129"/>
      <c r="L2438" s="129"/>
      <c r="M2438" s="129"/>
      <c r="N2438" s="129"/>
      <c r="O2438" s="129"/>
      <c r="P2438" s="235"/>
      <c r="Q2438" s="88"/>
      <c r="R2438" s="88"/>
      <c r="S2438" s="88"/>
      <c r="T2438" s="88"/>
      <c r="U2438" s="88"/>
      <c r="V2438" s="88"/>
      <c r="W2438" s="88"/>
    </row>
    <row r="2439" spans="1:23" ht="29.25" x14ac:dyDescent="0.25">
      <c r="A2439" s="1449">
        <v>1</v>
      </c>
      <c r="B2439" s="263">
        <v>1</v>
      </c>
      <c r="C2439" s="1773" t="s">
        <v>158</v>
      </c>
      <c r="D2439" s="155"/>
      <c r="E2439" s="155">
        <f>E2386+E2336</f>
        <v>50</v>
      </c>
      <c r="F2439" s="155">
        <f>F2386+F2336</f>
        <v>25</v>
      </c>
      <c r="G2439" s="155">
        <f>G2386+G2336</f>
        <v>11</v>
      </c>
      <c r="H2439" s="22">
        <f t="shared" si="1362"/>
        <v>44</v>
      </c>
      <c r="I2439" s="289"/>
      <c r="J2439" s="289"/>
      <c r="K2439" s="129"/>
      <c r="L2439" s="129"/>
      <c r="M2439" s="129"/>
      <c r="N2439" s="129"/>
      <c r="O2439" s="129"/>
      <c r="P2439" s="235"/>
      <c r="Q2439" s="88"/>
      <c r="R2439" s="88"/>
      <c r="S2439" s="88"/>
      <c r="T2439" s="88"/>
      <c r="U2439" s="88"/>
      <c r="V2439" s="88"/>
      <c r="W2439" s="88"/>
    </row>
    <row r="2440" spans="1:23" x14ac:dyDescent="0.25">
      <c r="A2440" s="1449">
        <v>1</v>
      </c>
      <c r="B2440" s="263">
        <v>1</v>
      </c>
      <c r="C2440" s="1712" t="s">
        <v>342</v>
      </c>
      <c r="D2440" s="156"/>
      <c r="E2440" s="156">
        <f>E2389+E2339</f>
        <v>126</v>
      </c>
      <c r="F2440" s="156">
        <f>F2389+F2339</f>
        <v>63</v>
      </c>
      <c r="G2440" s="156">
        <f>G2389+G2339</f>
        <v>163.90512820512822</v>
      </c>
      <c r="H2440" s="22">
        <f t="shared" si="1362"/>
        <v>260.16687016687018</v>
      </c>
      <c r="I2440" s="289"/>
      <c r="J2440" s="289"/>
      <c r="K2440" s="129"/>
      <c r="L2440" s="129"/>
      <c r="M2440" s="129"/>
      <c r="N2440" s="129"/>
      <c r="O2440" s="129"/>
      <c r="P2440" s="235"/>
      <c r="Q2440" s="88">
        <f t="shared" ref="Q2440:W2440" si="1363">Q2389+Q2339</f>
        <v>445.61124999999998</v>
      </c>
      <c r="R2440" s="88">
        <f t="shared" si="1363"/>
        <v>222.80562499999999</v>
      </c>
      <c r="S2440" s="88">
        <f t="shared" si="1363"/>
        <v>96.673269999999988</v>
      </c>
      <c r="T2440" s="88">
        <f t="shared" si="1363"/>
        <v>0</v>
      </c>
      <c r="U2440" s="88">
        <f t="shared" si="1363"/>
        <v>-126.13235500000002</v>
      </c>
      <c r="V2440" s="88">
        <f t="shared" si="1363"/>
        <v>-3.78443</v>
      </c>
      <c r="W2440" s="88">
        <f t="shared" si="1363"/>
        <v>92.888839999999988</v>
      </c>
    </row>
    <row r="2441" spans="1:23" x14ac:dyDescent="0.25">
      <c r="A2441" s="1449">
        <v>1</v>
      </c>
      <c r="B2441" s="263">
        <v>1</v>
      </c>
      <c r="C2441" s="1796" t="s">
        <v>79</v>
      </c>
      <c r="D2441" s="337"/>
      <c r="E2441" s="337">
        <f>SUM(E2393,E2342)</f>
        <v>0</v>
      </c>
      <c r="F2441" s="337">
        <f>SUM(F2393,F2342)</f>
        <v>0</v>
      </c>
      <c r="G2441" s="337">
        <f>SUM(G2393,G2342)</f>
        <v>3</v>
      </c>
      <c r="H2441" s="337" t="e">
        <f t="shared" si="1362"/>
        <v>#DIV/0!</v>
      </c>
      <c r="I2441" s="333" t="e">
        <f>K2441/E2441</f>
        <v>#DIV/0!</v>
      </c>
      <c r="J2441" s="283">
        <f>M2441/G2441</f>
        <v>10.666666666666666</v>
      </c>
      <c r="K2441" s="337">
        <f>SUM(K2393,K2342)</f>
        <v>0</v>
      </c>
      <c r="L2441" s="337">
        <f>SUM(L2393,L2342)</f>
        <v>0</v>
      </c>
      <c r="M2441" s="337">
        <f>SUM(M2393,M2342)</f>
        <v>32</v>
      </c>
      <c r="N2441" s="235" t="e">
        <f>M2441/L2441*100</f>
        <v>#DIV/0!</v>
      </c>
      <c r="O2441" s="337">
        <f>SUM(O2393,O2342)</f>
        <v>0</v>
      </c>
      <c r="P2441" s="235" t="e">
        <f>M2441/$C$4*12/O2441</f>
        <v>#DIV/0!</v>
      </c>
      <c r="Q2441" s="88">
        <f>SUM(Q2393,Q2342)</f>
        <v>0</v>
      </c>
      <c r="R2441" s="88">
        <f>SUM(R2393,R2342)</f>
        <v>0</v>
      </c>
      <c r="S2441" s="88">
        <f>SUM(S2393,S2342)</f>
        <v>0</v>
      </c>
      <c r="T2441" s="88"/>
      <c r="U2441" s="88">
        <f>SUM(U2393,U2342)</f>
        <v>0</v>
      </c>
      <c r="V2441" s="88">
        <f>SUM(V2393,V2342)</f>
        <v>0</v>
      </c>
      <c r="W2441" s="88">
        <f>SUM(W2393,W2342)</f>
        <v>42.558660000000003</v>
      </c>
    </row>
    <row r="2442" spans="1:23" x14ac:dyDescent="0.25">
      <c r="A2442" s="1449">
        <v>1</v>
      </c>
      <c r="B2442" s="263">
        <v>1</v>
      </c>
      <c r="C2442" s="1797" t="s">
        <v>16</v>
      </c>
      <c r="D2442" s="14"/>
      <c r="E2442" s="14">
        <f t="shared" ref="E2442:G2443" si="1364">SUM(E2396,E2345)</f>
        <v>5</v>
      </c>
      <c r="F2442" s="14">
        <f t="shared" si="1364"/>
        <v>3</v>
      </c>
      <c r="G2442" s="14">
        <f t="shared" si="1364"/>
        <v>0</v>
      </c>
      <c r="H2442" s="14">
        <f t="shared" si="1362"/>
        <v>0</v>
      </c>
      <c r="I2442" s="333">
        <f>K2442/E2442</f>
        <v>8</v>
      </c>
      <c r="J2442" s="283" t="e">
        <f>M2442/G2442</f>
        <v>#DIV/0!</v>
      </c>
      <c r="K2442" s="14">
        <f t="shared" ref="K2442:M2443" si="1365">SUM(K2396,K2345)</f>
        <v>40</v>
      </c>
      <c r="L2442" s="14">
        <f t="shared" si="1365"/>
        <v>20</v>
      </c>
      <c r="M2442" s="14">
        <f t="shared" si="1365"/>
        <v>0</v>
      </c>
      <c r="N2442" s="235">
        <f>M2442/L2442*100</f>
        <v>0</v>
      </c>
      <c r="O2442" s="14">
        <f>SUM(O2396,O2345)</f>
        <v>0.16666666666666666</v>
      </c>
      <c r="P2442" s="235">
        <f>M2442/$C$4*12/O2442</f>
        <v>0</v>
      </c>
      <c r="Q2442" s="88">
        <f t="shared" ref="Q2442:S2443" si="1366">SUM(Q2396,Q2345)</f>
        <v>0</v>
      </c>
      <c r="R2442" s="88">
        <f t="shared" si="1366"/>
        <v>0</v>
      </c>
      <c r="S2442" s="88">
        <f t="shared" si="1366"/>
        <v>0</v>
      </c>
      <c r="T2442" s="88"/>
      <c r="U2442" s="88">
        <f t="shared" ref="U2442:W2443" si="1367">SUM(U2396,U2345)</f>
        <v>0</v>
      </c>
      <c r="V2442" s="88">
        <f t="shared" si="1367"/>
        <v>0</v>
      </c>
      <c r="W2442" s="88">
        <f t="shared" si="1367"/>
        <v>0</v>
      </c>
    </row>
    <row r="2443" spans="1:23" ht="29.25" x14ac:dyDescent="0.25">
      <c r="A2443" s="1449">
        <v>1</v>
      </c>
      <c r="B2443" s="263">
        <v>1</v>
      </c>
      <c r="C2443" s="1747" t="s">
        <v>340</v>
      </c>
      <c r="D2443" s="22"/>
      <c r="E2443" s="22">
        <f t="shared" si="1364"/>
        <v>5</v>
      </c>
      <c r="F2443" s="22">
        <f t="shared" si="1364"/>
        <v>3</v>
      </c>
      <c r="G2443" s="22">
        <f t="shared" si="1364"/>
        <v>3</v>
      </c>
      <c r="H2443" s="22">
        <f t="shared" si="1362"/>
        <v>100</v>
      </c>
      <c r="I2443" s="333">
        <f>K2443/E2443</f>
        <v>8</v>
      </c>
      <c r="J2443" s="283">
        <f>M2443/G2443</f>
        <v>10.666666666666666</v>
      </c>
      <c r="K2443" s="22">
        <f t="shared" si="1365"/>
        <v>40</v>
      </c>
      <c r="L2443" s="22">
        <f t="shared" si="1365"/>
        <v>20</v>
      </c>
      <c r="M2443" s="22">
        <f t="shared" si="1365"/>
        <v>32</v>
      </c>
      <c r="N2443" s="235">
        <f>M2443/L2443*100</f>
        <v>160</v>
      </c>
      <c r="O2443" s="22">
        <f>SUM(O2397,O2346)</f>
        <v>0.16666666666666666</v>
      </c>
      <c r="P2443" s="235">
        <f>M2443/$C$4*12/O2443</f>
        <v>384</v>
      </c>
      <c r="Q2443" s="88">
        <f t="shared" si="1366"/>
        <v>68.865679999999998</v>
      </c>
      <c r="R2443" s="88">
        <f t="shared" si="1366"/>
        <v>34.432839999999999</v>
      </c>
      <c r="S2443" s="88">
        <f t="shared" si="1366"/>
        <v>42.558660000000003</v>
      </c>
      <c r="T2443" s="88">
        <f>SUM(T2397,T2346)</f>
        <v>0</v>
      </c>
      <c r="U2443" s="88">
        <f t="shared" si="1367"/>
        <v>8.1258200000000009</v>
      </c>
      <c r="V2443" s="88">
        <f t="shared" si="1367"/>
        <v>0</v>
      </c>
      <c r="W2443" s="88">
        <f t="shared" si="1367"/>
        <v>42.558660000000003</v>
      </c>
    </row>
    <row r="2444" spans="1:23" x14ac:dyDescent="0.25">
      <c r="A2444" s="1449">
        <v>1</v>
      </c>
      <c r="B2444" s="263">
        <v>1</v>
      </c>
      <c r="C2444" s="1749" t="s">
        <v>325</v>
      </c>
      <c r="D2444" s="171"/>
      <c r="E2444" s="171">
        <f t="shared" ref="E2444:G2448" si="1368">E2398+E2347</f>
        <v>70</v>
      </c>
      <c r="F2444" s="171">
        <f t="shared" si="1368"/>
        <v>35</v>
      </c>
      <c r="G2444" s="171">
        <f t="shared" si="1368"/>
        <v>27</v>
      </c>
      <c r="H2444" s="22">
        <f t="shared" si="1362"/>
        <v>77.142857142857153</v>
      </c>
      <c r="I2444" s="717"/>
      <c r="J2444" s="798"/>
      <c r="K2444" s="171"/>
      <c r="L2444" s="171"/>
      <c r="M2444" s="171"/>
      <c r="N2444" s="309"/>
      <c r="O2444" s="171"/>
      <c r="P2444" s="309"/>
      <c r="Q2444" s="88">
        <f t="shared" ref="Q2444:S2448" si="1369">Q2398+Q2347</f>
        <v>0</v>
      </c>
      <c r="R2444" s="88">
        <f t="shared" si="1369"/>
        <v>0</v>
      </c>
      <c r="S2444" s="88">
        <f t="shared" si="1369"/>
        <v>0</v>
      </c>
      <c r="T2444" s="88"/>
      <c r="U2444" s="88">
        <f t="shared" ref="U2444:W2448" si="1370">U2398+U2347</f>
        <v>0</v>
      </c>
      <c r="V2444" s="88">
        <f t="shared" si="1370"/>
        <v>0</v>
      </c>
      <c r="W2444" s="88">
        <f t="shared" si="1370"/>
        <v>0</v>
      </c>
    </row>
    <row r="2445" spans="1:23" x14ac:dyDescent="0.25">
      <c r="A2445" s="1449">
        <v>1</v>
      </c>
      <c r="B2445" s="263">
        <v>1</v>
      </c>
      <c r="C2445" s="1798" t="s">
        <v>326</v>
      </c>
      <c r="D2445" s="7"/>
      <c r="E2445" s="7">
        <f t="shared" si="1368"/>
        <v>70</v>
      </c>
      <c r="F2445" s="7">
        <f t="shared" si="1368"/>
        <v>35</v>
      </c>
      <c r="G2445" s="171">
        <f t="shared" si="1368"/>
        <v>27</v>
      </c>
      <c r="H2445" s="22">
        <f t="shared" si="1362"/>
        <v>77.142857142857153</v>
      </c>
      <c r="I2445" s="717"/>
      <c r="J2445" s="798"/>
      <c r="K2445" s="171"/>
      <c r="L2445" s="171"/>
      <c r="M2445" s="171"/>
      <c r="N2445" s="309"/>
      <c r="O2445" s="171"/>
      <c r="P2445" s="309"/>
      <c r="Q2445" s="88">
        <f t="shared" si="1369"/>
        <v>0</v>
      </c>
      <c r="R2445" s="88">
        <f t="shared" si="1369"/>
        <v>0</v>
      </c>
      <c r="S2445" s="88">
        <f t="shared" si="1369"/>
        <v>0</v>
      </c>
      <c r="T2445" s="88"/>
      <c r="U2445" s="88">
        <f t="shared" si="1370"/>
        <v>0</v>
      </c>
      <c r="V2445" s="88">
        <f t="shared" si="1370"/>
        <v>0</v>
      </c>
      <c r="W2445" s="88">
        <f t="shared" si="1370"/>
        <v>0</v>
      </c>
    </row>
    <row r="2446" spans="1:23" x14ac:dyDescent="0.25">
      <c r="A2446" s="1449">
        <v>1</v>
      </c>
      <c r="B2446" s="263">
        <v>1</v>
      </c>
      <c r="C2446" s="1749" t="s">
        <v>327</v>
      </c>
      <c r="D2446" s="171"/>
      <c r="E2446" s="171">
        <f t="shared" si="1368"/>
        <v>0</v>
      </c>
      <c r="F2446" s="171">
        <f t="shared" si="1368"/>
        <v>0</v>
      </c>
      <c r="G2446" s="171">
        <f t="shared" si="1368"/>
        <v>0</v>
      </c>
      <c r="H2446" s="22" t="e">
        <f t="shared" si="1362"/>
        <v>#DIV/0!</v>
      </c>
      <c r="I2446" s="717"/>
      <c r="J2446" s="798"/>
      <c r="K2446" s="171"/>
      <c r="L2446" s="171"/>
      <c r="M2446" s="171"/>
      <c r="N2446" s="309"/>
      <c r="O2446" s="171"/>
      <c r="P2446" s="309"/>
      <c r="Q2446" s="88">
        <f t="shared" si="1369"/>
        <v>0</v>
      </c>
      <c r="R2446" s="88">
        <f t="shared" si="1369"/>
        <v>0</v>
      </c>
      <c r="S2446" s="88">
        <f t="shared" si="1369"/>
        <v>0</v>
      </c>
      <c r="T2446" s="848"/>
      <c r="U2446" s="88">
        <f t="shared" si="1370"/>
        <v>0</v>
      </c>
      <c r="V2446" s="88">
        <f t="shared" si="1370"/>
        <v>0</v>
      </c>
      <c r="W2446" s="88">
        <f t="shared" si="1370"/>
        <v>0</v>
      </c>
    </row>
    <row r="2447" spans="1:23" ht="30" x14ac:dyDescent="0.25">
      <c r="A2447" s="1449">
        <v>1</v>
      </c>
      <c r="B2447" s="263">
        <v>1</v>
      </c>
      <c r="C2447" s="1798" t="s">
        <v>328</v>
      </c>
      <c r="D2447" s="6"/>
      <c r="E2447" s="6">
        <f t="shared" si="1368"/>
        <v>0</v>
      </c>
      <c r="F2447" s="7">
        <f t="shared" si="1368"/>
        <v>0</v>
      </c>
      <c r="G2447" s="1234">
        <f t="shared" si="1368"/>
        <v>0</v>
      </c>
      <c r="H2447" s="171" t="e">
        <f t="shared" si="1362"/>
        <v>#DIV/0!</v>
      </c>
      <c r="I2447" s="1235"/>
      <c r="J2447" s="283"/>
      <c r="K2447" s="22"/>
      <c r="L2447" s="22"/>
      <c r="M2447" s="22"/>
      <c r="N2447" s="309"/>
      <c r="O2447" s="171"/>
      <c r="P2447" s="235"/>
      <c r="Q2447" s="88">
        <f t="shared" si="1369"/>
        <v>0</v>
      </c>
      <c r="R2447" s="88">
        <f t="shared" si="1369"/>
        <v>0</v>
      </c>
      <c r="S2447" s="88">
        <f t="shared" si="1369"/>
        <v>0</v>
      </c>
      <c r="T2447" s="848"/>
      <c r="U2447" s="88">
        <f t="shared" si="1370"/>
        <v>0</v>
      </c>
      <c r="V2447" s="88">
        <f t="shared" si="1370"/>
        <v>0</v>
      </c>
      <c r="W2447" s="848">
        <f t="shared" si="1370"/>
        <v>0</v>
      </c>
    </row>
    <row r="2448" spans="1:23" ht="15.75" thickBot="1" x14ac:dyDescent="0.3">
      <c r="A2448" s="1449">
        <v>1</v>
      </c>
      <c r="B2448" s="314"/>
      <c r="C2448" s="1799" t="s">
        <v>343</v>
      </c>
      <c r="D2448" s="25"/>
      <c r="E2448" s="1236">
        <f t="shared" si="1368"/>
        <v>70</v>
      </c>
      <c r="F2448" s="1236">
        <f t="shared" si="1368"/>
        <v>35</v>
      </c>
      <c r="G2448" s="1236">
        <f t="shared" si="1368"/>
        <v>27</v>
      </c>
      <c r="H2448" s="25">
        <f t="shared" si="1362"/>
        <v>77.142857142857153</v>
      </c>
      <c r="I2448" s="1237"/>
      <c r="J2448" s="895"/>
      <c r="K2448" s="25"/>
      <c r="L2448" s="25"/>
      <c r="M2448" s="25"/>
      <c r="N2448" s="345"/>
      <c r="O2448" s="25"/>
      <c r="P2448" s="345"/>
      <c r="Q2448" s="897">
        <f t="shared" si="1369"/>
        <v>150.68529999999998</v>
      </c>
      <c r="R2448" s="1176">
        <f t="shared" si="1369"/>
        <v>75.342649999999992</v>
      </c>
      <c r="S2448" s="1176">
        <f t="shared" si="1369"/>
        <v>69.542279999999991</v>
      </c>
      <c r="T2448" s="897">
        <f>T2402+T2351</f>
        <v>0</v>
      </c>
      <c r="U2448" s="897">
        <f t="shared" si="1370"/>
        <v>-5.8003700000000009</v>
      </c>
      <c r="V2448" s="1176">
        <f t="shared" si="1370"/>
        <v>-0.42131999999999997</v>
      </c>
      <c r="W2448" s="1238">
        <f t="shared" si="1370"/>
        <v>69.120959999999997</v>
      </c>
    </row>
    <row r="2449" spans="3:29" hidden="1" x14ac:dyDescent="0.25">
      <c r="C2449" s="1556"/>
    </row>
    <row r="2450" spans="3:29" ht="15.75" hidden="1" x14ac:dyDescent="0.25">
      <c r="C2450" s="1569" t="s">
        <v>486</v>
      </c>
      <c r="D2450" s="1570">
        <f>IF(I2450&gt;100,I2450,0)</f>
        <v>0</v>
      </c>
      <c r="E2450" s="1590">
        <f>E123+E686+E2207</f>
        <v>25</v>
      </c>
      <c r="F2450" s="1590">
        <f>F123+F686+F2207</f>
        <v>12.5</v>
      </c>
      <c r="G2450" s="1590">
        <f>G123+G686+G2207</f>
        <v>5</v>
      </c>
      <c r="H2450" s="1590"/>
      <c r="I2450" s="1590"/>
      <c r="J2450" s="1590"/>
      <c r="K2450" s="1590">
        <f>K123+K686+K2207</f>
        <v>193</v>
      </c>
      <c r="L2450" s="1590">
        <f>L123+L686+L2207</f>
        <v>97</v>
      </c>
      <c r="M2450" s="1590">
        <f>M123+M686+M2207</f>
        <v>32</v>
      </c>
      <c r="N2450" s="1590"/>
      <c r="O2450" s="1590"/>
      <c r="S2450" s="796"/>
      <c r="T2450" s="796"/>
      <c r="X2450" s="1642"/>
      <c r="Y2450" s="27"/>
      <c r="Z2450" s="1591"/>
      <c r="AA2450" s="1591"/>
      <c r="AC2450" s="1591"/>
    </row>
    <row r="2451" spans="3:29" ht="15.75" hidden="1" x14ac:dyDescent="0.25">
      <c r="C2451" s="1569" t="s">
        <v>487</v>
      </c>
      <c r="D2451" s="1570">
        <f t="shared" ref="D2451:D2481" si="1371">IF(I2451&gt;100,I2451,0)</f>
        <v>0</v>
      </c>
      <c r="E2451" s="1590">
        <f>E26+E126+E413+E628+E685+E924+E1342+E1889+E1992+E2106+E2213+E2308+E2357+E125+E687+E786+E811+E1890+E834+E1990+E2103+E2212+E127+E688+E787+E812+E835+E1891+E1991+E2102+E2211</f>
        <v>551</v>
      </c>
      <c r="F2451" s="1590">
        <f>F26+F126+F413+F628+F685+F924+F1342+F1889+F1992+F2106+F2213+F2308+F2357+F125+F687+F786+F811+F1890+F834+F1990+F2103+F2212+F127+F688+F787+F812+F835+F1891+F1991+F2102+F2211</f>
        <v>278.5</v>
      </c>
      <c r="G2451" s="1590">
        <f>G26+G126+G413+G628+G685+G924+G1342+G1889+G1992+G2106+G2213+G2308+G2357+G125+G687+G786+G811+G1890+G834+G1990+G2103+G2212+G127+G688+G787+G812+G835+G1891+G1991+G2102+G2211</f>
        <v>241</v>
      </c>
      <c r="H2451" s="1590"/>
      <c r="I2451" s="1590"/>
      <c r="J2451" s="1590"/>
      <c r="K2451" s="1590">
        <f>K26+K126+K413+K628+K685+K924+K1342+K1889+K1992+K2106+K2213+K2308+K2357+K125+K687+K786+K811+K1890+K834+K1990+K2103+K2212+K127+K688+K787+K812+K835+K1891+K1991+K2102+K2211</f>
        <v>3618</v>
      </c>
      <c r="L2451" s="1590">
        <f>L26+L126+L413+L628+L685+L924+L1342+L1889+L1992+L2106+L2213+L2308+L2357+L125+L687+L786+L811+L1890+L834+L1990+L2103+L2212+L127+L688+L787+L812+L835+L1891+L1991+L2102+L2211</f>
        <v>1815</v>
      </c>
      <c r="M2451" s="1590">
        <f>M26+M126+M413+M628+M685+M924+M1342+M1889+M1992+M2106+M2213+M2308+M2357+M125+M687+M786+M811+M1890+M834+M1990+M2103+M2212+M127+M688+M787+M812+M835+M1891+M1991+M2102+M2211</f>
        <v>1391</v>
      </c>
      <c r="N2451" s="1590"/>
      <c r="O2451" s="1590"/>
      <c r="S2451" s="796"/>
      <c r="T2451" s="796"/>
      <c r="X2451" s="1642"/>
      <c r="Y2451" s="27"/>
      <c r="Z2451" s="1591"/>
      <c r="AA2451" s="1591"/>
      <c r="AC2451" s="1591"/>
    </row>
    <row r="2452" spans="3:29" ht="15.75" hidden="1" x14ac:dyDescent="0.25">
      <c r="C2452" s="1569" t="s">
        <v>488</v>
      </c>
      <c r="D2452" s="1570">
        <f t="shared" si="1371"/>
        <v>0</v>
      </c>
      <c r="E2452" s="1590">
        <f>E185+E712</f>
        <v>2</v>
      </c>
      <c r="F2452" s="1590">
        <f>F185+F712</f>
        <v>1</v>
      </c>
      <c r="G2452" s="1590">
        <f>G185+G712</f>
        <v>2</v>
      </c>
      <c r="H2452" s="1590"/>
      <c r="I2452" s="1590"/>
      <c r="J2452" s="1590"/>
      <c r="K2452" s="1590">
        <f>K185+K712</f>
        <v>22</v>
      </c>
      <c r="L2452" s="1590">
        <f>L185+L712</f>
        <v>11</v>
      </c>
      <c r="M2452" s="1590">
        <f>M185+M712</f>
        <v>23</v>
      </c>
      <c r="N2452" s="1590"/>
      <c r="O2452" s="1590"/>
      <c r="S2452" s="796"/>
      <c r="T2452" s="796"/>
      <c r="X2452" s="1642"/>
      <c r="Y2452" s="27"/>
      <c r="Z2452" s="1591"/>
      <c r="AA2452" s="1591"/>
      <c r="AC2452" s="1591"/>
    </row>
    <row r="2453" spans="3:29" ht="15.75" hidden="1" x14ac:dyDescent="0.25">
      <c r="C2453" s="1569" t="s">
        <v>489</v>
      </c>
      <c r="D2453" s="1570">
        <f t="shared" si="1371"/>
        <v>0</v>
      </c>
      <c r="E2453" s="1590">
        <f>E15+E182+E412+E1345</f>
        <v>68</v>
      </c>
      <c r="F2453" s="1590">
        <f>F15+F182+F412+F1345</f>
        <v>34</v>
      </c>
      <c r="G2453" s="1590">
        <f>G15+G182+G412+G1345</f>
        <v>40</v>
      </c>
      <c r="H2453" s="1590"/>
      <c r="I2453" s="1590"/>
      <c r="J2453" s="1590"/>
      <c r="K2453" s="1590">
        <f>K15+K182+K412+K1345</f>
        <v>892</v>
      </c>
      <c r="L2453" s="1590">
        <f>L15+L182+L412+L1345</f>
        <v>446</v>
      </c>
      <c r="M2453" s="1590">
        <f>M15+M182+M412+M1345</f>
        <v>471</v>
      </c>
      <c r="N2453" s="1590"/>
      <c r="O2453" s="1590"/>
      <c r="S2453" s="796"/>
      <c r="T2453" s="796"/>
      <c r="X2453" s="1642"/>
      <c r="Y2453" s="27"/>
      <c r="Z2453" s="1591"/>
      <c r="AA2453" s="1591"/>
      <c r="AC2453" s="1591"/>
    </row>
    <row r="2454" spans="3:29" ht="15.75" hidden="1" x14ac:dyDescent="0.25">
      <c r="C2454" s="1569" t="s">
        <v>490</v>
      </c>
      <c r="D2454" s="1570">
        <f t="shared" si="1371"/>
        <v>0</v>
      </c>
      <c r="E2454" s="1590">
        <f>E17</f>
        <v>30</v>
      </c>
      <c r="F2454" s="1590">
        <f>F17</f>
        <v>15</v>
      </c>
      <c r="G2454" s="1590">
        <f>G17</f>
        <v>28</v>
      </c>
      <c r="H2454" s="1590"/>
      <c r="I2454" s="1590"/>
      <c r="J2454" s="1590"/>
      <c r="K2454" s="1590">
        <f>K17</f>
        <v>507</v>
      </c>
      <c r="L2454" s="1590">
        <f>L17</f>
        <v>253.5</v>
      </c>
      <c r="M2454" s="1590">
        <f>M17</f>
        <v>515</v>
      </c>
      <c r="N2454" s="1590"/>
      <c r="O2454" s="1590"/>
      <c r="S2454" s="796"/>
      <c r="T2454" s="796"/>
      <c r="X2454" s="1642"/>
      <c r="Y2454" s="27"/>
      <c r="Z2454" s="1591"/>
      <c r="AA2454" s="1591"/>
      <c r="AC2454" s="1591"/>
    </row>
    <row r="2455" spans="3:29" ht="15.75" hidden="1" x14ac:dyDescent="0.25">
      <c r="C2455" s="1569" t="s">
        <v>491</v>
      </c>
      <c r="D2455" s="1570">
        <f t="shared" si="1371"/>
        <v>0</v>
      </c>
      <c r="E2455" s="1590"/>
      <c r="F2455" s="1590"/>
      <c r="G2455" s="1590"/>
      <c r="H2455" s="1590"/>
      <c r="I2455" s="1590"/>
      <c r="J2455" s="1590"/>
      <c r="K2455" s="1590"/>
      <c r="L2455" s="1590"/>
      <c r="M2455" s="1590"/>
      <c r="N2455" s="1590"/>
      <c r="O2455" s="1590"/>
      <c r="S2455" s="796"/>
      <c r="T2455" s="796"/>
      <c r="X2455" s="1642"/>
      <c r="Y2455" s="27"/>
      <c r="Z2455" s="1591"/>
      <c r="AA2455" s="1591"/>
      <c r="AC2455" s="1591"/>
    </row>
    <row r="2456" spans="3:29" ht="31.5" hidden="1" x14ac:dyDescent="0.25">
      <c r="C2456" s="1569" t="s">
        <v>492</v>
      </c>
      <c r="D2456" s="1570">
        <f t="shared" si="1371"/>
        <v>0</v>
      </c>
      <c r="E2456" s="1592">
        <f>E526</f>
        <v>0</v>
      </c>
      <c r="F2456" s="1592">
        <f>F526</f>
        <v>0</v>
      </c>
      <c r="G2456" s="1592">
        <f>G526</f>
        <v>0</v>
      </c>
      <c r="H2456" s="1592"/>
      <c r="I2456" s="1590"/>
      <c r="J2456" s="1592"/>
      <c r="K2456" s="1592">
        <f>K526</f>
        <v>0</v>
      </c>
      <c r="L2456" s="1592">
        <f>L526</f>
        <v>0</v>
      </c>
      <c r="M2456" s="1592">
        <f>M526</f>
        <v>0</v>
      </c>
      <c r="N2456" s="1592"/>
      <c r="O2456" s="1592"/>
      <c r="P2456" s="263"/>
      <c r="Q2456" s="263"/>
      <c r="R2456" s="263"/>
      <c r="S2456" s="263"/>
      <c r="T2456" s="263"/>
      <c r="U2456" s="268"/>
      <c r="V2456" s="268"/>
      <c r="W2456" s="268"/>
      <c r="Y2456" s="268"/>
      <c r="Z2456" s="1591"/>
      <c r="AA2456" s="1591"/>
      <c r="AC2456" s="1591"/>
    </row>
    <row r="2457" spans="3:29" ht="15.75" hidden="1" x14ac:dyDescent="0.25">
      <c r="C2457" s="1569" t="s">
        <v>493</v>
      </c>
      <c r="D2457" s="1570">
        <f t="shared" si="1371"/>
        <v>0</v>
      </c>
      <c r="E2457" s="1592">
        <f>E191+E626+E1888+E2100+E2209</f>
        <v>213</v>
      </c>
      <c r="F2457" s="1592">
        <f>F191+F626+F1888+F2100+F2209</f>
        <v>106.5</v>
      </c>
      <c r="G2457" s="1592">
        <f>G191+G626+G1888+G2100+G2209</f>
        <v>114</v>
      </c>
      <c r="H2457" s="1592"/>
      <c r="I2457" s="1590"/>
      <c r="J2457" s="1592"/>
      <c r="K2457" s="1592">
        <f>K191+K626+K1888+K2100+K2209</f>
        <v>1485</v>
      </c>
      <c r="L2457" s="1592">
        <f>L191+L626+L1888+L2100+L2209</f>
        <v>743</v>
      </c>
      <c r="M2457" s="1592">
        <f>M191+M626+M1888+M2100+M2209</f>
        <v>697</v>
      </c>
      <c r="N2457" s="1592"/>
      <c r="O2457" s="1592"/>
      <c r="P2457" s="263"/>
      <c r="Q2457" s="263"/>
      <c r="R2457" s="263"/>
      <c r="S2457" s="263"/>
      <c r="T2457" s="263"/>
      <c r="U2457" s="268"/>
      <c r="V2457" s="268"/>
      <c r="W2457" s="268"/>
      <c r="Y2457" s="268"/>
      <c r="Z2457" s="1591"/>
      <c r="AA2457" s="1591"/>
      <c r="AC2457" s="1591"/>
    </row>
    <row r="2458" spans="3:29" ht="15.75" hidden="1" x14ac:dyDescent="0.25">
      <c r="C2458" s="1569" t="s">
        <v>494</v>
      </c>
      <c r="D2458" s="1570">
        <f t="shared" si="1371"/>
        <v>0</v>
      </c>
      <c r="E2458" s="1592">
        <f>E14+E87+E88+E184+E411+E453+E682+E1343+E2104</f>
        <v>873</v>
      </c>
      <c r="F2458" s="1592">
        <f>F14+F87+F88+F184+F411+F453+F682+F1343+F2104</f>
        <v>436.5</v>
      </c>
      <c r="G2458" s="1592">
        <f>G14+G87+G88+G184+G411+G453+G682+G1343+G2104</f>
        <v>535</v>
      </c>
      <c r="H2458" s="1592"/>
      <c r="I2458" s="1590"/>
      <c r="J2458" s="1592"/>
      <c r="K2458" s="1592">
        <f>K14+K87+K88+K184+K411+K453+K682+K1343+K2104</f>
        <v>5609</v>
      </c>
      <c r="L2458" s="1592">
        <f>L14+L87+L88+L184+L411+L453+L682+L1343+L2104</f>
        <v>2805.5</v>
      </c>
      <c r="M2458" s="1592">
        <f>M14+M87+M88+M184+M411+M453+M682+M1343+M2104</f>
        <v>3488</v>
      </c>
      <c r="N2458" s="1592"/>
      <c r="O2458" s="1592"/>
      <c r="P2458" s="263"/>
      <c r="Q2458" s="263"/>
      <c r="R2458" s="263"/>
      <c r="S2458" s="263"/>
      <c r="T2458" s="263"/>
      <c r="U2458" s="268"/>
      <c r="V2458" s="268"/>
      <c r="W2458" s="268"/>
      <c r="Y2458" s="268"/>
      <c r="Z2458" s="1591"/>
      <c r="AA2458" s="1591"/>
      <c r="AC2458" s="1591"/>
    </row>
    <row r="2459" spans="3:29" ht="15.75" hidden="1" x14ac:dyDescent="0.25">
      <c r="C2459" s="1569" t="s">
        <v>495</v>
      </c>
      <c r="D2459" s="1570">
        <f t="shared" si="1371"/>
        <v>0</v>
      </c>
      <c r="E2459" s="1592">
        <f>E630</f>
        <v>30</v>
      </c>
      <c r="F2459" s="1592">
        <f>F630</f>
        <v>15</v>
      </c>
      <c r="G2459" s="1592">
        <f>G630</f>
        <v>15</v>
      </c>
      <c r="H2459" s="1592"/>
      <c r="I2459" s="1590"/>
      <c r="J2459" s="1592"/>
      <c r="K2459" s="1592">
        <f>K630</f>
        <v>318</v>
      </c>
      <c r="L2459" s="1592">
        <f>L630</f>
        <v>159</v>
      </c>
      <c r="M2459" s="1592">
        <f>M630</f>
        <v>203</v>
      </c>
      <c r="N2459" s="1592"/>
      <c r="O2459" s="1592"/>
      <c r="P2459" s="263"/>
      <c r="Q2459" s="263"/>
      <c r="R2459" s="263"/>
      <c r="S2459" s="263"/>
      <c r="T2459" s="263"/>
      <c r="U2459" s="268"/>
      <c r="V2459" s="268"/>
      <c r="W2459" s="268"/>
      <c r="Y2459" s="268"/>
      <c r="Z2459" s="1591"/>
      <c r="AA2459" s="1591"/>
      <c r="AC2459" s="1591"/>
    </row>
    <row r="2460" spans="3:29" ht="15.75" hidden="1" x14ac:dyDescent="0.25">
      <c r="C2460" s="1569" t="s">
        <v>496</v>
      </c>
      <c r="D2460" s="1570">
        <f t="shared" si="1371"/>
        <v>0</v>
      </c>
      <c r="E2460" s="1592">
        <f>E490+E1492</f>
        <v>135</v>
      </c>
      <c r="F2460" s="1592">
        <f>F490+F1492</f>
        <v>67.5</v>
      </c>
      <c r="G2460" s="1592">
        <f>G490+G1492</f>
        <v>70</v>
      </c>
      <c r="H2460" s="1592"/>
      <c r="I2460" s="1590"/>
      <c r="J2460" s="1592"/>
      <c r="K2460" s="1592">
        <f>K490+K1492</f>
        <v>1705</v>
      </c>
      <c r="L2460" s="1592">
        <f>L490+L1492</f>
        <v>853</v>
      </c>
      <c r="M2460" s="1592">
        <f>M490+M1492</f>
        <v>879</v>
      </c>
      <c r="N2460" s="1592"/>
      <c r="O2460" s="1592"/>
      <c r="P2460" s="263"/>
      <c r="Q2460" s="263"/>
      <c r="R2460" s="263"/>
      <c r="S2460" s="263"/>
      <c r="T2460" s="263"/>
      <c r="U2460" s="268"/>
      <c r="V2460" s="268"/>
      <c r="W2460" s="268"/>
      <c r="Y2460" s="268"/>
      <c r="Z2460" s="1591"/>
      <c r="AA2460" s="1591"/>
      <c r="AC2460" s="1591"/>
    </row>
    <row r="2461" spans="3:29" ht="15.75" hidden="1" x14ac:dyDescent="0.25">
      <c r="C2461" s="1569" t="s">
        <v>497</v>
      </c>
      <c r="D2461" s="1570">
        <f t="shared" si="1371"/>
        <v>0</v>
      </c>
      <c r="E2461" s="1592">
        <f>E27+E90+E414+E689+E1344+E1454+E1885+E1988+E2105+E2214+E190</f>
        <v>231.2</v>
      </c>
      <c r="F2461" s="1592">
        <f>F27+F90+F414+F689+F1344+F1454+F1885+F1988+F2105+F2214+F190</f>
        <v>116.6</v>
      </c>
      <c r="G2461" s="1592">
        <f>G27+G90+G414+G689+G1344+G1454+G1885+G1988+G2105+G2214+G190</f>
        <v>129</v>
      </c>
      <c r="H2461" s="1592"/>
      <c r="I2461" s="1590"/>
      <c r="J2461" s="1592"/>
      <c r="K2461" s="1592">
        <f>K27+K90+K414+K689+K1344+K1454+K1885+K1988+K2105+K2214+K190</f>
        <v>1351</v>
      </c>
      <c r="L2461" s="1592">
        <f>L27+L90+L414+L689+L1344+L1454+L1885+L1988+L2105+L2214+L190</f>
        <v>676</v>
      </c>
      <c r="M2461" s="1592">
        <f>M27+M90+M414+M689+M1344+M1454+M1885+M1988+M2105+M2214+M190</f>
        <v>1288</v>
      </c>
      <c r="N2461" s="1592"/>
      <c r="O2461" s="1592"/>
      <c r="P2461" s="263"/>
      <c r="Q2461" s="263"/>
      <c r="R2461" s="263"/>
      <c r="S2461" s="263"/>
      <c r="T2461" s="263"/>
      <c r="U2461" s="268"/>
      <c r="V2461" s="268"/>
      <c r="W2461" s="268"/>
      <c r="Y2461" s="268"/>
      <c r="Z2461" s="1591"/>
      <c r="AA2461" s="1591"/>
      <c r="AC2461" s="1591"/>
    </row>
    <row r="2462" spans="3:29" ht="15.75" hidden="1" x14ac:dyDescent="0.25">
      <c r="C2462" s="1569" t="s">
        <v>498</v>
      </c>
      <c r="D2462" s="1570">
        <f t="shared" si="1371"/>
        <v>0</v>
      </c>
      <c r="E2462" s="1592">
        <f>E91</f>
        <v>170</v>
      </c>
      <c r="F2462" s="1592">
        <f>F91</f>
        <v>85</v>
      </c>
      <c r="G2462" s="1592">
        <f>G91</f>
        <v>87</v>
      </c>
      <c r="H2462" s="1592"/>
      <c r="I2462" s="1590"/>
      <c r="J2462" s="1592"/>
      <c r="K2462" s="1592">
        <f>K91</f>
        <v>0</v>
      </c>
      <c r="L2462" s="1592">
        <f>L91</f>
        <v>0</v>
      </c>
      <c r="M2462" s="1592">
        <f>M91</f>
        <v>858</v>
      </c>
      <c r="N2462" s="1592"/>
      <c r="O2462" s="1592"/>
      <c r="P2462" s="263"/>
      <c r="Q2462" s="263"/>
      <c r="R2462" s="263"/>
      <c r="S2462" s="263"/>
      <c r="T2462" s="263"/>
      <c r="U2462" s="268"/>
      <c r="V2462" s="268"/>
      <c r="W2462" s="268"/>
      <c r="Y2462" s="268"/>
      <c r="Z2462" s="1591"/>
      <c r="AA2462" s="1591"/>
      <c r="AC2462" s="1591"/>
    </row>
    <row r="2463" spans="3:29" ht="15.75" hidden="1" x14ac:dyDescent="0.25">
      <c r="C2463" s="1569" t="s">
        <v>499</v>
      </c>
      <c r="D2463" s="1570">
        <f t="shared" si="1371"/>
        <v>0</v>
      </c>
      <c r="E2463" s="1592">
        <f>E122</f>
        <v>45</v>
      </c>
      <c r="F2463" s="1592">
        <f>F122</f>
        <v>22.5</v>
      </c>
      <c r="G2463" s="1592">
        <f>G122</f>
        <v>20</v>
      </c>
      <c r="H2463" s="1592"/>
      <c r="I2463" s="1590"/>
      <c r="J2463" s="1592"/>
      <c r="K2463" s="1592">
        <f>K122</f>
        <v>617</v>
      </c>
      <c r="L2463" s="1592">
        <f>L122</f>
        <v>308.5</v>
      </c>
      <c r="M2463" s="1592">
        <f>M122</f>
        <v>218</v>
      </c>
      <c r="N2463" s="1592"/>
      <c r="O2463" s="1592"/>
      <c r="P2463" s="263"/>
      <c r="Q2463" s="263"/>
      <c r="R2463" s="263"/>
      <c r="S2463" s="263"/>
      <c r="T2463" s="263"/>
      <c r="U2463" s="268"/>
      <c r="V2463" s="268"/>
      <c r="W2463" s="268"/>
      <c r="Y2463" s="268"/>
      <c r="Z2463" s="1591"/>
      <c r="AA2463" s="1591"/>
      <c r="AC2463" s="1591"/>
    </row>
    <row r="2464" spans="3:29" ht="15.75" hidden="1" x14ac:dyDescent="0.25">
      <c r="C2464" s="1569" t="s">
        <v>500</v>
      </c>
      <c r="D2464" s="1570">
        <f t="shared" si="1371"/>
        <v>0</v>
      </c>
      <c r="E2464" s="1592">
        <f>E30+E183+E1351</f>
        <v>32</v>
      </c>
      <c r="F2464" s="1592">
        <f>F30+F183+F1351</f>
        <v>16</v>
      </c>
      <c r="G2464" s="1592">
        <f>G30+G183+G1351</f>
        <v>39</v>
      </c>
      <c r="H2464" s="1592"/>
      <c r="I2464" s="1590"/>
      <c r="J2464" s="1592"/>
      <c r="K2464" s="1592">
        <f>K30+K183+K1351</f>
        <v>473</v>
      </c>
      <c r="L2464" s="1592">
        <f>L30+L183+L1351</f>
        <v>237</v>
      </c>
      <c r="M2464" s="1592">
        <f>M30+M183+M1351</f>
        <v>529</v>
      </c>
      <c r="N2464" s="1592"/>
      <c r="O2464" s="1592"/>
      <c r="P2464" s="263"/>
      <c r="Q2464" s="263"/>
      <c r="R2464" s="263"/>
      <c r="S2464" s="263"/>
      <c r="T2464" s="263"/>
      <c r="U2464" s="268"/>
      <c r="V2464" s="268"/>
      <c r="W2464" s="268"/>
      <c r="Y2464" s="268"/>
      <c r="Z2464" s="1591"/>
      <c r="AA2464" s="1591"/>
      <c r="AC2464" s="1591"/>
    </row>
    <row r="2465" spans="3:29" ht="15.75" hidden="1" x14ac:dyDescent="0.25">
      <c r="C2465" s="1569" t="s">
        <v>501</v>
      </c>
      <c r="D2465" s="1570">
        <f t="shared" si="1371"/>
        <v>0</v>
      </c>
      <c r="E2465" s="1592">
        <f>E189+E242+E243+E244+E245+E247+E246</f>
        <v>114</v>
      </c>
      <c r="F2465" s="1592">
        <f>F189+F242+F243+F244+F245+F247+F246</f>
        <v>57</v>
      </c>
      <c r="G2465" s="1592">
        <f>G189+G242+G243+G244+G245+G247+G246</f>
        <v>66</v>
      </c>
      <c r="H2465" s="1592"/>
      <c r="I2465" s="1590"/>
      <c r="J2465" s="1592"/>
      <c r="K2465" s="1592">
        <f>K189+K242+K243+K244+K245+K247+K246</f>
        <v>2525</v>
      </c>
      <c r="L2465" s="1592">
        <f>L189+L242+L243+L244+L245+L247+L246</f>
        <v>1262.5</v>
      </c>
      <c r="M2465" s="1592">
        <f>M189+M242+M243+M244+M245+M247+M246</f>
        <v>1755</v>
      </c>
      <c r="N2465" s="1592"/>
      <c r="O2465" s="1592"/>
      <c r="P2465" s="263"/>
      <c r="Q2465" s="263"/>
      <c r="R2465" s="263"/>
      <c r="S2465" s="263"/>
      <c r="T2465" s="263"/>
      <c r="U2465" s="268"/>
      <c r="V2465" s="268"/>
      <c r="W2465" s="268"/>
      <c r="Y2465" s="268"/>
      <c r="Z2465" s="1591"/>
      <c r="AA2465" s="1591"/>
      <c r="AC2465" s="1591"/>
    </row>
    <row r="2466" spans="3:29" ht="15.75" hidden="1" x14ac:dyDescent="0.25">
      <c r="C2466" s="1569" t="s">
        <v>502</v>
      </c>
      <c r="D2466" s="1570">
        <f t="shared" si="1371"/>
        <v>0</v>
      </c>
      <c r="E2466" s="1592">
        <f>E28+E416+E514+E606</f>
        <v>330</v>
      </c>
      <c r="F2466" s="1592">
        <f>F28+F416+F514+F606</f>
        <v>165.5</v>
      </c>
      <c r="G2466" s="1592">
        <f>G28+G416+G514+G606</f>
        <v>201</v>
      </c>
      <c r="H2466" s="1592"/>
      <c r="I2466" s="1590"/>
      <c r="J2466" s="1592"/>
      <c r="K2466" s="1592">
        <f>K28+K416+K514+K606</f>
        <v>2415</v>
      </c>
      <c r="L2466" s="1592">
        <f>L28+L416+L514+L606</f>
        <v>1208.5</v>
      </c>
      <c r="M2466" s="1592">
        <f>M28+M416+M514+M606</f>
        <v>1306</v>
      </c>
      <c r="N2466" s="1592"/>
      <c r="O2466" s="1592"/>
      <c r="P2466" s="263"/>
      <c r="Q2466" s="263"/>
      <c r="R2466" s="263"/>
      <c r="S2466" s="263"/>
      <c r="T2466" s="263"/>
      <c r="U2466" s="268"/>
      <c r="V2466" s="268"/>
      <c r="W2466" s="268"/>
      <c r="Y2466" s="268"/>
      <c r="Z2466" s="1591"/>
      <c r="AA2466" s="1591"/>
      <c r="AC2466" s="1591"/>
    </row>
    <row r="2467" spans="3:29" ht="15.75" hidden="1" x14ac:dyDescent="0.25">
      <c r="C2467" s="1569" t="s">
        <v>503</v>
      </c>
      <c r="D2467" s="1570">
        <f t="shared" si="1371"/>
        <v>0</v>
      </c>
      <c r="E2467" s="1592">
        <f>E375+E415+E629</f>
        <v>5140</v>
      </c>
      <c r="F2467" s="1592">
        <f>F375+F415+F629</f>
        <v>2570</v>
      </c>
      <c r="G2467" s="1592">
        <f>G375+G415+G629</f>
        <v>3097</v>
      </c>
      <c r="H2467" s="1592"/>
      <c r="I2467" s="1590"/>
      <c r="J2467" s="1592"/>
      <c r="K2467" s="1592">
        <f>K375+K415+K629</f>
        <v>16400</v>
      </c>
      <c r="L2467" s="1592">
        <f>L375+L415+L629</f>
        <v>8200</v>
      </c>
      <c r="M2467" s="1592">
        <f>M375+M415+M629</f>
        <v>10899</v>
      </c>
      <c r="N2467" s="1592"/>
      <c r="O2467" s="1592"/>
      <c r="P2467" s="263"/>
      <c r="Q2467" s="263"/>
      <c r="R2467" s="263"/>
      <c r="S2467" s="263"/>
      <c r="T2467" s="263"/>
      <c r="U2467" s="268"/>
      <c r="V2467" s="268"/>
      <c r="W2467" s="268"/>
      <c r="Y2467" s="268"/>
      <c r="Z2467" s="1591"/>
      <c r="AA2467" s="1591"/>
      <c r="AC2467" s="1591"/>
    </row>
    <row r="2468" spans="3:29" ht="15.75" hidden="1" x14ac:dyDescent="0.25">
      <c r="C2468" s="1569" t="s">
        <v>504</v>
      </c>
      <c r="D2468" s="1570">
        <f t="shared" si="1371"/>
        <v>0</v>
      </c>
      <c r="E2468" s="1592">
        <f>E496+E713+E752+E1892+E1993+E2101+E2210</f>
        <v>40</v>
      </c>
      <c r="F2468" s="1592">
        <f>F496+F713+F752+F1892+F1993+F2101+F2210</f>
        <v>21.5</v>
      </c>
      <c r="G2468" s="1592">
        <f>G496+G713+G752+G1892+G1993+G2101+G2210</f>
        <v>12</v>
      </c>
      <c r="H2468" s="1592"/>
      <c r="I2468" s="1590"/>
      <c r="J2468" s="1592"/>
      <c r="K2468" s="1592">
        <f>K496+K713+K752+K1892+K1993+K2101+K2210</f>
        <v>399</v>
      </c>
      <c r="L2468" s="1592">
        <f>L496+L713+L752+L1892+L1993+L2101+L2210</f>
        <v>200</v>
      </c>
      <c r="M2468" s="1592">
        <f>M496+M713+M752+M1892+M1993+M2101+M2210</f>
        <v>109</v>
      </c>
      <c r="N2468" s="1592"/>
      <c r="O2468" s="1592"/>
      <c r="P2468" s="263"/>
      <c r="Q2468" s="263"/>
      <c r="R2468" s="263"/>
      <c r="S2468" s="263"/>
      <c r="T2468" s="263"/>
      <c r="U2468" s="268"/>
      <c r="V2468" s="268"/>
      <c r="W2468" s="268"/>
      <c r="Y2468" s="268"/>
      <c r="Z2468" s="1591"/>
      <c r="AA2468" s="1591"/>
      <c r="AC2468" s="1591"/>
    </row>
    <row r="2469" spans="3:29" ht="15.75" hidden="1" x14ac:dyDescent="0.25">
      <c r="C2469" s="1569" t="s">
        <v>505</v>
      </c>
      <c r="D2469" s="1570">
        <f t="shared" si="1371"/>
        <v>0</v>
      </c>
      <c r="E2469" s="1592">
        <f>E29+E631+E711+E1346</f>
        <v>47</v>
      </c>
      <c r="F2469" s="1592">
        <f>F29+F631+F711+F1346</f>
        <v>23.5</v>
      </c>
      <c r="G2469" s="1592">
        <f>G29+G631+G711+G1346</f>
        <v>30</v>
      </c>
      <c r="H2469" s="1592"/>
      <c r="I2469" s="1590"/>
      <c r="J2469" s="1592"/>
      <c r="K2469" s="1592">
        <f>K29+K631+K711+K1346</f>
        <v>605</v>
      </c>
      <c r="L2469" s="1592">
        <f>L29+L631+L711+L1346</f>
        <v>303</v>
      </c>
      <c r="M2469" s="1592">
        <f>M29+M631+M711+M1346</f>
        <v>369</v>
      </c>
      <c r="N2469" s="1592"/>
      <c r="O2469" s="1592"/>
      <c r="P2469" s="263"/>
      <c r="Q2469" s="263"/>
      <c r="R2469" s="263"/>
      <c r="S2469" s="263"/>
      <c r="T2469" s="263"/>
      <c r="U2469" s="268"/>
      <c r="V2469" s="268"/>
      <c r="W2469" s="268"/>
      <c r="Y2469" s="268"/>
      <c r="Z2469" s="1591"/>
      <c r="AA2469" s="1591"/>
      <c r="AC2469" s="1591"/>
    </row>
    <row r="2470" spans="3:29" ht="15.75" hidden="1" x14ac:dyDescent="0.25">
      <c r="C2470" s="1569" t="s">
        <v>506</v>
      </c>
      <c r="D2470" s="1570">
        <f t="shared" si="1371"/>
        <v>0</v>
      </c>
      <c r="E2470" s="1592">
        <f>E13+E186</f>
        <v>30</v>
      </c>
      <c r="F2470" s="1592">
        <f>F13+F186</f>
        <v>15</v>
      </c>
      <c r="G2470" s="1592">
        <f>G13+G186</f>
        <v>17</v>
      </c>
      <c r="H2470" s="1592"/>
      <c r="I2470" s="1590"/>
      <c r="J2470" s="1592"/>
      <c r="K2470" s="1592">
        <f>K13+K186</f>
        <v>445</v>
      </c>
      <c r="L2470" s="1592">
        <f>L13+L186</f>
        <v>222.5</v>
      </c>
      <c r="M2470" s="1592">
        <f>M13+M186</f>
        <v>266</v>
      </c>
      <c r="N2470" s="1592"/>
      <c r="O2470" s="1592"/>
      <c r="P2470" s="263"/>
      <c r="Q2470" s="263"/>
      <c r="R2470" s="263"/>
      <c r="S2470" s="263"/>
      <c r="T2470" s="263"/>
      <c r="U2470" s="268"/>
      <c r="V2470" s="268"/>
      <c r="W2470" s="268"/>
      <c r="Y2470" s="268"/>
      <c r="Z2470" s="1591"/>
      <c r="AA2470" s="1591"/>
      <c r="AC2470" s="1591"/>
    </row>
    <row r="2471" spans="3:29" ht="31.5" hidden="1" x14ac:dyDescent="0.25">
      <c r="C2471" s="1569" t="s">
        <v>507</v>
      </c>
      <c r="D2471" s="1570">
        <f t="shared" si="1371"/>
        <v>0</v>
      </c>
      <c r="E2471" s="1592">
        <f>E20+E454</f>
        <v>912</v>
      </c>
      <c r="F2471" s="1592">
        <f>F20+F454</f>
        <v>456</v>
      </c>
      <c r="G2471" s="1592">
        <f>G20+G454</f>
        <v>443</v>
      </c>
      <c r="H2471" s="1592"/>
      <c r="I2471" s="1590"/>
      <c r="J2471" s="1592"/>
      <c r="K2471" s="1592">
        <f>K20+K454</f>
        <v>3744</v>
      </c>
      <c r="L2471" s="1592">
        <f>L20+L454</f>
        <v>1872</v>
      </c>
      <c r="M2471" s="1592">
        <f>M20+M454</f>
        <v>2474</v>
      </c>
      <c r="N2471" s="1592"/>
      <c r="O2471" s="1592"/>
      <c r="P2471" s="263"/>
      <c r="Q2471" s="263"/>
      <c r="R2471" s="263"/>
      <c r="S2471" s="263"/>
      <c r="T2471" s="263"/>
      <c r="U2471" s="268"/>
      <c r="V2471" s="268"/>
      <c r="W2471" s="268"/>
      <c r="Y2471" s="268"/>
      <c r="Z2471" s="1591"/>
      <c r="AA2471" s="1591"/>
      <c r="AC2471" s="1591"/>
    </row>
    <row r="2472" spans="3:29" ht="31.5" hidden="1" x14ac:dyDescent="0.25">
      <c r="C2472" s="1569" t="s">
        <v>508</v>
      </c>
      <c r="D2472" s="1570">
        <f t="shared" si="1371"/>
        <v>0</v>
      </c>
      <c r="E2472" s="1592">
        <f>E21+E1350</f>
        <v>53</v>
      </c>
      <c r="F2472" s="1592">
        <f>F21+F1350</f>
        <v>26.5</v>
      </c>
      <c r="G2472" s="1592">
        <f>G21+G1350</f>
        <v>27</v>
      </c>
      <c r="H2472" s="1592"/>
      <c r="I2472" s="1590"/>
      <c r="J2472" s="1592"/>
      <c r="K2472" s="1592">
        <f>K21+K1350</f>
        <v>701</v>
      </c>
      <c r="L2472" s="1592">
        <f>L21+L1350</f>
        <v>350.5</v>
      </c>
      <c r="M2472" s="1592">
        <f>M21+M1350</f>
        <v>308</v>
      </c>
      <c r="N2472" s="1592"/>
      <c r="O2472" s="1592"/>
      <c r="P2472" s="263"/>
      <c r="Q2472" s="263"/>
      <c r="R2472" s="263"/>
      <c r="S2472" s="263"/>
      <c r="T2472" s="263"/>
      <c r="U2472" s="268"/>
      <c r="V2472" s="268"/>
      <c r="W2472" s="268"/>
      <c r="Y2472" s="268"/>
      <c r="Z2472" s="1591"/>
      <c r="AA2472" s="1591"/>
      <c r="AC2472" s="1591"/>
    </row>
    <row r="2473" spans="3:29" ht="15.75" hidden="1" x14ac:dyDescent="0.25">
      <c r="C2473" s="1569" t="s">
        <v>509</v>
      </c>
      <c r="D2473" s="1570">
        <f t="shared" si="1371"/>
        <v>0</v>
      </c>
      <c r="E2473" s="1592">
        <f>E417+E624+E681+E1347+E1453+E1884+E1987+E2098+E2206+E2307+E2355+E632</f>
        <v>118</v>
      </c>
      <c r="F2473" s="1592">
        <f>F417+F624+F681+F1347+F1453+F1884+F1987+F2098+F2206+F2307+F2355+F632</f>
        <v>60</v>
      </c>
      <c r="G2473" s="1592">
        <f>G417+G624+G681+G1347+G1453+G1884+G1987+G2098+G2206+G2307+G2355+G632</f>
        <v>48</v>
      </c>
      <c r="H2473" s="1592"/>
      <c r="I2473" s="1590"/>
      <c r="J2473" s="1592"/>
      <c r="K2473" s="1592">
        <f>K417+K624+K681+K1347+K1453+K1884+K1987+K2098+K2206+K2307+K2355+K632</f>
        <v>1067</v>
      </c>
      <c r="L2473" s="1592">
        <f>L417+L624+L681+L1347+L1453+L1884+L1987+L2098+L2206+L2307+L2355+L632</f>
        <v>536</v>
      </c>
      <c r="M2473" s="1592">
        <f>M417+M624+M681+M1347+M1453+M1884+M1987+M2098+M2206+M2307+M2355+M632</f>
        <v>569</v>
      </c>
      <c r="N2473" s="1592"/>
      <c r="O2473" s="1592"/>
      <c r="P2473" s="263"/>
      <c r="Q2473" s="263"/>
      <c r="R2473" s="263"/>
      <c r="S2473" s="263"/>
      <c r="T2473" s="263"/>
      <c r="U2473" s="268"/>
      <c r="V2473" s="268"/>
      <c r="W2473" s="268"/>
      <c r="Y2473" s="268"/>
      <c r="Z2473" s="1591"/>
      <c r="AA2473" s="1591"/>
      <c r="AC2473" s="1591"/>
    </row>
    <row r="2474" spans="3:29" ht="15.75" hidden="1" x14ac:dyDescent="0.25">
      <c r="C2474" s="1569" t="s">
        <v>510</v>
      </c>
      <c r="D2474" s="1570">
        <f t="shared" si="1371"/>
        <v>0</v>
      </c>
      <c r="E2474" s="1592">
        <f>E23+E94+E187+E1349+E22+E92+E188+E409+E1341+E1456+E1542+E1887+E1989</f>
        <v>324</v>
      </c>
      <c r="F2474" s="1592">
        <f>F23+F94+F187+F1349+F22+F92+F188+F409+F1341+F1456+F1542+F1887+F1989</f>
        <v>162.5</v>
      </c>
      <c r="G2474" s="1592">
        <f>G23+G94+G187+G1349+G22+G92+G188+G409+G1341+G1456+G1542+G1887+G1989</f>
        <v>177</v>
      </c>
      <c r="H2474" s="1592"/>
      <c r="I2474" s="1590"/>
      <c r="J2474" s="1592"/>
      <c r="K2474" s="1592">
        <f>K23+K94+K187+K1349+K22+K92+K188+K409+K1341+K1456+K1542+K1887+K1989</f>
        <v>2059</v>
      </c>
      <c r="L2474" s="1592">
        <f>L23+L94+L187+L1349+L22+L92+L188+L409+L1341+L1456+L1542+L1887+L1989</f>
        <v>1031</v>
      </c>
      <c r="M2474" s="1592">
        <f>M23+M94+M187+M1349+M22+M92+M188+M409+M1341+M1456+M1542+M1887+M1989</f>
        <v>2274</v>
      </c>
      <c r="N2474" s="1592"/>
      <c r="O2474" s="1592"/>
      <c r="P2474" s="263"/>
      <c r="Q2474" s="263"/>
      <c r="R2474" s="263"/>
      <c r="S2474" s="263"/>
      <c r="T2474" s="263"/>
      <c r="U2474" s="268"/>
      <c r="V2474" s="268"/>
      <c r="W2474" s="268"/>
      <c r="Y2474" s="268"/>
      <c r="Z2474" s="1591"/>
      <c r="AA2474" s="1591"/>
      <c r="AC2474" s="1591"/>
    </row>
    <row r="2475" spans="3:29" ht="31.5" hidden="1" x14ac:dyDescent="0.25">
      <c r="C2475" s="1569" t="s">
        <v>511</v>
      </c>
      <c r="D2475" s="1570">
        <f t="shared" si="1371"/>
        <v>0</v>
      </c>
      <c r="E2475" s="1592">
        <f>E24+E180+E410+E627+E1348</f>
        <v>254.2</v>
      </c>
      <c r="F2475" s="1592">
        <f>F24+F180+F410+F627+F1348</f>
        <v>127.1</v>
      </c>
      <c r="G2475" s="1592">
        <f>G24+G180+G410+G627+G1348</f>
        <v>151</v>
      </c>
      <c r="H2475" s="1592"/>
      <c r="I2475" s="1590"/>
      <c r="J2475" s="1592"/>
      <c r="K2475" s="1592">
        <f>K24+K180+K410+K627+K1348</f>
        <v>2406</v>
      </c>
      <c r="L2475" s="1592">
        <f>L24+L180+L410+L627+L1348</f>
        <v>1203</v>
      </c>
      <c r="M2475" s="1592">
        <f>M24+M180+M410+M627+M1348</f>
        <v>1519</v>
      </c>
      <c r="N2475" s="1592"/>
      <c r="O2475" s="1592"/>
      <c r="P2475" s="263"/>
      <c r="Q2475" s="263"/>
      <c r="R2475" s="263"/>
      <c r="S2475" s="263"/>
      <c r="T2475" s="263"/>
      <c r="U2475" s="268"/>
      <c r="V2475" s="268"/>
      <c r="W2475" s="268"/>
      <c r="Y2475" s="268"/>
      <c r="Z2475" s="1591"/>
      <c r="AA2475" s="1591"/>
      <c r="AC2475" s="1591"/>
    </row>
    <row r="2476" spans="3:29" ht="15.75" hidden="1" x14ac:dyDescent="0.25">
      <c r="C2476" s="1569" t="s">
        <v>512</v>
      </c>
      <c r="D2476" s="1570">
        <f t="shared" si="1371"/>
        <v>0</v>
      </c>
      <c r="E2476" s="1592">
        <f>E93</f>
        <v>15</v>
      </c>
      <c r="F2476" s="1592">
        <f>F93</f>
        <v>7.5</v>
      </c>
      <c r="G2476" s="1592">
        <f>G93</f>
        <v>9</v>
      </c>
      <c r="H2476" s="1592"/>
      <c r="I2476" s="1590"/>
      <c r="J2476" s="1592"/>
      <c r="K2476" s="1592">
        <f>K93</f>
        <v>0</v>
      </c>
      <c r="L2476" s="1592">
        <f>L93</f>
        <v>0</v>
      </c>
      <c r="M2476" s="1592">
        <f>M93</f>
        <v>196</v>
      </c>
      <c r="N2476" s="1592"/>
      <c r="O2476" s="1592"/>
      <c r="P2476" s="263"/>
      <c r="Q2476" s="263"/>
      <c r="R2476" s="263"/>
      <c r="S2476" s="263"/>
      <c r="T2476" s="263"/>
      <c r="U2476" s="268"/>
      <c r="V2476" s="268"/>
      <c r="W2476" s="268"/>
      <c r="Y2476" s="268"/>
      <c r="Z2476" s="1591"/>
      <c r="AA2476" s="1591"/>
      <c r="AC2476" s="1591"/>
    </row>
    <row r="2477" spans="3:29" ht="15.75" hidden="1" x14ac:dyDescent="0.25">
      <c r="C2477" s="1569" t="s">
        <v>513</v>
      </c>
      <c r="D2477" s="1570">
        <f t="shared" si="1371"/>
        <v>0</v>
      </c>
      <c r="E2477" s="1592">
        <f>E19+E179</f>
        <v>52</v>
      </c>
      <c r="F2477" s="1592">
        <f>F19+F179</f>
        <v>26</v>
      </c>
      <c r="G2477" s="1592">
        <f>G19+G179</f>
        <v>22</v>
      </c>
      <c r="H2477" s="1592"/>
      <c r="I2477" s="1590"/>
      <c r="J2477" s="1592"/>
      <c r="K2477" s="1592">
        <f>K19+K179</f>
        <v>663</v>
      </c>
      <c r="L2477" s="1592">
        <f>L19+L179</f>
        <v>331.5</v>
      </c>
      <c r="M2477" s="1592">
        <f>M19+M179</f>
        <v>287</v>
      </c>
      <c r="N2477" s="1592"/>
      <c r="O2477" s="1592"/>
      <c r="P2477" s="263"/>
      <c r="Q2477" s="263"/>
      <c r="R2477" s="263"/>
      <c r="S2477" s="263"/>
      <c r="T2477" s="263"/>
      <c r="U2477" s="268"/>
      <c r="V2477" s="268"/>
      <c r="W2477" s="268"/>
      <c r="Y2477" s="268"/>
      <c r="Z2477" s="1591"/>
      <c r="AA2477" s="1591"/>
      <c r="AC2477" s="1591"/>
    </row>
    <row r="2478" spans="3:29" ht="78.75" hidden="1" x14ac:dyDescent="0.25">
      <c r="C2478" s="1569" t="s">
        <v>514</v>
      </c>
      <c r="D2478" s="1570">
        <f t="shared" si="1371"/>
        <v>0</v>
      </c>
      <c r="E2478" s="1592">
        <f>E684+E18+E89+E124+E178+E408+E625+E683+E923+E1340+E1455+E1886+E1986+E2099+E2208+E2356</f>
        <v>383</v>
      </c>
      <c r="F2478" s="1592">
        <f>F684+F18+F89+F124+F178+F408+F625+F683+F923+F1340+F1455+F1886+F1986+F2099+F2208+F2356</f>
        <v>192.5</v>
      </c>
      <c r="G2478" s="1592">
        <f>G684+G18+G89+G124+G178+G408+G625+G683+G923+G1340+G1455+G1886+G1986+G2099+G2208+G2356</f>
        <v>203</v>
      </c>
      <c r="H2478" s="1592"/>
      <c r="I2478" s="1590"/>
      <c r="J2478" s="1592"/>
      <c r="K2478" s="1592">
        <f>K684+K18+K89+K124+K178+K408+K625+K683+K923+K1340+K1455+K1886+K1986+K2099+K2208+K2356</f>
        <v>3102</v>
      </c>
      <c r="L2478" s="1592">
        <f>L684+L18+L89+L124+L178+L408+L625+L683+L923+L1340+L1455+L1886+L1986+L2099+L2208+L2356</f>
        <v>1554</v>
      </c>
      <c r="M2478" s="1592">
        <f>M684+M18+M89+M124+M178+M408+M625+M683+M923+M1340+M1455+M1886+M1986+M2099+M2208+M2356</f>
        <v>1753</v>
      </c>
      <c r="N2478" s="1592"/>
      <c r="O2478" s="1592"/>
      <c r="P2478" s="263"/>
      <c r="Q2478" s="263"/>
      <c r="R2478" s="263"/>
      <c r="S2478" s="263"/>
      <c r="T2478" s="263"/>
      <c r="U2478" s="268"/>
      <c r="V2478" s="268"/>
      <c r="W2478" s="268"/>
      <c r="Y2478" s="268"/>
      <c r="Z2478" s="1591"/>
      <c r="AA2478" s="1591"/>
      <c r="AC2478" s="1591"/>
    </row>
    <row r="2479" spans="3:29" ht="15.75" hidden="1" x14ac:dyDescent="0.25">
      <c r="C2479" s="1569" t="s">
        <v>515</v>
      </c>
      <c r="D2479" s="1570">
        <f t="shared" si="1371"/>
        <v>0</v>
      </c>
      <c r="E2479" s="1592">
        <f>E25+E607</f>
        <v>80</v>
      </c>
      <c r="F2479" s="1592">
        <f>F25+F607</f>
        <v>40</v>
      </c>
      <c r="G2479" s="1592">
        <f>G25+G607</f>
        <v>52</v>
      </c>
      <c r="H2479" s="1592"/>
      <c r="I2479" s="1590"/>
      <c r="J2479" s="1592"/>
      <c r="K2479" s="1592">
        <f>K25+K607</f>
        <v>580</v>
      </c>
      <c r="L2479" s="1592">
        <f>L25+L607</f>
        <v>290.5</v>
      </c>
      <c r="M2479" s="1592">
        <f>M25+M607</f>
        <v>390</v>
      </c>
      <c r="N2479" s="1592"/>
      <c r="O2479" s="1592"/>
      <c r="P2479" s="263"/>
      <c r="Q2479" s="263"/>
      <c r="R2479" s="263"/>
      <c r="S2479" s="263"/>
      <c r="T2479" s="263"/>
      <c r="U2479" s="268"/>
      <c r="V2479" s="268"/>
      <c r="W2479" s="268"/>
      <c r="Y2479" s="268"/>
      <c r="Z2479" s="1591"/>
      <c r="AA2479" s="1591"/>
      <c r="AC2479" s="1591"/>
    </row>
    <row r="2480" spans="3:29" ht="15.75" hidden="1" x14ac:dyDescent="0.25">
      <c r="C2480" s="1569" t="s">
        <v>516</v>
      </c>
      <c r="D2480" s="1570">
        <f t="shared" si="1371"/>
        <v>0</v>
      </c>
      <c r="E2480" s="1592">
        <f>E181+E16</f>
        <v>30</v>
      </c>
      <c r="F2480" s="1592">
        <f>F181+F16</f>
        <v>15</v>
      </c>
      <c r="G2480" s="1592">
        <f>G181+G16</f>
        <v>15</v>
      </c>
      <c r="H2480" s="1592"/>
      <c r="I2480" s="1590"/>
      <c r="J2480" s="1592"/>
      <c r="K2480" s="1592">
        <f>K181+K16</f>
        <v>380</v>
      </c>
      <c r="L2480" s="1592">
        <f>L181+L16</f>
        <v>190</v>
      </c>
      <c r="M2480" s="1592">
        <f>M181+M16</f>
        <v>169</v>
      </c>
      <c r="N2480" s="1592"/>
      <c r="O2480" s="1592"/>
      <c r="P2480" s="263"/>
      <c r="Q2480" s="263"/>
      <c r="R2480" s="263"/>
      <c r="S2480" s="263"/>
      <c r="T2480" s="263"/>
      <c r="U2480" s="268"/>
      <c r="V2480" s="268"/>
      <c r="W2480" s="268"/>
      <c r="Y2480" s="268"/>
      <c r="Z2480" s="1591"/>
      <c r="AA2480" s="1591"/>
      <c r="AC2480" s="1591"/>
    </row>
    <row r="2481" spans="3:30" ht="15.75" hidden="1" x14ac:dyDescent="0.25">
      <c r="C2481" s="1569" t="s">
        <v>517</v>
      </c>
      <c r="D2481" s="1570">
        <f t="shared" si="1371"/>
        <v>0</v>
      </c>
      <c r="E2481" s="1592"/>
      <c r="F2481" s="1592"/>
      <c r="G2481" s="1592"/>
      <c r="H2481" s="1592"/>
      <c r="I2481" s="1590"/>
      <c r="J2481" s="1592"/>
      <c r="K2481" s="1592"/>
      <c r="L2481" s="1592"/>
      <c r="M2481" s="1592"/>
      <c r="N2481" s="1592"/>
      <c r="O2481" s="1592"/>
      <c r="P2481" s="263"/>
      <c r="Q2481" s="263"/>
      <c r="R2481" s="263"/>
      <c r="S2481" s="263"/>
      <c r="T2481" s="263"/>
      <c r="U2481" s="268"/>
      <c r="V2481" s="268"/>
      <c r="W2481" s="268"/>
      <c r="Y2481" s="268"/>
      <c r="Z2481" s="1591"/>
      <c r="AA2481" s="1591"/>
      <c r="AC2481" s="1591"/>
    </row>
    <row r="2482" spans="3:30" ht="15.75" hidden="1" x14ac:dyDescent="0.25">
      <c r="C2482" s="1448" t="s">
        <v>518</v>
      </c>
      <c r="D2482" s="1570"/>
      <c r="E2482" s="1592">
        <f>SUBTOTAL(9,E2450:E2481)</f>
        <v>10327.400000000001</v>
      </c>
      <c r="F2482" s="1592">
        <f>SUBTOTAL(9,F2450:F2481)</f>
        <v>5172.2000000000007</v>
      </c>
      <c r="G2482" s="1592">
        <f t="shared" ref="G2482:M2482" si="1372">SUBTOTAL(9,G2450:G2481)</f>
        <v>5895</v>
      </c>
      <c r="H2482" s="1592"/>
      <c r="I2482" s="1590">
        <f t="shared" ref="I2482:I2485" si="1373">H2482/G2482*100</f>
        <v>0</v>
      </c>
      <c r="J2482" s="1592">
        <f t="shared" si="1372"/>
        <v>0</v>
      </c>
      <c r="K2482" s="1592">
        <f t="shared" si="1372"/>
        <v>54281</v>
      </c>
      <c r="L2482" s="1592">
        <f t="shared" si="1372"/>
        <v>27159.5</v>
      </c>
      <c r="M2482" s="1592">
        <f t="shared" si="1372"/>
        <v>35235</v>
      </c>
      <c r="N2482" s="1592"/>
      <c r="O2482" s="1592"/>
      <c r="P2482" s="263"/>
      <c r="Q2482" s="263"/>
      <c r="R2482" s="263"/>
      <c r="S2482" s="263"/>
      <c r="T2482" s="263"/>
      <c r="U2482" s="268"/>
      <c r="V2482" s="268"/>
      <c r="W2482" s="268"/>
      <c r="Y2482" s="268"/>
      <c r="Z2482" s="1591"/>
      <c r="AA2482" s="1591"/>
      <c r="AC2482" s="1591"/>
    </row>
    <row r="2483" spans="3:30" hidden="1" x14ac:dyDescent="0.25">
      <c r="C2483" s="263"/>
      <c r="D2483" s="1593"/>
      <c r="E2483" s="1592"/>
      <c r="F2483" s="1592"/>
      <c r="G2483" s="263"/>
      <c r="H2483" s="263"/>
      <c r="I2483" s="1590" t="e">
        <f t="shared" si="1373"/>
        <v>#DIV/0!</v>
      </c>
      <c r="J2483" s="263"/>
      <c r="K2483" s="263"/>
      <c r="L2483" s="263"/>
      <c r="M2483" s="263"/>
      <c r="N2483" s="263"/>
      <c r="O2483" s="263"/>
      <c r="P2483" s="263"/>
      <c r="Q2483" s="263"/>
      <c r="R2483" s="263"/>
      <c r="S2483" s="263"/>
      <c r="T2483" s="263"/>
      <c r="U2483" s="268"/>
      <c r="V2483" s="268"/>
      <c r="W2483" s="268"/>
      <c r="Y2483" s="268"/>
      <c r="Z2483" s="1591"/>
      <c r="AA2483" s="1591"/>
      <c r="AC2483" s="1591"/>
    </row>
    <row r="2484" spans="3:30" hidden="1" x14ac:dyDescent="0.25">
      <c r="C2484" s="263" t="s">
        <v>519</v>
      </c>
      <c r="D2484" s="1593"/>
      <c r="E2484" s="1592">
        <f>E376+E455+E515</f>
        <v>6565</v>
      </c>
      <c r="F2484" s="1592">
        <f>F376+F455+F515</f>
        <v>3283</v>
      </c>
      <c r="G2484" s="1592">
        <f>G376+G455+G515</f>
        <v>3860</v>
      </c>
      <c r="H2484" s="1592"/>
      <c r="I2484" s="1590">
        <f t="shared" si="1373"/>
        <v>0</v>
      </c>
      <c r="J2484" s="1592">
        <f>L2484/F2484</f>
        <v>3.5418824246116358</v>
      </c>
      <c r="K2484" s="1592">
        <f>M2484/G2484</f>
        <v>3.7484455958549221</v>
      </c>
      <c r="L2484" s="1592">
        <f>L376+L455+L515</f>
        <v>11628</v>
      </c>
      <c r="M2484" s="1592">
        <f>M376+M455+M515</f>
        <v>14469</v>
      </c>
      <c r="N2484" s="1592"/>
      <c r="O2484" s="263"/>
      <c r="P2484" s="263"/>
      <c r="Q2484" s="263"/>
      <c r="R2484" s="263"/>
      <c r="S2484" s="263"/>
      <c r="T2484" s="263"/>
      <c r="U2484" s="268"/>
      <c r="V2484" s="268"/>
      <c r="W2484" s="268"/>
      <c r="Y2484" s="268"/>
      <c r="Z2484" s="1591"/>
      <c r="AA2484" s="1591"/>
      <c r="AC2484" s="1591"/>
    </row>
    <row r="2485" spans="3:30" hidden="1" x14ac:dyDescent="0.25">
      <c r="C2485" s="44">
        <v>1349899</v>
      </c>
      <c r="D2485" s="1593"/>
      <c r="E2485" s="1592">
        <f>E2484/$C$2485*1000</f>
        <v>4.8633268118577755</v>
      </c>
      <c r="F2485" s="1592">
        <f>F2484/$C$2485*1000</f>
        <v>2.4320338040105223</v>
      </c>
      <c r="G2485" s="1592">
        <f t="shared" ref="G2485:M2485" si="1374">G2484/$C$2485*1000</f>
        <v>2.8594731902164532</v>
      </c>
      <c r="H2485" s="1592"/>
      <c r="I2485" s="1590">
        <f t="shared" si="1373"/>
        <v>0</v>
      </c>
      <c r="J2485" s="1592"/>
      <c r="K2485" s="1592"/>
      <c r="L2485" s="1592">
        <f t="shared" si="1374"/>
        <v>8.613977786486247</v>
      </c>
      <c r="M2485" s="1592">
        <f t="shared" si="1374"/>
        <v>10.71857968633209</v>
      </c>
      <c r="N2485" s="1592"/>
      <c r="O2485" s="263"/>
      <c r="P2485" s="263"/>
      <c r="Q2485" s="263"/>
      <c r="R2485" s="263"/>
      <c r="S2485" s="263"/>
      <c r="T2485" s="263"/>
      <c r="U2485" s="268"/>
      <c r="V2485" s="268"/>
      <c r="W2485" s="268"/>
      <c r="Y2485" s="268"/>
      <c r="Z2485" s="1591"/>
      <c r="AA2485" s="1591"/>
      <c r="AC2485" s="1591"/>
    </row>
    <row r="2486" spans="3:30" x14ac:dyDescent="0.25">
      <c r="C2486" s="263"/>
      <c r="D2486" s="263"/>
      <c r="E2486" s="1592"/>
      <c r="F2486" s="263"/>
      <c r="G2486" s="263"/>
      <c r="H2486" s="263"/>
      <c r="I2486" s="263"/>
      <c r="J2486" s="263"/>
      <c r="K2486" s="263"/>
      <c r="L2486" s="263"/>
      <c r="M2486" s="263"/>
      <c r="N2486" s="263"/>
      <c r="O2486" s="263"/>
      <c r="P2486" s="263"/>
      <c r="Q2486" s="263"/>
      <c r="R2486" s="263"/>
      <c r="S2486" s="263"/>
      <c r="T2486" s="263"/>
      <c r="U2486" s="263"/>
      <c r="V2486" s="268"/>
      <c r="W2486" s="268"/>
      <c r="Y2486" s="268"/>
      <c r="Z2486" s="268"/>
      <c r="AA2486" s="1591"/>
      <c r="AB2486" s="1591"/>
      <c r="AD2486" s="1591"/>
    </row>
    <row r="2487" spans="3:30" x14ac:dyDescent="0.25">
      <c r="C2487" s="263"/>
      <c r="D2487" s="263"/>
      <c r="E2487" s="263"/>
      <c r="F2487" s="263"/>
      <c r="G2487" s="263"/>
      <c r="H2487" s="263"/>
      <c r="I2487" s="263"/>
      <c r="J2487" s="263"/>
      <c r="K2487" s="263"/>
      <c r="L2487" s="263"/>
      <c r="M2487" s="263"/>
      <c r="N2487" s="263"/>
      <c r="O2487" s="263"/>
      <c r="P2487" s="263"/>
      <c r="Q2487" s="263"/>
      <c r="R2487" s="263"/>
      <c r="S2487" s="268"/>
      <c r="T2487" s="268"/>
      <c r="U2487" s="268"/>
      <c r="V2487" s="268"/>
      <c r="W2487" s="268"/>
    </row>
    <row r="2488" spans="3:30" x14ac:dyDescent="0.25">
      <c r="C2488" s="263"/>
      <c r="D2488" s="263"/>
      <c r="E2488" s="263"/>
      <c r="F2488" s="263"/>
      <c r="G2488" s="263"/>
      <c r="H2488" s="263"/>
      <c r="I2488" s="263"/>
      <c r="J2488" s="263"/>
      <c r="K2488" s="263"/>
      <c r="L2488" s="263"/>
      <c r="M2488" s="263"/>
      <c r="N2488" s="263"/>
      <c r="O2488" s="263"/>
      <c r="P2488" s="263"/>
      <c r="Q2488" s="263"/>
      <c r="R2488" s="263"/>
      <c r="S2488" s="268"/>
      <c r="T2488" s="268"/>
      <c r="U2488" s="268"/>
      <c r="V2488" s="268"/>
      <c r="W2488" s="268"/>
    </row>
    <row r="2489" spans="3:30" x14ac:dyDescent="0.25">
      <c r="C2489" s="263"/>
      <c r="D2489" s="263"/>
      <c r="E2489" s="263"/>
      <c r="F2489" s="263"/>
      <c r="G2489" s="263"/>
      <c r="H2489" s="263"/>
      <c r="I2489" s="263"/>
      <c r="J2489" s="263"/>
      <c r="K2489" s="263"/>
      <c r="L2489" s="263"/>
      <c r="M2489" s="263"/>
      <c r="N2489" s="263"/>
      <c r="O2489" s="263"/>
      <c r="P2489" s="263"/>
      <c r="Q2489" s="263"/>
      <c r="R2489" s="263"/>
      <c r="S2489" s="268"/>
      <c r="T2489" s="268"/>
      <c r="U2489" s="268"/>
      <c r="V2489" s="268"/>
      <c r="W2489" s="268"/>
    </row>
    <row r="2490" spans="3:30" x14ac:dyDescent="0.25">
      <c r="C2490" s="263"/>
      <c r="D2490" s="263"/>
      <c r="E2490" s="263"/>
      <c r="F2490" s="263"/>
      <c r="G2490" s="263"/>
      <c r="H2490" s="263"/>
      <c r="I2490" s="263"/>
      <c r="J2490" s="263"/>
      <c r="K2490" s="263"/>
      <c r="L2490" s="263"/>
      <c r="M2490" s="263"/>
      <c r="N2490" s="263"/>
      <c r="O2490" s="263"/>
      <c r="P2490" s="263"/>
      <c r="Q2490" s="263"/>
      <c r="R2490" s="263"/>
      <c r="S2490" s="268"/>
      <c r="T2490" s="268"/>
      <c r="U2490" s="268"/>
      <c r="V2490" s="268"/>
      <c r="W2490" s="268"/>
    </row>
    <row r="2491" spans="3:30" x14ac:dyDescent="0.25">
      <c r="C2491" s="263"/>
      <c r="D2491" s="263"/>
      <c r="E2491" s="263"/>
      <c r="F2491" s="263"/>
      <c r="G2491" s="263"/>
      <c r="H2491" s="263"/>
      <c r="I2491" s="263"/>
      <c r="J2491" s="263"/>
      <c r="K2491" s="263"/>
      <c r="L2491" s="263"/>
      <c r="M2491" s="263"/>
      <c r="N2491" s="263"/>
      <c r="O2491" s="263"/>
      <c r="P2491" s="263"/>
      <c r="Q2491" s="263"/>
      <c r="R2491" s="263"/>
      <c r="S2491" s="268"/>
      <c r="T2491" s="268"/>
      <c r="U2491" s="268"/>
      <c r="V2491" s="268"/>
      <c r="W2491" s="268"/>
    </row>
    <row r="2492" spans="3:30" x14ac:dyDescent="0.25">
      <c r="C2492" s="263"/>
      <c r="D2492" s="263"/>
      <c r="E2492" s="263"/>
      <c r="F2492" s="263"/>
      <c r="G2492" s="263"/>
      <c r="H2492" s="263"/>
      <c r="I2492" s="263"/>
      <c r="J2492" s="263"/>
      <c r="K2492" s="263"/>
      <c r="L2492" s="263"/>
      <c r="M2492" s="263"/>
      <c r="N2492" s="263"/>
      <c r="O2492" s="263"/>
      <c r="P2492" s="263"/>
      <c r="Q2492" s="263"/>
      <c r="R2492" s="263"/>
      <c r="S2492" s="268"/>
      <c r="T2492" s="268"/>
      <c r="U2492" s="268"/>
      <c r="V2492" s="268"/>
      <c r="W2492" s="268"/>
    </row>
    <row r="2493" spans="3:30" x14ac:dyDescent="0.25">
      <c r="C2493" s="263"/>
      <c r="D2493" s="263"/>
      <c r="E2493" s="263"/>
      <c r="F2493" s="263"/>
      <c r="G2493" s="263"/>
      <c r="H2493" s="263"/>
      <c r="I2493" s="263"/>
      <c r="J2493" s="263"/>
      <c r="K2493" s="263"/>
      <c r="L2493" s="263"/>
      <c r="M2493" s="263"/>
      <c r="N2493" s="263"/>
      <c r="O2493" s="263"/>
      <c r="P2493" s="263"/>
      <c r="Q2493" s="263"/>
      <c r="R2493" s="263"/>
      <c r="S2493" s="268"/>
      <c r="T2493" s="268"/>
      <c r="U2493" s="268"/>
      <c r="V2493" s="268"/>
      <c r="W2493" s="268"/>
    </row>
    <row r="2494" spans="3:30" x14ac:dyDescent="0.25">
      <c r="C2494" s="263"/>
      <c r="D2494" s="263"/>
      <c r="E2494" s="263"/>
      <c r="F2494" s="263"/>
      <c r="G2494" s="263"/>
      <c r="H2494" s="263"/>
      <c r="I2494" s="263"/>
      <c r="J2494" s="263"/>
      <c r="K2494" s="263"/>
      <c r="L2494" s="263"/>
      <c r="M2494" s="263"/>
      <c r="N2494" s="263"/>
      <c r="O2494" s="263"/>
      <c r="P2494" s="263"/>
      <c r="Q2494" s="263"/>
      <c r="R2494" s="263"/>
      <c r="S2494" s="268"/>
      <c r="T2494" s="268"/>
      <c r="U2494" s="268"/>
      <c r="V2494" s="268"/>
      <c r="W2494" s="268"/>
    </row>
    <row r="2495" spans="3:30" x14ac:dyDescent="0.25">
      <c r="C2495" s="263"/>
      <c r="D2495" s="263"/>
      <c r="E2495" s="263"/>
      <c r="F2495" s="263"/>
      <c r="G2495" s="263"/>
      <c r="H2495" s="263"/>
      <c r="I2495" s="263"/>
      <c r="J2495" s="263"/>
      <c r="K2495" s="263"/>
      <c r="L2495" s="263"/>
      <c r="M2495" s="263"/>
      <c r="N2495" s="263"/>
      <c r="O2495" s="263"/>
      <c r="P2495" s="263"/>
      <c r="Q2495" s="263"/>
      <c r="R2495" s="263"/>
      <c r="S2495" s="268"/>
      <c r="T2495" s="268"/>
      <c r="U2495" s="268"/>
      <c r="V2495" s="268"/>
      <c r="W2495" s="268"/>
    </row>
    <row r="2496" spans="3:30" x14ac:dyDescent="0.25">
      <c r="C2496" s="263"/>
      <c r="D2496" s="263"/>
      <c r="E2496" s="263"/>
      <c r="F2496" s="263"/>
      <c r="G2496" s="263"/>
      <c r="H2496" s="263"/>
      <c r="I2496" s="263"/>
      <c r="J2496" s="263"/>
      <c r="K2496" s="263"/>
      <c r="L2496" s="263"/>
      <c r="M2496" s="263"/>
      <c r="N2496" s="263"/>
      <c r="O2496" s="263"/>
      <c r="P2496" s="263"/>
      <c r="Q2496" s="263"/>
      <c r="R2496" s="263"/>
      <c r="S2496" s="268"/>
      <c r="T2496" s="268"/>
      <c r="U2496" s="268"/>
      <c r="V2496" s="268"/>
      <c r="W2496" s="268"/>
    </row>
    <row r="2497" spans="3:23" x14ac:dyDescent="0.25">
      <c r="C2497" s="263"/>
      <c r="D2497" s="263"/>
      <c r="E2497" s="263"/>
      <c r="F2497" s="263"/>
      <c r="G2497" s="263"/>
      <c r="H2497" s="263"/>
      <c r="I2497" s="263"/>
      <c r="J2497" s="263"/>
      <c r="K2497" s="263"/>
      <c r="L2497" s="263"/>
      <c r="M2497" s="263"/>
      <c r="N2497" s="263"/>
      <c r="O2497" s="263"/>
      <c r="P2497" s="263"/>
      <c r="Q2497" s="263"/>
      <c r="R2497" s="263"/>
      <c r="S2497" s="268"/>
      <c r="T2497" s="268"/>
      <c r="U2497" s="268"/>
      <c r="V2497" s="268"/>
      <c r="W2497" s="268"/>
    </row>
    <row r="2498" spans="3:23" x14ac:dyDescent="0.25">
      <c r="C2498" s="263"/>
      <c r="D2498" s="263"/>
      <c r="E2498" s="263"/>
      <c r="F2498" s="263"/>
      <c r="G2498" s="263"/>
      <c r="H2498" s="263"/>
      <c r="I2498" s="263"/>
      <c r="J2498" s="263"/>
      <c r="K2498" s="263"/>
      <c r="L2498" s="263"/>
      <c r="M2498" s="263"/>
      <c r="N2498" s="263"/>
      <c r="O2498" s="263"/>
      <c r="P2498" s="263"/>
      <c r="Q2498" s="263"/>
      <c r="R2498" s="263"/>
      <c r="S2498" s="268"/>
      <c r="T2498" s="268"/>
      <c r="U2498" s="268"/>
      <c r="V2498" s="268"/>
      <c r="W2498" s="268"/>
    </row>
    <row r="2499" spans="3:23" x14ac:dyDescent="0.25">
      <c r="C2499" s="263"/>
      <c r="D2499" s="263"/>
      <c r="E2499" s="263"/>
      <c r="F2499" s="263"/>
      <c r="G2499" s="263"/>
      <c r="H2499" s="263"/>
      <c r="I2499" s="263"/>
      <c r="J2499" s="263"/>
      <c r="K2499" s="263"/>
      <c r="L2499" s="263"/>
      <c r="M2499" s="263"/>
      <c r="N2499" s="263"/>
      <c r="O2499" s="263"/>
      <c r="P2499" s="263"/>
      <c r="Q2499" s="263"/>
      <c r="R2499" s="263"/>
      <c r="S2499" s="268"/>
      <c r="T2499" s="268"/>
      <c r="U2499" s="268"/>
      <c r="V2499" s="268"/>
      <c r="W2499" s="268"/>
    </row>
    <row r="2500" spans="3:23" x14ac:dyDescent="0.25">
      <c r="C2500" s="263"/>
      <c r="D2500" s="263"/>
      <c r="E2500" s="263"/>
      <c r="F2500" s="263"/>
      <c r="G2500" s="263"/>
      <c r="H2500" s="263"/>
      <c r="I2500" s="263"/>
      <c r="J2500" s="263"/>
      <c r="K2500" s="263"/>
      <c r="L2500" s="263"/>
      <c r="M2500" s="263"/>
      <c r="N2500" s="263"/>
      <c r="O2500" s="263"/>
      <c r="P2500" s="263"/>
      <c r="Q2500" s="263"/>
      <c r="R2500" s="263"/>
      <c r="S2500" s="268"/>
      <c r="T2500" s="268"/>
      <c r="U2500" s="268"/>
      <c r="V2500" s="268"/>
      <c r="W2500" s="268"/>
    </row>
    <row r="2501" spans="3:23" x14ac:dyDescent="0.25">
      <c r="C2501" s="263"/>
      <c r="D2501" s="263"/>
      <c r="E2501" s="263"/>
      <c r="F2501" s="263"/>
      <c r="G2501" s="263"/>
      <c r="H2501" s="263"/>
      <c r="I2501" s="263"/>
      <c r="J2501" s="263"/>
      <c r="K2501" s="263"/>
      <c r="L2501" s="263"/>
      <c r="M2501" s="263"/>
      <c r="N2501" s="263"/>
      <c r="O2501" s="263"/>
      <c r="P2501" s="263"/>
      <c r="Q2501" s="263"/>
      <c r="R2501" s="263"/>
      <c r="S2501" s="268"/>
      <c r="T2501" s="268"/>
      <c r="U2501" s="268"/>
      <c r="V2501" s="268"/>
      <c r="W2501" s="268"/>
    </row>
    <row r="2502" spans="3:23" x14ac:dyDescent="0.25">
      <c r="C2502" s="263"/>
      <c r="D2502" s="263"/>
      <c r="E2502" s="263"/>
      <c r="F2502" s="263"/>
      <c r="G2502" s="263"/>
      <c r="H2502" s="263"/>
      <c r="I2502" s="263"/>
      <c r="J2502" s="263"/>
      <c r="K2502" s="263"/>
      <c r="L2502" s="263"/>
      <c r="M2502" s="263"/>
      <c r="N2502" s="263"/>
      <c r="O2502" s="263"/>
      <c r="P2502" s="263"/>
      <c r="Q2502" s="263"/>
      <c r="R2502" s="263"/>
      <c r="S2502" s="268"/>
      <c r="T2502" s="268"/>
      <c r="U2502" s="268"/>
      <c r="V2502" s="268"/>
      <c r="W2502" s="268"/>
    </row>
    <row r="2503" spans="3:23" x14ac:dyDescent="0.25">
      <c r="C2503" s="263"/>
      <c r="D2503" s="263"/>
      <c r="E2503" s="263"/>
      <c r="F2503" s="263"/>
      <c r="G2503" s="263"/>
      <c r="H2503" s="263"/>
      <c r="I2503" s="263"/>
      <c r="J2503" s="263"/>
      <c r="K2503" s="263"/>
      <c r="L2503" s="263"/>
      <c r="M2503" s="263"/>
      <c r="N2503" s="263"/>
      <c r="O2503" s="263"/>
      <c r="P2503" s="263"/>
      <c r="Q2503" s="263"/>
      <c r="R2503" s="263"/>
      <c r="S2503" s="268"/>
      <c r="T2503" s="268"/>
      <c r="U2503" s="268"/>
      <c r="V2503" s="268"/>
      <c r="W2503" s="268"/>
    </row>
    <row r="2504" spans="3:23" x14ac:dyDescent="0.25">
      <c r="C2504" s="263"/>
      <c r="D2504" s="263"/>
      <c r="E2504" s="263"/>
      <c r="F2504" s="263"/>
      <c r="G2504" s="263"/>
      <c r="H2504" s="263"/>
      <c r="I2504" s="263"/>
      <c r="J2504" s="263"/>
      <c r="K2504" s="263"/>
      <c r="L2504" s="263"/>
      <c r="M2504" s="263"/>
      <c r="N2504" s="263"/>
      <c r="O2504" s="263"/>
      <c r="P2504" s="263"/>
      <c r="Q2504" s="263"/>
      <c r="R2504" s="263"/>
      <c r="S2504" s="268"/>
      <c r="T2504" s="268"/>
      <c r="U2504" s="268"/>
      <c r="V2504" s="268"/>
      <c r="W2504" s="268"/>
    </row>
    <row r="2505" spans="3:23" x14ac:dyDescent="0.25">
      <c r="C2505" s="263"/>
      <c r="D2505" s="263"/>
      <c r="E2505" s="263"/>
      <c r="F2505" s="263"/>
      <c r="G2505" s="263"/>
      <c r="H2505" s="263"/>
      <c r="I2505" s="263"/>
      <c r="J2505" s="263"/>
      <c r="K2505" s="263"/>
      <c r="L2505" s="263"/>
      <c r="M2505" s="263"/>
      <c r="N2505" s="263"/>
      <c r="O2505" s="263"/>
      <c r="P2505" s="263"/>
      <c r="Q2505" s="263"/>
      <c r="R2505" s="263"/>
      <c r="S2505" s="268"/>
      <c r="T2505" s="268"/>
      <c r="U2505" s="268"/>
      <c r="V2505" s="268"/>
      <c r="W2505" s="268"/>
    </row>
    <row r="2506" spans="3:23" x14ac:dyDescent="0.25">
      <c r="C2506" s="263"/>
      <c r="D2506" s="263"/>
      <c r="E2506" s="263"/>
      <c r="F2506" s="263"/>
      <c r="G2506" s="263"/>
      <c r="H2506" s="263"/>
      <c r="I2506" s="263"/>
      <c r="J2506" s="263"/>
      <c r="K2506" s="263"/>
      <c r="L2506" s="263"/>
      <c r="M2506" s="263"/>
      <c r="N2506" s="263"/>
      <c r="O2506" s="263"/>
      <c r="P2506" s="263"/>
      <c r="Q2506" s="263"/>
      <c r="R2506" s="263"/>
      <c r="S2506" s="268"/>
      <c r="T2506" s="268"/>
      <c r="U2506" s="268"/>
      <c r="V2506" s="268"/>
      <c r="W2506" s="268"/>
    </row>
    <row r="2507" spans="3:23" x14ac:dyDescent="0.25">
      <c r="C2507" s="263"/>
      <c r="D2507" s="263"/>
      <c r="E2507" s="263"/>
      <c r="F2507" s="263"/>
      <c r="G2507" s="263"/>
      <c r="H2507" s="263"/>
      <c r="I2507" s="263"/>
      <c r="J2507" s="263"/>
      <c r="K2507" s="263"/>
      <c r="L2507" s="263"/>
      <c r="M2507" s="263"/>
      <c r="N2507" s="263"/>
      <c r="O2507" s="263"/>
      <c r="P2507" s="263"/>
      <c r="Q2507" s="263"/>
      <c r="R2507" s="263"/>
      <c r="S2507" s="268"/>
      <c r="T2507" s="268"/>
      <c r="U2507" s="268"/>
      <c r="V2507" s="268"/>
      <c r="W2507" s="268"/>
    </row>
    <row r="2508" spans="3:23" x14ac:dyDescent="0.25">
      <c r="C2508" s="263"/>
      <c r="D2508" s="263"/>
      <c r="E2508" s="263"/>
      <c r="F2508" s="263"/>
      <c r="G2508" s="263"/>
      <c r="H2508" s="263"/>
      <c r="I2508" s="263"/>
      <c r="J2508" s="263"/>
      <c r="K2508" s="263"/>
      <c r="L2508" s="263"/>
      <c r="M2508" s="263"/>
      <c r="N2508" s="263"/>
      <c r="O2508" s="263"/>
      <c r="P2508" s="263"/>
      <c r="Q2508" s="263"/>
      <c r="R2508" s="263"/>
      <c r="S2508" s="268"/>
      <c r="T2508" s="268"/>
      <c r="U2508" s="268"/>
      <c r="V2508" s="268"/>
      <c r="W2508" s="268"/>
    </row>
    <row r="2509" spans="3:23" x14ac:dyDescent="0.25">
      <c r="C2509" s="263"/>
      <c r="D2509" s="263"/>
      <c r="E2509" s="263"/>
      <c r="F2509" s="263"/>
      <c r="G2509" s="263"/>
      <c r="H2509" s="263"/>
      <c r="I2509" s="263"/>
      <c r="J2509" s="263"/>
      <c r="K2509" s="263"/>
      <c r="L2509" s="263"/>
      <c r="M2509" s="263"/>
      <c r="N2509" s="263"/>
      <c r="O2509" s="263"/>
      <c r="P2509" s="263"/>
      <c r="Q2509" s="263"/>
      <c r="R2509" s="263"/>
      <c r="S2509" s="268"/>
      <c r="T2509" s="268"/>
      <c r="U2509" s="268"/>
      <c r="V2509" s="268"/>
      <c r="W2509" s="268"/>
    </row>
    <row r="2510" spans="3:23" x14ac:dyDescent="0.25">
      <c r="C2510" s="263"/>
      <c r="D2510" s="263"/>
      <c r="E2510" s="263"/>
      <c r="F2510" s="263"/>
      <c r="G2510" s="263"/>
      <c r="H2510" s="263"/>
      <c r="I2510" s="263"/>
      <c r="J2510" s="263"/>
      <c r="K2510" s="263"/>
      <c r="L2510" s="263"/>
      <c r="M2510" s="263"/>
      <c r="N2510" s="263"/>
      <c r="O2510" s="263"/>
      <c r="P2510" s="263"/>
      <c r="Q2510" s="263"/>
      <c r="R2510" s="263"/>
      <c r="S2510" s="268"/>
      <c r="T2510" s="268"/>
      <c r="U2510" s="268"/>
      <c r="V2510" s="268"/>
      <c r="W2510" s="268"/>
    </row>
    <row r="2511" spans="3:23" x14ac:dyDescent="0.25">
      <c r="C2511" s="263"/>
      <c r="D2511" s="263"/>
      <c r="E2511" s="263"/>
      <c r="F2511" s="263"/>
      <c r="G2511" s="263"/>
      <c r="H2511" s="263"/>
      <c r="I2511" s="263"/>
      <c r="J2511" s="263"/>
      <c r="K2511" s="263"/>
      <c r="L2511" s="263"/>
      <c r="M2511" s="263"/>
      <c r="N2511" s="263"/>
      <c r="O2511" s="263"/>
      <c r="P2511" s="263"/>
      <c r="Q2511" s="263"/>
      <c r="R2511" s="263"/>
      <c r="S2511" s="268"/>
      <c r="T2511" s="268"/>
      <c r="U2511" s="268"/>
      <c r="V2511" s="268"/>
      <c r="W2511" s="268"/>
    </row>
    <row r="2512" spans="3:23" x14ac:dyDescent="0.25">
      <c r="C2512" s="263"/>
      <c r="D2512" s="263"/>
      <c r="E2512" s="263"/>
      <c r="F2512" s="263"/>
      <c r="G2512" s="263"/>
      <c r="H2512" s="263"/>
      <c r="I2512" s="263"/>
      <c r="J2512" s="263"/>
      <c r="K2512" s="263"/>
      <c r="L2512" s="263"/>
      <c r="M2512" s="263"/>
      <c r="N2512" s="263"/>
      <c r="O2512" s="263"/>
      <c r="P2512" s="263"/>
      <c r="Q2512" s="263"/>
      <c r="R2512" s="263"/>
      <c r="S2512" s="268"/>
      <c r="T2512" s="268"/>
      <c r="U2512" s="268"/>
      <c r="V2512" s="268"/>
      <c r="W2512" s="268"/>
    </row>
    <row r="2513" spans="3:23" x14ac:dyDescent="0.25">
      <c r="C2513" s="263"/>
      <c r="D2513" s="263"/>
      <c r="E2513" s="263"/>
      <c r="F2513" s="263"/>
      <c r="G2513" s="263"/>
      <c r="H2513" s="263"/>
      <c r="I2513" s="263"/>
      <c r="J2513" s="263"/>
      <c r="K2513" s="263"/>
      <c r="L2513" s="263"/>
      <c r="M2513" s="263"/>
      <c r="N2513" s="263"/>
      <c r="O2513" s="263"/>
      <c r="P2513" s="263"/>
      <c r="Q2513" s="263"/>
      <c r="R2513" s="263"/>
      <c r="S2513" s="268"/>
      <c r="T2513" s="268"/>
      <c r="U2513" s="268"/>
      <c r="V2513" s="268"/>
      <c r="W2513" s="268"/>
    </row>
    <row r="2514" spans="3:23" x14ac:dyDescent="0.25">
      <c r="C2514" s="263"/>
      <c r="D2514" s="263"/>
      <c r="E2514" s="263"/>
      <c r="F2514" s="263"/>
      <c r="G2514" s="263"/>
      <c r="H2514" s="263"/>
      <c r="I2514" s="263"/>
      <c r="J2514" s="263"/>
      <c r="K2514" s="263"/>
      <c r="L2514" s="263"/>
      <c r="M2514" s="263"/>
      <c r="N2514" s="263"/>
      <c r="O2514" s="263"/>
      <c r="P2514" s="263"/>
      <c r="Q2514" s="263"/>
      <c r="R2514" s="263"/>
      <c r="S2514" s="268"/>
      <c r="T2514" s="268"/>
      <c r="U2514" s="268"/>
      <c r="V2514" s="268"/>
      <c r="W2514" s="268"/>
    </row>
    <row r="2515" spans="3:23" x14ac:dyDescent="0.25">
      <c r="C2515" s="263"/>
      <c r="D2515" s="263"/>
      <c r="E2515" s="263"/>
      <c r="F2515" s="263"/>
      <c r="G2515" s="263"/>
      <c r="H2515" s="263"/>
      <c r="I2515" s="263"/>
      <c r="J2515" s="263"/>
      <c r="K2515" s="263"/>
      <c r="L2515" s="263"/>
      <c r="M2515" s="263"/>
      <c r="N2515" s="263"/>
      <c r="O2515" s="263"/>
      <c r="P2515" s="263"/>
      <c r="Q2515" s="263"/>
      <c r="R2515" s="263"/>
      <c r="S2515" s="268"/>
      <c r="T2515" s="268"/>
      <c r="U2515" s="268"/>
      <c r="V2515" s="268"/>
      <c r="W2515" s="268"/>
    </row>
    <row r="2516" spans="3:23" x14ac:dyDescent="0.25">
      <c r="C2516" s="263"/>
      <c r="D2516" s="263"/>
      <c r="E2516" s="263"/>
      <c r="F2516" s="263"/>
      <c r="G2516" s="263"/>
      <c r="H2516" s="263"/>
      <c r="I2516" s="263"/>
      <c r="J2516" s="263"/>
      <c r="K2516" s="263"/>
      <c r="L2516" s="263"/>
      <c r="M2516" s="263"/>
      <c r="N2516" s="263"/>
      <c r="O2516" s="263"/>
      <c r="P2516" s="263"/>
      <c r="Q2516" s="263"/>
      <c r="R2516" s="263"/>
      <c r="S2516" s="268"/>
      <c r="T2516" s="268"/>
      <c r="U2516" s="268"/>
      <c r="V2516" s="268"/>
      <c r="W2516" s="268"/>
    </row>
    <row r="2517" spans="3:23" x14ac:dyDescent="0.25">
      <c r="C2517" s="263"/>
      <c r="D2517" s="263"/>
      <c r="E2517" s="263"/>
      <c r="F2517" s="263"/>
      <c r="G2517" s="263"/>
      <c r="H2517" s="263"/>
      <c r="I2517" s="263"/>
      <c r="J2517" s="263"/>
      <c r="K2517" s="263"/>
      <c r="L2517" s="263"/>
      <c r="M2517" s="263"/>
      <c r="N2517" s="263"/>
      <c r="O2517" s="263"/>
      <c r="P2517" s="263"/>
      <c r="Q2517" s="263"/>
      <c r="R2517" s="263"/>
      <c r="S2517" s="268"/>
      <c r="T2517" s="268"/>
      <c r="U2517" s="268"/>
      <c r="V2517" s="268"/>
      <c r="W2517" s="268"/>
    </row>
    <row r="2518" spans="3:23" x14ac:dyDescent="0.25">
      <c r="C2518" s="263"/>
      <c r="D2518" s="263"/>
      <c r="E2518" s="263"/>
      <c r="F2518" s="263"/>
      <c r="G2518" s="263"/>
      <c r="H2518" s="263"/>
      <c r="I2518" s="263"/>
      <c r="J2518" s="263"/>
      <c r="K2518" s="263"/>
      <c r="L2518" s="263"/>
      <c r="M2518" s="263"/>
      <c r="N2518" s="263"/>
      <c r="O2518" s="263"/>
      <c r="P2518" s="263"/>
      <c r="Q2518" s="263"/>
      <c r="R2518" s="263"/>
      <c r="S2518" s="268"/>
      <c r="T2518" s="268"/>
      <c r="U2518" s="268"/>
      <c r="V2518" s="268"/>
      <c r="W2518" s="268"/>
    </row>
    <row r="2519" spans="3:23" x14ac:dyDescent="0.25">
      <c r="C2519" s="263"/>
      <c r="D2519" s="263"/>
      <c r="E2519" s="263"/>
      <c r="F2519" s="263"/>
      <c r="G2519" s="263"/>
      <c r="H2519" s="263"/>
      <c r="I2519" s="263"/>
      <c r="J2519" s="263"/>
      <c r="K2519" s="263"/>
      <c r="L2519" s="263"/>
      <c r="M2519" s="263"/>
      <c r="N2519" s="263"/>
      <c r="O2519" s="263"/>
      <c r="P2519" s="263"/>
      <c r="Q2519" s="263"/>
      <c r="R2519" s="263"/>
      <c r="S2519" s="268"/>
      <c r="T2519" s="268"/>
      <c r="U2519" s="268"/>
      <c r="V2519" s="268"/>
      <c r="W2519" s="268"/>
    </row>
    <row r="2520" spans="3:23" x14ac:dyDescent="0.25">
      <c r="C2520" s="263"/>
      <c r="D2520" s="263"/>
      <c r="E2520" s="263"/>
      <c r="F2520" s="263"/>
      <c r="G2520" s="263"/>
      <c r="H2520" s="263"/>
      <c r="I2520" s="263"/>
      <c r="J2520" s="263"/>
      <c r="K2520" s="263"/>
      <c r="L2520" s="263"/>
      <c r="M2520" s="263"/>
      <c r="N2520" s="263"/>
      <c r="O2520" s="263"/>
      <c r="P2520" s="263"/>
      <c r="Q2520" s="263"/>
      <c r="R2520" s="263"/>
      <c r="S2520" s="268"/>
      <c r="T2520" s="268"/>
      <c r="U2520" s="268"/>
      <c r="V2520" s="268"/>
      <c r="W2520" s="268"/>
    </row>
    <row r="2521" spans="3:23" x14ac:dyDescent="0.25">
      <c r="C2521" s="263"/>
      <c r="D2521" s="263"/>
      <c r="E2521" s="263"/>
      <c r="F2521" s="263"/>
      <c r="G2521" s="263"/>
      <c r="H2521" s="263"/>
      <c r="I2521" s="263"/>
      <c r="J2521" s="263"/>
      <c r="K2521" s="263"/>
      <c r="L2521" s="263"/>
      <c r="M2521" s="263"/>
      <c r="N2521" s="263"/>
      <c r="O2521" s="263"/>
      <c r="P2521" s="263"/>
      <c r="Q2521" s="263"/>
      <c r="R2521" s="263"/>
      <c r="S2521" s="268"/>
      <c r="T2521" s="268"/>
      <c r="U2521" s="268"/>
      <c r="V2521" s="268"/>
      <c r="W2521" s="268"/>
    </row>
    <row r="2522" spans="3:23" x14ac:dyDescent="0.25">
      <c r="C2522" s="263"/>
      <c r="D2522" s="263"/>
      <c r="E2522" s="263"/>
      <c r="F2522" s="263"/>
      <c r="G2522" s="263"/>
      <c r="H2522" s="263"/>
      <c r="I2522" s="263"/>
      <c r="J2522" s="263"/>
      <c r="K2522" s="263"/>
      <c r="L2522" s="263"/>
      <c r="M2522" s="263"/>
      <c r="N2522" s="263"/>
      <c r="O2522" s="263"/>
      <c r="P2522" s="263"/>
      <c r="Q2522" s="263"/>
      <c r="R2522" s="263"/>
      <c r="S2522" s="268"/>
      <c r="T2522" s="268"/>
      <c r="U2522" s="268"/>
      <c r="V2522" s="268"/>
      <c r="W2522" s="268"/>
    </row>
    <row r="2523" spans="3:23" x14ac:dyDescent="0.25">
      <c r="C2523" s="263"/>
      <c r="D2523" s="263"/>
      <c r="E2523" s="263"/>
      <c r="F2523" s="263"/>
      <c r="G2523" s="263"/>
      <c r="H2523" s="263"/>
      <c r="I2523" s="263"/>
      <c r="J2523" s="263"/>
      <c r="K2523" s="263"/>
      <c r="L2523" s="263"/>
      <c r="M2523" s="263"/>
      <c r="N2523" s="263"/>
      <c r="O2523" s="263"/>
      <c r="P2523" s="263"/>
      <c r="Q2523" s="263"/>
      <c r="R2523" s="263"/>
      <c r="S2523" s="268"/>
      <c r="T2523" s="268"/>
      <c r="U2523" s="268"/>
      <c r="V2523" s="268"/>
      <c r="W2523" s="268"/>
    </row>
    <row r="2524" spans="3:23" x14ac:dyDescent="0.25">
      <c r="C2524" s="263"/>
      <c r="D2524" s="263"/>
      <c r="E2524" s="263"/>
      <c r="F2524" s="263"/>
      <c r="G2524" s="263"/>
      <c r="H2524" s="263"/>
      <c r="I2524" s="263"/>
      <c r="J2524" s="263"/>
      <c r="K2524" s="263"/>
      <c r="L2524" s="263"/>
      <c r="M2524" s="263"/>
      <c r="N2524" s="263"/>
      <c r="O2524" s="263"/>
      <c r="P2524" s="263"/>
      <c r="Q2524" s="263"/>
      <c r="R2524" s="263"/>
      <c r="S2524" s="268"/>
      <c r="T2524" s="268"/>
      <c r="U2524" s="268"/>
      <c r="V2524" s="268"/>
      <c r="W2524" s="268"/>
    </row>
    <row r="2525" spans="3:23" x14ac:dyDescent="0.25">
      <c r="C2525" s="263"/>
      <c r="D2525" s="263"/>
      <c r="E2525" s="263"/>
      <c r="F2525" s="263"/>
      <c r="G2525" s="263"/>
      <c r="H2525" s="263"/>
      <c r="I2525" s="263"/>
      <c r="J2525" s="263"/>
      <c r="K2525" s="263"/>
      <c r="L2525" s="263"/>
      <c r="M2525" s="263"/>
      <c r="N2525" s="263"/>
      <c r="O2525" s="263"/>
      <c r="P2525" s="263"/>
      <c r="Q2525" s="263"/>
      <c r="R2525" s="263"/>
      <c r="S2525" s="268"/>
      <c r="T2525" s="268"/>
      <c r="U2525" s="268"/>
      <c r="V2525" s="268"/>
      <c r="W2525" s="268"/>
    </row>
    <row r="2526" spans="3:23" x14ac:dyDescent="0.25">
      <c r="C2526" s="263"/>
      <c r="D2526" s="263"/>
      <c r="E2526" s="263"/>
      <c r="F2526" s="263"/>
      <c r="G2526" s="263"/>
      <c r="H2526" s="263"/>
      <c r="I2526" s="263"/>
      <c r="J2526" s="263"/>
      <c r="K2526" s="263"/>
      <c r="L2526" s="263"/>
      <c r="M2526" s="263"/>
      <c r="N2526" s="263"/>
      <c r="O2526" s="263"/>
      <c r="P2526" s="263"/>
      <c r="Q2526" s="263"/>
      <c r="R2526" s="263"/>
      <c r="S2526" s="268"/>
      <c r="T2526" s="268"/>
      <c r="U2526" s="268"/>
      <c r="V2526" s="268"/>
      <c r="W2526" s="268"/>
    </row>
    <row r="2527" spans="3:23" x14ac:dyDescent="0.25">
      <c r="C2527" s="263"/>
      <c r="D2527" s="263"/>
      <c r="E2527" s="263"/>
      <c r="F2527" s="263"/>
      <c r="G2527" s="263"/>
      <c r="H2527" s="263"/>
      <c r="I2527" s="263"/>
      <c r="J2527" s="263"/>
      <c r="K2527" s="263"/>
      <c r="L2527" s="263"/>
      <c r="M2527" s="263"/>
      <c r="N2527" s="263"/>
      <c r="O2527" s="263"/>
      <c r="P2527" s="263"/>
      <c r="Q2527" s="263"/>
      <c r="R2527" s="263"/>
      <c r="S2527" s="268"/>
      <c r="T2527" s="268"/>
      <c r="U2527" s="268"/>
      <c r="V2527" s="268"/>
      <c r="W2527" s="268"/>
    </row>
    <row r="2528" spans="3:23" x14ac:dyDescent="0.25">
      <c r="C2528" s="263"/>
      <c r="D2528" s="263"/>
      <c r="E2528" s="263"/>
      <c r="F2528" s="263"/>
      <c r="G2528" s="263"/>
      <c r="H2528" s="263"/>
      <c r="I2528" s="263"/>
      <c r="J2528" s="263"/>
      <c r="K2528" s="263"/>
      <c r="L2528" s="263"/>
      <c r="M2528" s="263"/>
      <c r="N2528" s="263"/>
      <c r="O2528" s="263"/>
      <c r="P2528" s="263"/>
      <c r="Q2528" s="263"/>
      <c r="R2528" s="263"/>
      <c r="S2528" s="268"/>
      <c r="T2528" s="268"/>
      <c r="U2528" s="268"/>
      <c r="V2528" s="268"/>
      <c r="W2528" s="268"/>
    </row>
    <row r="2529" spans="3:23" x14ac:dyDescent="0.25">
      <c r="C2529" s="263"/>
      <c r="D2529" s="263"/>
      <c r="E2529" s="263"/>
      <c r="F2529" s="263"/>
      <c r="G2529" s="263"/>
      <c r="H2529" s="263"/>
      <c r="I2529" s="263"/>
      <c r="J2529" s="263"/>
      <c r="K2529" s="263"/>
      <c r="L2529" s="263"/>
      <c r="M2529" s="263"/>
      <c r="N2529" s="263"/>
      <c r="O2529" s="263"/>
      <c r="P2529" s="263"/>
      <c r="Q2529" s="263"/>
      <c r="R2529" s="263"/>
      <c r="S2529" s="268"/>
      <c r="T2529" s="268"/>
      <c r="U2529" s="268"/>
      <c r="V2529" s="268"/>
      <c r="W2529" s="268"/>
    </row>
    <row r="2530" spans="3:23" x14ac:dyDescent="0.25">
      <c r="C2530" s="263"/>
      <c r="D2530" s="263"/>
      <c r="E2530" s="263"/>
      <c r="F2530" s="263"/>
      <c r="G2530" s="263"/>
      <c r="H2530" s="263"/>
      <c r="I2530" s="263"/>
      <c r="J2530" s="263"/>
      <c r="K2530" s="263"/>
      <c r="L2530" s="263"/>
      <c r="M2530" s="263"/>
      <c r="N2530" s="263"/>
      <c r="O2530" s="263"/>
      <c r="P2530" s="263"/>
      <c r="Q2530" s="263"/>
      <c r="R2530" s="263"/>
      <c r="S2530" s="268"/>
      <c r="T2530" s="268"/>
      <c r="U2530" s="268"/>
      <c r="V2530" s="268"/>
      <c r="W2530" s="268"/>
    </row>
    <row r="2531" spans="3:23" x14ac:dyDescent="0.25">
      <c r="C2531" s="263"/>
      <c r="D2531" s="263"/>
      <c r="E2531" s="263"/>
      <c r="F2531" s="263"/>
      <c r="G2531" s="263"/>
      <c r="H2531" s="263"/>
      <c r="I2531" s="263"/>
      <c r="J2531" s="263"/>
      <c r="K2531" s="263"/>
      <c r="L2531" s="263"/>
      <c r="M2531" s="263"/>
      <c r="N2531" s="263"/>
      <c r="O2531" s="263"/>
      <c r="P2531" s="263"/>
      <c r="Q2531" s="263"/>
      <c r="R2531" s="263"/>
      <c r="S2531" s="268"/>
      <c r="T2531" s="268"/>
      <c r="U2531" s="268"/>
      <c r="V2531" s="268"/>
      <c r="W2531" s="268"/>
    </row>
    <row r="2532" spans="3:23" x14ac:dyDescent="0.25">
      <c r="C2532" s="263"/>
      <c r="D2532" s="263"/>
      <c r="E2532" s="263"/>
      <c r="F2532" s="263"/>
      <c r="G2532" s="263"/>
      <c r="H2532" s="263"/>
      <c r="I2532" s="263"/>
      <c r="J2532" s="263"/>
      <c r="K2532" s="263"/>
      <c r="L2532" s="263"/>
      <c r="M2532" s="263"/>
      <c r="N2532" s="263"/>
      <c r="O2532" s="263"/>
      <c r="P2532" s="263"/>
      <c r="Q2532" s="263"/>
      <c r="R2532" s="263"/>
      <c r="S2532" s="268"/>
      <c r="T2532" s="268"/>
      <c r="U2532" s="268"/>
      <c r="V2532" s="268"/>
      <c r="W2532" s="268"/>
    </row>
    <row r="2533" spans="3:23" x14ac:dyDescent="0.25">
      <c r="C2533" s="263"/>
      <c r="D2533" s="263"/>
      <c r="E2533" s="263"/>
      <c r="F2533" s="263"/>
      <c r="G2533" s="263"/>
      <c r="H2533" s="263"/>
      <c r="I2533" s="263"/>
      <c r="J2533" s="263"/>
      <c r="K2533" s="263"/>
      <c r="L2533" s="263"/>
      <c r="M2533" s="263"/>
      <c r="N2533" s="263"/>
      <c r="O2533" s="263"/>
      <c r="P2533" s="263"/>
      <c r="Q2533" s="263"/>
      <c r="R2533" s="263"/>
      <c r="S2533" s="268"/>
      <c r="T2533" s="268"/>
      <c r="U2533" s="268"/>
      <c r="V2533" s="268"/>
      <c r="W2533" s="268"/>
    </row>
    <row r="2534" spans="3:23" x14ac:dyDescent="0.25">
      <c r="C2534" s="263"/>
      <c r="D2534" s="263"/>
      <c r="E2534" s="263"/>
      <c r="F2534" s="263"/>
      <c r="G2534" s="263"/>
      <c r="H2534" s="263"/>
      <c r="I2534" s="263"/>
      <c r="J2534" s="263"/>
      <c r="K2534" s="263"/>
      <c r="L2534" s="263"/>
      <c r="M2534" s="263"/>
      <c r="N2534" s="263"/>
      <c r="O2534" s="263"/>
      <c r="P2534" s="263"/>
      <c r="Q2534" s="263"/>
      <c r="R2534" s="263"/>
      <c r="S2534" s="268"/>
      <c r="T2534" s="268"/>
      <c r="U2534" s="268"/>
      <c r="V2534" s="268"/>
      <c r="W2534" s="268"/>
    </row>
    <row r="2535" spans="3:23" x14ac:dyDescent="0.25">
      <c r="C2535" s="263"/>
      <c r="D2535" s="263"/>
      <c r="E2535" s="263"/>
      <c r="F2535" s="263"/>
      <c r="G2535" s="263"/>
      <c r="H2535" s="263"/>
      <c r="I2535" s="263"/>
      <c r="J2535" s="263"/>
      <c r="K2535" s="263"/>
      <c r="L2535" s="263"/>
      <c r="M2535" s="263"/>
      <c r="N2535" s="263"/>
      <c r="O2535" s="263"/>
      <c r="P2535" s="263"/>
      <c r="Q2535" s="263"/>
      <c r="R2535" s="263"/>
      <c r="S2535" s="268"/>
      <c r="T2535" s="268"/>
      <c r="U2535" s="268"/>
      <c r="V2535" s="268"/>
      <c r="W2535" s="268"/>
    </row>
    <row r="2536" spans="3:23" x14ac:dyDescent="0.25">
      <c r="C2536" s="263"/>
      <c r="D2536" s="263"/>
      <c r="E2536" s="263"/>
      <c r="F2536" s="263"/>
      <c r="G2536" s="263"/>
      <c r="H2536" s="263"/>
      <c r="I2536" s="263"/>
      <c r="J2536" s="263"/>
      <c r="K2536" s="263"/>
      <c r="L2536" s="263"/>
      <c r="M2536" s="263"/>
      <c r="N2536" s="263"/>
      <c r="O2536" s="263"/>
      <c r="P2536" s="263"/>
      <c r="Q2536" s="263"/>
      <c r="R2536" s="263"/>
      <c r="S2536" s="268"/>
      <c r="T2536" s="268"/>
      <c r="U2536" s="268"/>
      <c r="V2536" s="268"/>
      <c r="W2536" s="268"/>
    </row>
    <row r="2537" spans="3:23" x14ac:dyDescent="0.25">
      <c r="C2537" s="263"/>
      <c r="D2537" s="263"/>
      <c r="E2537" s="263"/>
      <c r="F2537" s="263"/>
      <c r="G2537" s="263"/>
      <c r="H2537" s="263"/>
      <c r="I2537" s="263"/>
      <c r="J2537" s="263"/>
      <c r="K2537" s="263"/>
      <c r="L2537" s="263"/>
      <c r="M2537" s="263"/>
      <c r="N2537" s="263"/>
      <c r="O2537" s="263"/>
      <c r="P2537" s="263"/>
      <c r="Q2537" s="263"/>
      <c r="R2537" s="263"/>
      <c r="S2537" s="268"/>
      <c r="T2537" s="268"/>
      <c r="U2537" s="268"/>
      <c r="V2537" s="268"/>
      <c r="W2537" s="268"/>
    </row>
    <row r="2538" spans="3:23" x14ac:dyDescent="0.25">
      <c r="C2538" s="263"/>
      <c r="D2538" s="263"/>
      <c r="E2538" s="263"/>
      <c r="F2538" s="263"/>
      <c r="G2538" s="263"/>
      <c r="H2538" s="263"/>
      <c r="I2538" s="263"/>
      <c r="J2538" s="263"/>
      <c r="K2538" s="263"/>
      <c r="L2538" s="263"/>
      <c r="M2538" s="263"/>
      <c r="N2538" s="263"/>
      <c r="O2538" s="263"/>
      <c r="P2538" s="263"/>
      <c r="Q2538" s="263"/>
      <c r="R2538" s="263"/>
      <c r="S2538" s="268"/>
      <c r="T2538" s="268"/>
      <c r="U2538" s="268"/>
      <c r="V2538" s="268"/>
      <c r="W2538" s="268"/>
    </row>
    <row r="2539" spans="3:23" x14ac:dyDescent="0.25">
      <c r="C2539" s="263"/>
      <c r="D2539" s="263"/>
      <c r="E2539" s="263"/>
      <c r="F2539" s="263"/>
      <c r="G2539" s="263"/>
      <c r="H2539" s="263"/>
      <c r="I2539" s="263"/>
      <c r="J2539" s="263"/>
      <c r="K2539" s="263"/>
      <c r="L2539" s="263"/>
      <c r="M2539" s="263"/>
      <c r="N2539" s="263"/>
      <c r="O2539" s="263"/>
      <c r="P2539" s="263"/>
      <c r="Q2539" s="263"/>
      <c r="R2539" s="263"/>
      <c r="S2539" s="268"/>
      <c r="T2539" s="268"/>
      <c r="U2539" s="268"/>
      <c r="V2539" s="268"/>
      <c r="W2539" s="268"/>
    </row>
    <row r="2540" spans="3:23" x14ac:dyDescent="0.25">
      <c r="C2540" s="263"/>
      <c r="D2540" s="263"/>
      <c r="E2540" s="263"/>
      <c r="F2540" s="263"/>
      <c r="G2540" s="263"/>
      <c r="H2540" s="263"/>
      <c r="I2540" s="263"/>
      <c r="J2540" s="263"/>
      <c r="K2540" s="263"/>
      <c r="L2540" s="263"/>
      <c r="M2540" s="263"/>
      <c r="N2540" s="263"/>
      <c r="O2540" s="263"/>
      <c r="P2540" s="263"/>
      <c r="Q2540" s="263"/>
      <c r="R2540" s="263"/>
      <c r="S2540" s="268"/>
      <c r="T2540" s="268"/>
      <c r="U2540" s="268"/>
      <c r="V2540" s="268"/>
      <c r="W2540" s="268"/>
    </row>
    <row r="2541" spans="3:23" x14ac:dyDescent="0.25">
      <c r="C2541" s="263"/>
      <c r="D2541" s="263"/>
      <c r="E2541" s="263"/>
      <c r="F2541" s="263"/>
      <c r="G2541" s="263"/>
      <c r="H2541" s="263"/>
      <c r="I2541" s="263"/>
      <c r="J2541" s="263"/>
      <c r="K2541" s="263"/>
      <c r="L2541" s="263"/>
      <c r="M2541" s="263"/>
      <c r="N2541" s="263"/>
      <c r="O2541" s="263"/>
      <c r="P2541" s="263"/>
      <c r="Q2541" s="263"/>
      <c r="R2541" s="263"/>
      <c r="S2541" s="268"/>
      <c r="T2541" s="268"/>
      <c r="U2541" s="268"/>
      <c r="V2541" s="268"/>
      <c r="W2541" s="268"/>
    </row>
    <row r="2542" spans="3:23" x14ac:dyDescent="0.25">
      <c r="C2542" s="263"/>
      <c r="D2542" s="263"/>
      <c r="E2542" s="263"/>
      <c r="F2542" s="263"/>
      <c r="G2542" s="263"/>
      <c r="H2542" s="263"/>
      <c r="I2542" s="263"/>
      <c r="J2542" s="263"/>
      <c r="K2542" s="263"/>
      <c r="L2542" s="263"/>
      <c r="M2542" s="263"/>
      <c r="N2542" s="263"/>
      <c r="O2542" s="263"/>
      <c r="P2542" s="263"/>
      <c r="Q2542" s="263"/>
      <c r="R2542" s="263"/>
      <c r="S2542" s="268"/>
      <c r="T2542" s="268"/>
      <c r="U2542" s="268"/>
      <c r="V2542" s="268"/>
      <c r="W2542" s="268"/>
    </row>
    <row r="2543" spans="3:23" x14ac:dyDescent="0.25">
      <c r="C2543" s="263"/>
      <c r="D2543" s="263"/>
      <c r="E2543" s="263"/>
      <c r="F2543" s="263"/>
      <c r="G2543" s="263"/>
      <c r="H2543" s="263"/>
      <c r="I2543" s="263"/>
      <c r="J2543" s="263"/>
      <c r="K2543" s="263"/>
      <c r="L2543" s="263"/>
      <c r="M2543" s="263"/>
      <c r="N2543" s="263"/>
      <c r="O2543" s="263"/>
      <c r="P2543" s="263"/>
      <c r="Q2543" s="263"/>
      <c r="R2543" s="263"/>
      <c r="S2543" s="268"/>
      <c r="T2543" s="268"/>
      <c r="U2543" s="268"/>
      <c r="V2543" s="268"/>
      <c r="W2543" s="268"/>
    </row>
    <row r="2544" spans="3:23" x14ac:dyDescent="0.25">
      <c r="C2544" s="263"/>
      <c r="D2544" s="263"/>
      <c r="E2544" s="263"/>
      <c r="F2544" s="263"/>
      <c r="G2544" s="263"/>
      <c r="H2544" s="263"/>
      <c r="I2544" s="263"/>
      <c r="J2544" s="263"/>
      <c r="K2544" s="263"/>
      <c r="L2544" s="263"/>
      <c r="M2544" s="263"/>
      <c r="N2544" s="263"/>
      <c r="O2544" s="263"/>
      <c r="P2544" s="263"/>
      <c r="Q2544" s="263"/>
      <c r="R2544" s="263"/>
      <c r="S2544" s="268"/>
      <c r="T2544" s="268"/>
      <c r="U2544" s="268"/>
      <c r="V2544" s="268"/>
      <c r="W2544" s="268"/>
    </row>
    <row r="2545" spans="3:23" x14ac:dyDescent="0.25">
      <c r="C2545" s="263"/>
      <c r="D2545" s="263"/>
      <c r="E2545" s="263"/>
      <c r="F2545" s="263"/>
      <c r="G2545" s="263"/>
      <c r="H2545" s="263"/>
      <c r="I2545" s="263"/>
      <c r="J2545" s="263"/>
      <c r="K2545" s="263"/>
      <c r="L2545" s="263"/>
      <c r="M2545" s="263"/>
      <c r="N2545" s="263"/>
      <c r="O2545" s="263"/>
      <c r="P2545" s="263"/>
      <c r="Q2545" s="263"/>
      <c r="R2545" s="263"/>
      <c r="S2545" s="268"/>
      <c r="T2545" s="268"/>
      <c r="U2545" s="268"/>
      <c r="V2545" s="268"/>
      <c r="W2545" s="268"/>
    </row>
    <row r="2546" spans="3:23" x14ac:dyDescent="0.25">
      <c r="C2546" s="263"/>
      <c r="D2546" s="263"/>
      <c r="E2546" s="263"/>
      <c r="F2546" s="263"/>
      <c r="G2546" s="263"/>
      <c r="H2546" s="263"/>
      <c r="I2546" s="263"/>
      <c r="J2546" s="263"/>
      <c r="K2546" s="263"/>
      <c r="L2546" s="263"/>
      <c r="M2546" s="263"/>
      <c r="N2546" s="263"/>
      <c r="O2546" s="263"/>
      <c r="P2546" s="263"/>
      <c r="Q2546" s="263"/>
      <c r="R2546" s="263"/>
      <c r="S2546" s="268"/>
      <c r="T2546" s="268"/>
      <c r="U2546" s="268"/>
      <c r="V2546" s="268"/>
      <c r="W2546" s="268"/>
    </row>
    <row r="2547" spans="3:23" x14ac:dyDescent="0.25">
      <c r="C2547" s="263"/>
      <c r="D2547" s="263"/>
      <c r="E2547" s="263"/>
      <c r="F2547" s="263"/>
      <c r="G2547" s="263"/>
      <c r="H2547" s="263"/>
      <c r="I2547" s="263"/>
      <c r="J2547" s="263"/>
      <c r="K2547" s="263"/>
      <c r="L2547" s="263"/>
      <c r="M2547" s="263"/>
      <c r="N2547" s="263"/>
      <c r="O2547" s="263"/>
      <c r="P2547" s="263"/>
      <c r="Q2547" s="263"/>
      <c r="R2547" s="263"/>
      <c r="S2547" s="268"/>
      <c r="T2547" s="268"/>
      <c r="U2547" s="268"/>
      <c r="V2547" s="268"/>
      <c r="W2547" s="268"/>
    </row>
    <row r="2548" spans="3:23" x14ac:dyDescent="0.25">
      <c r="C2548" s="263"/>
      <c r="D2548" s="263"/>
      <c r="E2548" s="263"/>
      <c r="F2548" s="263"/>
      <c r="G2548" s="263"/>
      <c r="H2548" s="263"/>
      <c r="I2548" s="263"/>
      <c r="J2548" s="263"/>
      <c r="K2548" s="263"/>
      <c r="L2548" s="263"/>
      <c r="M2548" s="263"/>
      <c r="N2548" s="263"/>
      <c r="O2548" s="263"/>
      <c r="P2548" s="263"/>
      <c r="Q2548" s="263"/>
      <c r="R2548" s="263"/>
      <c r="S2548" s="268"/>
      <c r="T2548" s="268"/>
      <c r="U2548" s="268"/>
      <c r="V2548" s="268"/>
      <c r="W2548" s="268"/>
    </row>
    <row r="2549" spans="3:23" x14ac:dyDescent="0.25">
      <c r="C2549" s="263"/>
      <c r="D2549" s="263"/>
      <c r="E2549" s="263"/>
      <c r="F2549" s="263"/>
      <c r="G2549" s="263"/>
      <c r="H2549" s="263"/>
      <c r="I2549" s="263"/>
      <c r="J2549" s="263"/>
      <c r="K2549" s="263"/>
      <c r="L2549" s="263"/>
      <c r="M2549" s="263"/>
      <c r="N2549" s="263"/>
      <c r="O2549" s="263"/>
      <c r="P2549" s="263"/>
      <c r="Q2549" s="263"/>
      <c r="R2549" s="263"/>
      <c r="S2549" s="268"/>
      <c r="T2549" s="268"/>
      <c r="U2549" s="268"/>
      <c r="V2549" s="268"/>
      <c r="W2549" s="268"/>
    </row>
    <row r="2550" spans="3:23" x14ac:dyDescent="0.25">
      <c r="C2550" s="263"/>
      <c r="D2550" s="263"/>
      <c r="E2550" s="263"/>
      <c r="F2550" s="263"/>
      <c r="G2550" s="263"/>
      <c r="H2550" s="263"/>
      <c r="I2550" s="263"/>
      <c r="J2550" s="263"/>
      <c r="K2550" s="263"/>
      <c r="L2550" s="263"/>
      <c r="M2550" s="263"/>
      <c r="N2550" s="263"/>
      <c r="O2550" s="263"/>
      <c r="P2550" s="263"/>
      <c r="Q2550" s="263"/>
      <c r="R2550" s="263"/>
      <c r="S2550" s="268"/>
      <c r="T2550" s="268"/>
      <c r="U2550" s="268"/>
      <c r="V2550" s="268"/>
      <c r="W2550" s="268"/>
    </row>
    <row r="2551" spans="3:23" x14ac:dyDescent="0.25">
      <c r="C2551" s="263"/>
      <c r="D2551" s="263"/>
      <c r="E2551" s="263"/>
      <c r="F2551" s="263"/>
      <c r="G2551" s="263"/>
      <c r="H2551" s="263"/>
      <c r="I2551" s="263"/>
      <c r="J2551" s="263"/>
      <c r="K2551" s="263"/>
      <c r="L2551" s="263"/>
      <c r="M2551" s="263"/>
      <c r="N2551" s="263"/>
      <c r="O2551" s="263"/>
      <c r="P2551" s="263"/>
      <c r="Q2551" s="263"/>
      <c r="R2551" s="263"/>
      <c r="S2551" s="268"/>
      <c r="T2551" s="268"/>
      <c r="U2551" s="268"/>
      <c r="V2551" s="268"/>
      <c r="W2551" s="268"/>
    </row>
    <row r="2552" spans="3:23" x14ac:dyDescent="0.25">
      <c r="C2552" s="263"/>
      <c r="D2552" s="263"/>
      <c r="E2552" s="263"/>
      <c r="F2552" s="263"/>
      <c r="G2552" s="263"/>
      <c r="H2552" s="263"/>
      <c r="I2552" s="263"/>
      <c r="J2552" s="263"/>
      <c r="K2552" s="263"/>
      <c r="L2552" s="263"/>
      <c r="M2552" s="263"/>
      <c r="N2552" s="263"/>
      <c r="O2552" s="263"/>
      <c r="P2552" s="263"/>
      <c r="Q2552" s="263"/>
      <c r="R2552" s="263"/>
      <c r="S2552" s="268"/>
      <c r="T2552" s="268"/>
      <c r="U2552" s="268"/>
      <c r="V2552" s="268"/>
      <c r="W2552" s="268"/>
    </row>
    <row r="2553" spans="3:23" x14ac:dyDescent="0.25">
      <c r="C2553" s="263"/>
      <c r="D2553" s="263"/>
      <c r="E2553" s="263"/>
      <c r="F2553" s="263"/>
      <c r="G2553" s="263"/>
      <c r="H2553" s="263"/>
      <c r="I2553" s="263"/>
      <c r="J2553" s="263"/>
      <c r="K2553" s="263"/>
      <c r="L2553" s="263"/>
      <c r="M2553" s="263"/>
      <c r="N2553" s="263"/>
      <c r="O2553" s="263"/>
      <c r="P2553" s="263"/>
      <c r="Q2553" s="263"/>
      <c r="R2553" s="263"/>
      <c r="S2553" s="268"/>
      <c r="T2553" s="268"/>
      <c r="U2553" s="268"/>
      <c r="V2553" s="268"/>
      <c r="W2553" s="268"/>
    </row>
    <row r="2554" spans="3:23" x14ac:dyDescent="0.25">
      <c r="C2554" s="263"/>
      <c r="D2554" s="263"/>
      <c r="E2554" s="263"/>
      <c r="F2554" s="263"/>
      <c r="G2554" s="263"/>
      <c r="H2554" s="263"/>
      <c r="I2554" s="263"/>
      <c r="J2554" s="263"/>
      <c r="K2554" s="263"/>
      <c r="L2554" s="263"/>
      <c r="M2554" s="263"/>
      <c r="N2554" s="263"/>
      <c r="O2554" s="263"/>
      <c r="P2554" s="263"/>
      <c r="Q2554" s="263"/>
      <c r="R2554" s="263"/>
      <c r="S2554" s="268"/>
      <c r="T2554" s="268"/>
      <c r="U2554" s="268"/>
      <c r="V2554" s="268"/>
      <c r="W2554" s="268"/>
    </row>
    <row r="2555" spans="3:23" x14ac:dyDescent="0.25">
      <c r="C2555" s="263"/>
      <c r="D2555" s="263"/>
      <c r="E2555" s="263"/>
      <c r="F2555" s="263"/>
      <c r="G2555" s="263"/>
      <c r="H2555" s="263"/>
      <c r="I2555" s="263"/>
      <c r="J2555" s="263"/>
      <c r="K2555" s="263"/>
      <c r="L2555" s="263"/>
      <c r="M2555" s="263"/>
      <c r="N2555" s="263"/>
      <c r="O2555" s="263"/>
      <c r="P2555" s="263"/>
      <c r="Q2555" s="263"/>
      <c r="R2555" s="263"/>
      <c r="S2555" s="268"/>
      <c r="T2555" s="268"/>
      <c r="U2555" s="268"/>
      <c r="V2555" s="268"/>
      <c r="W2555" s="268"/>
    </row>
    <row r="2556" spans="3:23" x14ac:dyDescent="0.25">
      <c r="C2556" s="263"/>
      <c r="D2556" s="263"/>
      <c r="E2556" s="263"/>
      <c r="F2556" s="263"/>
      <c r="G2556" s="263"/>
      <c r="H2556" s="263"/>
      <c r="I2556" s="263"/>
      <c r="J2556" s="263"/>
      <c r="K2556" s="263"/>
      <c r="L2556" s="263"/>
      <c r="M2556" s="263"/>
      <c r="N2556" s="263"/>
      <c r="O2556" s="263"/>
      <c r="P2556" s="263"/>
      <c r="Q2556" s="263"/>
      <c r="R2556" s="263"/>
      <c r="S2556" s="268"/>
      <c r="T2556" s="268"/>
      <c r="U2556" s="268"/>
      <c r="V2556" s="268"/>
      <c r="W2556" s="268"/>
    </row>
    <row r="2557" spans="3:23" x14ac:dyDescent="0.25">
      <c r="C2557" s="263"/>
      <c r="D2557" s="263"/>
      <c r="E2557" s="263"/>
      <c r="F2557" s="263"/>
      <c r="G2557" s="263"/>
      <c r="H2557" s="263"/>
      <c r="I2557" s="263"/>
      <c r="J2557" s="263"/>
      <c r="K2557" s="263"/>
      <c r="L2557" s="263"/>
      <c r="M2557" s="263"/>
      <c r="N2557" s="263"/>
      <c r="O2557" s="263"/>
      <c r="P2557" s="263"/>
      <c r="Q2557" s="263"/>
      <c r="R2557" s="263"/>
      <c r="S2557" s="268"/>
      <c r="T2557" s="268"/>
      <c r="U2557" s="268"/>
      <c r="V2557" s="268"/>
      <c r="W2557" s="268"/>
    </row>
    <row r="2558" spans="3:23" x14ac:dyDescent="0.25">
      <c r="C2558" s="263"/>
      <c r="D2558" s="263"/>
      <c r="E2558" s="263"/>
      <c r="F2558" s="263"/>
      <c r="G2558" s="263"/>
      <c r="H2558" s="263"/>
      <c r="I2558" s="263"/>
      <c r="J2558" s="263"/>
      <c r="K2558" s="263"/>
      <c r="L2558" s="263"/>
      <c r="M2558" s="263"/>
      <c r="N2558" s="263"/>
      <c r="O2558" s="263"/>
      <c r="P2558" s="263"/>
      <c r="Q2558" s="263"/>
      <c r="R2558" s="263"/>
      <c r="S2558" s="268"/>
      <c r="T2558" s="268"/>
      <c r="U2558" s="268"/>
      <c r="V2558" s="268"/>
      <c r="W2558" s="268"/>
    </row>
    <row r="2559" spans="3:23" x14ac:dyDescent="0.25">
      <c r="C2559" s="263"/>
      <c r="D2559" s="263"/>
      <c r="E2559" s="263"/>
      <c r="F2559" s="263"/>
      <c r="G2559" s="263"/>
      <c r="H2559" s="263"/>
      <c r="I2559" s="263"/>
      <c r="J2559" s="263"/>
      <c r="K2559" s="263"/>
      <c r="L2559" s="263"/>
      <c r="M2559" s="263"/>
      <c r="N2559" s="263"/>
      <c r="O2559" s="263"/>
      <c r="P2559" s="263"/>
      <c r="Q2559" s="263"/>
      <c r="R2559" s="263"/>
      <c r="S2559" s="268"/>
      <c r="T2559" s="268"/>
      <c r="U2559" s="268"/>
      <c r="V2559" s="268"/>
      <c r="W2559" s="268"/>
    </row>
    <row r="2560" spans="3:23" x14ac:dyDescent="0.25">
      <c r="C2560" s="263"/>
      <c r="D2560" s="263"/>
      <c r="E2560" s="263"/>
      <c r="F2560" s="263"/>
      <c r="G2560" s="263"/>
      <c r="H2560" s="263"/>
      <c r="I2560" s="263"/>
      <c r="J2560" s="263"/>
      <c r="K2560" s="263"/>
      <c r="L2560" s="263"/>
      <c r="M2560" s="263"/>
      <c r="N2560" s="263"/>
      <c r="O2560" s="263"/>
      <c r="P2560" s="263"/>
      <c r="Q2560" s="263"/>
      <c r="R2560" s="263"/>
      <c r="S2560" s="268"/>
      <c r="T2560" s="268"/>
      <c r="U2560" s="268"/>
      <c r="V2560" s="268"/>
      <c r="W2560" s="268"/>
    </row>
    <row r="2561" spans="3:23" x14ac:dyDescent="0.25">
      <c r="C2561" s="263"/>
      <c r="D2561" s="263"/>
      <c r="E2561" s="263"/>
      <c r="F2561" s="263"/>
      <c r="G2561" s="263"/>
      <c r="H2561" s="263"/>
      <c r="I2561" s="263"/>
      <c r="J2561" s="263"/>
      <c r="K2561" s="263"/>
      <c r="L2561" s="263"/>
      <c r="M2561" s="263"/>
      <c r="N2561" s="263"/>
      <c r="O2561" s="263"/>
      <c r="P2561" s="263"/>
      <c r="Q2561" s="263"/>
      <c r="R2561" s="263"/>
      <c r="S2561" s="268"/>
      <c r="T2561" s="268"/>
      <c r="U2561" s="268"/>
      <c r="V2561" s="268"/>
      <c r="W2561" s="268"/>
    </row>
    <row r="2562" spans="3:23" x14ac:dyDescent="0.25">
      <c r="C2562" s="263"/>
      <c r="D2562" s="263"/>
      <c r="E2562" s="263"/>
      <c r="F2562" s="263"/>
      <c r="G2562" s="263"/>
      <c r="H2562" s="263"/>
      <c r="I2562" s="263"/>
      <c r="J2562" s="263"/>
      <c r="K2562" s="263"/>
      <c r="L2562" s="263"/>
      <c r="M2562" s="263"/>
      <c r="N2562" s="263"/>
      <c r="O2562" s="263"/>
      <c r="P2562" s="263"/>
      <c r="Q2562" s="263"/>
      <c r="R2562" s="263"/>
      <c r="S2562" s="268"/>
      <c r="T2562" s="268"/>
      <c r="U2562" s="268"/>
      <c r="V2562" s="268"/>
      <c r="W2562" s="268"/>
    </row>
    <row r="2563" spans="3:23" x14ac:dyDescent="0.25">
      <c r="C2563" s="263"/>
      <c r="D2563" s="263"/>
      <c r="E2563" s="263"/>
      <c r="F2563" s="263"/>
      <c r="G2563" s="263"/>
      <c r="H2563" s="263"/>
      <c r="I2563" s="263"/>
      <c r="J2563" s="263"/>
      <c r="K2563" s="263"/>
      <c r="L2563" s="263"/>
      <c r="M2563" s="263"/>
      <c r="N2563" s="263"/>
      <c r="O2563" s="263"/>
      <c r="P2563" s="263"/>
      <c r="Q2563" s="263"/>
      <c r="R2563" s="263"/>
      <c r="S2563" s="268"/>
      <c r="T2563" s="268"/>
      <c r="U2563" s="268"/>
      <c r="V2563" s="268"/>
      <c r="W2563" s="268"/>
    </row>
    <row r="2564" spans="3:23" x14ac:dyDescent="0.25">
      <c r="C2564" s="263"/>
      <c r="D2564" s="263"/>
      <c r="E2564" s="263"/>
      <c r="F2564" s="263"/>
      <c r="G2564" s="263"/>
      <c r="H2564" s="263"/>
      <c r="I2564" s="263"/>
      <c r="J2564" s="263"/>
      <c r="K2564" s="263"/>
      <c r="L2564" s="263"/>
      <c r="M2564" s="263"/>
      <c r="N2564" s="263"/>
      <c r="O2564" s="263"/>
      <c r="P2564" s="263"/>
      <c r="Q2564" s="263"/>
      <c r="R2564" s="263"/>
      <c r="S2564" s="268"/>
      <c r="T2564" s="268"/>
      <c r="U2564" s="268"/>
      <c r="V2564" s="268"/>
      <c r="W2564" s="268"/>
    </row>
    <row r="2565" spans="3:23" x14ac:dyDescent="0.25">
      <c r="C2565" s="263"/>
      <c r="D2565" s="263"/>
      <c r="E2565" s="263"/>
      <c r="F2565" s="263"/>
      <c r="G2565" s="263"/>
      <c r="H2565" s="263"/>
      <c r="I2565" s="263"/>
      <c r="J2565" s="263"/>
      <c r="K2565" s="263"/>
      <c r="L2565" s="263"/>
      <c r="M2565" s="263"/>
      <c r="N2565" s="263"/>
      <c r="O2565" s="263"/>
      <c r="P2565" s="263"/>
      <c r="Q2565" s="263"/>
      <c r="R2565" s="263"/>
      <c r="S2565" s="268"/>
      <c r="T2565" s="268"/>
      <c r="U2565" s="268"/>
      <c r="V2565" s="268"/>
      <c r="W2565" s="268"/>
    </row>
    <row r="2566" spans="3:23" x14ac:dyDescent="0.25">
      <c r="C2566" s="263"/>
      <c r="D2566" s="263"/>
      <c r="E2566" s="263"/>
      <c r="F2566" s="263"/>
      <c r="G2566" s="263"/>
      <c r="H2566" s="263"/>
      <c r="I2566" s="263"/>
      <c r="J2566" s="263"/>
      <c r="K2566" s="263"/>
      <c r="L2566" s="263"/>
      <c r="M2566" s="263"/>
      <c r="N2566" s="263"/>
      <c r="O2566" s="263"/>
      <c r="P2566" s="263"/>
      <c r="Q2566" s="263"/>
      <c r="R2566" s="263"/>
      <c r="S2566" s="268"/>
      <c r="T2566" s="268"/>
      <c r="U2566" s="268"/>
      <c r="V2566" s="268"/>
      <c r="W2566" s="268"/>
    </row>
    <row r="2567" spans="3:23" x14ac:dyDescent="0.25">
      <c r="C2567" s="263"/>
      <c r="D2567" s="263"/>
      <c r="E2567" s="263"/>
      <c r="F2567" s="263"/>
      <c r="G2567" s="263"/>
      <c r="H2567" s="263"/>
      <c r="I2567" s="263"/>
      <c r="J2567" s="263"/>
      <c r="K2567" s="263"/>
      <c r="L2567" s="263"/>
      <c r="M2567" s="263"/>
      <c r="N2567" s="263"/>
      <c r="O2567" s="263"/>
      <c r="P2567" s="263"/>
      <c r="Q2567" s="263"/>
      <c r="R2567" s="263"/>
      <c r="S2567" s="268"/>
      <c r="T2567" s="268"/>
      <c r="U2567" s="268"/>
      <c r="V2567" s="268"/>
      <c r="W2567" s="268"/>
    </row>
    <row r="2568" spans="3:23" x14ac:dyDescent="0.25">
      <c r="C2568" s="263"/>
      <c r="D2568" s="263"/>
      <c r="E2568" s="263"/>
      <c r="F2568" s="263"/>
      <c r="G2568" s="263"/>
      <c r="H2568" s="263"/>
      <c r="I2568" s="263"/>
      <c r="J2568" s="263"/>
      <c r="K2568" s="263"/>
      <c r="L2568" s="263"/>
      <c r="M2568" s="263"/>
      <c r="N2568" s="263"/>
      <c r="O2568" s="263"/>
      <c r="P2568" s="263"/>
      <c r="Q2568" s="263"/>
      <c r="R2568" s="263"/>
      <c r="S2568" s="268"/>
      <c r="T2568" s="268"/>
      <c r="U2568" s="268"/>
      <c r="V2568" s="268"/>
      <c r="W2568" s="268"/>
    </row>
    <row r="2569" spans="3:23" x14ac:dyDescent="0.25">
      <c r="C2569" s="263"/>
      <c r="D2569" s="263"/>
      <c r="E2569" s="263"/>
      <c r="F2569" s="263"/>
      <c r="G2569" s="263"/>
      <c r="H2569" s="263"/>
      <c r="I2569" s="263"/>
      <c r="J2569" s="263"/>
      <c r="K2569" s="263"/>
      <c r="L2569" s="263"/>
      <c r="M2569" s="263"/>
      <c r="N2569" s="263"/>
      <c r="O2569" s="263"/>
      <c r="P2569" s="263"/>
      <c r="Q2569" s="263"/>
      <c r="R2569" s="263"/>
      <c r="S2569" s="268"/>
      <c r="T2569" s="268"/>
      <c r="U2569" s="268"/>
      <c r="V2569" s="268"/>
      <c r="W2569" s="268"/>
    </row>
    <row r="2570" spans="3:23" x14ac:dyDescent="0.25">
      <c r="C2570" s="263"/>
      <c r="D2570" s="263"/>
      <c r="E2570" s="263"/>
      <c r="F2570" s="263"/>
      <c r="G2570" s="263"/>
      <c r="H2570" s="263"/>
      <c r="I2570" s="263"/>
      <c r="J2570" s="263"/>
      <c r="K2570" s="263"/>
      <c r="L2570" s="263"/>
      <c r="M2570" s="263"/>
      <c r="N2570" s="263"/>
      <c r="O2570" s="263"/>
      <c r="P2570" s="263"/>
      <c r="Q2570" s="263"/>
      <c r="R2570" s="263"/>
      <c r="S2570" s="268"/>
      <c r="T2570" s="268"/>
      <c r="U2570" s="268"/>
      <c r="V2570" s="268"/>
      <c r="W2570" s="268"/>
    </row>
    <row r="2571" spans="3:23" x14ac:dyDescent="0.25">
      <c r="C2571" s="263"/>
      <c r="D2571" s="263"/>
      <c r="E2571" s="263"/>
      <c r="F2571" s="263"/>
      <c r="G2571" s="263"/>
      <c r="H2571" s="263"/>
      <c r="I2571" s="263"/>
      <c r="J2571" s="263"/>
      <c r="K2571" s="263"/>
      <c r="L2571" s="263"/>
      <c r="M2571" s="263"/>
      <c r="N2571" s="263"/>
      <c r="O2571" s="263"/>
      <c r="P2571" s="263"/>
      <c r="Q2571" s="263"/>
      <c r="R2571" s="263"/>
      <c r="S2571" s="268"/>
      <c r="T2571" s="268"/>
      <c r="U2571" s="268"/>
      <c r="V2571" s="268"/>
      <c r="W2571" s="268"/>
    </row>
    <row r="2572" spans="3:23" x14ac:dyDescent="0.25">
      <c r="C2572" s="263"/>
      <c r="D2572" s="263"/>
      <c r="E2572" s="263"/>
      <c r="F2572" s="263"/>
      <c r="G2572" s="263"/>
      <c r="H2572" s="263"/>
      <c r="I2572" s="263"/>
      <c r="J2572" s="263"/>
      <c r="K2572" s="263"/>
      <c r="L2572" s="263"/>
      <c r="M2572" s="263"/>
      <c r="N2572" s="263"/>
      <c r="O2572" s="263"/>
      <c r="P2572" s="263"/>
      <c r="Q2572" s="263"/>
      <c r="R2572" s="263"/>
      <c r="S2572" s="268"/>
      <c r="T2572" s="268"/>
      <c r="U2572" s="268"/>
      <c r="V2572" s="268"/>
      <c r="W2572" s="268"/>
    </row>
    <row r="2573" spans="3:23" x14ac:dyDescent="0.25">
      <c r="C2573" s="263"/>
      <c r="D2573" s="263"/>
      <c r="E2573" s="263"/>
      <c r="F2573" s="263"/>
      <c r="G2573" s="263"/>
      <c r="H2573" s="263"/>
      <c r="I2573" s="263"/>
      <c r="J2573" s="263"/>
      <c r="K2573" s="263"/>
      <c r="L2573" s="263"/>
      <c r="M2573" s="263"/>
      <c r="N2573" s="263"/>
      <c r="O2573" s="263"/>
      <c r="P2573" s="263"/>
      <c r="Q2573" s="263"/>
      <c r="R2573" s="263"/>
      <c r="S2573" s="268"/>
      <c r="T2573" s="268"/>
      <c r="U2573" s="268"/>
      <c r="V2573" s="268"/>
      <c r="W2573" s="268"/>
    </row>
    <row r="2574" spans="3:23" x14ac:dyDescent="0.25">
      <c r="C2574" s="263"/>
      <c r="D2574" s="263"/>
      <c r="E2574" s="263"/>
      <c r="F2574" s="263"/>
      <c r="G2574" s="263"/>
      <c r="H2574" s="263"/>
      <c r="I2574" s="263"/>
      <c r="J2574" s="263"/>
      <c r="K2574" s="263"/>
      <c r="L2574" s="263"/>
      <c r="M2574" s="263"/>
      <c r="N2574" s="263"/>
      <c r="O2574" s="263"/>
      <c r="P2574" s="263"/>
      <c r="Q2574" s="263"/>
      <c r="R2574" s="263"/>
      <c r="S2574" s="268"/>
      <c r="T2574" s="268"/>
      <c r="U2574" s="268"/>
      <c r="V2574" s="268"/>
      <c r="W2574" s="268"/>
    </row>
    <row r="2575" spans="3:23" x14ac:dyDescent="0.25">
      <c r="C2575" s="263"/>
      <c r="D2575" s="263"/>
      <c r="E2575" s="263"/>
      <c r="F2575" s="263"/>
      <c r="G2575" s="263"/>
      <c r="H2575" s="263"/>
      <c r="I2575" s="263"/>
      <c r="J2575" s="263"/>
      <c r="K2575" s="263"/>
      <c r="L2575" s="263"/>
      <c r="M2575" s="263"/>
      <c r="N2575" s="263"/>
      <c r="O2575" s="263"/>
      <c r="P2575" s="263"/>
      <c r="Q2575" s="263"/>
      <c r="R2575" s="263"/>
      <c r="S2575" s="268"/>
      <c r="T2575" s="268"/>
      <c r="U2575" s="268"/>
      <c r="V2575" s="268"/>
      <c r="W2575" s="268"/>
    </row>
    <row r="2576" spans="3:23" x14ac:dyDescent="0.25">
      <c r="C2576" s="263"/>
      <c r="D2576" s="263"/>
      <c r="E2576" s="263"/>
      <c r="F2576" s="263"/>
      <c r="G2576" s="263"/>
      <c r="H2576" s="263"/>
      <c r="I2576" s="263"/>
      <c r="J2576" s="263"/>
      <c r="K2576" s="263"/>
      <c r="L2576" s="263"/>
      <c r="M2576" s="263"/>
      <c r="N2576" s="263"/>
      <c r="O2576" s="263"/>
      <c r="P2576" s="263"/>
      <c r="Q2576" s="263"/>
      <c r="R2576" s="263"/>
      <c r="S2576" s="268"/>
      <c r="T2576" s="268"/>
      <c r="U2576" s="268"/>
      <c r="V2576" s="268"/>
      <c r="W2576" s="268"/>
    </row>
    <row r="2577" spans="3:23" x14ac:dyDescent="0.25">
      <c r="C2577" s="263"/>
      <c r="D2577" s="263"/>
      <c r="E2577" s="263"/>
      <c r="F2577" s="263"/>
      <c r="G2577" s="263"/>
      <c r="H2577" s="263"/>
      <c r="I2577" s="263"/>
      <c r="J2577" s="263"/>
      <c r="K2577" s="263"/>
      <c r="L2577" s="263"/>
      <c r="M2577" s="263"/>
      <c r="N2577" s="263"/>
      <c r="O2577" s="263"/>
      <c r="P2577" s="263"/>
      <c r="Q2577" s="263"/>
      <c r="R2577" s="263"/>
      <c r="S2577" s="268"/>
      <c r="T2577" s="268"/>
      <c r="U2577" s="268"/>
      <c r="V2577" s="268"/>
      <c r="W2577" s="268"/>
    </row>
    <row r="2578" spans="3:23" x14ac:dyDescent="0.25">
      <c r="C2578" s="263"/>
      <c r="D2578" s="263"/>
      <c r="E2578" s="263"/>
      <c r="F2578" s="263"/>
      <c r="G2578" s="263"/>
      <c r="H2578" s="263"/>
      <c r="I2578" s="263"/>
      <c r="J2578" s="263"/>
      <c r="K2578" s="263"/>
      <c r="L2578" s="263"/>
      <c r="M2578" s="263"/>
      <c r="N2578" s="263"/>
      <c r="O2578" s="263"/>
      <c r="P2578" s="263"/>
      <c r="Q2578" s="263"/>
      <c r="R2578" s="263"/>
      <c r="S2578" s="268"/>
      <c r="T2578" s="268"/>
      <c r="U2578" s="268"/>
      <c r="V2578" s="268"/>
      <c r="W2578" s="268"/>
    </row>
    <row r="2579" spans="3:23" x14ac:dyDescent="0.25">
      <c r="C2579" s="263"/>
      <c r="D2579" s="263"/>
      <c r="E2579" s="263"/>
      <c r="F2579" s="263"/>
      <c r="G2579" s="263"/>
      <c r="H2579" s="263"/>
      <c r="I2579" s="263"/>
      <c r="J2579" s="263"/>
      <c r="K2579" s="263"/>
      <c r="L2579" s="263"/>
      <c r="M2579" s="263"/>
      <c r="N2579" s="263"/>
      <c r="O2579" s="263"/>
      <c r="P2579" s="263"/>
      <c r="Q2579" s="263"/>
      <c r="R2579" s="263"/>
      <c r="S2579" s="268"/>
      <c r="T2579" s="268"/>
      <c r="U2579" s="268"/>
      <c r="V2579" s="268"/>
      <c r="W2579" s="268"/>
    </row>
    <row r="2580" spans="3:23" x14ac:dyDescent="0.25">
      <c r="C2580" s="263"/>
      <c r="D2580" s="263"/>
      <c r="E2580" s="263"/>
      <c r="F2580" s="263"/>
      <c r="G2580" s="263"/>
      <c r="H2580" s="263"/>
      <c r="I2580" s="263"/>
      <c r="J2580" s="263"/>
      <c r="K2580" s="263"/>
      <c r="L2580" s="263"/>
      <c r="M2580" s="263"/>
      <c r="N2580" s="263"/>
      <c r="O2580" s="263"/>
      <c r="P2580" s="263"/>
      <c r="Q2580" s="263"/>
      <c r="R2580" s="263"/>
      <c r="S2580" s="268"/>
      <c r="T2580" s="268"/>
      <c r="U2580" s="268"/>
      <c r="V2580" s="268"/>
      <c r="W2580" s="268"/>
    </row>
    <row r="2581" spans="3:23" x14ac:dyDescent="0.25">
      <c r="C2581" s="263"/>
      <c r="D2581" s="263"/>
      <c r="E2581" s="263"/>
      <c r="F2581" s="263"/>
      <c r="G2581" s="263"/>
      <c r="H2581" s="263"/>
      <c r="I2581" s="263"/>
      <c r="J2581" s="263"/>
      <c r="K2581" s="263"/>
      <c r="L2581" s="263"/>
      <c r="M2581" s="263"/>
      <c r="N2581" s="263"/>
      <c r="O2581" s="263"/>
      <c r="P2581" s="263"/>
      <c r="Q2581" s="263"/>
      <c r="R2581" s="263"/>
      <c r="S2581" s="268"/>
      <c r="T2581" s="268"/>
      <c r="U2581" s="268"/>
      <c r="V2581" s="268"/>
      <c r="W2581" s="268"/>
    </row>
    <row r="2582" spans="3:23" x14ac:dyDescent="0.25">
      <c r="C2582" s="263"/>
      <c r="D2582" s="263"/>
      <c r="E2582" s="263"/>
      <c r="F2582" s="263"/>
      <c r="G2582" s="263"/>
      <c r="H2582" s="263"/>
      <c r="I2582" s="263"/>
      <c r="J2582" s="263"/>
      <c r="K2582" s="263"/>
      <c r="L2582" s="263"/>
      <c r="M2582" s="263"/>
      <c r="N2582" s="263"/>
      <c r="O2582" s="263"/>
      <c r="P2582" s="263"/>
      <c r="Q2582" s="263"/>
      <c r="R2582" s="263"/>
      <c r="S2582" s="268"/>
      <c r="T2582" s="268"/>
      <c r="U2582" s="268"/>
      <c r="V2582" s="268"/>
      <c r="W2582" s="268"/>
    </row>
    <row r="2583" spans="3:23" x14ac:dyDescent="0.25">
      <c r="C2583" s="263"/>
      <c r="D2583" s="263"/>
      <c r="E2583" s="263"/>
      <c r="F2583" s="263"/>
      <c r="G2583" s="263"/>
      <c r="H2583" s="263"/>
      <c r="I2583" s="263"/>
      <c r="J2583" s="263"/>
      <c r="K2583" s="263"/>
      <c r="L2583" s="263"/>
      <c r="M2583" s="263"/>
      <c r="N2583" s="263"/>
      <c r="O2583" s="263"/>
      <c r="P2583" s="263"/>
      <c r="Q2583" s="263"/>
      <c r="R2583" s="263"/>
      <c r="S2583" s="268"/>
      <c r="T2583" s="268"/>
      <c r="U2583" s="268"/>
      <c r="V2583" s="268"/>
      <c r="W2583" s="268"/>
    </row>
    <row r="2584" spans="3:23" x14ac:dyDescent="0.25">
      <c r="C2584" s="263"/>
      <c r="D2584" s="263"/>
      <c r="E2584" s="263"/>
      <c r="F2584" s="263"/>
      <c r="G2584" s="263"/>
      <c r="H2584" s="263"/>
      <c r="I2584" s="263"/>
      <c r="J2584" s="263"/>
      <c r="K2584" s="263"/>
      <c r="L2584" s="263"/>
      <c r="M2584" s="263"/>
      <c r="N2584" s="263"/>
      <c r="O2584" s="263"/>
      <c r="P2584" s="263"/>
      <c r="Q2584" s="263"/>
      <c r="R2584" s="263"/>
      <c r="S2584" s="268"/>
      <c r="T2584" s="268"/>
      <c r="U2584" s="268"/>
      <c r="V2584" s="268"/>
      <c r="W2584" s="268"/>
    </row>
    <row r="2585" spans="3:23" x14ac:dyDescent="0.25">
      <c r="C2585" s="263"/>
      <c r="D2585" s="263"/>
      <c r="E2585" s="263"/>
      <c r="F2585" s="263"/>
      <c r="G2585" s="263"/>
      <c r="H2585" s="263"/>
      <c r="I2585" s="263"/>
      <c r="J2585" s="263"/>
      <c r="K2585" s="263"/>
      <c r="L2585" s="263"/>
      <c r="M2585" s="263"/>
      <c r="N2585" s="263"/>
      <c r="O2585" s="263"/>
      <c r="P2585" s="263"/>
      <c r="Q2585" s="263"/>
      <c r="R2585" s="263"/>
      <c r="S2585" s="268"/>
      <c r="T2585" s="268"/>
      <c r="U2585" s="268"/>
      <c r="V2585" s="268"/>
      <c r="W2585" s="268"/>
    </row>
    <row r="2586" spans="3:23" x14ac:dyDescent="0.25">
      <c r="C2586" s="263"/>
      <c r="D2586" s="263"/>
      <c r="E2586" s="263"/>
      <c r="F2586" s="263"/>
      <c r="G2586" s="263"/>
      <c r="H2586" s="263"/>
      <c r="I2586" s="263"/>
      <c r="J2586" s="263"/>
      <c r="K2586" s="263"/>
      <c r="L2586" s="263"/>
      <c r="M2586" s="263"/>
      <c r="N2586" s="263"/>
      <c r="O2586" s="263"/>
      <c r="P2586" s="263"/>
      <c r="Q2586" s="263"/>
      <c r="R2586" s="263"/>
      <c r="S2586" s="268"/>
      <c r="T2586" s="268"/>
      <c r="U2586" s="268"/>
      <c r="V2586" s="268"/>
      <c r="W2586" s="268"/>
    </row>
    <row r="2587" spans="3:23" x14ac:dyDescent="0.25">
      <c r="C2587" s="263"/>
      <c r="D2587" s="263"/>
      <c r="E2587" s="263"/>
      <c r="F2587" s="263"/>
      <c r="G2587" s="263"/>
      <c r="H2587" s="263"/>
      <c r="I2587" s="263"/>
      <c r="J2587" s="263"/>
      <c r="K2587" s="263"/>
      <c r="L2587" s="263"/>
      <c r="M2587" s="263"/>
      <c r="N2587" s="263"/>
      <c r="O2587" s="263"/>
      <c r="P2587" s="263"/>
      <c r="Q2587" s="263"/>
      <c r="R2587" s="263"/>
      <c r="S2587" s="268"/>
      <c r="T2587" s="268"/>
      <c r="U2587" s="268"/>
      <c r="V2587" s="268"/>
      <c r="W2587" s="268"/>
    </row>
    <row r="2588" spans="3:23" x14ac:dyDescent="0.25">
      <c r="C2588" s="263"/>
      <c r="D2588" s="263"/>
      <c r="E2588" s="263"/>
      <c r="F2588" s="263"/>
      <c r="G2588" s="263"/>
      <c r="H2588" s="263"/>
      <c r="I2588" s="263"/>
      <c r="J2588" s="263"/>
      <c r="K2588" s="263"/>
      <c r="L2588" s="263"/>
      <c r="M2588" s="263"/>
      <c r="N2588" s="263"/>
      <c r="O2588" s="263"/>
      <c r="P2588" s="263"/>
      <c r="Q2588" s="263"/>
      <c r="R2588" s="263"/>
      <c r="S2588" s="268"/>
      <c r="T2588" s="268"/>
      <c r="U2588" s="268"/>
      <c r="V2588" s="268"/>
      <c r="W2588" s="268"/>
    </row>
    <row r="2589" spans="3:23" x14ac:dyDescent="0.25">
      <c r="C2589" s="263"/>
      <c r="D2589" s="263"/>
      <c r="E2589" s="263"/>
      <c r="F2589" s="263"/>
      <c r="G2589" s="263"/>
      <c r="H2589" s="263"/>
      <c r="I2589" s="263"/>
      <c r="J2589" s="263"/>
      <c r="K2589" s="263"/>
      <c r="L2589" s="263"/>
      <c r="M2589" s="263"/>
      <c r="N2589" s="263"/>
      <c r="O2589" s="263"/>
      <c r="P2589" s="263"/>
      <c r="Q2589" s="263"/>
      <c r="R2589" s="263"/>
      <c r="S2589" s="268"/>
      <c r="T2589" s="268"/>
      <c r="U2589" s="268"/>
      <c r="V2589" s="268"/>
      <c r="W2589" s="268"/>
    </row>
    <row r="2590" spans="3:23" x14ac:dyDescent="0.25">
      <c r="C2590" s="263"/>
      <c r="D2590" s="263"/>
      <c r="E2590" s="263"/>
      <c r="F2590" s="263"/>
      <c r="G2590" s="263"/>
      <c r="H2590" s="263"/>
      <c r="I2590" s="263"/>
      <c r="J2590" s="263"/>
      <c r="K2590" s="263"/>
      <c r="L2590" s="263"/>
      <c r="M2590" s="263"/>
      <c r="N2590" s="263"/>
      <c r="O2590" s="263"/>
      <c r="P2590" s="263"/>
      <c r="Q2590" s="263"/>
      <c r="R2590" s="263"/>
      <c r="S2590" s="268"/>
      <c r="T2590" s="268"/>
      <c r="U2590" s="268"/>
      <c r="V2590" s="268"/>
      <c r="W2590" s="268"/>
    </row>
    <row r="2591" spans="3:23" x14ac:dyDescent="0.25">
      <c r="C2591" s="263"/>
      <c r="D2591" s="263"/>
      <c r="E2591" s="263"/>
      <c r="F2591" s="263"/>
      <c r="G2591" s="263"/>
      <c r="H2591" s="263"/>
      <c r="I2591" s="263"/>
      <c r="J2591" s="263"/>
      <c r="K2591" s="263"/>
      <c r="L2591" s="263"/>
      <c r="M2591" s="263"/>
      <c r="N2591" s="263"/>
      <c r="O2591" s="263"/>
      <c r="P2591" s="263"/>
      <c r="Q2591" s="263"/>
      <c r="R2591" s="263"/>
      <c r="S2591" s="268"/>
      <c r="T2591" s="268"/>
      <c r="U2591" s="268"/>
      <c r="V2591" s="268"/>
      <c r="W2591" s="268"/>
    </row>
    <row r="2592" spans="3:23" x14ac:dyDescent="0.25">
      <c r="C2592" s="263"/>
      <c r="D2592" s="263"/>
      <c r="E2592" s="263"/>
      <c r="F2592" s="263"/>
      <c r="G2592" s="263"/>
      <c r="H2592" s="263"/>
      <c r="I2592" s="263"/>
      <c r="J2592" s="263"/>
      <c r="K2592" s="263"/>
      <c r="L2592" s="263"/>
      <c r="M2592" s="263"/>
      <c r="N2592" s="263"/>
      <c r="O2592" s="263"/>
      <c r="P2592" s="263"/>
      <c r="Q2592" s="263"/>
      <c r="R2592" s="263"/>
      <c r="S2592" s="268"/>
      <c r="T2592" s="268"/>
      <c r="U2592" s="268"/>
      <c r="V2592" s="268"/>
      <c r="W2592" s="268"/>
    </row>
    <row r="2593" spans="3:23" x14ac:dyDescent="0.25">
      <c r="C2593" s="263"/>
      <c r="D2593" s="263"/>
      <c r="E2593" s="263"/>
      <c r="F2593" s="263"/>
      <c r="G2593" s="263"/>
      <c r="H2593" s="263"/>
      <c r="I2593" s="263"/>
      <c r="J2593" s="263"/>
      <c r="K2593" s="263"/>
      <c r="L2593" s="263"/>
      <c r="M2593" s="263"/>
      <c r="N2593" s="263"/>
      <c r="O2593" s="263"/>
      <c r="P2593" s="263"/>
      <c r="Q2593" s="263"/>
      <c r="R2593" s="263"/>
      <c r="S2593" s="268"/>
      <c r="T2593" s="268"/>
      <c r="U2593" s="268"/>
      <c r="V2593" s="268"/>
      <c r="W2593" s="268"/>
    </row>
    <row r="2594" spans="3:23" x14ac:dyDescent="0.25">
      <c r="C2594" s="263"/>
      <c r="D2594" s="263"/>
      <c r="E2594" s="263"/>
      <c r="F2594" s="263"/>
      <c r="G2594" s="263"/>
      <c r="H2594" s="263"/>
      <c r="I2594" s="263"/>
      <c r="J2594" s="263"/>
      <c r="K2594" s="263"/>
      <c r="L2594" s="263"/>
      <c r="M2594" s="263"/>
      <c r="N2594" s="263"/>
      <c r="O2594" s="263"/>
      <c r="P2594" s="263"/>
      <c r="Q2594" s="263"/>
      <c r="R2594" s="263"/>
      <c r="S2594" s="268"/>
      <c r="T2594" s="268"/>
      <c r="U2594" s="268"/>
      <c r="V2594" s="268"/>
      <c r="W2594" s="268"/>
    </row>
    <row r="2595" spans="3:23" x14ac:dyDescent="0.25">
      <c r="C2595" s="263"/>
      <c r="D2595" s="263"/>
      <c r="E2595" s="263"/>
      <c r="F2595" s="263"/>
      <c r="G2595" s="263"/>
      <c r="H2595" s="263"/>
      <c r="I2595" s="263"/>
      <c r="J2595" s="263"/>
      <c r="K2595" s="263"/>
      <c r="L2595" s="263"/>
      <c r="M2595" s="263"/>
      <c r="N2595" s="263"/>
      <c r="O2595" s="263"/>
      <c r="P2595" s="263"/>
      <c r="Q2595" s="263"/>
      <c r="R2595" s="263"/>
      <c r="S2595" s="268"/>
      <c r="T2595" s="268"/>
      <c r="U2595" s="268"/>
      <c r="V2595" s="268"/>
      <c r="W2595" s="268"/>
    </row>
    <row r="2596" spans="3:23" x14ac:dyDescent="0.25">
      <c r="C2596" s="263"/>
      <c r="D2596" s="263"/>
      <c r="E2596" s="263"/>
      <c r="F2596" s="263"/>
      <c r="G2596" s="263"/>
      <c r="H2596" s="263"/>
      <c r="I2596" s="263"/>
      <c r="J2596" s="263"/>
      <c r="K2596" s="263"/>
      <c r="L2596" s="263"/>
      <c r="M2596" s="263"/>
      <c r="N2596" s="263"/>
      <c r="O2596" s="263"/>
      <c r="P2596" s="263"/>
      <c r="Q2596" s="263"/>
      <c r="R2596" s="263"/>
      <c r="S2596" s="268"/>
      <c r="T2596" s="268"/>
      <c r="U2596" s="268"/>
      <c r="V2596" s="268"/>
      <c r="W2596" s="268"/>
    </row>
    <row r="2597" spans="3:23" x14ac:dyDescent="0.25">
      <c r="C2597" s="263"/>
      <c r="D2597" s="263"/>
      <c r="E2597" s="263"/>
      <c r="F2597" s="263"/>
      <c r="G2597" s="263"/>
      <c r="H2597" s="263"/>
      <c r="I2597" s="263"/>
      <c r="J2597" s="263"/>
      <c r="K2597" s="263"/>
      <c r="L2597" s="263"/>
      <c r="M2597" s="263"/>
      <c r="N2597" s="263"/>
      <c r="O2597" s="263"/>
      <c r="P2597" s="263"/>
      <c r="Q2597" s="263"/>
      <c r="R2597" s="263"/>
      <c r="S2597" s="268"/>
      <c r="T2597" s="268"/>
      <c r="U2597" s="268"/>
      <c r="V2597" s="268"/>
      <c r="W2597" s="268"/>
    </row>
    <row r="2598" spans="3:23" x14ac:dyDescent="0.25">
      <c r="C2598" s="263"/>
      <c r="D2598" s="263"/>
      <c r="E2598" s="263"/>
      <c r="F2598" s="263"/>
      <c r="G2598" s="263"/>
      <c r="H2598" s="263"/>
      <c r="I2598" s="263"/>
      <c r="J2598" s="263"/>
      <c r="K2598" s="263"/>
      <c r="L2598" s="263"/>
      <c r="M2598" s="263"/>
      <c r="N2598" s="263"/>
      <c r="O2598" s="263"/>
      <c r="P2598" s="263"/>
      <c r="Q2598" s="263"/>
      <c r="R2598" s="263"/>
      <c r="S2598" s="268"/>
      <c r="T2598" s="268"/>
      <c r="U2598" s="268"/>
      <c r="V2598" s="268"/>
      <c r="W2598" s="268"/>
    </row>
    <row r="2599" spans="3:23" x14ac:dyDescent="0.25">
      <c r="C2599" s="263"/>
      <c r="D2599" s="263"/>
      <c r="E2599" s="263"/>
      <c r="F2599" s="263"/>
      <c r="G2599" s="263"/>
      <c r="H2599" s="263"/>
      <c r="I2599" s="263"/>
      <c r="J2599" s="263"/>
      <c r="K2599" s="263"/>
      <c r="L2599" s="263"/>
      <c r="M2599" s="263"/>
      <c r="N2599" s="263"/>
      <c r="O2599" s="263"/>
      <c r="P2599" s="263"/>
      <c r="Q2599" s="263"/>
      <c r="R2599" s="263"/>
      <c r="S2599" s="268"/>
      <c r="T2599" s="268"/>
      <c r="U2599" s="268"/>
      <c r="V2599" s="268"/>
      <c r="W2599" s="268"/>
    </row>
    <row r="2600" spans="3:23" x14ac:dyDescent="0.25">
      <c r="C2600" s="263"/>
      <c r="D2600" s="263"/>
      <c r="E2600" s="263"/>
      <c r="F2600" s="263"/>
      <c r="G2600" s="263"/>
      <c r="H2600" s="263"/>
      <c r="I2600" s="263"/>
      <c r="J2600" s="263"/>
      <c r="K2600" s="263"/>
      <c r="L2600" s="263"/>
      <c r="M2600" s="263"/>
      <c r="N2600" s="263"/>
      <c r="O2600" s="263"/>
      <c r="P2600" s="263"/>
      <c r="Q2600" s="263"/>
      <c r="R2600" s="263"/>
      <c r="S2600" s="268"/>
      <c r="T2600" s="268"/>
      <c r="U2600" s="268"/>
      <c r="V2600" s="268"/>
      <c r="W2600" s="268"/>
    </row>
    <row r="2601" spans="3:23" x14ac:dyDescent="0.25">
      <c r="C2601" s="263"/>
      <c r="D2601" s="263"/>
      <c r="E2601" s="263"/>
      <c r="F2601" s="263"/>
      <c r="G2601" s="263"/>
      <c r="H2601" s="263"/>
      <c r="I2601" s="263"/>
      <c r="J2601" s="263"/>
      <c r="K2601" s="263"/>
      <c r="L2601" s="263"/>
      <c r="M2601" s="263"/>
      <c r="N2601" s="263"/>
      <c r="O2601" s="263"/>
      <c r="P2601" s="263"/>
      <c r="Q2601" s="263"/>
      <c r="R2601" s="263"/>
      <c r="S2601" s="268"/>
      <c r="T2601" s="268"/>
      <c r="U2601" s="268"/>
      <c r="V2601" s="268"/>
      <c r="W2601" s="268"/>
    </row>
    <row r="2602" spans="3:23" x14ac:dyDescent="0.25">
      <c r="C2602" s="263"/>
      <c r="D2602" s="263"/>
      <c r="E2602" s="263"/>
      <c r="F2602" s="263"/>
      <c r="G2602" s="263"/>
      <c r="H2602" s="263"/>
      <c r="I2602" s="263"/>
      <c r="J2602" s="263"/>
      <c r="K2602" s="263"/>
      <c r="L2602" s="263"/>
      <c r="M2602" s="263"/>
      <c r="N2602" s="263"/>
      <c r="O2602" s="263"/>
      <c r="P2602" s="263"/>
      <c r="Q2602" s="263"/>
      <c r="R2602" s="263"/>
      <c r="S2602" s="268"/>
      <c r="T2602" s="268"/>
      <c r="U2602" s="268"/>
      <c r="V2602" s="268"/>
      <c r="W2602" s="268"/>
    </row>
    <row r="2603" spans="3:23" x14ac:dyDescent="0.25">
      <c r="C2603" s="263"/>
      <c r="D2603" s="263"/>
      <c r="E2603" s="263"/>
      <c r="F2603" s="263"/>
      <c r="G2603" s="263"/>
      <c r="H2603" s="263"/>
      <c r="I2603" s="263"/>
      <c r="J2603" s="263"/>
      <c r="K2603" s="263"/>
      <c r="L2603" s="263"/>
      <c r="M2603" s="263"/>
      <c r="N2603" s="263"/>
      <c r="O2603" s="263"/>
      <c r="P2603" s="263"/>
      <c r="Q2603" s="263"/>
      <c r="R2603" s="263"/>
      <c r="S2603" s="268"/>
      <c r="T2603" s="268"/>
      <c r="U2603" s="268"/>
      <c r="V2603" s="268"/>
      <c r="W2603" s="268"/>
    </row>
    <row r="2604" spans="3:23" x14ac:dyDescent="0.25">
      <c r="C2604" s="263"/>
      <c r="D2604" s="263"/>
      <c r="E2604" s="263"/>
      <c r="F2604" s="263"/>
      <c r="G2604" s="263"/>
      <c r="H2604" s="263"/>
      <c r="I2604" s="263"/>
      <c r="J2604" s="263"/>
      <c r="K2604" s="263"/>
      <c r="L2604" s="263"/>
      <c r="M2604" s="263"/>
      <c r="N2604" s="263"/>
      <c r="O2604" s="263"/>
      <c r="P2604" s="263"/>
      <c r="Q2604" s="263"/>
      <c r="R2604" s="263"/>
      <c r="S2604" s="268"/>
      <c r="T2604" s="268"/>
      <c r="U2604" s="268"/>
      <c r="V2604" s="268"/>
      <c r="W2604" s="268"/>
    </row>
    <row r="2605" spans="3:23" x14ac:dyDescent="0.25">
      <c r="C2605" s="263"/>
      <c r="D2605" s="263"/>
      <c r="E2605" s="263"/>
      <c r="F2605" s="263"/>
      <c r="G2605" s="263"/>
      <c r="H2605" s="263"/>
      <c r="I2605" s="263"/>
      <c r="J2605" s="263"/>
      <c r="K2605" s="263"/>
      <c r="L2605" s="263"/>
      <c r="M2605" s="263"/>
      <c r="N2605" s="263"/>
      <c r="O2605" s="263"/>
      <c r="P2605" s="263"/>
      <c r="Q2605" s="263"/>
      <c r="R2605" s="263"/>
      <c r="S2605" s="268"/>
      <c r="T2605" s="268"/>
      <c r="U2605" s="268"/>
      <c r="V2605" s="268"/>
      <c r="W2605" s="268"/>
    </row>
    <row r="2606" spans="3:23" x14ac:dyDescent="0.25">
      <c r="C2606" s="263"/>
      <c r="D2606" s="263"/>
      <c r="E2606" s="263"/>
      <c r="F2606" s="263"/>
      <c r="G2606" s="263"/>
      <c r="H2606" s="263"/>
      <c r="I2606" s="263"/>
      <c r="J2606" s="263"/>
      <c r="K2606" s="263"/>
      <c r="L2606" s="263"/>
      <c r="M2606" s="263"/>
      <c r="N2606" s="263"/>
      <c r="O2606" s="263"/>
      <c r="P2606" s="263"/>
      <c r="Q2606" s="263"/>
      <c r="R2606" s="263"/>
      <c r="S2606" s="268"/>
      <c r="T2606" s="268"/>
      <c r="U2606" s="268"/>
      <c r="V2606" s="268"/>
      <c r="W2606" s="268"/>
    </row>
    <row r="2607" spans="3:23" x14ac:dyDescent="0.25">
      <c r="C2607" s="263"/>
      <c r="D2607" s="263"/>
      <c r="E2607" s="263"/>
      <c r="F2607" s="263"/>
      <c r="G2607" s="263"/>
      <c r="H2607" s="263"/>
      <c r="I2607" s="263"/>
      <c r="J2607" s="263"/>
      <c r="K2607" s="263"/>
      <c r="L2607" s="263"/>
      <c r="M2607" s="263"/>
      <c r="N2607" s="263"/>
      <c r="O2607" s="263"/>
      <c r="P2607" s="263"/>
      <c r="Q2607" s="263"/>
      <c r="R2607" s="263"/>
      <c r="S2607" s="268"/>
      <c r="T2607" s="268"/>
      <c r="U2607" s="268"/>
      <c r="V2607" s="268"/>
      <c r="W2607" s="268"/>
    </row>
    <row r="2608" spans="3:23" x14ac:dyDescent="0.25">
      <c r="C2608" s="263"/>
      <c r="D2608" s="263"/>
      <c r="E2608" s="263"/>
      <c r="F2608" s="263"/>
      <c r="G2608" s="263"/>
      <c r="H2608" s="263"/>
      <c r="I2608" s="263"/>
      <c r="J2608" s="263"/>
      <c r="K2608" s="263"/>
      <c r="L2608" s="263"/>
      <c r="M2608" s="263"/>
      <c r="N2608" s="263"/>
      <c r="O2608" s="263"/>
      <c r="P2608" s="263"/>
      <c r="Q2608" s="263"/>
      <c r="R2608" s="263"/>
      <c r="S2608" s="268"/>
      <c r="T2608" s="268"/>
      <c r="U2608" s="268"/>
      <c r="V2608" s="268"/>
      <c r="W2608" s="268"/>
    </row>
    <row r="2609" spans="3:23" x14ac:dyDescent="0.25">
      <c r="C2609" s="263"/>
      <c r="D2609" s="263"/>
      <c r="E2609" s="263"/>
      <c r="F2609" s="263"/>
      <c r="G2609" s="263"/>
      <c r="H2609" s="263"/>
      <c r="I2609" s="263"/>
      <c r="J2609" s="263"/>
      <c r="K2609" s="263"/>
      <c r="L2609" s="263"/>
      <c r="M2609" s="263"/>
      <c r="N2609" s="263"/>
      <c r="O2609" s="263"/>
      <c r="P2609" s="263"/>
      <c r="Q2609" s="263"/>
      <c r="R2609" s="263"/>
      <c r="S2609" s="268"/>
      <c r="T2609" s="268"/>
      <c r="U2609" s="268"/>
      <c r="V2609" s="268"/>
      <c r="W2609" s="268"/>
    </row>
    <row r="2610" spans="3:23" x14ac:dyDescent="0.25">
      <c r="C2610" s="263"/>
      <c r="D2610" s="263"/>
      <c r="E2610" s="263"/>
      <c r="F2610" s="263"/>
      <c r="G2610" s="263"/>
      <c r="H2610" s="263"/>
      <c r="I2610" s="263"/>
      <c r="J2610" s="263"/>
      <c r="K2610" s="263"/>
      <c r="L2610" s="263"/>
      <c r="M2610" s="263"/>
      <c r="N2610" s="263"/>
      <c r="O2610" s="263"/>
      <c r="P2610" s="263"/>
      <c r="Q2610" s="263"/>
      <c r="R2610" s="263"/>
      <c r="S2610" s="268"/>
      <c r="T2610" s="268"/>
      <c r="U2610" s="268"/>
      <c r="V2610" s="268"/>
      <c r="W2610" s="268"/>
    </row>
    <row r="2611" spans="3:23" x14ac:dyDescent="0.25">
      <c r="C2611" s="263"/>
      <c r="D2611" s="263"/>
      <c r="E2611" s="263"/>
      <c r="F2611" s="263"/>
      <c r="G2611" s="263"/>
      <c r="H2611" s="263"/>
      <c r="I2611" s="263"/>
      <c r="J2611" s="263"/>
      <c r="K2611" s="263"/>
      <c r="L2611" s="263"/>
      <c r="M2611" s="263"/>
      <c r="N2611" s="263"/>
      <c r="O2611" s="263"/>
      <c r="P2611" s="263"/>
      <c r="Q2611" s="263"/>
      <c r="R2611" s="263"/>
      <c r="S2611" s="268"/>
      <c r="T2611" s="268"/>
      <c r="U2611" s="268"/>
      <c r="V2611" s="268"/>
      <c r="W2611" s="268"/>
    </row>
    <row r="2612" spans="3:23" x14ac:dyDescent="0.25">
      <c r="C2612" s="263"/>
      <c r="D2612" s="263"/>
      <c r="E2612" s="263"/>
      <c r="F2612" s="263"/>
      <c r="G2612" s="263"/>
      <c r="H2612" s="263"/>
      <c r="I2612" s="263"/>
      <c r="J2612" s="263"/>
      <c r="K2612" s="263"/>
      <c r="L2612" s="263"/>
      <c r="M2612" s="263"/>
      <c r="N2612" s="263"/>
      <c r="O2612" s="263"/>
      <c r="P2612" s="263"/>
      <c r="Q2612" s="263"/>
      <c r="R2612" s="263"/>
      <c r="S2612" s="268"/>
      <c r="T2612" s="268"/>
      <c r="U2612" s="268"/>
      <c r="V2612" s="268"/>
      <c r="W2612" s="268"/>
    </row>
    <row r="2613" spans="3:23" x14ac:dyDescent="0.25">
      <c r="C2613" s="263"/>
      <c r="D2613" s="263"/>
      <c r="E2613" s="263"/>
      <c r="F2613" s="263"/>
      <c r="G2613" s="263"/>
      <c r="H2613" s="263"/>
      <c r="I2613" s="263"/>
      <c r="J2613" s="263"/>
      <c r="K2613" s="263"/>
      <c r="L2613" s="263"/>
      <c r="M2613" s="263"/>
      <c r="N2613" s="263"/>
      <c r="O2613" s="263"/>
      <c r="P2613" s="263"/>
      <c r="Q2613" s="263"/>
      <c r="R2613" s="263"/>
      <c r="S2613" s="268"/>
      <c r="T2613" s="268"/>
      <c r="U2613" s="268"/>
      <c r="V2613" s="268"/>
      <c r="W2613" s="268"/>
    </row>
    <row r="2614" spans="3:23" x14ac:dyDescent="0.25">
      <c r="C2614" s="263"/>
      <c r="D2614" s="263"/>
      <c r="E2614" s="263"/>
      <c r="F2614" s="263"/>
      <c r="G2614" s="263"/>
      <c r="H2614" s="263"/>
      <c r="I2614" s="263"/>
      <c r="J2614" s="263"/>
      <c r="K2614" s="263"/>
      <c r="L2614" s="263"/>
      <c r="M2614" s="263"/>
      <c r="N2614" s="263"/>
      <c r="O2614" s="263"/>
      <c r="P2614" s="263"/>
      <c r="Q2614" s="263"/>
      <c r="R2614" s="263"/>
      <c r="S2614" s="268"/>
      <c r="T2614" s="268"/>
      <c r="U2614" s="268"/>
      <c r="V2614" s="268"/>
      <c r="W2614" s="268"/>
    </row>
    <row r="2615" spans="3:23" x14ac:dyDescent="0.25">
      <c r="C2615" s="263"/>
      <c r="D2615" s="263"/>
      <c r="E2615" s="263"/>
      <c r="F2615" s="263"/>
      <c r="G2615" s="263"/>
      <c r="H2615" s="263"/>
      <c r="I2615" s="263"/>
      <c r="J2615" s="263"/>
      <c r="K2615" s="263"/>
      <c r="L2615" s="263"/>
      <c r="M2615" s="263"/>
      <c r="N2615" s="263"/>
      <c r="O2615" s="263"/>
      <c r="P2615" s="263"/>
      <c r="Q2615" s="263"/>
      <c r="R2615" s="263"/>
      <c r="S2615" s="268"/>
      <c r="T2615" s="268"/>
      <c r="U2615" s="268"/>
      <c r="V2615" s="268"/>
      <c r="W2615" s="268"/>
    </row>
    <row r="2616" spans="3:23" x14ac:dyDescent="0.25">
      <c r="C2616" s="263"/>
      <c r="D2616" s="263"/>
      <c r="E2616" s="263"/>
      <c r="F2616" s="263"/>
      <c r="G2616" s="263"/>
      <c r="H2616" s="263"/>
      <c r="I2616" s="263"/>
      <c r="J2616" s="263"/>
      <c r="K2616" s="263"/>
      <c r="L2616" s="263"/>
      <c r="M2616" s="263"/>
      <c r="N2616" s="263"/>
      <c r="O2616" s="263"/>
      <c r="P2616" s="263"/>
      <c r="Q2616" s="263"/>
      <c r="R2616" s="263"/>
      <c r="S2616" s="268"/>
      <c r="T2616" s="268"/>
      <c r="U2616" s="268"/>
      <c r="V2616" s="268"/>
      <c r="W2616" s="268"/>
    </row>
    <row r="2617" spans="3:23" x14ac:dyDescent="0.25">
      <c r="C2617" s="263"/>
      <c r="D2617" s="263"/>
      <c r="E2617" s="263"/>
      <c r="F2617" s="263"/>
      <c r="G2617" s="263"/>
      <c r="H2617" s="263"/>
      <c r="I2617" s="263"/>
      <c r="J2617" s="263"/>
      <c r="K2617" s="263"/>
      <c r="L2617" s="263"/>
      <c r="M2617" s="263"/>
      <c r="N2617" s="263"/>
      <c r="O2617" s="263"/>
      <c r="P2617" s="263"/>
      <c r="Q2617" s="263"/>
      <c r="R2617" s="263"/>
      <c r="S2617" s="268"/>
      <c r="T2617" s="268"/>
      <c r="U2617" s="268"/>
      <c r="V2617" s="268"/>
      <c r="W2617" s="268"/>
    </row>
    <row r="2618" spans="3:23" x14ac:dyDescent="0.25">
      <c r="C2618" s="263"/>
      <c r="D2618" s="263"/>
      <c r="E2618" s="263"/>
      <c r="F2618" s="263"/>
      <c r="G2618" s="263"/>
      <c r="H2618" s="263"/>
      <c r="I2618" s="263"/>
      <c r="J2618" s="263"/>
      <c r="K2618" s="263"/>
      <c r="L2618" s="263"/>
      <c r="M2618" s="263"/>
      <c r="N2618" s="263"/>
      <c r="O2618" s="263"/>
      <c r="P2618" s="263"/>
      <c r="Q2618" s="263"/>
      <c r="R2618" s="263"/>
      <c r="S2618" s="268"/>
      <c r="T2618" s="268"/>
      <c r="U2618" s="268"/>
      <c r="V2618" s="268"/>
      <c r="W2618" s="268"/>
    </row>
    <row r="2619" spans="3:23" x14ac:dyDescent="0.25">
      <c r="C2619" s="263"/>
      <c r="D2619" s="263"/>
      <c r="E2619" s="263"/>
      <c r="F2619" s="263"/>
      <c r="G2619" s="263"/>
      <c r="H2619" s="263"/>
      <c r="I2619" s="263"/>
      <c r="J2619" s="263"/>
      <c r="K2619" s="263"/>
      <c r="L2619" s="263"/>
      <c r="M2619" s="263"/>
      <c r="N2619" s="263"/>
      <c r="O2619" s="263"/>
      <c r="P2619" s="263"/>
      <c r="Q2619" s="263"/>
      <c r="R2619" s="263"/>
      <c r="S2619" s="268"/>
      <c r="T2619" s="268"/>
      <c r="U2619" s="268"/>
      <c r="V2619" s="268"/>
      <c r="W2619" s="268"/>
    </row>
    <row r="2620" spans="3:23" x14ac:dyDescent="0.25">
      <c r="C2620" s="263"/>
      <c r="D2620" s="263"/>
      <c r="E2620" s="263"/>
      <c r="F2620" s="263"/>
      <c r="G2620" s="263"/>
      <c r="H2620" s="263"/>
      <c r="I2620" s="263"/>
      <c r="J2620" s="263"/>
      <c r="K2620" s="263"/>
      <c r="L2620" s="263"/>
      <c r="M2620" s="263"/>
      <c r="N2620" s="263"/>
      <c r="O2620" s="263"/>
      <c r="P2620" s="263"/>
      <c r="Q2620" s="263"/>
      <c r="R2620" s="263"/>
      <c r="S2620" s="268"/>
      <c r="T2620" s="268"/>
      <c r="U2620" s="268"/>
      <c r="V2620" s="268"/>
      <c r="W2620" s="268"/>
    </row>
    <row r="2621" spans="3:23" x14ac:dyDescent="0.25">
      <c r="C2621" s="263"/>
      <c r="D2621" s="263"/>
      <c r="E2621" s="263"/>
      <c r="F2621" s="263"/>
      <c r="G2621" s="263"/>
      <c r="H2621" s="263"/>
      <c r="I2621" s="263"/>
      <c r="J2621" s="263"/>
      <c r="K2621" s="263"/>
      <c r="L2621" s="263"/>
      <c r="M2621" s="263"/>
      <c r="N2621" s="263"/>
      <c r="O2621" s="263"/>
      <c r="P2621" s="263"/>
      <c r="Q2621" s="263"/>
      <c r="R2621" s="263"/>
      <c r="S2621" s="268"/>
      <c r="T2621" s="268"/>
      <c r="U2621" s="268"/>
      <c r="V2621" s="268"/>
      <c r="W2621" s="268"/>
    </row>
    <row r="2622" spans="3:23" x14ac:dyDescent="0.25">
      <c r="C2622" s="263"/>
      <c r="D2622" s="263"/>
      <c r="E2622" s="263"/>
      <c r="F2622" s="263"/>
      <c r="G2622" s="263"/>
      <c r="H2622" s="263"/>
      <c r="I2622" s="263"/>
      <c r="J2622" s="263"/>
      <c r="K2622" s="263"/>
      <c r="L2622" s="263"/>
      <c r="M2622" s="263"/>
      <c r="N2622" s="263"/>
      <c r="O2622" s="263"/>
      <c r="P2622" s="263"/>
      <c r="Q2622" s="263"/>
      <c r="R2622" s="263"/>
      <c r="S2622" s="268"/>
      <c r="T2622" s="268"/>
      <c r="U2622" s="268"/>
      <c r="V2622" s="268"/>
      <c r="W2622" s="268"/>
    </row>
    <row r="2623" spans="3:23" x14ac:dyDescent="0.25">
      <c r="C2623" s="263"/>
      <c r="D2623" s="263"/>
      <c r="E2623" s="263"/>
      <c r="F2623" s="263"/>
      <c r="G2623" s="263"/>
      <c r="H2623" s="263"/>
      <c r="I2623" s="263"/>
      <c r="J2623" s="263"/>
      <c r="K2623" s="263"/>
      <c r="L2623" s="263"/>
      <c r="M2623" s="263"/>
      <c r="N2623" s="263"/>
      <c r="O2623" s="263"/>
      <c r="P2623" s="263"/>
      <c r="Q2623" s="263"/>
      <c r="R2623" s="263"/>
      <c r="S2623" s="268"/>
      <c r="T2623" s="268"/>
      <c r="U2623" s="268"/>
      <c r="V2623" s="268"/>
      <c r="W2623" s="268"/>
    </row>
    <row r="2624" spans="3:23" x14ac:dyDescent="0.25">
      <c r="C2624" s="263"/>
      <c r="D2624" s="263"/>
      <c r="E2624" s="263"/>
      <c r="F2624" s="263"/>
      <c r="G2624" s="263"/>
      <c r="H2624" s="263"/>
      <c r="I2624" s="263"/>
      <c r="J2624" s="263"/>
      <c r="K2624" s="263"/>
      <c r="L2624" s="263"/>
      <c r="M2624" s="263"/>
      <c r="N2624" s="263"/>
      <c r="O2624" s="263"/>
      <c r="P2624" s="263"/>
      <c r="Q2624" s="263"/>
      <c r="R2624" s="263"/>
      <c r="S2624" s="268"/>
      <c r="T2624" s="268"/>
      <c r="U2624" s="268"/>
      <c r="V2624" s="268"/>
      <c r="W2624" s="268"/>
    </row>
    <row r="2625" spans="3:23" x14ac:dyDescent="0.25">
      <c r="C2625" s="263"/>
      <c r="D2625" s="263"/>
      <c r="E2625" s="263"/>
      <c r="F2625" s="263"/>
      <c r="G2625" s="263"/>
      <c r="H2625" s="263"/>
      <c r="I2625" s="263"/>
      <c r="J2625" s="263"/>
      <c r="K2625" s="263"/>
      <c r="L2625" s="263"/>
      <c r="M2625" s="263"/>
      <c r="N2625" s="263"/>
      <c r="O2625" s="263"/>
      <c r="P2625" s="263"/>
      <c r="Q2625" s="263"/>
      <c r="R2625" s="263"/>
      <c r="S2625" s="268"/>
      <c r="T2625" s="268"/>
      <c r="U2625" s="268"/>
      <c r="V2625" s="268"/>
      <c r="W2625" s="268"/>
    </row>
    <row r="2626" spans="3:23" x14ac:dyDescent="0.25">
      <c r="C2626" s="263"/>
      <c r="D2626" s="263"/>
      <c r="E2626" s="263"/>
      <c r="F2626" s="263"/>
      <c r="G2626" s="263"/>
      <c r="H2626" s="263"/>
      <c r="I2626" s="263"/>
      <c r="J2626" s="263"/>
      <c r="K2626" s="263"/>
      <c r="L2626" s="263"/>
      <c r="M2626" s="263"/>
      <c r="N2626" s="263"/>
      <c r="O2626" s="263"/>
      <c r="P2626" s="263"/>
      <c r="Q2626" s="263"/>
      <c r="R2626" s="263"/>
      <c r="S2626" s="268"/>
      <c r="T2626" s="268"/>
      <c r="U2626" s="268"/>
      <c r="V2626" s="268"/>
      <c r="W2626" s="268"/>
    </row>
    <row r="2627" spans="3:23" x14ac:dyDescent="0.25">
      <c r="C2627" s="263"/>
      <c r="D2627" s="263"/>
      <c r="E2627" s="263"/>
      <c r="F2627" s="263"/>
      <c r="G2627" s="263"/>
      <c r="H2627" s="263"/>
      <c r="I2627" s="263"/>
      <c r="J2627" s="263"/>
      <c r="K2627" s="263"/>
      <c r="L2627" s="263"/>
      <c r="M2627" s="263"/>
      <c r="N2627" s="263"/>
      <c r="O2627" s="263"/>
      <c r="P2627" s="263"/>
      <c r="Q2627" s="263"/>
      <c r="R2627" s="263"/>
      <c r="S2627" s="268"/>
      <c r="T2627" s="268"/>
      <c r="U2627" s="268"/>
      <c r="V2627" s="268"/>
      <c r="W2627" s="268"/>
    </row>
    <row r="2628" spans="3:23" x14ac:dyDescent="0.25">
      <c r="C2628" s="263"/>
      <c r="D2628" s="263"/>
      <c r="E2628" s="263"/>
      <c r="F2628" s="263"/>
      <c r="G2628" s="263"/>
      <c r="H2628" s="263"/>
      <c r="I2628" s="263"/>
      <c r="J2628" s="263"/>
      <c r="K2628" s="263"/>
      <c r="L2628" s="263"/>
      <c r="M2628" s="263"/>
      <c r="N2628" s="263"/>
      <c r="O2628" s="263"/>
      <c r="P2628" s="263"/>
      <c r="Q2628" s="263"/>
      <c r="R2628" s="263"/>
      <c r="S2628" s="268"/>
      <c r="T2628" s="268"/>
      <c r="U2628" s="268"/>
      <c r="V2628" s="268"/>
      <c r="W2628" s="268"/>
    </row>
    <row r="2629" spans="3:23" x14ac:dyDescent="0.25">
      <c r="C2629" s="263"/>
      <c r="D2629" s="263"/>
      <c r="E2629" s="263"/>
      <c r="F2629" s="263"/>
      <c r="G2629" s="263"/>
      <c r="H2629" s="263"/>
      <c r="I2629" s="263"/>
      <c r="J2629" s="263"/>
      <c r="K2629" s="263"/>
      <c r="L2629" s="263"/>
      <c r="M2629" s="263"/>
      <c r="N2629" s="263"/>
      <c r="O2629" s="263"/>
      <c r="P2629" s="263"/>
      <c r="Q2629" s="263"/>
      <c r="R2629" s="263"/>
      <c r="S2629" s="268"/>
      <c r="T2629" s="268"/>
      <c r="U2629" s="268"/>
      <c r="V2629" s="268"/>
      <c r="W2629" s="268"/>
    </row>
    <row r="2630" spans="3:23" x14ac:dyDescent="0.25">
      <c r="C2630" s="263"/>
      <c r="D2630" s="263"/>
      <c r="E2630" s="263"/>
      <c r="F2630" s="263"/>
      <c r="G2630" s="263"/>
      <c r="H2630" s="263"/>
      <c r="I2630" s="263"/>
      <c r="J2630" s="263"/>
      <c r="K2630" s="263"/>
      <c r="L2630" s="263"/>
      <c r="M2630" s="263"/>
      <c r="N2630" s="263"/>
      <c r="O2630" s="263"/>
      <c r="P2630" s="263"/>
      <c r="Q2630" s="263"/>
      <c r="R2630" s="263"/>
      <c r="S2630" s="268"/>
      <c r="T2630" s="268"/>
      <c r="U2630" s="268"/>
      <c r="V2630" s="268"/>
      <c r="W2630" s="268"/>
    </row>
    <row r="2631" spans="3:23" x14ac:dyDescent="0.25">
      <c r="C2631" s="263"/>
      <c r="D2631" s="263"/>
      <c r="E2631" s="263"/>
      <c r="F2631" s="263"/>
      <c r="G2631" s="263"/>
      <c r="H2631" s="263"/>
      <c r="I2631" s="263"/>
      <c r="J2631" s="263"/>
      <c r="K2631" s="263"/>
      <c r="L2631" s="263"/>
      <c r="M2631" s="263"/>
      <c r="N2631" s="263"/>
      <c r="O2631" s="263"/>
      <c r="P2631" s="263"/>
      <c r="Q2631" s="263"/>
      <c r="R2631" s="263"/>
      <c r="S2631" s="268"/>
      <c r="T2631" s="268"/>
      <c r="U2631" s="268"/>
      <c r="V2631" s="268"/>
      <c r="W2631" s="268"/>
    </row>
    <row r="2632" spans="3:23" x14ac:dyDescent="0.25">
      <c r="C2632" s="263"/>
      <c r="D2632" s="263"/>
      <c r="E2632" s="263"/>
      <c r="F2632" s="263"/>
      <c r="G2632" s="263"/>
      <c r="H2632" s="263"/>
      <c r="I2632" s="263"/>
      <c r="J2632" s="263"/>
      <c r="K2632" s="263"/>
      <c r="L2632" s="263"/>
      <c r="M2632" s="263"/>
      <c r="N2632" s="263"/>
      <c r="O2632" s="263"/>
      <c r="P2632" s="263"/>
      <c r="Q2632" s="263"/>
      <c r="R2632" s="263"/>
      <c r="S2632" s="268"/>
      <c r="T2632" s="268"/>
      <c r="U2632" s="268"/>
      <c r="V2632" s="268"/>
      <c r="W2632" s="268"/>
    </row>
    <row r="2633" spans="3:23" x14ac:dyDescent="0.25">
      <c r="C2633" s="263"/>
      <c r="D2633" s="263"/>
      <c r="E2633" s="263"/>
      <c r="F2633" s="263"/>
      <c r="G2633" s="263"/>
      <c r="H2633" s="263"/>
      <c r="I2633" s="263"/>
      <c r="J2633" s="263"/>
      <c r="K2633" s="263"/>
      <c r="L2633" s="263"/>
      <c r="M2633" s="263"/>
      <c r="N2633" s="263"/>
      <c r="O2633" s="263"/>
      <c r="P2633" s="263"/>
      <c r="Q2633" s="263"/>
      <c r="R2633" s="263"/>
      <c r="S2633" s="268"/>
      <c r="T2633" s="268"/>
      <c r="U2633" s="268"/>
      <c r="V2633" s="268"/>
      <c r="W2633" s="268"/>
    </row>
    <row r="2634" spans="3:23" x14ac:dyDescent="0.25">
      <c r="C2634" s="263"/>
      <c r="D2634" s="263"/>
      <c r="E2634" s="263"/>
      <c r="F2634" s="263"/>
      <c r="G2634" s="263"/>
      <c r="H2634" s="263"/>
      <c r="I2634" s="263"/>
      <c r="J2634" s="263"/>
      <c r="K2634" s="263"/>
      <c r="L2634" s="263"/>
      <c r="M2634" s="263"/>
      <c r="N2634" s="263"/>
      <c r="O2634" s="263"/>
      <c r="P2634" s="263"/>
      <c r="Q2634" s="263"/>
      <c r="R2634" s="263"/>
      <c r="S2634" s="268"/>
      <c r="T2634" s="268"/>
      <c r="U2634" s="268"/>
      <c r="V2634" s="268"/>
      <c r="W2634" s="268"/>
    </row>
    <row r="2635" spans="3:23" x14ac:dyDescent="0.25">
      <c r="C2635" s="263"/>
      <c r="D2635" s="263"/>
      <c r="E2635" s="263"/>
      <c r="F2635" s="263"/>
      <c r="G2635" s="263"/>
      <c r="H2635" s="263"/>
      <c r="I2635" s="263"/>
      <c r="J2635" s="263"/>
      <c r="K2635" s="263"/>
      <c r="L2635" s="263"/>
      <c r="M2635" s="263"/>
      <c r="N2635" s="263"/>
      <c r="O2635" s="263"/>
      <c r="P2635" s="263"/>
      <c r="Q2635" s="263"/>
      <c r="R2635" s="263"/>
      <c r="S2635" s="268"/>
      <c r="T2635" s="268"/>
      <c r="U2635" s="268"/>
      <c r="V2635" s="268"/>
      <c r="W2635" s="268"/>
    </row>
    <row r="2636" spans="3:23" x14ac:dyDescent="0.25">
      <c r="C2636" s="263"/>
      <c r="D2636" s="263"/>
      <c r="E2636" s="263"/>
      <c r="F2636" s="263"/>
      <c r="G2636" s="263"/>
      <c r="H2636" s="263"/>
      <c r="I2636" s="263"/>
      <c r="J2636" s="263"/>
      <c r="K2636" s="263"/>
      <c r="L2636" s="263"/>
      <c r="M2636" s="263"/>
      <c r="N2636" s="263"/>
      <c r="O2636" s="263"/>
      <c r="P2636" s="263"/>
      <c r="Q2636" s="263"/>
      <c r="R2636" s="263"/>
      <c r="S2636" s="268"/>
      <c r="T2636" s="268"/>
      <c r="U2636" s="268"/>
      <c r="V2636" s="268"/>
      <c r="W2636" s="268"/>
    </row>
    <row r="2637" spans="3:23" x14ac:dyDescent="0.25">
      <c r="C2637" s="263"/>
      <c r="D2637" s="263"/>
      <c r="E2637" s="263"/>
      <c r="F2637" s="263"/>
      <c r="G2637" s="263"/>
      <c r="H2637" s="263"/>
      <c r="I2637" s="263"/>
      <c r="J2637" s="263"/>
      <c r="K2637" s="263"/>
      <c r="L2637" s="263"/>
      <c r="M2637" s="263"/>
      <c r="N2637" s="263"/>
      <c r="O2637" s="263"/>
      <c r="P2637" s="263"/>
      <c r="Q2637" s="263"/>
      <c r="R2637" s="263"/>
      <c r="S2637" s="268"/>
      <c r="T2637" s="268"/>
      <c r="U2637" s="268"/>
      <c r="V2637" s="268"/>
      <c r="W2637" s="268"/>
    </row>
    <row r="2638" spans="3:23" x14ac:dyDescent="0.25">
      <c r="C2638" s="263"/>
      <c r="D2638" s="263"/>
      <c r="E2638" s="263"/>
      <c r="F2638" s="263"/>
      <c r="G2638" s="263"/>
      <c r="H2638" s="263"/>
      <c r="I2638" s="263"/>
      <c r="J2638" s="263"/>
      <c r="K2638" s="263"/>
      <c r="L2638" s="263"/>
      <c r="M2638" s="263"/>
      <c r="N2638" s="263"/>
      <c r="O2638" s="263"/>
      <c r="P2638" s="263"/>
      <c r="Q2638" s="263"/>
      <c r="R2638" s="263"/>
      <c r="S2638" s="268"/>
      <c r="T2638" s="268"/>
      <c r="U2638" s="268"/>
      <c r="V2638" s="268"/>
      <c r="W2638" s="268"/>
    </row>
    <row r="2639" spans="3:23" x14ac:dyDescent="0.25">
      <c r="C2639" s="263"/>
      <c r="D2639" s="263"/>
      <c r="E2639" s="263"/>
      <c r="F2639" s="263"/>
      <c r="G2639" s="263"/>
      <c r="H2639" s="263"/>
      <c r="I2639" s="263"/>
      <c r="J2639" s="263"/>
      <c r="K2639" s="263"/>
      <c r="L2639" s="263"/>
      <c r="M2639" s="263"/>
      <c r="N2639" s="263"/>
      <c r="O2639" s="263"/>
      <c r="P2639" s="263"/>
      <c r="Q2639" s="263"/>
      <c r="R2639" s="263"/>
      <c r="S2639" s="268"/>
      <c r="T2639" s="268"/>
      <c r="U2639" s="268"/>
      <c r="V2639" s="268"/>
      <c r="W2639" s="268"/>
    </row>
    <row r="2640" spans="3:23" x14ac:dyDescent="0.25">
      <c r="C2640" s="263"/>
      <c r="D2640" s="263"/>
      <c r="E2640" s="263"/>
      <c r="F2640" s="263"/>
      <c r="G2640" s="263"/>
      <c r="H2640" s="263"/>
      <c r="I2640" s="263"/>
      <c r="J2640" s="263"/>
      <c r="K2640" s="263"/>
      <c r="L2640" s="263"/>
      <c r="M2640" s="263"/>
      <c r="N2640" s="263"/>
      <c r="O2640" s="263"/>
      <c r="P2640" s="263"/>
      <c r="Q2640" s="263"/>
      <c r="R2640" s="263"/>
      <c r="S2640" s="268"/>
      <c r="T2640" s="268"/>
      <c r="U2640" s="268"/>
      <c r="V2640" s="268"/>
      <c r="W2640" s="268"/>
    </row>
    <row r="2641" spans="3:23" x14ac:dyDescent="0.25">
      <c r="C2641" s="263"/>
      <c r="D2641" s="263"/>
      <c r="E2641" s="263"/>
      <c r="F2641" s="263"/>
      <c r="G2641" s="263"/>
      <c r="H2641" s="263"/>
      <c r="I2641" s="263"/>
      <c r="J2641" s="263"/>
      <c r="K2641" s="263"/>
      <c r="L2641" s="263"/>
      <c r="M2641" s="263"/>
      <c r="N2641" s="263"/>
      <c r="O2641" s="263"/>
      <c r="P2641" s="263"/>
      <c r="Q2641" s="263"/>
      <c r="R2641" s="263"/>
      <c r="S2641" s="268"/>
      <c r="T2641" s="268"/>
      <c r="U2641" s="268"/>
      <c r="V2641" s="268"/>
      <c r="W2641" s="268"/>
    </row>
    <row r="2642" spans="3:23" x14ac:dyDescent="0.25">
      <c r="C2642" s="263"/>
      <c r="D2642" s="263"/>
      <c r="E2642" s="263"/>
      <c r="F2642" s="263"/>
      <c r="G2642" s="263"/>
      <c r="H2642" s="263"/>
      <c r="I2642" s="263"/>
      <c r="J2642" s="263"/>
      <c r="K2642" s="263"/>
      <c r="L2642" s="263"/>
      <c r="M2642" s="263"/>
      <c r="N2642" s="263"/>
      <c r="O2642" s="263"/>
      <c r="P2642" s="263"/>
      <c r="Q2642" s="263"/>
      <c r="R2642" s="263"/>
      <c r="S2642" s="268"/>
      <c r="T2642" s="268"/>
      <c r="U2642" s="268"/>
      <c r="V2642" s="268"/>
      <c r="W2642" s="268"/>
    </row>
    <row r="2643" spans="3:23" x14ac:dyDescent="0.25">
      <c r="C2643" s="263"/>
      <c r="D2643" s="263"/>
      <c r="E2643" s="263"/>
      <c r="F2643" s="263"/>
      <c r="G2643" s="263"/>
      <c r="H2643" s="263"/>
      <c r="I2643" s="263"/>
      <c r="J2643" s="263"/>
      <c r="K2643" s="263"/>
      <c r="L2643" s="263"/>
      <c r="M2643" s="263"/>
      <c r="N2643" s="263"/>
      <c r="O2643" s="263"/>
      <c r="P2643" s="263"/>
      <c r="Q2643" s="263"/>
      <c r="R2643" s="263"/>
      <c r="S2643" s="268"/>
      <c r="T2643" s="268"/>
      <c r="U2643" s="268"/>
      <c r="V2643" s="268"/>
      <c r="W2643" s="268"/>
    </row>
    <row r="2644" spans="3:23" x14ac:dyDescent="0.25">
      <c r="C2644" s="263"/>
      <c r="D2644" s="263"/>
      <c r="E2644" s="263"/>
      <c r="F2644" s="263"/>
      <c r="G2644" s="263"/>
      <c r="H2644" s="263"/>
      <c r="I2644" s="263"/>
      <c r="J2644" s="263"/>
      <c r="K2644" s="263"/>
      <c r="L2644" s="263"/>
      <c r="M2644" s="263"/>
      <c r="N2644" s="263"/>
      <c r="O2644" s="263"/>
      <c r="P2644" s="263"/>
      <c r="Q2644" s="263"/>
      <c r="R2644" s="263"/>
      <c r="S2644" s="268"/>
      <c r="T2644" s="268"/>
      <c r="U2644" s="268"/>
      <c r="V2644" s="268"/>
      <c r="W2644" s="268"/>
    </row>
    <row r="2645" spans="3:23" x14ac:dyDescent="0.25">
      <c r="C2645" s="263"/>
      <c r="D2645" s="263"/>
      <c r="E2645" s="263"/>
      <c r="F2645" s="263"/>
      <c r="G2645" s="263"/>
      <c r="H2645" s="263"/>
      <c r="I2645" s="263"/>
      <c r="J2645" s="263"/>
      <c r="K2645" s="263"/>
      <c r="L2645" s="263"/>
      <c r="M2645" s="263"/>
      <c r="N2645" s="263"/>
      <c r="O2645" s="263"/>
      <c r="P2645" s="263"/>
      <c r="Q2645" s="263"/>
      <c r="R2645" s="263"/>
      <c r="S2645" s="268"/>
      <c r="T2645" s="268"/>
      <c r="U2645" s="268"/>
      <c r="V2645" s="268"/>
      <c r="W2645" s="268"/>
    </row>
    <row r="2646" spans="3:23" x14ac:dyDescent="0.25">
      <c r="C2646" s="263"/>
      <c r="D2646" s="263"/>
      <c r="E2646" s="263"/>
      <c r="F2646" s="263"/>
      <c r="G2646" s="263"/>
      <c r="H2646" s="263"/>
      <c r="I2646" s="263"/>
      <c r="J2646" s="263"/>
      <c r="K2646" s="263"/>
      <c r="L2646" s="263"/>
      <c r="M2646" s="263"/>
      <c r="N2646" s="263"/>
      <c r="O2646" s="263"/>
      <c r="P2646" s="263"/>
      <c r="Q2646" s="263"/>
      <c r="R2646" s="263"/>
      <c r="S2646" s="268"/>
      <c r="T2646" s="268"/>
      <c r="U2646" s="268"/>
      <c r="V2646" s="268"/>
      <c r="W2646" s="268"/>
    </row>
    <row r="2647" spans="3:23" x14ac:dyDescent="0.25">
      <c r="C2647" s="263"/>
      <c r="D2647" s="263"/>
      <c r="E2647" s="263"/>
      <c r="F2647" s="263"/>
      <c r="G2647" s="263"/>
      <c r="H2647" s="263"/>
      <c r="I2647" s="263"/>
      <c r="J2647" s="263"/>
      <c r="K2647" s="263"/>
      <c r="L2647" s="263"/>
      <c r="M2647" s="263"/>
      <c r="N2647" s="263"/>
      <c r="O2647" s="263"/>
      <c r="P2647" s="263"/>
      <c r="Q2647" s="263"/>
      <c r="R2647" s="263"/>
      <c r="S2647" s="268"/>
      <c r="T2647" s="268"/>
      <c r="U2647" s="268"/>
      <c r="V2647" s="268"/>
      <c r="W2647" s="268"/>
    </row>
    <row r="2648" spans="3:23" x14ac:dyDescent="0.25">
      <c r="C2648" s="263"/>
      <c r="D2648" s="263"/>
      <c r="E2648" s="263"/>
      <c r="F2648" s="263"/>
      <c r="G2648" s="263"/>
      <c r="H2648" s="263"/>
      <c r="I2648" s="263"/>
      <c r="J2648" s="263"/>
      <c r="K2648" s="263"/>
      <c r="L2648" s="263"/>
      <c r="M2648" s="263"/>
      <c r="N2648" s="263"/>
      <c r="O2648" s="263"/>
      <c r="P2648" s="263"/>
      <c r="Q2648" s="263"/>
      <c r="R2648" s="263"/>
      <c r="S2648" s="268"/>
      <c r="T2648" s="268"/>
      <c r="U2648" s="268"/>
      <c r="V2648" s="268"/>
      <c r="W2648" s="268"/>
    </row>
    <row r="2649" spans="3:23" x14ac:dyDescent="0.25">
      <c r="C2649" s="263"/>
      <c r="D2649" s="263"/>
      <c r="E2649" s="263"/>
      <c r="F2649" s="263"/>
      <c r="G2649" s="263"/>
      <c r="H2649" s="263"/>
      <c r="I2649" s="263"/>
      <c r="J2649" s="263"/>
      <c r="K2649" s="263"/>
      <c r="L2649" s="263"/>
      <c r="M2649" s="263"/>
      <c r="N2649" s="263"/>
      <c r="O2649" s="263"/>
      <c r="P2649" s="263"/>
      <c r="Q2649" s="263"/>
      <c r="R2649" s="263"/>
      <c r="S2649" s="268"/>
      <c r="T2649" s="268"/>
      <c r="U2649" s="268"/>
      <c r="V2649" s="268"/>
      <c r="W2649" s="268"/>
    </row>
    <row r="2650" spans="3:23" x14ac:dyDescent="0.25">
      <c r="C2650" s="263"/>
      <c r="D2650" s="263"/>
      <c r="E2650" s="263"/>
      <c r="F2650" s="263"/>
      <c r="G2650" s="263"/>
      <c r="H2650" s="263"/>
      <c r="I2650" s="263"/>
      <c r="J2650" s="263"/>
      <c r="K2650" s="263"/>
      <c r="L2650" s="263"/>
      <c r="M2650" s="263"/>
      <c r="N2650" s="263"/>
      <c r="O2650" s="263"/>
      <c r="P2650" s="263"/>
      <c r="Q2650" s="263"/>
      <c r="R2650" s="263"/>
      <c r="S2650" s="268"/>
      <c r="T2650" s="268"/>
      <c r="U2650" s="268"/>
      <c r="V2650" s="268"/>
      <c r="W2650" s="268"/>
    </row>
    <row r="2651" spans="3:23" x14ac:dyDescent="0.25">
      <c r="C2651" s="263"/>
      <c r="D2651" s="263"/>
      <c r="E2651" s="263"/>
      <c r="F2651" s="263"/>
      <c r="G2651" s="263"/>
      <c r="H2651" s="263"/>
      <c r="I2651" s="263"/>
      <c r="J2651" s="263"/>
      <c r="K2651" s="263"/>
      <c r="L2651" s="263"/>
      <c r="M2651" s="263"/>
      <c r="N2651" s="263"/>
      <c r="O2651" s="263"/>
      <c r="P2651" s="263"/>
      <c r="Q2651" s="263"/>
      <c r="R2651" s="263"/>
      <c r="S2651" s="268"/>
      <c r="T2651" s="268"/>
      <c r="U2651" s="268"/>
      <c r="V2651" s="268"/>
      <c r="W2651" s="268"/>
    </row>
    <row r="2652" spans="3:23" x14ac:dyDescent="0.25">
      <c r="C2652" s="263"/>
      <c r="D2652" s="263"/>
      <c r="E2652" s="263"/>
      <c r="F2652" s="263"/>
      <c r="G2652" s="263"/>
      <c r="H2652" s="263"/>
      <c r="I2652" s="263"/>
      <c r="J2652" s="263"/>
      <c r="K2652" s="263"/>
      <c r="L2652" s="263"/>
      <c r="M2652" s="263"/>
      <c r="N2652" s="263"/>
      <c r="O2652" s="263"/>
      <c r="P2652" s="263"/>
      <c r="Q2652" s="263"/>
      <c r="R2652" s="263"/>
      <c r="S2652" s="268"/>
      <c r="T2652" s="268"/>
      <c r="U2652" s="268"/>
      <c r="V2652" s="268"/>
      <c r="W2652" s="268"/>
    </row>
    <row r="2653" spans="3:23" x14ac:dyDescent="0.25">
      <c r="C2653" s="263"/>
      <c r="D2653" s="263"/>
      <c r="E2653" s="263"/>
      <c r="F2653" s="263"/>
      <c r="G2653" s="263"/>
      <c r="H2653" s="263"/>
      <c r="I2653" s="263"/>
      <c r="J2653" s="263"/>
      <c r="K2653" s="263"/>
      <c r="L2653" s="263"/>
      <c r="M2653" s="263"/>
      <c r="N2653" s="263"/>
      <c r="O2653" s="263"/>
      <c r="P2653" s="263"/>
      <c r="Q2653" s="263"/>
      <c r="R2653" s="263"/>
      <c r="S2653" s="268"/>
      <c r="T2653" s="268"/>
      <c r="U2653" s="268"/>
      <c r="V2653" s="268"/>
      <c r="W2653" s="268"/>
    </row>
    <row r="2654" spans="3:23" x14ac:dyDescent="0.25">
      <c r="C2654" s="263"/>
      <c r="D2654" s="263"/>
      <c r="E2654" s="263"/>
      <c r="F2654" s="263"/>
      <c r="G2654" s="263"/>
      <c r="H2654" s="263"/>
      <c r="I2654" s="263"/>
      <c r="J2654" s="263"/>
      <c r="K2654" s="263"/>
      <c r="L2654" s="263"/>
      <c r="M2654" s="263"/>
      <c r="N2654" s="263"/>
      <c r="O2654" s="263"/>
      <c r="P2654" s="263"/>
      <c r="Q2654" s="263"/>
      <c r="R2654" s="263"/>
      <c r="S2654" s="268"/>
      <c r="T2654" s="268"/>
      <c r="U2654" s="268"/>
      <c r="V2654" s="268"/>
      <c r="W2654" s="268"/>
    </row>
    <row r="2655" spans="3:23" x14ac:dyDescent="0.25">
      <c r="C2655" s="263"/>
      <c r="D2655" s="263"/>
      <c r="E2655" s="263"/>
      <c r="F2655" s="263"/>
      <c r="G2655" s="263"/>
      <c r="H2655" s="263"/>
      <c r="I2655" s="263"/>
      <c r="J2655" s="263"/>
      <c r="K2655" s="263"/>
      <c r="L2655" s="263"/>
      <c r="M2655" s="263"/>
      <c r="N2655" s="263"/>
      <c r="O2655" s="263"/>
      <c r="P2655" s="263"/>
      <c r="Q2655" s="263"/>
      <c r="R2655" s="263"/>
      <c r="S2655" s="268"/>
      <c r="T2655" s="268"/>
      <c r="U2655" s="268"/>
      <c r="V2655" s="268"/>
      <c r="W2655" s="268"/>
    </row>
    <row r="2656" spans="3:23" x14ac:dyDescent="0.25">
      <c r="C2656" s="263"/>
      <c r="D2656" s="263"/>
      <c r="E2656" s="263"/>
      <c r="F2656" s="263"/>
      <c r="G2656" s="263"/>
      <c r="H2656" s="263"/>
      <c r="I2656" s="263"/>
      <c r="J2656" s="263"/>
      <c r="K2656" s="263"/>
      <c r="L2656" s="263"/>
      <c r="M2656" s="263"/>
      <c r="N2656" s="263"/>
      <c r="O2656" s="263"/>
      <c r="P2656" s="263"/>
      <c r="Q2656" s="263"/>
      <c r="R2656" s="263"/>
      <c r="S2656" s="268"/>
      <c r="T2656" s="268"/>
      <c r="U2656" s="268"/>
      <c r="V2656" s="268"/>
      <c r="W2656" s="268"/>
    </row>
    <row r="2657" spans="3:23" x14ac:dyDescent="0.25">
      <c r="C2657" s="263"/>
      <c r="D2657" s="263"/>
      <c r="E2657" s="263"/>
      <c r="F2657" s="263"/>
      <c r="G2657" s="263"/>
      <c r="H2657" s="263"/>
      <c r="I2657" s="263"/>
      <c r="J2657" s="263"/>
      <c r="K2657" s="263"/>
      <c r="L2657" s="263"/>
      <c r="M2657" s="263"/>
      <c r="N2657" s="263"/>
      <c r="O2657" s="263"/>
      <c r="P2657" s="263"/>
      <c r="Q2657" s="263"/>
      <c r="R2657" s="263"/>
      <c r="S2657" s="268"/>
      <c r="T2657" s="268"/>
      <c r="U2657" s="268"/>
      <c r="V2657" s="268"/>
      <c r="W2657" s="268"/>
    </row>
    <row r="2658" spans="3:23" x14ac:dyDescent="0.25">
      <c r="C2658" s="263"/>
      <c r="D2658" s="263"/>
      <c r="E2658" s="263"/>
      <c r="F2658" s="263"/>
      <c r="G2658" s="263"/>
      <c r="H2658" s="263"/>
      <c r="I2658" s="263"/>
      <c r="J2658" s="263"/>
      <c r="K2658" s="263"/>
      <c r="L2658" s="263"/>
      <c r="M2658" s="263"/>
      <c r="N2658" s="263"/>
      <c r="O2658" s="263"/>
      <c r="P2658" s="263"/>
      <c r="Q2658" s="263"/>
      <c r="R2658" s="263"/>
      <c r="S2658" s="268"/>
      <c r="T2658" s="268"/>
      <c r="U2658" s="268"/>
      <c r="V2658" s="268"/>
      <c r="W2658" s="268"/>
    </row>
    <row r="2659" spans="3:23" x14ac:dyDescent="0.25">
      <c r="C2659" s="263"/>
      <c r="D2659" s="263"/>
      <c r="E2659" s="263"/>
      <c r="F2659" s="263"/>
      <c r="G2659" s="263"/>
      <c r="H2659" s="263"/>
      <c r="I2659" s="263"/>
      <c r="J2659" s="263"/>
      <c r="K2659" s="263"/>
      <c r="L2659" s="263"/>
      <c r="M2659" s="263"/>
      <c r="N2659" s="263"/>
      <c r="O2659" s="263"/>
      <c r="P2659" s="263"/>
      <c r="Q2659" s="263"/>
      <c r="R2659" s="263"/>
      <c r="S2659" s="268"/>
      <c r="T2659" s="268"/>
      <c r="U2659" s="268"/>
      <c r="V2659" s="268"/>
      <c r="W2659" s="268"/>
    </row>
    <row r="2660" spans="3:23" x14ac:dyDescent="0.25">
      <c r="C2660" s="263"/>
      <c r="D2660" s="263"/>
      <c r="E2660" s="263"/>
      <c r="F2660" s="263"/>
      <c r="G2660" s="263"/>
      <c r="H2660" s="263"/>
      <c r="I2660" s="263"/>
      <c r="J2660" s="263"/>
      <c r="K2660" s="263"/>
      <c r="L2660" s="263"/>
      <c r="M2660" s="263"/>
      <c r="N2660" s="263"/>
      <c r="O2660" s="263"/>
      <c r="P2660" s="263"/>
      <c r="Q2660" s="263"/>
      <c r="R2660" s="263"/>
      <c r="S2660" s="268"/>
      <c r="T2660" s="268"/>
      <c r="U2660" s="268"/>
      <c r="V2660" s="268"/>
      <c r="W2660" s="268"/>
    </row>
    <row r="2661" spans="3:23" x14ac:dyDescent="0.25">
      <c r="C2661" s="263"/>
      <c r="D2661" s="263"/>
      <c r="E2661" s="263"/>
      <c r="F2661" s="263"/>
      <c r="G2661" s="263"/>
      <c r="H2661" s="263"/>
      <c r="I2661" s="263"/>
      <c r="J2661" s="263"/>
      <c r="K2661" s="263"/>
      <c r="L2661" s="263"/>
      <c r="M2661" s="263"/>
      <c r="N2661" s="263"/>
      <c r="O2661" s="263"/>
      <c r="P2661" s="263"/>
      <c r="Q2661" s="263"/>
      <c r="R2661" s="263"/>
      <c r="S2661" s="268"/>
      <c r="T2661" s="268"/>
      <c r="U2661" s="268"/>
      <c r="V2661" s="268"/>
      <c r="W2661" s="268"/>
    </row>
    <row r="2662" spans="3:23" x14ac:dyDescent="0.25">
      <c r="C2662" s="263"/>
      <c r="D2662" s="263"/>
      <c r="E2662" s="263"/>
      <c r="F2662" s="263"/>
      <c r="G2662" s="263"/>
      <c r="H2662" s="263"/>
      <c r="I2662" s="263"/>
      <c r="J2662" s="263"/>
      <c r="K2662" s="263"/>
      <c r="L2662" s="263"/>
      <c r="M2662" s="263"/>
      <c r="N2662" s="263"/>
      <c r="O2662" s="263"/>
      <c r="P2662" s="263"/>
      <c r="Q2662" s="263"/>
      <c r="R2662" s="263"/>
      <c r="S2662" s="268"/>
      <c r="T2662" s="268"/>
      <c r="U2662" s="268"/>
      <c r="V2662" s="268"/>
      <c r="W2662" s="268"/>
    </row>
    <row r="2663" spans="3:23" x14ac:dyDescent="0.25">
      <c r="C2663" s="263"/>
      <c r="D2663" s="263"/>
      <c r="E2663" s="263"/>
      <c r="F2663" s="263"/>
      <c r="G2663" s="263"/>
      <c r="H2663" s="263"/>
      <c r="I2663" s="263"/>
      <c r="J2663" s="263"/>
      <c r="K2663" s="263"/>
      <c r="L2663" s="263"/>
      <c r="M2663" s="263"/>
      <c r="N2663" s="263"/>
      <c r="O2663" s="263"/>
      <c r="P2663" s="263"/>
      <c r="Q2663" s="263"/>
      <c r="R2663" s="263"/>
      <c r="S2663" s="268"/>
      <c r="T2663" s="268"/>
      <c r="U2663" s="268"/>
      <c r="V2663" s="268"/>
      <c r="W2663" s="268"/>
    </row>
    <row r="2664" spans="3:23" x14ac:dyDescent="0.25">
      <c r="C2664" s="263"/>
      <c r="D2664" s="263"/>
      <c r="E2664" s="263"/>
      <c r="F2664" s="263"/>
      <c r="G2664" s="263"/>
      <c r="H2664" s="263"/>
      <c r="I2664" s="263"/>
      <c r="J2664" s="263"/>
      <c r="K2664" s="263"/>
      <c r="L2664" s="263"/>
      <c r="M2664" s="263"/>
      <c r="N2664" s="263"/>
      <c r="O2664" s="263"/>
      <c r="P2664" s="263"/>
      <c r="Q2664" s="263"/>
      <c r="R2664" s="263"/>
      <c r="S2664" s="268"/>
      <c r="T2664" s="268"/>
      <c r="U2664" s="268"/>
      <c r="V2664" s="268"/>
      <c r="W2664" s="268"/>
    </row>
    <row r="2665" spans="3:23" x14ac:dyDescent="0.25">
      <c r="C2665" s="263"/>
      <c r="D2665" s="263"/>
      <c r="E2665" s="263"/>
      <c r="F2665" s="263"/>
      <c r="G2665" s="263"/>
      <c r="H2665" s="263"/>
      <c r="I2665" s="263"/>
      <c r="J2665" s="263"/>
      <c r="K2665" s="263"/>
      <c r="L2665" s="263"/>
      <c r="M2665" s="263"/>
      <c r="N2665" s="263"/>
      <c r="O2665" s="263"/>
      <c r="P2665" s="263"/>
      <c r="Q2665" s="263"/>
      <c r="R2665" s="263"/>
      <c r="S2665" s="268"/>
      <c r="T2665" s="268"/>
      <c r="U2665" s="268"/>
      <c r="V2665" s="268"/>
      <c r="W2665" s="268"/>
    </row>
    <row r="2666" spans="3:23" x14ac:dyDescent="0.25">
      <c r="C2666" s="263"/>
      <c r="D2666" s="263"/>
      <c r="E2666" s="263"/>
      <c r="F2666" s="263"/>
      <c r="G2666" s="263"/>
      <c r="H2666" s="263"/>
      <c r="I2666" s="263"/>
      <c r="J2666" s="263"/>
      <c r="K2666" s="263"/>
      <c r="L2666" s="263"/>
      <c r="M2666" s="263"/>
      <c r="N2666" s="263"/>
      <c r="O2666" s="263"/>
      <c r="P2666" s="263"/>
      <c r="Q2666" s="263"/>
      <c r="R2666" s="263"/>
      <c r="S2666" s="268"/>
      <c r="T2666" s="268"/>
      <c r="U2666" s="268"/>
      <c r="V2666" s="268"/>
      <c r="W2666" s="268"/>
    </row>
    <row r="2667" spans="3:23" x14ac:dyDescent="0.25">
      <c r="C2667" s="263"/>
      <c r="D2667" s="263"/>
      <c r="E2667" s="263"/>
      <c r="F2667" s="263"/>
      <c r="G2667" s="263"/>
      <c r="H2667" s="263"/>
      <c r="I2667" s="263"/>
      <c r="J2667" s="263"/>
      <c r="K2667" s="263"/>
      <c r="L2667" s="263"/>
      <c r="M2667" s="263"/>
      <c r="N2667" s="263"/>
      <c r="O2667" s="263"/>
      <c r="P2667" s="263"/>
      <c r="Q2667" s="263"/>
      <c r="R2667" s="263"/>
      <c r="S2667" s="268"/>
      <c r="T2667" s="268"/>
      <c r="U2667" s="268"/>
      <c r="V2667" s="268"/>
      <c r="W2667" s="268"/>
    </row>
    <row r="2668" spans="3:23" x14ac:dyDescent="0.25">
      <c r="C2668" s="263"/>
      <c r="D2668" s="263"/>
      <c r="E2668" s="263"/>
      <c r="F2668" s="263"/>
      <c r="G2668" s="263"/>
      <c r="H2668" s="263"/>
      <c r="I2668" s="263"/>
      <c r="J2668" s="263"/>
      <c r="K2668" s="263"/>
      <c r="L2668" s="263"/>
      <c r="M2668" s="263"/>
      <c r="N2668" s="263"/>
      <c r="O2668" s="263"/>
      <c r="P2668" s="263"/>
      <c r="Q2668" s="263"/>
      <c r="R2668" s="263"/>
      <c r="S2668" s="268"/>
      <c r="T2668" s="268"/>
      <c r="U2668" s="268"/>
      <c r="V2668" s="268"/>
      <c r="W2668" s="268"/>
    </row>
    <row r="2669" spans="3:23" x14ac:dyDescent="0.25">
      <c r="C2669" s="263"/>
      <c r="D2669" s="263"/>
      <c r="E2669" s="263"/>
      <c r="F2669" s="263"/>
      <c r="G2669" s="263"/>
      <c r="H2669" s="263"/>
      <c r="I2669" s="263"/>
      <c r="J2669" s="263"/>
      <c r="K2669" s="263"/>
      <c r="L2669" s="263"/>
      <c r="M2669" s="263"/>
      <c r="N2669" s="263"/>
      <c r="O2669" s="263"/>
      <c r="P2669" s="263"/>
      <c r="Q2669" s="263"/>
      <c r="R2669" s="263"/>
      <c r="S2669" s="268"/>
      <c r="T2669" s="268"/>
      <c r="U2669" s="268"/>
      <c r="V2669" s="268"/>
      <c r="W2669" s="268"/>
    </row>
    <row r="2670" spans="3:23" x14ac:dyDescent="0.25">
      <c r="C2670" s="263"/>
      <c r="D2670" s="263"/>
      <c r="E2670" s="263"/>
      <c r="F2670" s="263"/>
      <c r="G2670" s="263"/>
      <c r="H2670" s="263"/>
      <c r="I2670" s="263"/>
      <c r="J2670" s="263"/>
      <c r="K2670" s="263"/>
      <c r="L2670" s="263"/>
      <c r="M2670" s="263"/>
      <c r="N2670" s="263"/>
      <c r="O2670" s="263"/>
      <c r="P2670" s="263"/>
      <c r="Q2670" s="263"/>
      <c r="R2670" s="263"/>
      <c r="S2670" s="268"/>
      <c r="T2670" s="268"/>
      <c r="U2670" s="268"/>
      <c r="V2670" s="268"/>
      <c r="W2670" s="268"/>
    </row>
    <row r="2671" spans="3:23" x14ac:dyDescent="0.25">
      <c r="C2671" s="263"/>
      <c r="D2671" s="263"/>
      <c r="E2671" s="263"/>
      <c r="F2671" s="263"/>
      <c r="G2671" s="263"/>
      <c r="H2671" s="263"/>
      <c r="I2671" s="263"/>
      <c r="J2671" s="263"/>
      <c r="K2671" s="263"/>
      <c r="L2671" s="263"/>
      <c r="M2671" s="263"/>
      <c r="N2671" s="263"/>
      <c r="O2671" s="263"/>
      <c r="P2671" s="263"/>
      <c r="Q2671" s="263"/>
      <c r="R2671" s="263"/>
      <c r="S2671" s="268"/>
      <c r="T2671" s="268"/>
      <c r="U2671" s="268"/>
      <c r="V2671" s="268"/>
      <c r="W2671" s="268"/>
    </row>
    <row r="2672" spans="3:23" x14ac:dyDescent="0.25">
      <c r="C2672" s="263"/>
      <c r="D2672" s="263"/>
      <c r="E2672" s="263"/>
      <c r="F2672" s="263"/>
      <c r="G2672" s="263"/>
      <c r="H2672" s="263"/>
      <c r="I2672" s="263"/>
      <c r="J2672" s="263"/>
      <c r="K2672" s="263"/>
      <c r="L2672" s="263"/>
      <c r="M2672" s="263"/>
      <c r="N2672" s="263"/>
      <c r="O2672" s="263"/>
      <c r="P2672" s="263"/>
      <c r="Q2672" s="263"/>
      <c r="R2672" s="263"/>
      <c r="S2672" s="268"/>
      <c r="T2672" s="268"/>
      <c r="U2672" s="268"/>
      <c r="V2672" s="268"/>
      <c r="W2672" s="268"/>
    </row>
    <row r="2673" spans="3:23" x14ac:dyDescent="0.25">
      <c r="C2673" s="263"/>
      <c r="D2673" s="263"/>
      <c r="E2673" s="263"/>
      <c r="F2673" s="263"/>
      <c r="G2673" s="263"/>
      <c r="H2673" s="263"/>
      <c r="I2673" s="263"/>
      <c r="J2673" s="263"/>
      <c r="K2673" s="263"/>
      <c r="L2673" s="263"/>
      <c r="M2673" s="263"/>
      <c r="N2673" s="263"/>
      <c r="O2673" s="263"/>
      <c r="P2673" s="263"/>
      <c r="Q2673" s="263"/>
      <c r="R2673" s="263"/>
      <c r="S2673" s="268"/>
      <c r="T2673" s="268"/>
      <c r="U2673" s="268"/>
      <c r="V2673" s="268"/>
      <c r="W2673" s="268"/>
    </row>
    <row r="2674" spans="3:23" x14ac:dyDescent="0.25">
      <c r="C2674" s="263"/>
      <c r="D2674" s="263"/>
      <c r="E2674" s="263"/>
      <c r="F2674" s="263"/>
      <c r="G2674" s="263"/>
      <c r="H2674" s="263"/>
      <c r="I2674" s="263"/>
      <c r="J2674" s="263"/>
      <c r="K2674" s="263"/>
      <c r="L2674" s="263"/>
      <c r="M2674" s="263"/>
      <c r="N2674" s="263"/>
      <c r="O2674" s="263"/>
      <c r="P2674" s="263"/>
      <c r="Q2674" s="263"/>
      <c r="R2674" s="263"/>
      <c r="S2674" s="268"/>
      <c r="T2674" s="268"/>
      <c r="U2674" s="268"/>
      <c r="V2674" s="268"/>
      <c r="W2674" s="268"/>
    </row>
    <row r="2675" spans="3:23" x14ac:dyDescent="0.25">
      <c r="C2675" s="263"/>
      <c r="D2675" s="263"/>
      <c r="E2675" s="263"/>
      <c r="F2675" s="263"/>
      <c r="G2675" s="263"/>
      <c r="H2675" s="263"/>
      <c r="I2675" s="263"/>
      <c r="J2675" s="263"/>
      <c r="K2675" s="263"/>
      <c r="L2675" s="263"/>
      <c r="M2675" s="263"/>
      <c r="N2675" s="263"/>
      <c r="O2675" s="263"/>
      <c r="P2675" s="263"/>
      <c r="Q2675" s="263"/>
      <c r="R2675" s="263"/>
      <c r="S2675" s="268"/>
      <c r="T2675" s="268"/>
      <c r="U2675" s="268"/>
      <c r="V2675" s="268"/>
      <c r="W2675" s="268"/>
    </row>
    <row r="2676" spans="3:23" x14ac:dyDescent="0.25">
      <c r="C2676" s="263"/>
      <c r="D2676" s="263"/>
      <c r="E2676" s="263"/>
      <c r="F2676" s="263"/>
      <c r="G2676" s="263"/>
      <c r="H2676" s="263"/>
      <c r="I2676" s="263"/>
      <c r="J2676" s="263"/>
      <c r="K2676" s="263"/>
      <c r="L2676" s="263"/>
      <c r="M2676" s="263"/>
      <c r="N2676" s="263"/>
      <c r="O2676" s="263"/>
      <c r="P2676" s="263"/>
      <c r="Q2676" s="263"/>
      <c r="R2676" s="263"/>
      <c r="S2676" s="268"/>
      <c r="T2676" s="268"/>
      <c r="U2676" s="268"/>
      <c r="V2676" s="268"/>
      <c r="W2676" s="268"/>
    </row>
    <row r="2677" spans="3:23" x14ac:dyDescent="0.25">
      <c r="C2677" s="263"/>
      <c r="D2677" s="263"/>
      <c r="E2677" s="263"/>
      <c r="F2677" s="263"/>
      <c r="G2677" s="263"/>
      <c r="H2677" s="263"/>
      <c r="I2677" s="263"/>
      <c r="J2677" s="263"/>
      <c r="K2677" s="263"/>
      <c r="L2677" s="263"/>
      <c r="M2677" s="263"/>
      <c r="N2677" s="263"/>
      <c r="O2677" s="263"/>
      <c r="P2677" s="263"/>
      <c r="Q2677" s="263"/>
      <c r="R2677" s="263"/>
      <c r="S2677" s="268"/>
      <c r="T2677" s="268"/>
      <c r="U2677" s="268"/>
      <c r="V2677" s="268"/>
      <c r="W2677" s="268"/>
    </row>
    <row r="2678" spans="3:23" x14ac:dyDescent="0.25">
      <c r="C2678" s="263"/>
      <c r="D2678" s="263"/>
      <c r="E2678" s="263"/>
      <c r="F2678" s="263"/>
      <c r="G2678" s="263"/>
      <c r="H2678" s="263"/>
      <c r="I2678" s="263"/>
      <c r="J2678" s="263"/>
      <c r="K2678" s="263"/>
      <c r="L2678" s="263"/>
      <c r="M2678" s="263"/>
      <c r="N2678" s="263"/>
      <c r="O2678" s="263"/>
      <c r="P2678" s="263"/>
      <c r="Q2678" s="263"/>
      <c r="R2678" s="263"/>
      <c r="S2678" s="268"/>
      <c r="T2678" s="268"/>
      <c r="U2678" s="268"/>
      <c r="V2678" s="268"/>
      <c r="W2678" s="268"/>
    </row>
    <row r="2679" spans="3:23" x14ac:dyDescent="0.25">
      <c r="C2679" s="263"/>
      <c r="D2679" s="263"/>
      <c r="E2679" s="263"/>
      <c r="F2679" s="263"/>
      <c r="G2679" s="263"/>
      <c r="H2679" s="263"/>
      <c r="I2679" s="263"/>
      <c r="J2679" s="263"/>
      <c r="K2679" s="263"/>
      <c r="L2679" s="263"/>
      <c r="M2679" s="263"/>
      <c r="N2679" s="263"/>
      <c r="O2679" s="263"/>
      <c r="P2679" s="263"/>
      <c r="Q2679" s="263"/>
      <c r="R2679" s="263"/>
      <c r="S2679" s="268"/>
      <c r="T2679" s="268"/>
      <c r="U2679" s="268"/>
      <c r="V2679" s="268"/>
      <c r="W2679" s="268"/>
    </row>
    <row r="2680" spans="3:23" x14ac:dyDescent="0.25">
      <c r="C2680" s="263"/>
      <c r="D2680" s="263"/>
      <c r="E2680" s="263"/>
      <c r="F2680" s="263"/>
      <c r="G2680" s="263"/>
      <c r="H2680" s="263"/>
      <c r="I2680" s="263"/>
      <c r="J2680" s="263"/>
      <c r="K2680" s="263"/>
      <c r="L2680" s="263"/>
      <c r="M2680" s="263"/>
      <c r="N2680" s="263"/>
      <c r="O2680" s="263"/>
      <c r="P2680" s="263"/>
      <c r="Q2680" s="263"/>
      <c r="R2680" s="263"/>
      <c r="S2680" s="268"/>
      <c r="T2680" s="268"/>
      <c r="U2680" s="268"/>
      <c r="V2680" s="268"/>
      <c r="W2680" s="268"/>
    </row>
    <row r="2681" spans="3:23" x14ac:dyDescent="0.25">
      <c r="C2681" s="263"/>
      <c r="D2681" s="263"/>
      <c r="E2681" s="263"/>
      <c r="F2681" s="263"/>
      <c r="G2681" s="263"/>
      <c r="H2681" s="263"/>
      <c r="I2681" s="263"/>
      <c r="J2681" s="263"/>
      <c r="K2681" s="263"/>
      <c r="L2681" s="263"/>
      <c r="M2681" s="263"/>
      <c r="N2681" s="263"/>
      <c r="O2681" s="263"/>
      <c r="P2681" s="263"/>
      <c r="Q2681" s="263"/>
      <c r="R2681" s="263"/>
      <c r="S2681" s="268"/>
      <c r="T2681" s="268"/>
      <c r="U2681" s="268"/>
      <c r="V2681" s="268"/>
      <c r="W2681" s="268"/>
    </row>
    <row r="2682" spans="3:23" x14ac:dyDescent="0.25">
      <c r="C2682" s="263"/>
      <c r="D2682" s="263"/>
      <c r="E2682" s="263"/>
      <c r="F2682" s="263"/>
      <c r="G2682" s="263"/>
      <c r="H2682" s="263"/>
      <c r="I2682" s="263"/>
      <c r="J2682" s="263"/>
      <c r="K2682" s="263"/>
      <c r="L2682" s="263"/>
      <c r="M2682" s="263"/>
      <c r="N2682" s="263"/>
      <c r="O2682" s="263"/>
      <c r="P2682" s="263"/>
      <c r="Q2682" s="263"/>
      <c r="R2682" s="263"/>
      <c r="S2682" s="268"/>
      <c r="T2682" s="268"/>
      <c r="U2682" s="268"/>
      <c r="V2682" s="268"/>
      <c r="W2682" s="268"/>
    </row>
    <row r="2683" spans="3:23" x14ac:dyDescent="0.25">
      <c r="C2683" s="263"/>
      <c r="D2683" s="263"/>
      <c r="E2683" s="263"/>
      <c r="F2683" s="263"/>
      <c r="G2683" s="263"/>
      <c r="H2683" s="263"/>
      <c r="I2683" s="263"/>
      <c r="J2683" s="263"/>
      <c r="K2683" s="263"/>
      <c r="L2683" s="263"/>
      <c r="M2683" s="263"/>
      <c r="N2683" s="263"/>
      <c r="O2683" s="263"/>
      <c r="P2683" s="263"/>
      <c r="Q2683" s="263"/>
      <c r="R2683" s="263"/>
      <c r="S2683" s="268"/>
      <c r="T2683" s="268"/>
      <c r="U2683" s="268"/>
      <c r="V2683" s="268"/>
      <c r="W2683" s="268"/>
    </row>
    <row r="2684" spans="3:23" x14ac:dyDescent="0.25">
      <c r="C2684" s="263"/>
      <c r="D2684" s="263"/>
      <c r="E2684" s="263"/>
      <c r="F2684" s="263"/>
      <c r="G2684" s="263"/>
      <c r="H2684" s="263"/>
      <c r="I2684" s="263"/>
      <c r="J2684" s="263"/>
      <c r="K2684" s="263"/>
      <c r="L2684" s="263"/>
      <c r="M2684" s="263"/>
      <c r="N2684" s="263"/>
      <c r="O2684" s="263"/>
      <c r="P2684" s="263"/>
      <c r="Q2684" s="263"/>
      <c r="R2684" s="263"/>
      <c r="S2684" s="268"/>
      <c r="T2684" s="268"/>
      <c r="U2684" s="268"/>
      <c r="V2684" s="268"/>
      <c r="W2684" s="268"/>
    </row>
    <row r="2685" spans="3:23" x14ac:dyDescent="0.25">
      <c r="C2685" s="263"/>
      <c r="D2685" s="263"/>
      <c r="E2685" s="263"/>
      <c r="F2685" s="263"/>
      <c r="G2685" s="263"/>
      <c r="H2685" s="263"/>
      <c r="I2685" s="263"/>
      <c r="J2685" s="263"/>
      <c r="K2685" s="263"/>
      <c r="L2685" s="263"/>
      <c r="M2685" s="263"/>
      <c r="N2685" s="263"/>
      <c r="O2685" s="263"/>
      <c r="P2685" s="263"/>
      <c r="Q2685" s="263"/>
      <c r="R2685" s="263"/>
      <c r="S2685" s="268"/>
      <c r="T2685" s="268"/>
      <c r="U2685" s="268"/>
      <c r="V2685" s="268"/>
      <c r="W2685" s="268"/>
    </row>
    <row r="2686" spans="3:23" x14ac:dyDescent="0.25">
      <c r="C2686" s="263"/>
      <c r="D2686" s="263"/>
      <c r="E2686" s="263"/>
      <c r="F2686" s="263"/>
      <c r="G2686" s="263"/>
      <c r="H2686" s="263"/>
      <c r="I2686" s="263"/>
      <c r="J2686" s="263"/>
      <c r="K2686" s="263"/>
      <c r="L2686" s="263"/>
      <c r="M2686" s="263"/>
      <c r="N2686" s="263"/>
      <c r="O2686" s="263"/>
      <c r="P2686" s="263"/>
      <c r="Q2686" s="263"/>
      <c r="R2686" s="263"/>
      <c r="S2686" s="268"/>
      <c r="T2686" s="268"/>
      <c r="U2686" s="268"/>
      <c r="V2686" s="268"/>
      <c r="W2686" s="268"/>
    </row>
    <row r="2687" spans="3:23" x14ac:dyDescent="0.25">
      <c r="C2687" s="263"/>
      <c r="D2687" s="263"/>
      <c r="E2687" s="263"/>
      <c r="F2687" s="263"/>
      <c r="G2687" s="263"/>
      <c r="H2687" s="263"/>
      <c r="I2687" s="263"/>
      <c r="J2687" s="263"/>
      <c r="K2687" s="263"/>
      <c r="L2687" s="263"/>
      <c r="M2687" s="263"/>
      <c r="N2687" s="263"/>
      <c r="O2687" s="263"/>
      <c r="P2687" s="263"/>
      <c r="Q2687" s="263"/>
      <c r="R2687" s="263"/>
      <c r="S2687" s="268"/>
      <c r="T2687" s="268"/>
      <c r="U2687" s="268"/>
      <c r="V2687" s="268"/>
      <c r="W2687" s="268"/>
    </row>
    <row r="2688" spans="3:23" x14ac:dyDescent="0.25">
      <c r="C2688" s="263"/>
      <c r="D2688" s="263"/>
      <c r="E2688" s="263"/>
      <c r="F2688" s="263"/>
      <c r="G2688" s="263"/>
      <c r="H2688" s="263"/>
      <c r="I2688" s="263"/>
      <c r="J2688" s="263"/>
      <c r="K2688" s="263"/>
      <c r="L2688" s="263"/>
      <c r="M2688" s="263"/>
      <c r="N2688" s="263"/>
      <c r="O2688" s="263"/>
      <c r="P2688" s="263"/>
      <c r="Q2688" s="263"/>
      <c r="R2688" s="263"/>
      <c r="S2688" s="268"/>
      <c r="T2688" s="268"/>
      <c r="U2688" s="268"/>
      <c r="V2688" s="268"/>
      <c r="W2688" s="268"/>
    </row>
    <row r="2689" spans="3:23" x14ac:dyDescent="0.25">
      <c r="C2689" s="263"/>
      <c r="D2689" s="263"/>
      <c r="E2689" s="263"/>
      <c r="F2689" s="263"/>
      <c r="G2689" s="263"/>
      <c r="H2689" s="263"/>
      <c r="I2689" s="263"/>
      <c r="J2689" s="263"/>
      <c r="K2689" s="263"/>
      <c r="L2689" s="263"/>
      <c r="M2689" s="263"/>
      <c r="N2689" s="263"/>
      <c r="O2689" s="263"/>
      <c r="P2689" s="263"/>
      <c r="Q2689" s="263"/>
      <c r="R2689" s="263"/>
      <c r="S2689" s="268"/>
      <c r="T2689" s="268"/>
      <c r="U2689" s="268"/>
      <c r="V2689" s="268"/>
      <c r="W2689" s="268"/>
    </row>
    <row r="2690" spans="3:23" x14ac:dyDescent="0.25">
      <c r="C2690" s="263"/>
      <c r="D2690" s="263"/>
      <c r="E2690" s="263"/>
      <c r="F2690" s="263"/>
      <c r="G2690" s="263"/>
      <c r="H2690" s="263"/>
      <c r="I2690" s="263"/>
      <c r="J2690" s="263"/>
      <c r="K2690" s="263"/>
      <c r="L2690" s="263"/>
      <c r="M2690" s="263"/>
      <c r="N2690" s="263"/>
      <c r="O2690" s="263"/>
      <c r="P2690" s="263"/>
      <c r="Q2690" s="263"/>
      <c r="R2690" s="263"/>
      <c r="S2690" s="268"/>
      <c r="T2690" s="268"/>
      <c r="U2690" s="268"/>
      <c r="V2690" s="268"/>
      <c r="W2690" s="268"/>
    </row>
    <row r="2691" spans="3:23" x14ac:dyDescent="0.25">
      <c r="C2691" s="263"/>
      <c r="D2691" s="263"/>
      <c r="E2691" s="263"/>
      <c r="F2691" s="263"/>
      <c r="G2691" s="263"/>
      <c r="H2691" s="263"/>
      <c r="I2691" s="263"/>
      <c r="J2691" s="263"/>
      <c r="K2691" s="263"/>
      <c r="L2691" s="263"/>
      <c r="M2691" s="263"/>
      <c r="N2691" s="263"/>
      <c r="O2691" s="263"/>
      <c r="P2691" s="263"/>
      <c r="Q2691" s="263"/>
      <c r="R2691" s="263"/>
      <c r="S2691" s="268"/>
      <c r="T2691" s="268"/>
      <c r="U2691" s="268"/>
      <c r="V2691" s="268"/>
      <c r="W2691" s="268"/>
    </row>
    <row r="2692" spans="3:23" x14ac:dyDescent="0.25">
      <c r="C2692" s="263"/>
      <c r="D2692" s="263"/>
      <c r="E2692" s="263"/>
      <c r="F2692" s="263"/>
      <c r="G2692" s="263"/>
      <c r="H2692" s="263"/>
      <c r="I2692" s="263"/>
      <c r="J2692" s="263"/>
      <c r="K2692" s="263"/>
      <c r="L2692" s="263"/>
      <c r="M2692" s="263"/>
      <c r="N2692" s="263"/>
      <c r="O2692" s="263"/>
      <c r="P2692" s="263"/>
      <c r="Q2692" s="263"/>
      <c r="R2692" s="263"/>
      <c r="S2692" s="268"/>
      <c r="T2692" s="268"/>
      <c r="U2692" s="268"/>
      <c r="V2692" s="268"/>
      <c r="W2692" s="268"/>
    </row>
    <row r="2693" spans="3:23" x14ac:dyDescent="0.25">
      <c r="C2693" s="263"/>
      <c r="D2693" s="263"/>
      <c r="E2693" s="263"/>
      <c r="F2693" s="263"/>
      <c r="G2693" s="263"/>
      <c r="H2693" s="263"/>
      <c r="I2693" s="263"/>
      <c r="J2693" s="263"/>
      <c r="K2693" s="263"/>
      <c r="L2693" s="263"/>
      <c r="M2693" s="263"/>
      <c r="N2693" s="263"/>
      <c r="O2693" s="263"/>
      <c r="P2693" s="263"/>
      <c r="Q2693" s="263"/>
      <c r="R2693" s="263"/>
      <c r="S2693" s="268"/>
      <c r="T2693" s="268"/>
      <c r="U2693" s="268"/>
      <c r="V2693" s="268"/>
      <c r="W2693" s="268"/>
    </row>
    <row r="2694" spans="3:23" x14ac:dyDescent="0.25">
      <c r="C2694" s="263"/>
      <c r="D2694" s="263"/>
      <c r="E2694" s="263"/>
      <c r="F2694" s="263"/>
      <c r="G2694" s="263"/>
      <c r="H2694" s="263"/>
      <c r="I2694" s="263"/>
      <c r="J2694" s="263"/>
      <c r="K2694" s="263"/>
      <c r="L2694" s="263"/>
      <c r="M2694" s="263"/>
      <c r="N2694" s="263"/>
      <c r="O2694" s="263"/>
      <c r="P2694" s="263"/>
      <c r="Q2694" s="263"/>
      <c r="R2694" s="263"/>
      <c r="S2694" s="268"/>
      <c r="T2694" s="268"/>
      <c r="U2694" s="268"/>
      <c r="V2694" s="268"/>
      <c r="W2694" s="268"/>
    </row>
    <row r="2695" spans="3:23" x14ac:dyDescent="0.25">
      <c r="C2695" s="263"/>
      <c r="D2695" s="263"/>
      <c r="E2695" s="263"/>
      <c r="F2695" s="263"/>
      <c r="G2695" s="263"/>
      <c r="H2695" s="263"/>
      <c r="I2695" s="263"/>
      <c r="J2695" s="263"/>
      <c r="K2695" s="263"/>
      <c r="L2695" s="263"/>
      <c r="M2695" s="263"/>
      <c r="N2695" s="263"/>
      <c r="O2695" s="263"/>
      <c r="P2695" s="263"/>
      <c r="Q2695" s="263"/>
      <c r="R2695" s="263"/>
      <c r="S2695" s="268"/>
      <c r="T2695" s="268"/>
      <c r="U2695" s="268"/>
      <c r="V2695" s="268"/>
      <c r="W2695" s="268"/>
    </row>
    <row r="2696" spans="3:23" x14ac:dyDescent="0.25">
      <c r="C2696" s="263"/>
      <c r="D2696" s="263"/>
      <c r="E2696" s="263"/>
      <c r="F2696" s="263"/>
      <c r="G2696" s="263"/>
      <c r="H2696" s="263"/>
      <c r="I2696" s="263"/>
      <c r="J2696" s="263"/>
      <c r="K2696" s="263"/>
      <c r="L2696" s="263"/>
      <c r="M2696" s="263"/>
      <c r="N2696" s="263"/>
      <c r="O2696" s="263"/>
      <c r="P2696" s="263"/>
      <c r="Q2696" s="263"/>
      <c r="R2696" s="263"/>
      <c r="S2696" s="268"/>
      <c r="T2696" s="268"/>
      <c r="U2696" s="268"/>
      <c r="V2696" s="268"/>
      <c r="W2696" s="268"/>
    </row>
    <row r="2697" spans="3:23" x14ac:dyDescent="0.25">
      <c r="C2697" s="263"/>
      <c r="D2697" s="263"/>
      <c r="E2697" s="263"/>
      <c r="F2697" s="263"/>
      <c r="G2697" s="263"/>
      <c r="H2697" s="263"/>
      <c r="I2697" s="263"/>
      <c r="J2697" s="263"/>
      <c r="K2697" s="263"/>
      <c r="L2697" s="263"/>
      <c r="M2697" s="263"/>
      <c r="N2697" s="263"/>
      <c r="O2697" s="263"/>
      <c r="P2697" s="263"/>
      <c r="Q2697" s="263"/>
      <c r="R2697" s="263"/>
      <c r="S2697" s="268"/>
      <c r="T2697" s="268"/>
      <c r="U2697" s="268"/>
      <c r="V2697" s="268"/>
      <c r="W2697" s="268"/>
    </row>
    <row r="2698" spans="3:23" x14ac:dyDescent="0.25">
      <c r="C2698" s="263"/>
      <c r="D2698" s="263"/>
      <c r="E2698" s="263"/>
      <c r="F2698" s="263"/>
      <c r="G2698" s="263"/>
      <c r="H2698" s="263"/>
      <c r="I2698" s="263"/>
      <c r="J2698" s="263"/>
      <c r="K2698" s="263"/>
      <c r="L2698" s="263"/>
      <c r="M2698" s="263"/>
      <c r="N2698" s="263"/>
      <c r="O2698" s="263"/>
      <c r="P2698" s="263"/>
      <c r="Q2698" s="263"/>
      <c r="R2698" s="263"/>
      <c r="S2698" s="268"/>
      <c r="T2698" s="268"/>
      <c r="U2698" s="268"/>
      <c r="V2698" s="268"/>
      <c r="W2698" s="268"/>
    </row>
    <row r="2699" spans="3:23" x14ac:dyDescent="0.25">
      <c r="C2699" s="263"/>
      <c r="D2699" s="263"/>
      <c r="E2699" s="263"/>
      <c r="F2699" s="263"/>
      <c r="G2699" s="263"/>
      <c r="H2699" s="263"/>
      <c r="I2699" s="263"/>
      <c r="J2699" s="263"/>
      <c r="K2699" s="263"/>
      <c r="L2699" s="263"/>
      <c r="M2699" s="263"/>
      <c r="N2699" s="263"/>
      <c r="O2699" s="263"/>
      <c r="P2699" s="263"/>
      <c r="Q2699" s="263"/>
      <c r="R2699" s="263"/>
      <c r="S2699" s="268"/>
      <c r="T2699" s="268"/>
      <c r="U2699" s="268"/>
      <c r="V2699" s="268"/>
      <c r="W2699" s="268"/>
    </row>
    <row r="2700" spans="3:23" x14ac:dyDescent="0.25">
      <c r="C2700" s="263"/>
      <c r="D2700" s="263"/>
      <c r="E2700" s="263"/>
      <c r="F2700" s="263"/>
      <c r="G2700" s="263"/>
      <c r="H2700" s="263"/>
      <c r="I2700" s="263"/>
      <c r="J2700" s="263"/>
      <c r="K2700" s="263"/>
      <c r="L2700" s="263"/>
      <c r="M2700" s="263"/>
      <c r="N2700" s="263"/>
      <c r="O2700" s="263"/>
      <c r="P2700" s="263"/>
      <c r="Q2700" s="263"/>
      <c r="R2700" s="263"/>
      <c r="S2700" s="268"/>
      <c r="T2700" s="268"/>
      <c r="U2700" s="268"/>
      <c r="V2700" s="268"/>
      <c r="W2700" s="268"/>
    </row>
    <row r="2701" spans="3:23" x14ac:dyDescent="0.25">
      <c r="C2701" s="263"/>
      <c r="D2701" s="263"/>
      <c r="E2701" s="263"/>
      <c r="F2701" s="263"/>
      <c r="G2701" s="263"/>
      <c r="H2701" s="263"/>
      <c r="I2701" s="263"/>
      <c r="J2701" s="263"/>
      <c r="K2701" s="263"/>
      <c r="L2701" s="263"/>
      <c r="M2701" s="263"/>
      <c r="N2701" s="263"/>
      <c r="O2701" s="263"/>
      <c r="P2701" s="263"/>
      <c r="Q2701" s="263"/>
      <c r="R2701" s="263"/>
      <c r="S2701" s="268"/>
      <c r="T2701" s="268"/>
      <c r="U2701" s="268"/>
      <c r="V2701" s="268"/>
      <c r="W2701" s="268"/>
    </row>
    <row r="2702" spans="3:23" x14ac:dyDescent="0.25">
      <c r="C2702" s="263"/>
      <c r="D2702" s="263"/>
      <c r="E2702" s="263"/>
      <c r="F2702" s="263"/>
      <c r="G2702" s="263"/>
      <c r="H2702" s="263"/>
      <c r="I2702" s="263"/>
      <c r="J2702" s="263"/>
      <c r="K2702" s="263"/>
      <c r="L2702" s="263"/>
      <c r="M2702" s="263"/>
      <c r="N2702" s="263"/>
      <c r="O2702" s="263"/>
      <c r="P2702" s="263"/>
      <c r="Q2702" s="263"/>
      <c r="R2702" s="263"/>
      <c r="S2702" s="268"/>
      <c r="T2702" s="268"/>
      <c r="U2702" s="268"/>
      <c r="V2702" s="268"/>
      <c r="W2702" s="268"/>
    </row>
    <row r="2703" spans="3:23" x14ac:dyDescent="0.25">
      <c r="C2703" s="263"/>
      <c r="D2703" s="263"/>
      <c r="E2703" s="263"/>
      <c r="F2703" s="263"/>
      <c r="G2703" s="263"/>
      <c r="H2703" s="263"/>
      <c r="I2703" s="263"/>
      <c r="J2703" s="263"/>
      <c r="K2703" s="263"/>
      <c r="L2703" s="263"/>
      <c r="M2703" s="263"/>
      <c r="N2703" s="263"/>
      <c r="O2703" s="263"/>
      <c r="P2703" s="263"/>
      <c r="Q2703" s="263"/>
      <c r="R2703" s="263"/>
      <c r="S2703" s="268"/>
      <c r="T2703" s="268"/>
      <c r="U2703" s="268"/>
      <c r="V2703" s="268"/>
      <c r="W2703" s="268"/>
    </row>
    <row r="2704" spans="3:23" x14ac:dyDescent="0.25">
      <c r="C2704" s="263"/>
      <c r="D2704" s="263"/>
      <c r="E2704" s="263"/>
      <c r="F2704" s="263"/>
      <c r="G2704" s="263"/>
      <c r="H2704" s="263"/>
      <c r="I2704" s="263"/>
      <c r="J2704" s="263"/>
      <c r="K2704" s="263"/>
      <c r="L2704" s="263"/>
      <c r="M2704" s="263"/>
      <c r="N2704" s="263"/>
      <c r="O2704" s="263"/>
      <c r="P2704" s="263"/>
      <c r="Q2704" s="263"/>
      <c r="R2704" s="263"/>
      <c r="S2704" s="268"/>
      <c r="T2704" s="268"/>
      <c r="U2704" s="268"/>
      <c r="V2704" s="268"/>
      <c r="W2704" s="268"/>
    </row>
    <row r="2705" spans="3:23" x14ac:dyDescent="0.25">
      <c r="C2705" s="263"/>
      <c r="D2705" s="263"/>
      <c r="E2705" s="263"/>
      <c r="F2705" s="263"/>
      <c r="G2705" s="263"/>
      <c r="H2705" s="263"/>
      <c r="I2705" s="263"/>
      <c r="J2705" s="263"/>
      <c r="K2705" s="263"/>
      <c r="L2705" s="263"/>
      <c r="M2705" s="263"/>
      <c r="N2705" s="263"/>
      <c r="O2705" s="263"/>
      <c r="P2705" s="263"/>
      <c r="Q2705" s="263"/>
      <c r="R2705" s="263"/>
      <c r="S2705" s="268"/>
      <c r="T2705" s="268"/>
      <c r="U2705" s="268"/>
      <c r="V2705" s="268"/>
      <c r="W2705" s="268"/>
    </row>
    <row r="2706" spans="3:23" x14ac:dyDescent="0.25">
      <c r="C2706" s="263"/>
      <c r="D2706" s="263"/>
      <c r="E2706" s="263"/>
      <c r="F2706" s="263"/>
      <c r="G2706" s="263"/>
      <c r="H2706" s="263"/>
      <c r="I2706" s="263"/>
      <c r="J2706" s="263"/>
      <c r="K2706" s="263"/>
      <c r="L2706" s="263"/>
      <c r="M2706" s="263"/>
      <c r="N2706" s="263"/>
      <c r="O2706" s="263"/>
      <c r="P2706" s="263"/>
      <c r="Q2706" s="263"/>
      <c r="R2706" s="263"/>
      <c r="S2706" s="268"/>
      <c r="T2706" s="268"/>
      <c r="U2706" s="268"/>
      <c r="V2706" s="268"/>
      <c r="W2706" s="268"/>
    </row>
    <row r="2707" spans="3:23" x14ac:dyDescent="0.25">
      <c r="C2707" s="263"/>
      <c r="D2707" s="263"/>
      <c r="E2707" s="263"/>
      <c r="F2707" s="263"/>
      <c r="G2707" s="263"/>
      <c r="H2707" s="263"/>
      <c r="I2707" s="263"/>
      <c r="J2707" s="263"/>
      <c r="K2707" s="263"/>
      <c r="L2707" s="263"/>
      <c r="M2707" s="263"/>
      <c r="N2707" s="263"/>
      <c r="O2707" s="263"/>
      <c r="P2707" s="263"/>
      <c r="Q2707" s="263"/>
      <c r="R2707" s="263"/>
      <c r="S2707" s="268"/>
      <c r="T2707" s="268"/>
      <c r="U2707" s="268"/>
      <c r="V2707" s="268"/>
      <c r="W2707" s="268"/>
    </row>
    <row r="2708" spans="3:23" x14ac:dyDescent="0.25">
      <c r="C2708" s="263"/>
      <c r="D2708" s="263"/>
      <c r="E2708" s="263"/>
      <c r="F2708" s="263"/>
      <c r="G2708" s="263"/>
      <c r="H2708" s="263"/>
      <c r="I2708" s="263"/>
      <c r="J2708" s="263"/>
      <c r="K2708" s="263"/>
      <c r="L2708" s="263"/>
      <c r="M2708" s="263"/>
      <c r="N2708" s="263"/>
      <c r="O2708" s="263"/>
      <c r="P2708" s="263"/>
      <c r="Q2708" s="263"/>
      <c r="R2708" s="263"/>
      <c r="S2708" s="268"/>
      <c r="T2708" s="268"/>
      <c r="U2708" s="268"/>
      <c r="V2708" s="268"/>
      <c r="W2708" s="268"/>
    </row>
    <row r="2709" spans="3:23" x14ac:dyDescent="0.25">
      <c r="C2709" s="263"/>
      <c r="D2709" s="263"/>
      <c r="E2709" s="263"/>
      <c r="F2709" s="263"/>
      <c r="G2709" s="263"/>
      <c r="H2709" s="263"/>
      <c r="I2709" s="263"/>
      <c r="J2709" s="263"/>
      <c r="K2709" s="263"/>
      <c r="L2709" s="263"/>
      <c r="M2709" s="263"/>
      <c r="N2709" s="263"/>
      <c r="O2709" s="263"/>
      <c r="P2709" s="263"/>
      <c r="Q2709" s="263"/>
      <c r="R2709" s="263"/>
      <c r="S2709" s="268"/>
      <c r="T2709" s="268"/>
      <c r="U2709" s="268"/>
      <c r="V2709" s="268"/>
      <c r="W2709" s="268"/>
    </row>
    <row r="2710" spans="3:23" x14ac:dyDescent="0.25">
      <c r="C2710" s="263"/>
      <c r="D2710" s="263"/>
      <c r="E2710" s="263"/>
      <c r="F2710" s="263"/>
      <c r="G2710" s="263"/>
      <c r="H2710" s="263"/>
      <c r="I2710" s="263"/>
      <c r="J2710" s="263"/>
      <c r="K2710" s="263"/>
      <c r="L2710" s="263"/>
      <c r="M2710" s="263"/>
      <c r="N2710" s="263"/>
      <c r="O2710" s="263"/>
      <c r="P2710" s="263"/>
      <c r="Q2710" s="263"/>
      <c r="R2710" s="263"/>
      <c r="S2710" s="268"/>
      <c r="T2710" s="268"/>
      <c r="U2710" s="268"/>
      <c r="V2710" s="268"/>
      <c r="W2710" s="268"/>
    </row>
    <row r="2711" spans="3:23" x14ac:dyDescent="0.25">
      <c r="C2711" s="263"/>
      <c r="D2711" s="263"/>
      <c r="E2711" s="263"/>
      <c r="F2711" s="263"/>
      <c r="G2711" s="263"/>
      <c r="H2711" s="263"/>
      <c r="I2711" s="263"/>
      <c r="J2711" s="263"/>
      <c r="K2711" s="263"/>
      <c r="L2711" s="263"/>
      <c r="M2711" s="263"/>
      <c r="N2711" s="263"/>
      <c r="O2711" s="263"/>
      <c r="P2711" s="263"/>
      <c r="Q2711" s="263"/>
      <c r="R2711" s="263"/>
      <c r="S2711" s="268"/>
      <c r="T2711" s="268"/>
      <c r="U2711" s="268"/>
      <c r="V2711" s="268"/>
      <c r="W2711" s="268"/>
    </row>
    <row r="2712" spans="3:23" x14ac:dyDescent="0.25">
      <c r="C2712" s="263"/>
      <c r="D2712" s="263"/>
      <c r="E2712" s="263"/>
      <c r="F2712" s="263"/>
      <c r="G2712" s="263"/>
      <c r="H2712" s="263"/>
      <c r="I2712" s="263"/>
      <c r="J2712" s="263"/>
      <c r="K2712" s="263"/>
      <c r="L2712" s="263"/>
      <c r="M2712" s="263"/>
      <c r="N2712" s="263"/>
      <c r="O2712" s="263"/>
      <c r="P2712" s="263"/>
      <c r="Q2712" s="263"/>
      <c r="R2712" s="263"/>
      <c r="S2712" s="268"/>
      <c r="T2712" s="268"/>
      <c r="U2712" s="268"/>
      <c r="V2712" s="268"/>
      <c r="W2712" s="268"/>
    </row>
    <row r="2713" spans="3:23" x14ac:dyDescent="0.25">
      <c r="C2713" s="263"/>
      <c r="D2713" s="263"/>
      <c r="E2713" s="263"/>
      <c r="F2713" s="263"/>
      <c r="G2713" s="263"/>
      <c r="H2713" s="263"/>
      <c r="I2713" s="263"/>
      <c r="J2713" s="263"/>
      <c r="K2713" s="263"/>
      <c r="L2713" s="263"/>
      <c r="M2713" s="263"/>
      <c r="N2713" s="263"/>
      <c r="O2713" s="263"/>
      <c r="P2713" s="263"/>
      <c r="Q2713" s="263"/>
      <c r="R2713" s="263"/>
      <c r="S2713" s="268"/>
      <c r="T2713" s="268"/>
      <c r="U2713" s="268"/>
      <c r="V2713" s="268"/>
      <c r="W2713" s="268"/>
    </row>
    <row r="2714" spans="3:23" x14ac:dyDescent="0.25">
      <c r="C2714" s="263"/>
      <c r="D2714" s="263"/>
      <c r="E2714" s="263"/>
      <c r="F2714" s="263"/>
      <c r="G2714" s="263"/>
      <c r="H2714" s="263"/>
      <c r="I2714" s="263"/>
      <c r="J2714" s="263"/>
      <c r="K2714" s="263"/>
      <c r="L2714" s="263"/>
      <c r="M2714" s="263"/>
      <c r="N2714" s="263"/>
      <c r="O2714" s="263"/>
      <c r="P2714" s="263"/>
      <c r="Q2714" s="263"/>
      <c r="R2714" s="263"/>
      <c r="S2714" s="268"/>
      <c r="T2714" s="268"/>
      <c r="U2714" s="268"/>
      <c r="V2714" s="268"/>
      <c r="W2714" s="268"/>
    </row>
    <row r="2715" spans="3:23" x14ac:dyDescent="0.25">
      <c r="C2715" s="263"/>
      <c r="D2715" s="263"/>
      <c r="E2715" s="263"/>
      <c r="F2715" s="263"/>
      <c r="G2715" s="263"/>
      <c r="H2715" s="263"/>
      <c r="I2715" s="263"/>
      <c r="J2715" s="263"/>
      <c r="K2715" s="263"/>
      <c r="L2715" s="263"/>
      <c r="M2715" s="263"/>
      <c r="N2715" s="263"/>
      <c r="O2715" s="263"/>
      <c r="P2715" s="263"/>
      <c r="Q2715" s="263"/>
      <c r="R2715" s="263"/>
      <c r="S2715" s="268"/>
      <c r="T2715" s="268"/>
      <c r="U2715" s="268"/>
      <c r="V2715" s="268"/>
      <c r="W2715" s="268"/>
    </row>
    <row r="2716" spans="3:23" x14ac:dyDescent="0.25">
      <c r="C2716" s="263"/>
      <c r="D2716" s="263"/>
      <c r="E2716" s="263"/>
      <c r="F2716" s="263"/>
      <c r="G2716" s="263"/>
      <c r="H2716" s="263"/>
      <c r="I2716" s="263"/>
      <c r="J2716" s="263"/>
      <c r="K2716" s="263"/>
      <c r="L2716" s="263"/>
      <c r="M2716" s="263"/>
      <c r="N2716" s="263"/>
      <c r="O2716" s="263"/>
      <c r="P2716" s="263"/>
      <c r="Q2716" s="263"/>
      <c r="R2716" s="263"/>
      <c r="S2716" s="268"/>
      <c r="T2716" s="268"/>
      <c r="U2716" s="268"/>
      <c r="V2716" s="268"/>
      <c r="W2716" s="268"/>
    </row>
    <row r="2717" spans="3:23" x14ac:dyDescent="0.25">
      <c r="C2717" s="263"/>
      <c r="D2717" s="263"/>
      <c r="E2717" s="263"/>
      <c r="F2717" s="263"/>
      <c r="G2717" s="263"/>
      <c r="H2717" s="263"/>
      <c r="I2717" s="263"/>
      <c r="J2717" s="263"/>
      <c r="K2717" s="263"/>
      <c r="L2717" s="263"/>
      <c r="M2717" s="263"/>
      <c r="N2717" s="263"/>
      <c r="O2717" s="263"/>
      <c r="P2717" s="263"/>
      <c r="Q2717" s="263"/>
      <c r="R2717" s="263"/>
      <c r="S2717" s="268"/>
      <c r="T2717" s="268"/>
      <c r="U2717" s="268"/>
      <c r="V2717" s="268"/>
      <c r="W2717" s="268"/>
    </row>
    <row r="2718" spans="3:23" x14ac:dyDescent="0.25">
      <c r="C2718" s="263"/>
      <c r="D2718" s="263"/>
      <c r="E2718" s="263"/>
      <c r="F2718" s="263"/>
      <c r="G2718" s="263"/>
      <c r="H2718" s="263"/>
      <c r="I2718" s="263"/>
      <c r="J2718" s="263"/>
      <c r="K2718" s="263"/>
      <c r="L2718" s="263"/>
      <c r="M2718" s="263"/>
      <c r="N2718" s="263"/>
      <c r="O2718" s="263"/>
      <c r="P2718" s="263"/>
      <c r="Q2718" s="263"/>
      <c r="R2718" s="263"/>
      <c r="S2718" s="268"/>
      <c r="T2718" s="268"/>
      <c r="U2718" s="268"/>
      <c r="V2718" s="268"/>
      <c r="W2718" s="268"/>
    </row>
    <row r="2719" spans="3:23" x14ac:dyDescent="0.25">
      <c r="C2719" s="263"/>
      <c r="D2719" s="263"/>
      <c r="E2719" s="263"/>
      <c r="F2719" s="263"/>
      <c r="G2719" s="263"/>
      <c r="H2719" s="263"/>
      <c r="I2719" s="263"/>
      <c r="J2719" s="263"/>
      <c r="K2719" s="263"/>
      <c r="L2719" s="263"/>
      <c r="M2719" s="263"/>
      <c r="N2719" s="263"/>
      <c r="O2719" s="263"/>
      <c r="P2719" s="263"/>
      <c r="Q2719" s="263"/>
      <c r="R2719" s="263"/>
      <c r="S2719" s="268"/>
      <c r="T2719" s="268"/>
      <c r="U2719" s="268"/>
      <c r="V2719" s="268"/>
      <c r="W2719" s="268"/>
    </row>
    <row r="2720" spans="3:23" x14ac:dyDescent="0.25">
      <c r="C2720" s="263"/>
      <c r="D2720" s="263"/>
      <c r="E2720" s="263"/>
      <c r="F2720" s="263"/>
      <c r="G2720" s="263"/>
      <c r="H2720" s="263"/>
      <c r="I2720" s="263"/>
      <c r="J2720" s="263"/>
      <c r="K2720" s="263"/>
      <c r="L2720" s="263"/>
      <c r="M2720" s="263"/>
      <c r="N2720" s="263"/>
      <c r="O2720" s="263"/>
      <c r="P2720" s="263"/>
      <c r="Q2720" s="263"/>
      <c r="R2720" s="263"/>
      <c r="S2720" s="268"/>
      <c r="T2720" s="268"/>
      <c r="U2720" s="268"/>
      <c r="V2720" s="268"/>
      <c r="W2720" s="268"/>
    </row>
    <row r="2721" spans="3:23" x14ac:dyDescent="0.25">
      <c r="C2721" s="263"/>
      <c r="D2721" s="263"/>
      <c r="E2721" s="263"/>
      <c r="F2721" s="263"/>
      <c r="G2721" s="263"/>
      <c r="H2721" s="263"/>
      <c r="I2721" s="263"/>
      <c r="J2721" s="263"/>
      <c r="K2721" s="263"/>
      <c r="L2721" s="263"/>
      <c r="M2721" s="263"/>
      <c r="N2721" s="263"/>
      <c r="O2721" s="263"/>
      <c r="P2721" s="263"/>
      <c r="Q2721" s="263"/>
      <c r="R2721" s="263"/>
      <c r="S2721" s="268"/>
      <c r="T2721" s="268"/>
      <c r="U2721" s="268"/>
      <c r="V2721" s="268"/>
      <c r="W2721" s="268"/>
    </row>
    <row r="2722" spans="3:23" x14ac:dyDescent="0.25">
      <c r="C2722" s="263"/>
      <c r="D2722" s="263"/>
      <c r="E2722" s="263"/>
      <c r="F2722" s="263"/>
      <c r="G2722" s="263"/>
      <c r="H2722" s="263"/>
      <c r="I2722" s="263"/>
      <c r="J2722" s="263"/>
      <c r="K2722" s="263"/>
      <c r="L2722" s="263"/>
      <c r="M2722" s="263"/>
      <c r="N2722" s="263"/>
      <c r="O2722" s="263"/>
      <c r="P2722" s="263"/>
      <c r="Q2722" s="263"/>
      <c r="R2722" s="263"/>
      <c r="S2722" s="268"/>
      <c r="T2722" s="268"/>
      <c r="U2722" s="268"/>
      <c r="V2722" s="268"/>
      <c r="W2722" s="268"/>
    </row>
    <row r="2723" spans="3:23" x14ac:dyDescent="0.25">
      <c r="C2723" s="263"/>
      <c r="D2723" s="263"/>
      <c r="E2723" s="263"/>
      <c r="F2723" s="263"/>
      <c r="G2723" s="263"/>
      <c r="H2723" s="263"/>
      <c r="I2723" s="263"/>
      <c r="J2723" s="263"/>
      <c r="K2723" s="263"/>
      <c r="L2723" s="263"/>
      <c r="M2723" s="263"/>
      <c r="N2723" s="263"/>
      <c r="O2723" s="263"/>
      <c r="P2723" s="263"/>
      <c r="Q2723" s="263"/>
      <c r="R2723" s="263"/>
      <c r="S2723" s="268"/>
      <c r="T2723" s="268"/>
      <c r="U2723" s="268"/>
      <c r="V2723" s="268"/>
      <c r="W2723" s="268"/>
    </row>
    <row r="2724" spans="3:23" x14ac:dyDescent="0.25">
      <c r="C2724" s="263"/>
      <c r="D2724" s="263"/>
      <c r="E2724" s="263"/>
      <c r="F2724" s="263"/>
      <c r="G2724" s="263"/>
      <c r="H2724" s="263"/>
      <c r="I2724" s="263"/>
      <c r="J2724" s="263"/>
      <c r="K2724" s="263"/>
      <c r="L2724" s="263"/>
      <c r="M2724" s="263"/>
      <c r="N2724" s="263"/>
      <c r="O2724" s="263"/>
      <c r="P2724" s="263"/>
      <c r="Q2724" s="263"/>
      <c r="R2724" s="263"/>
      <c r="S2724" s="268"/>
      <c r="T2724" s="268"/>
      <c r="U2724" s="268"/>
      <c r="V2724" s="268"/>
      <c r="W2724" s="268"/>
    </row>
    <row r="2725" spans="3:23" x14ac:dyDescent="0.25">
      <c r="C2725" s="263"/>
      <c r="D2725" s="263"/>
      <c r="E2725" s="263"/>
      <c r="F2725" s="263"/>
      <c r="G2725" s="263"/>
      <c r="H2725" s="263"/>
      <c r="I2725" s="263"/>
      <c r="J2725" s="263"/>
      <c r="K2725" s="263"/>
      <c r="L2725" s="263"/>
      <c r="M2725" s="263"/>
      <c r="N2725" s="263"/>
      <c r="O2725" s="263"/>
      <c r="P2725" s="263"/>
      <c r="Q2725" s="263"/>
      <c r="R2725" s="263"/>
      <c r="S2725" s="268"/>
      <c r="T2725" s="268"/>
      <c r="U2725" s="268"/>
      <c r="V2725" s="268"/>
      <c r="W2725" s="268"/>
    </row>
    <row r="2726" spans="3:23" x14ac:dyDescent="0.25">
      <c r="C2726" s="263"/>
      <c r="D2726" s="263"/>
      <c r="E2726" s="263"/>
      <c r="F2726" s="263"/>
      <c r="G2726" s="263"/>
      <c r="H2726" s="263"/>
      <c r="I2726" s="263"/>
      <c r="J2726" s="263"/>
      <c r="K2726" s="263"/>
      <c r="L2726" s="263"/>
      <c r="M2726" s="263"/>
      <c r="N2726" s="263"/>
      <c r="O2726" s="263"/>
      <c r="P2726" s="263"/>
      <c r="Q2726" s="263"/>
      <c r="R2726" s="263"/>
      <c r="S2726" s="268"/>
      <c r="T2726" s="268"/>
      <c r="U2726" s="268"/>
      <c r="V2726" s="268"/>
      <c r="W2726" s="268"/>
    </row>
    <row r="2727" spans="3:23" x14ac:dyDescent="0.25">
      <c r="C2727" s="263"/>
      <c r="D2727" s="263"/>
      <c r="E2727" s="263"/>
      <c r="F2727" s="263"/>
      <c r="G2727" s="263"/>
      <c r="H2727" s="263"/>
      <c r="I2727" s="263"/>
      <c r="J2727" s="263"/>
      <c r="K2727" s="263"/>
      <c r="L2727" s="263"/>
      <c r="M2727" s="263"/>
      <c r="N2727" s="263"/>
      <c r="O2727" s="263"/>
      <c r="P2727" s="263"/>
      <c r="Q2727" s="263"/>
      <c r="R2727" s="263"/>
      <c r="S2727" s="268"/>
      <c r="T2727" s="268"/>
      <c r="U2727" s="268"/>
      <c r="V2727" s="268"/>
      <c r="W2727" s="268"/>
    </row>
    <row r="2728" spans="3:23" x14ac:dyDescent="0.25">
      <c r="C2728" s="263"/>
      <c r="D2728" s="263"/>
      <c r="E2728" s="263"/>
      <c r="F2728" s="263"/>
      <c r="G2728" s="263"/>
      <c r="H2728" s="263"/>
      <c r="I2728" s="263"/>
      <c r="J2728" s="263"/>
      <c r="K2728" s="263"/>
      <c r="L2728" s="263"/>
      <c r="M2728" s="263"/>
      <c r="N2728" s="263"/>
      <c r="O2728" s="263"/>
      <c r="P2728" s="263"/>
      <c r="Q2728" s="263"/>
      <c r="R2728" s="263"/>
      <c r="S2728" s="268"/>
      <c r="T2728" s="268"/>
      <c r="U2728" s="268"/>
      <c r="V2728" s="268"/>
      <c r="W2728" s="268"/>
    </row>
    <row r="2729" spans="3:23" x14ac:dyDescent="0.25">
      <c r="C2729" s="263"/>
      <c r="D2729" s="263"/>
      <c r="E2729" s="263"/>
      <c r="F2729" s="263"/>
      <c r="G2729" s="263"/>
      <c r="H2729" s="263"/>
      <c r="I2729" s="263"/>
      <c r="J2729" s="263"/>
      <c r="K2729" s="263"/>
      <c r="L2729" s="263"/>
      <c r="M2729" s="263"/>
      <c r="N2729" s="263"/>
      <c r="O2729" s="263"/>
      <c r="P2729" s="263"/>
      <c r="Q2729" s="263"/>
      <c r="R2729" s="263"/>
      <c r="S2729" s="268"/>
      <c r="T2729" s="268"/>
      <c r="U2729" s="268"/>
      <c r="V2729" s="268"/>
      <c r="W2729" s="268"/>
    </row>
    <row r="2730" spans="3:23" x14ac:dyDescent="0.25">
      <c r="C2730" s="263"/>
      <c r="D2730" s="263"/>
      <c r="E2730" s="263"/>
      <c r="F2730" s="263"/>
      <c r="G2730" s="263"/>
      <c r="H2730" s="263"/>
      <c r="I2730" s="263"/>
      <c r="J2730" s="263"/>
      <c r="K2730" s="263"/>
      <c r="L2730" s="263"/>
      <c r="M2730" s="263"/>
      <c r="N2730" s="263"/>
      <c r="O2730" s="263"/>
      <c r="P2730" s="263"/>
      <c r="Q2730" s="263"/>
      <c r="R2730" s="263"/>
      <c r="S2730" s="268"/>
      <c r="T2730" s="268"/>
      <c r="U2730" s="268"/>
      <c r="V2730" s="268"/>
      <c r="W2730" s="268"/>
    </row>
    <row r="2731" spans="3:23" x14ac:dyDescent="0.25">
      <c r="C2731" s="263"/>
      <c r="D2731" s="263"/>
      <c r="E2731" s="263"/>
      <c r="F2731" s="263"/>
      <c r="G2731" s="263"/>
      <c r="H2731" s="263"/>
      <c r="I2731" s="263"/>
      <c r="J2731" s="263"/>
      <c r="K2731" s="263"/>
      <c r="L2731" s="263"/>
      <c r="M2731" s="263"/>
      <c r="N2731" s="263"/>
      <c r="O2731" s="263"/>
      <c r="P2731" s="263"/>
      <c r="Q2731" s="263"/>
      <c r="R2731" s="263"/>
      <c r="S2731" s="268"/>
      <c r="T2731" s="268"/>
      <c r="U2731" s="268"/>
      <c r="V2731" s="268"/>
      <c r="W2731" s="268"/>
    </row>
    <row r="2732" spans="3:23" x14ac:dyDescent="0.25">
      <c r="C2732" s="263"/>
      <c r="D2732" s="263"/>
      <c r="E2732" s="263"/>
      <c r="F2732" s="263"/>
      <c r="G2732" s="263"/>
      <c r="H2732" s="263"/>
      <c r="I2732" s="263"/>
      <c r="J2732" s="263"/>
      <c r="K2732" s="263"/>
      <c r="L2732" s="263"/>
      <c r="M2732" s="263"/>
      <c r="N2732" s="263"/>
      <c r="O2732" s="263"/>
      <c r="P2732" s="263"/>
      <c r="Q2732" s="263"/>
      <c r="R2732" s="263"/>
      <c r="S2732" s="268"/>
      <c r="T2732" s="268"/>
      <c r="U2732" s="268"/>
      <c r="V2732" s="268"/>
      <c r="W2732" s="268"/>
    </row>
    <row r="2733" spans="3:23" x14ac:dyDescent="0.25">
      <c r="C2733" s="263"/>
      <c r="D2733" s="263"/>
      <c r="E2733" s="263"/>
      <c r="F2733" s="263"/>
      <c r="G2733" s="263"/>
      <c r="H2733" s="263"/>
      <c r="I2733" s="263"/>
      <c r="J2733" s="263"/>
      <c r="K2733" s="263"/>
      <c r="L2733" s="263"/>
      <c r="M2733" s="263"/>
      <c r="N2733" s="263"/>
      <c r="O2733" s="263"/>
      <c r="P2733" s="263"/>
      <c r="Q2733" s="263"/>
      <c r="R2733" s="263"/>
      <c r="S2733" s="268"/>
      <c r="T2733" s="268"/>
      <c r="U2733" s="268"/>
      <c r="V2733" s="268"/>
      <c r="W2733" s="268"/>
    </row>
    <row r="2734" spans="3:23" x14ac:dyDescent="0.25">
      <c r="C2734" s="263"/>
      <c r="D2734" s="263"/>
      <c r="E2734" s="263"/>
      <c r="F2734" s="263"/>
      <c r="G2734" s="263"/>
      <c r="H2734" s="263"/>
      <c r="I2734" s="263"/>
      <c r="J2734" s="263"/>
      <c r="K2734" s="263"/>
      <c r="L2734" s="263"/>
      <c r="M2734" s="263"/>
      <c r="N2734" s="263"/>
      <c r="O2734" s="263"/>
      <c r="P2734" s="263"/>
      <c r="Q2734" s="263"/>
      <c r="R2734" s="263"/>
      <c r="S2734" s="268"/>
      <c r="T2734" s="268"/>
      <c r="U2734" s="268"/>
      <c r="V2734" s="268"/>
      <c r="W2734" s="268"/>
    </row>
    <row r="2735" spans="3:23" x14ac:dyDescent="0.25">
      <c r="C2735" s="263"/>
      <c r="D2735" s="263"/>
      <c r="E2735" s="263"/>
      <c r="F2735" s="263"/>
      <c r="G2735" s="263"/>
      <c r="H2735" s="263"/>
      <c r="I2735" s="263"/>
      <c r="J2735" s="263"/>
      <c r="K2735" s="263"/>
      <c r="L2735" s="263"/>
      <c r="M2735" s="263"/>
      <c r="N2735" s="263"/>
      <c r="O2735" s="263"/>
      <c r="P2735" s="263"/>
      <c r="Q2735" s="263"/>
      <c r="R2735" s="263"/>
      <c r="S2735" s="268"/>
      <c r="T2735" s="268"/>
      <c r="U2735" s="268"/>
      <c r="V2735" s="268"/>
      <c r="W2735" s="268"/>
    </row>
    <row r="2736" spans="3:23" x14ac:dyDescent="0.25">
      <c r="C2736" s="263"/>
      <c r="D2736" s="263"/>
      <c r="E2736" s="263"/>
      <c r="F2736" s="263"/>
      <c r="G2736" s="263"/>
      <c r="H2736" s="263"/>
      <c r="I2736" s="263"/>
      <c r="J2736" s="263"/>
      <c r="K2736" s="263"/>
      <c r="L2736" s="263"/>
      <c r="M2736" s="263"/>
      <c r="N2736" s="263"/>
      <c r="O2736" s="263"/>
      <c r="P2736" s="263"/>
      <c r="Q2736" s="263"/>
      <c r="R2736" s="263"/>
      <c r="S2736" s="268"/>
      <c r="T2736" s="268"/>
      <c r="U2736" s="268"/>
      <c r="V2736" s="268"/>
      <c r="W2736" s="268"/>
    </row>
    <row r="2737" spans="3:23" x14ac:dyDescent="0.25">
      <c r="C2737" s="263"/>
      <c r="D2737" s="263"/>
      <c r="E2737" s="263"/>
      <c r="F2737" s="263"/>
      <c r="G2737" s="263"/>
      <c r="H2737" s="263"/>
      <c r="I2737" s="263"/>
      <c r="J2737" s="263"/>
      <c r="K2737" s="263"/>
      <c r="L2737" s="263"/>
      <c r="M2737" s="263"/>
      <c r="N2737" s="263"/>
      <c r="O2737" s="263"/>
      <c r="P2737" s="263"/>
      <c r="Q2737" s="263"/>
      <c r="R2737" s="263"/>
      <c r="S2737" s="268"/>
      <c r="T2737" s="268"/>
      <c r="U2737" s="268"/>
      <c r="V2737" s="268"/>
      <c r="W2737" s="268"/>
    </row>
    <row r="2738" spans="3:23" x14ac:dyDescent="0.25">
      <c r="C2738" s="263"/>
      <c r="D2738" s="263"/>
      <c r="E2738" s="263"/>
      <c r="F2738" s="263"/>
      <c r="G2738" s="263"/>
      <c r="H2738" s="263"/>
      <c r="I2738" s="263"/>
      <c r="J2738" s="263"/>
      <c r="K2738" s="263"/>
      <c r="L2738" s="263"/>
      <c r="M2738" s="263"/>
      <c r="N2738" s="263"/>
      <c r="O2738" s="263"/>
      <c r="P2738" s="263"/>
      <c r="Q2738" s="263"/>
      <c r="R2738" s="263"/>
      <c r="S2738" s="268"/>
      <c r="T2738" s="268"/>
      <c r="U2738" s="268"/>
      <c r="V2738" s="268"/>
      <c r="W2738" s="268"/>
    </row>
    <row r="2739" spans="3:23" x14ac:dyDescent="0.25">
      <c r="C2739" s="263"/>
      <c r="D2739" s="263"/>
      <c r="E2739" s="263"/>
      <c r="F2739" s="263"/>
      <c r="G2739" s="263"/>
      <c r="H2739" s="263"/>
      <c r="I2739" s="263"/>
      <c r="J2739" s="263"/>
      <c r="K2739" s="263"/>
      <c r="L2739" s="263"/>
      <c r="M2739" s="263"/>
      <c r="N2739" s="263"/>
      <c r="O2739" s="263"/>
      <c r="P2739" s="263"/>
      <c r="Q2739" s="263"/>
      <c r="R2739" s="263"/>
      <c r="S2739" s="268"/>
      <c r="T2739" s="268"/>
      <c r="U2739" s="268"/>
      <c r="V2739" s="268"/>
      <c r="W2739" s="268"/>
    </row>
    <row r="2740" spans="3:23" x14ac:dyDescent="0.25">
      <c r="C2740" s="263"/>
      <c r="D2740" s="263"/>
      <c r="E2740" s="263"/>
      <c r="F2740" s="263"/>
      <c r="G2740" s="263"/>
      <c r="H2740" s="263"/>
      <c r="I2740" s="263"/>
      <c r="J2740" s="263"/>
      <c r="K2740" s="263"/>
      <c r="L2740" s="263"/>
      <c r="M2740" s="263"/>
      <c r="N2740" s="263"/>
      <c r="O2740" s="263"/>
      <c r="P2740" s="263"/>
      <c r="Q2740" s="263"/>
      <c r="R2740" s="263"/>
      <c r="S2740" s="268"/>
      <c r="T2740" s="268"/>
      <c r="U2740" s="268"/>
      <c r="V2740" s="268"/>
      <c r="W2740" s="268"/>
    </row>
    <row r="2741" spans="3:23" x14ac:dyDescent="0.25">
      <c r="C2741" s="263"/>
      <c r="D2741" s="263"/>
      <c r="E2741" s="263"/>
      <c r="F2741" s="263"/>
      <c r="G2741" s="263"/>
      <c r="H2741" s="263"/>
      <c r="I2741" s="263"/>
      <c r="J2741" s="263"/>
      <c r="K2741" s="263"/>
      <c r="L2741" s="263"/>
      <c r="M2741" s="263"/>
      <c r="N2741" s="263"/>
      <c r="O2741" s="263"/>
      <c r="P2741" s="263"/>
      <c r="Q2741" s="263"/>
      <c r="R2741" s="263"/>
      <c r="S2741" s="268"/>
      <c r="T2741" s="268"/>
      <c r="U2741" s="268"/>
      <c r="V2741" s="268"/>
      <c r="W2741" s="268"/>
    </row>
    <row r="2742" spans="3:23" x14ac:dyDescent="0.25">
      <c r="C2742" s="263"/>
      <c r="D2742" s="263"/>
      <c r="E2742" s="263"/>
      <c r="F2742" s="263"/>
      <c r="G2742" s="263"/>
      <c r="H2742" s="263"/>
      <c r="I2742" s="263"/>
      <c r="J2742" s="263"/>
      <c r="K2742" s="263"/>
      <c r="L2742" s="263"/>
      <c r="M2742" s="263"/>
      <c r="N2742" s="263"/>
      <c r="O2742" s="263"/>
      <c r="P2742" s="263"/>
      <c r="Q2742" s="263"/>
      <c r="R2742" s="263"/>
      <c r="S2742" s="268"/>
      <c r="T2742" s="268"/>
      <c r="U2742" s="268"/>
      <c r="V2742" s="268"/>
      <c r="W2742" s="268"/>
    </row>
    <row r="2743" spans="3:23" x14ac:dyDescent="0.25">
      <c r="C2743" s="263"/>
      <c r="D2743" s="263"/>
      <c r="E2743" s="263"/>
      <c r="F2743" s="263"/>
      <c r="G2743" s="263"/>
      <c r="H2743" s="263"/>
      <c r="I2743" s="263"/>
      <c r="J2743" s="263"/>
      <c r="K2743" s="263"/>
      <c r="L2743" s="263"/>
      <c r="M2743" s="263"/>
      <c r="N2743" s="263"/>
      <c r="O2743" s="263"/>
      <c r="P2743" s="263"/>
      <c r="Q2743" s="263"/>
      <c r="R2743" s="263"/>
      <c r="S2743" s="268"/>
      <c r="T2743" s="268"/>
      <c r="U2743" s="268"/>
      <c r="V2743" s="268"/>
      <c r="W2743" s="268"/>
    </row>
    <row r="2744" spans="3:23" x14ac:dyDescent="0.25">
      <c r="C2744" s="263"/>
      <c r="D2744" s="263"/>
      <c r="E2744" s="263"/>
      <c r="F2744" s="263"/>
      <c r="G2744" s="263"/>
      <c r="H2744" s="263"/>
      <c r="I2744" s="263"/>
      <c r="J2744" s="263"/>
      <c r="K2744" s="263"/>
      <c r="L2744" s="263"/>
      <c r="M2744" s="263"/>
      <c r="N2744" s="263"/>
      <c r="O2744" s="263"/>
      <c r="P2744" s="263"/>
      <c r="Q2744" s="263"/>
      <c r="R2744" s="263"/>
      <c r="S2744" s="268"/>
      <c r="T2744" s="268"/>
      <c r="U2744" s="268"/>
      <c r="V2744" s="268"/>
      <c r="W2744" s="268"/>
    </row>
    <row r="2745" spans="3:23" x14ac:dyDescent="0.25">
      <c r="C2745" s="263"/>
      <c r="D2745" s="263"/>
      <c r="E2745" s="263"/>
      <c r="F2745" s="263"/>
      <c r="G2745" s="263"/>
      <c r="H2745" s="263"/>
      <c r="I2745" s="263"/>
      <c r="J2745" s="263"/>
      <c r="K2745" s="263"/>
      <c r="L2745" s="263"/>
      <c r="M2745" s="263"/>
      <c r="N2745" s="263"/>
      <c r="O2745" s="263"/>
      <c r="P2745" s="263"/>
      <c r="Q2745" s="263"/>
      <c r="R2745" s="263"/>
      <c r="S2745" s="268"/>
      <c r="T2745" s="268"/>
      <c r="U2745" s="268"/>
      <c r="V2745" s="268"/>
      <c r="W2745" s="268"/>
    </row>
    <row r="2746" spans="3:23" x14ac:dyDescent="0.25">
      <c r="C2746" s="263"/>
      <c r="D2746" s="263"/>
      <c r="E2746" s="263"/>
      <c r="F2746" s="263"/>
      <c r="G2746" s="263"/>
      <c r="H2746" s="263"/>
      <c r="I2746" s="263"/>
      <c r="J2746" s="263"/>
      <c r="K2746" s="263"/>
      <c r="L2746" s="263"/>
      <c r="M2746" s="263"/>
      <c r="N2746" s="263"/>
      <c r="O2746" s="263"/>
      <c r="P2746" s="263"/>
      <c r="Q2746" s="263"/>
      <c r="R2746" s="263"/>
      <c r="S2746" s="268"/>
      <c r="T2746" s="268"/>
      <c r="U2746" s="268"/>
      <c r="V2746" s="268"/>
      <c r="W2746" s="268"/>
    </row>
    <row r="2747" spans="3:23" x14ac:dyDescent="0.25">
      <c r="C2747" s="263"/>
      <c r="D2747" s="263"/>
      <c r="E2747" s="263"/>
      <c r="F2747" s="263"/>
      <c r="G2747" s="263"/>
      <c r="H2747" s="263"/>
      <c r="I2747" s="263"/>
      <c r="J2747" s="263"/>
      <c r="K2747" s="263"/>
      <c r="L2747" s="263"/>
      <c r="M2747" s="263"/>
      <c r="N2747" s="263"/>
      <c r="O2747" s="263"/>
      <c r="P2747" s="263"/>
      <c r="Q2747" s="263"/>
      <c r="R2747" s="263"/>
      <c r="S2747" s="268"/>
      <c r="T2747" s="268"/>
      <c r="U2747" s="268"/>
      <c r="V2747" s="268"/>
      <c r="W2747" s="268"/>
    </row>
    <row r="2748" spans="3:23" x14ac:dyDescent="0.25">
      <c r="C2748" s="263"/>
      <c r="D2748" s="263"/>
      <c r="E2748" s="263"/>
      <c r="F2748" s="263"/>
      <c r="G2748" s="263"/>
      <c r="H2748" s="263"/>
      <c r="I2748" s="263"/>
      <c r="J2748" s="263"/>
      <c r="K2748" s="263"/>
      <c r="L2748" s="263"/>
      <c r="M2748" s="263"/>
      <c r="N2748" s="263"/>
      <c r="O2748" s="263"/>
      <c r="P2748" s="263"/>
      <c r="Q2748" s="263"/>
      <c r="R2748" s="263"/>
      <c r="S2748" s="268"/>
      <c r="T2748" s="268"/>
      <c r="U2748" s="268"/>
      <c r="V2748" s="268"/>
      <c r="W2748" s="268"/>
    </row>
    <row r="2749" spans="3:23" x14ac:dyDescent="0.25">
      <c r="C2749" s="263"/>
      <c r="D2749" s="263"/>
      <c r="E2749" s="263"/>
      <c r="F2749" s="263"/>
      <c r="G2749" s="263"/>
      <c r="H2749" s="263"/>
      <c r="I2749" s="263"/>
      <c r="J2749" s="263"/>
      <c r="K2749" s="263"/>
      <c r="L2749" s="263"/>
      <c r="M2749" s="263"/>
      <c r="N2749" s="263"/>
      <c r="O2749" s="263"/>
      <c r="P2749" s="263"/>
      <c r="Q2749" s="263"/>
      <c r="R2749" s="263"/>
      <c r="S2749" s="268"/>
      <c r="T2749" s="268"/>
      <c r="U2749" s="268"/>
      <c r="V2749" s="268"/>
      <c r="W2749" s="268"/>
    </row>
    <row r="2750" spans="3:23" x14ac:dyDescent="0.25">
      <c r="C2750" s="263"/>
      <c r="D2750" s="263"/>
      <c r="E2750" s="263"/>
      <c r="F2750" s="263"/>
      <c r="G2750" s="263"/>
      <c r="H2750" s="263"/>
      <c r="I2750" s="263"/>
      <c r="J2750" s="263"/>
      <c r="K2750" s="263"/>
      <c r="L2750" s="263"/>
      <c r="M2750" s="263"/>
      <c r="N2750" s="263"/>
      <c r="O2750" s="263"/>
      <c r="P2750" s="263"/>
      <c r="Q2750" s="263"/>
      <c r="R2750" s="263"/>
      <c r="S2750" s="268"/>
      <c r="T2750" s="268"/>
      <c r="U2750" s="268"/>
      <c r="V2750" s="268"/>
      <c r="W2750" s="268"/>
    </row>
    <row r="2751" spans="3:23" x14ac:dyDescent="0.25">
      <c r="C2751" s="263"/>
      <c r="D2751" s="263"/>
      <c r="E2751" s="263"/>
      <c r="F2751" s="263"/>
      <c r="G2751" s="263"/>
      <c r="H2751" s="263"/>
      <c r="I2751" s="263"/>
      <c r="J2751" s="263"/>
      <c r="K2751" s="263"/>
      <c r="L2751" s="263"/>
      <c r="M2751" s="263"/>
      <c r="N2751" s="263"/>
      <c r="O2751" s="263"/>
      <c r="P2751" s="263"/>
      <c r="Q2751" s="263"/>
      <c r="R2751" s="263"/>
      <c r="S2751" s="268"/>
      <c r="T2751" s="268"/>
      <c r="U2751" s="268"/>
      <c r="V2751" s="268"/>
      <c r="W2751" s="268"/>
    </row>
    <row r="2752" spans="3:23" x14ac:dyDescent="0.25">
      <c r="C2752" s="263"/>
      <c r="D2752" s="263"/>
      <c r="E2752" s="263"/>
      <c r="F2752" s="263"/>
      <c r="G2752" s="263"/>
      <c r="H2752" s="263"/>
      <c r="I2752" s="263"/>
      <c r="J2752" s="263"/>
      <c r="K2752" s="263"/>
      <c r="L2752" s="263"/>
      <c r="M2752" s="263"/>
      <c r="N2752" s="263"/>
      <c r="O2752" s="263"/>
      <c r="P2752" s="263"/>
      <c r="Q2752" s="263"/>
      <c r="R2752" s="263"/>
      <c r="S2752" s="268"/>
      <c r="T2752" s="268"/>
      <c r="U2752" s="268"/>
      <c r="V2752" s="268"/>
      <c r="W2752" s="268"/>
    </row>
    <row r="2753" spans="3:23" x14ac:dyDescent="0.25">
      <c r="C2753" s="263"/>
      <c r="D2753" s="263"/>
      <c r="E2753" s="263"/>
      <c r="F2753" s="263"/>
      <c r="G2753" s="263"/>
      <c r="H2753" s="263"/>
      <c r="I2753" s="263"/>
      <c r="J2753" s="263"/>
      <c r="K2753" s="263"/>
      <c r="L2753" s="263"/>
      <c r="M2753" s="263"/>
      <c r="N2753" s="263"/>
      <c r="O2753" s="263"/>
      <c r="P2753" s="263"/>
      <c r="Q2753" s="263"/>
      <c r="R2753" s="263"/>
      <c r="S2753" s="268"/>
      <c r="T2753" s="268"/>
      <c r="U2753" s="268"/>
      <c r="V2753" s="268"/>
      <c r="W2753" s="268"/>
    </row>
    <row r="2754" spans="3:23" x14ac:dyDescent="0.25">
      <c r="C2754" s="263"/>
      <c r="D2754" s="263"/>
      <c r="E2754" s="263"/>
      <c r="F2754" s="263"/>
      <c r="G2754" s="263"/>
      <c r="H2754" s="263"/>
      <c r="I2754" s="263"/>
      <c r="J2754" s="263"/>
      <c r="K2754" s="263"/>
      <c r="L2754" s="263"/>
      <c r="M2754" s="263"/>
      <c r="N2754" s="263"/>
      <c r="O2754" s="263"/>
      <c r="P2754" s="263"/>
      <c r="Q2754" s="263"/>
      <c r="R2754" s="263"/>
      <c r="S2754" s="268"/>
      <c r="T2754" s="268"/>
      <c r="U2754" s="268"/>
      <c r="V2754" s="268"/>
      <c r="W2754" s="268"/>
    </row>
    <row r="2755" spans="3:23" x14ac:dyDescent="0.25">
      <c r="C2755" s="263"/>
      <c r="D2755" s="263"/>
      <c r="E2755" s="263"/>
      <c r="F2755" s="263"/>
      <c r="G2755" s="263"/>
      <c r="H2755" s="263"/>
      <c r="I2755" s="263"/>
      <c r="J2755" s="263"/>
      <c r="K2755" s="263"/>
      <c r="L2755" s="263"/>
      <c r="M2755" s="263"/>
      <c r="N2755" s="263"/>
      <c r="O2755" s="263"/>
      <c r="P2755" s="263"/>
      <c r="Q2755" s="263"/>
      <c r="R2755" s="263"/>
      <c r="S2755" s="268"/>
      <c r="T2755" s="268"/>
      <c r="U2755" s="268"/>
      <c r="V2755" s="268"/>
      <c r="W2755" s="268"/>
    </row>
    <row r="2756" spans="3:23" x14ac:dyDescent="0.25">
      <c r="C2756" s="263"/>
      <c r="D2756" s="263"/>
      <c r="E2756" s="263"/>
      <c r="F2756" s="263"/>
      <c r="G2756" s="263"/>
      <c r="H2756" s="263"/>
      <c r="I2756" s="263"/>
      <c r="J2756" s="263"/>
      <c r="K2756" s="263"/>
      <c r="L2756" s="263"/>
      <c r="M2756" s="263"/>
      <c r="N2756" s="263"/>
      <c r="O2756" s="263"/>
      <c r="P2756" s="263"/>
      <c r="Q2756" s="263"/>
      <c r="R2756" s="263"/>
      <c r="S2756" s="268"/>
      <c r="T2756" s="268"/>
      <c r="U2756" s="268"/>
      <c r="V2756" s="268"/>
      <c r="W2756" s="268"/>
    </row>
    <row r="2757" spans="3:23" x14ac:dyDescent="0.25">
      <c r="C2757" s="263"/>
      <c r="D2757" s="263"/>
      <c r="E2757" s="263"/>
      <c r="F2757" s="263"/>
      <c r="G2757" s="263"/>
      <c r="H2757" s="263"/>
      <c r="I2757" s="263"/>
      <c r="J2757" s="263"/>
      <c r="K2757" s="263"/>
      <c r="L2757" s="263"/>
      <c r="M2757" s="263"/>
      <c r="N2757" s="263"/>
      <c r="O2757" s="263"/>
      <c r="P2757" s="263"/>
      <c r="Q2757" s="263"/>
      <c r="R2757" s="263"/>
      <c r="S2757" s="268"/>
      <c r="T2757" s="268"/>
      <c r="U2757" s="268"/>
      <c r="V2757" s="268"/>
      <c r="W2757" s="268"/>
    </row>
    <row r="2758" spans="3:23" x14ac:dyDescent="0.25">
      <c r="C2758" s="263"/>
      <c r="D2758" s="263"/>
      <c r="E2758" s="263"/>
      <c r="F2758" s="263"/>
      <c r="G2758" s="263"/>
      <c r="H2758" s="263"/>
      <c r="I2758" s="263"/>
      <c r="J2758" s="263"/>
      <c r="K2758" s="263"/>
      <c r="L2758" s="263"/>
      <c r="M2758" s="263"/>
      <c r="N2758" s="263"/>
      <c r="O2758" s="263"/>
      <c r="P2758" s="263"/>
      <c r="Q2758" s="263"/>
      <c r="R2758" s="263"/>
      <c r="S2758" s="268"/>
      <c r="T2758" s="268"/>
      <c r="U2758" s="268"/>
      <c r="V2758" s="268"/>
      <c r="W2758" s="268"/>
    </row>
    <row r="2759" spans="3:23" x14ac:dyDescent="0.25">
      <c r="C2759" s="263"/>
      <c r="D2759" s="263"/>
      <c r="E2759" s="263"/>
      <c r="F2759" s="263"/>
      <c r="G2759" s="263"/>
      <c r="H2759" s="263"/>
      <c r="I2759" s="263"/>
      <c r="J2759" s="263"/>
      <c r="K2759" s="263"/>
      <c r="L2759" s="263"/>
      <c r="M2759" s="263"/>
      <c r="N2759" s="263"/>
      <c r="O2759" s="263"/>
      <c r="P2759" s="263"/>
      <c r="Q2759" s="263"/>
      <c r="R2759" s="263"/>
      <c r="S2759" s="268"/>
      <c r="T2759" s="268"/>
      <c r="U2759" s="268"/>
      <c r="V2759" s="268"/>
      <c r="W2759" s="268"/>
    </row>
    <row r="2760" spans="3:23" x14ac:dyDescent="0.25">
      <c r="C2760" s="263"/>
      <c r="D2760" s="263"/>
      <c r="E2760" s="263"/>
      <c r="F2760" s="263"/>
      <c r="G2760" s="263"/>
      <c r="H2760" s="263"/>
      <c r="I2760" s="263"/>
      <c r="J2760" s="263"/>
      <c r="K2760" s="263"/>
      <c r="L2760" s="263"/>
      <c r="M2760" s="263"/>
      <c r="N2760" s="263"/>
      <c r="O2760" s="263"/>
      <c r="P2760" s="263"/>
      <c r="Q2760" s="263"/>
      <c r="R2760" s="263"/>
      <c r="S2760" s="268"/>
      <c r="T2760" s="268"/>
      <c r="U2760" s="268"/>
      <c r="V2760" s="268"/>
      <c r="W2760" s="268"/>
    </row>
    <row r="2761" spans="3:23" x14ac:dyDescent="0.25">
      <c r="C2761" s="263"/>
      <c r="D2761" s="263"/>
      <c r="E2761" s="263"/>
      <c r="F2761" s="263"/>
      <c r="G2761" s="263"/>
      <c r="H2761" s="263"/>
      <c r="I2761" s="263"/>
      <c r="J2761" s="263"/>
      <c r="K2761" s="263"/>
      <c r="L2761" s="263"/>
      <c r="M2761" s="263"/>
      <c r="N2761" s="263"/>
      <c r="O2761" s="263"/>
      <c r="P2761" s="263"/>
      <c r="Q2761" s="263"/>
      <c r="R2761" s="263"/>
      <c r="S2761" s="268"/>
      <c r="T2761" s="268"/>
      <c r="U2761" s="268"/>
      <c r="V2761" s="268"/>
      <c r="W2761" s="268"/>
    </row>
    <row r="2762" spans="3:23" x14ac:dyDescent="0.25">
      <c r="C2762" s="263"/>
      <c r="D2762" s="263"/>
      <c r="E2762" s="263"/>
      <c r="F2762" s="263"/>
      <c r="G2762" s="263"/>
      <c r="H2762" s="263"/>
      <c r="I2762" s="263"/>
      <c r="J2762" s="263"/>
      <c r="K2762" s="263"/>
      <c r="L2762" s="263"/>
      <c r="M2762" s="263"/>
      <c r="N2762" s="263"/>
      <c r="O2762" s="263"/>
      <c r="P2762" s="263"/>
      <c r="Q2762" s="263"/>
      <c r="R2762" s="263"/>
      <c r="S2762" s="268"/>
      <c r="T2762" s="268"/>
      <c r="U2762" s="268"/>
      <c r="V2762" s="268"/>
      <c r="W2762" s="268"/>
    </row>
    <row r="2763" spans="3:23" x14ac:dyDescent="0.25">
      <c r="C2763" s="263"/>
      <c r="D2763" s="263"/>
      <c r="E2763" s="263"/>
      <c r="F2763" s="263"/>
      <c r="G2763" s="263"/>
      <c r="H2763" s="263"/>
      <c r="I2763" s="263"/>
      <c r="J2763" s="263"/>
      <c r="K2763" s="263"/>
      <c r="L2763" s="263"/>
      <c r="M2763" s="263"/>
      <c r="N2763" s="263"/>
      <c r="O2763" s="263"/>
      <c r="P2763" s="263"/>
      <c r="Q2763" s="263"/>
      <c r="R2763" s="263"/>
      <c r="S2763" s="268"/>
      <c r="T2763" s="268"/>
      <c r="U2763" s="268"/>
      <c r="V2763" s="268"/>
      <c r="W2763" s="268"/>
    </row>
    <row r="2764" spans="3:23" x14ac:dyDescent="0.25">
      <c r="C2764" s="263"/>
      <c r="D2764" s="263"/>
      <c r="E2764" s="263"/>
      <c r="F2764" s="263"/>
      <c r="G2764" s="263"/>
      <c r="H2764" s="263"/>
      <c r="I2764" s="263"/>
      <c r="J2764" s="263"/>
      <c r="K2764" s="263"/>
      <c r="L2764" s="263"/>
      <c r="M2764" s="263"/>
      <c r="N2764" s="263"/>
      <c r="O2764" s="263"/>
      <c r="P2764" s="263"/>
      <c r="Q2764" s="263"/>
      <c r="R2764" s="263"/>
      <c r="S2764" s="268"/>
      <c r="T2764" s="268"/>
      <c r="U2764" s="268"/>
      <c r="V2764" s="268"/>
      <c r="W2764" s="268"/>
    </row>
    <row r="2765" spans="3:23" x14ac:dyDescent="0.25">
      <c r="C2765" s="263"/>
      <c r="D2765" s="263"/>
      <c r="E2765" s="263"/>
      <c r="F2765" s="263"/>
      <c r="G2765" s="263"/>
      <c r="H2765" s="263"/>
      <c r="I2765" s="263"/>
      <c r="J2765" s="263"/>
      <c r="K2765" s="263"/>
      <c r="L2765" s="263"/>
      <c r="M2765" s="263"/>
      <c r="N2765" s="263"/>
      <c r="O2765" s="263"/>
      <c r="P2765" s="263"/>
      <c r="Q2765" s="263"/>
      <c r="R2765" s="263"/>
      <c r="S2765" s="268"/>
      <c r="T2765" s="268"/>
      <c r="U2765" s="268"/>
      <c r="V2765" s="268"/>
      <c r="W2765" s="268"/>
    </row>
    <row r="2766" spans="3:23" x14ac:dyDescent="0.25">
      <c r="C2766" s="263"/>
      <c r="D2766" s="263"/>
      <c r="E2766" s="263"/>
      <c r="F2766" s="263"/>
      <c r="G2766" s="263"/>
      <c r="H2766" s="263"/>
      <c r="I2766" s="263"/>
      <c r="J2766" s="263"/>
      <c r="K2766" s="263"/>
      <c r="L2766" s="263"/>
      <c r="M2766" s="263"/>
      <c r="N2766" s="263"/>
      <c r="O2766" s="263"/>
      <c r="P2766" s="263"/>
      <c r="Q2766" s="263"/>
      <c r="R2766" s="263"/>
      <c r="S2766" s="268"/>
      <c r="T2766" s="268"/>
      <c r="U2766" s="268"/>
      <c r="V2766" s="268"/>
      <c r="W2766" s="268"/>
    </row>
    <row r="2767" spans="3:23" x14ac:dyDescent="0.25">
      <c r="C2767" s="263"/>
      <c r="D2767" s="263"/>
      <c r="E2767" s="263"/>
      <c r="F2767" s="263"/>
      <c r="G2767" s="263"/>
      <c r="H2767" s="263"/>
      <c r="I2767" s="263"/>
      <c r="J2767" s="263"/>
      <c r="K2767" s="263"/>
      <c r="L2767" s="263"/>
      <c r="M2767" s="263"/>
      <c r="N2767" s="263"/>
      <c r="O2767" s="263"/>
      <c r="P2767" s="263"/>
      <c r="Q2767" s="263"/>
      <c r="R2767" s="263"/>
      <c r="S2767" s="268"/>
      <c r="T2767" s="268"/>
      <c r="U2767" s="268"/>
      <c r="V2767" s="268"/>
      <c r="W2767" s="268"/>
    </row>
    <row r="2768" spans="3:23" x14ac:dyDescent="0.25">
      <c r="C2768" s="263"/>
      <c r="D2768" s="263"/>
      <c r="E2768" s="263"/>
      <c r="F2768" s="263"/>
      <c r="G2768" s="263"/>
      <c r="H2768" s="263"/>
      <c r="I2768" s="263"/>
      <c r="J2768" s="263"/>
      <c r="K2768" s="263"/>
      <c r="L2768" s="263"/>
      <c r="M2768" s="263"/>
      <c r="N2768" s="263"/>
      <c r="O2768" s="263"/>
      <c r="P2768" s="263"/>
      <c r="Q2768" s="263"/>
      <c r="R2768" s="263"/>
      <c r="S2768" s="268"/>
      <c r="T2768" s="268"/>
      <c r="U2768" s="268"/>
      <c r="V2768" s="268"/>
      <c r="W2768" s="268"/>
    </row>
    <row r="2769" spans="3:23" x14ac:dyDescent="0.25">
      <c r="C2769" s="263"/>
      <c r="D2769" s="263"/>
      <c r="E2769" s="263"/>
      <c r="F2769" s="263"/>
      <c r="G2769" s="263"/>
      <c r="H2769" s="263"/>
      <c r="I2769" s="263"/>
      <c r="J2769" s="263"/>
      <c r="K2769" s="263"/>
      <c r="L2769" s="263"/>
      <c r="M2769" s="263"/>
      <c r="N2769" s="263"/>
      <c r="O2769" s="263"/>
      <c r="P2769" s="263"/>
      <c r="Q2769" s="263"/>
      <c r="R2769" s="263"/>
      <c r="S2769" s="268"/>
      <c r="T2769" s="268"/>
      <c r="U2769" s="268"/>
      <c r="V2769" s="268"/>
      <c r="W2769" s="268"/>
    </row>
    <row r="2770" spans="3:23" x14ac:dyDescent="0.25">
      <c r="C2770" s="263"/>
      <c r="D2770" s="263"/>
      <c r="E2770" s="263"/>
      <c r="F2770" s="263"/>
      <c r="G2770" s="263"/>
      <c r="H2770" s="263"/>
      <c r="I2770" s="263"/>
      <c r="J2770" s="263"/>
      <c r="K2770" s="263"/>
      <c r="L2770" s="263"/>
      <c r="M2770" s="263"/>
      <c r="N2770" s="263"/>
      <c r="O2770" s="263"/>
      <c r="P2770" s="263"/>
      <c r="Q2770" s="263"/>
      <c r="R2770" s="263"/>
      <c r="S2770" s="268"/>
      <c r="T2770" s="268"/>
      <c r="U2770" s="268"/>
      <c r="V2770" s="268"/>
      <c r="W2770" s="268"/>
    </row>
    <row r="2771" spans="3:23" x14ac:dyDescent="0.25">
      <c r="C2771" s="263"/>
      <c r="D2771" s="263"/>
      <c r="E2771" s="263"/>
      <c r="F2771" s="263"/>
      <c r="G2771" s="263"/>
      <c r="H2771" s="263"/>
      <c r="I2771" s="263"/>
      <c r="J2771" s="263"/>
      <c r="K2771" s="263"/>
      <c r="L2771" s="263"/>
      <c r="M2771" s="263"/>
      <c r="N2771" s="263"/>
      <c r="O2771" s="263"/>
      <c r="P2771" s="263"/>
      <c r="Q2771" s="263"/>
      <c r="R2771" s="263"/>
      <c r="S2771" s="268"/>
      <c r="T2771" s="268"/>
      <c r="U2771" s="268"/>
      <c r="V2771" s="268"/>
      <c r="W2771" s="268"/>
    </row>
    <row r="2772" spans="3:23" x14ac:dyDescent="0.25">
      <c r="C2772" s="263"/>
      <c r="D2772" s="263"/>
      <c r="E2772" s="263"/>
      <c r="F2772" s="263"/>
      <c r="G2772" s="263"/>
      <c r="H2772" s="263"/>
      <c r="I2772" s="263"/>
      <c r="J2772" s="263"/>
      <c r="K2772" s="263"/>
      <c r="L2772" s="263"/>
      <c r="M2772" s="263"/>
      <c r="N2772" s="263"/>
      <c r="O2772" s="263"/>
      <c r="P2772" s="263"/>
      <c r="Q2772" s="263"/>
      <c r="R2772" s="263"/>
      <c r="S2772" s="268"/>
      <c r="T2772" s="268"/>
      <c r="U2772" s="268"/>
      <c r="V2772" s="268"/>
      <c r="W2772" s="268"/>
    </row>
    <row r="2773" spans="3:23" x14ac:dyDescent="0.25">
      <c r="C2773" s="263"/>
      <c r="D2773" s="263"/>
      <c r="E2773" s="263"/>
      <c r="F2773" s="263"/>
      <c r="G2773" s="263"/>
      <c r="H2773" s="263"/>
      <c r="I2773" s="263"/>
      <c r="J2773" s="263"/>
      <c r="K2773" s="263"/>
      <c r="L2773" s="263"/>
      <c r="M2773" s="263"/>
      <c r="N2773" s="263"/>
      <c r="O2773" s="263"/>
      <c r="P2773" s="263"/>
      <c r="Q2773" s="263"/>
      <c r="R2773" s="263"/>
      <c r="S2773" s="268"/>
      <c r="T2773" s="268"/>
      <c r="U2773" s="268"/>
      <c r="V2773" s="268"/>
      <c r="W2773" s="268"/>
    </row>
    <row r="2774" spans="3:23" x14ac:dyDescent="0.25">
      <c r="C2774" s="263"/>
      <c r="D2774" s="263"/>
      <c r="E2774" s="263"/>
      <c r="F2774" s="263"/>
      <c r="G2774" s="263"/>
      <c r="H2774" s="263"/>
      <c r="I2774" s="263"/>
      <c r="J2774" s="263"/>
      <c r="K2774" s="263"/>
      <c r="L2774" s="263"/>
      <c r="M2774" s="263"/>
      <c r="N2774" s="263"/>
      <c r="O2774" s="263"/>
      <c r="P2774" s="263"/>
      <c r="Q2774" s="263"/>
      <c r="R2774" s="263"/>
      <c r="S2774" s="268"/>
      <c r="T2774" s="268"/>
      <c r="U2774" s="268"/>
      <c r="V2774" s="268"/>
      <c r="W2774" s="268"/>
    </row>
    <row r="2775" spans="3:23" x14ac:dyDescent="0.25">
      <c r="C2775" s="263"/>
      <c r="D2775" s="263"/>
      <c r="E2775" s="263"/>
      <c r="F2775" s="263"/>
      <c r="G2775" s="263"/>
      <c r="H2775" s="263"/>
      <c r="I2775" s="263"/>
      <c r="J2775" s="263"/>
      <c r="K2775" s="263"/>
      <c r="L2775" s="263"/>
      <c r="M2775" s="263"/>
      <c r="N2775" s="263"/>
      <c r="O2775" s="263"/>
      <c r="P2775" s="263"/>
      <c r="Q2775" s="263"/>
      <c r="R2775" s="263"/>
      <c r="S2775" s="268"/>
      <c r="T2775" s="268"/>
      <c r="U2775" s="268"/>
      <c r="V2775" s="268"/>
      <c r="W2775" s="268"/>
    </row>
    <row r="2776" spans="3:23" x14ac:dyDescent="0.25">
      <c r="C2776" s="263"/>
      <c r="D2776" s="263"/>
      <c r="E2776" s="263"/>
      <c r="F2776" s="263"/>
      <c r="G2776" s="263"/>
      <c r="H2776" s="263"/>
      <c r="I2776" s="263"/>
      <c r="J2776" s="263"/>
      <c r="K2776" s="263"/>
      <c r="L2776" s="263"/>
      <c r="M2776" s="263"/>
      <c r="N2776" s="263"/>
      <c r="O2776" s="263"/>
      <c r="P2776" s="263"/>
      <c r="Q2776" s="263"/>
      <c r="R2776" s="263"/>
      <c r="S2776" s="268"/>
      <c r="T2776" s="268"/>
      <c r="U2776" s="268"/>
      <c r="V2776" s="268"/>
      <c r="W2776" s="268"/>
    </row>
    <row r="2777" spans="3:23" x14ac:dyDescent="0.25">
      <c r="C2777" s="263"/>
      <c r="D2777" s="263"/>
      <c r="E2777" s="263"/>
      <c r="F2777" s="263"/>
      <c r="G2777" s="263"/>
      <c r="H2777" s="263"/>
      <c r="I2777" s="263"/>
      <c r="J2777" s="263"/>
      <c r="K2777" s="263"/>
      <c r="L2777" s="263"/>
      <c r="M2777" s="263"/>
      <c r="N2777" s="263"/>
      <c r="O2777" s="263"/>
      <c r="P2777" s="263"/>
      <c r="Q2777" s="263"/>
      <c r="R2777" s="263"/>
      <c r="S2777" s="268"/>
      <c r="T2777" s="268"/>
      <c r="U2777" s="268"/>
      <c r="V2777" s="268"/>
      <c r="W2777" s="268"/>
    </row>
    <row r="2778" spans="3:23" x14ac:dyDescent="0.25">
      <c r="C2778" s="263"/>
      <c r="D2778" s="263"/>
      <c r="E2778" s="263"/>
      <c r="F2778" s="263"/>
      <c r="G2778" s="263"/>
      <c r="H2778" s="263"/>
      <c r="I2778" s="263"/>
      <c r="J2778" s="263"/>
      <c r="K2778" s="263"/>
      <c r="L2778" s="263"/>
      <c r="M2778" s="263"/>
      <c r="N2778" s="263"/>
      <c r="O2778" s="263"/>
      <c r="P2778" s="263"/>
      <c r="Q2778" s="263"/>
      <c r="R2778" s="263"/>
      <c r="S2778" s="268"/>
      <c r="T2778" s="268"/>
      <c r="U2778" s="268"/>
      <c r="V2778" s="268"/>
      <c r="W2778" s="268"/>
    </row>
    <row r="2779" spans="3:23" x14ac:dyDescent="0.25">
      <c r="C2779" s="263"/>
      <c r="D2779" s="263"/>
      <c r="E2779" s="263"/>
      <c r="F2779" s="263"/>
      <c r="G2779" s="263"/>
      <c r="H2779" s="263"/>
      <c r="I2779" s="263"/>
      <c r="J2779" s="263"/>
      <c r="K2779" s="263"/>
      <c r="L2779" s="263"/>
      <c r="M2779" s="263"/>
      <c r="N2779" s="263"/>
      <c r="O2779" s="263"/>
      <c r="P2779" s="263"/>
      <c r="Q2779" s="263"/>
      <c r="R2779" s="263"/>
      <c r="S2779" s="268"/>
      <c r="T2779" s="268"/>
      <c r="U2779" s="268"/>
      <c r="V2779" s="268"/>
      <c r="W2779" s="268"/>
    </row>
    <row r="2780" spans="3:23" x14ac:dyDescent="0.25">
      <c r="C2780" s="263"/>
      <c r="D2780" s="263"/>
      <c r="E2780" s="263"/>
      <c r="F2780" s="263"/>
      <c r="G2780" s="263"/>
      <c r="H2780" s="263"/>
      <c r="I2780" s="263"/>
      <c r="J2780" s="263"/>
      <c r="K2780" s="263"/>
      <c r="L2780" s="263"/>
      <c r="M2780" s="263"/>
      <c r="N2780" s="263"/>
      <c r="O2780" s="263"/>
      <c r="P2780" s="263"/>
      <c r="Q2780" s="263"/>
      <c r="R2780" s="263"/>
      <c r="S2780" s="268"/>
      <c r="T2780" s="268"/>
      <c r="U2780" s="268"/>
      <c r="V2780" s="268"/>
      <c r="W2780" s="268"/>
    </row>
    <row r="2781" spans="3:23" x14ac:dyDescent="0.25">
      <c r="C2781" s="263"/>
      <c r="D2781" s="263"/>
      <c r="E2781" s="263"/>
      <c r="F2781" s="263"/>
      <c r="G2781" s="263"/>
      <c r="H2781" s="263"/>
      <c r="I2781" s="263"/>
      <c r="J2781" s="263"/>
      <c r="K2781" s="263"/>
      <c r="L2781" s="263"/>
      <c r="M2781" s="263"/>
      <c r="N2781" s="263"/>
      <c r="O2781" s="263"/>
      <c r="P2781" s="263"/>
      <c r="Q2781" s="263"/>
      <c r="R2781" s="263"/>
      <c r="S2781" s="268"/>
      <c r="T2781" s="268"/>
      <c r="U2781" s="268"/>
      <c r="V2781" s="268"/>
      <c r="W2781" s="268"/>
    </row>
    <row r="2782" spans="3:23" x14ac:dyDescent="0.25">
      <c r="C2782" s="263"/>
      <c r="D2782" s="263"/>
      <c r="E2782" s="263"/>
      <c r="F2782" s="263"/>
      <c r="G2782" s="263"/>
      <c r="H2782" s="263"/>
      <c r="I2782" s="263"/>
      <c r="J2782" s="263"/>
      <c r="K2782" s="263"/>
      <c r="L2782" s="263"/>
      <c r="M2782" s="263"/>
      <c r="N2782" s="263"/>
      <c r="O2782" s="263"/>
      <c r="P2782" s="263"/>
      <c r="Q2782" s="263"/>
      <c r="R2782" s="263"/>
      <c r="S2782" s="268"/>
      <c r="T2782" s="268"/>
      <c r="U2782" s="268"/>
      <c r="V2782" s="268"/>
      <c r="W2782" s="268"/>
    </row>
    <row r="2783" spans="3:23" x14ac:dyDescent="0.25">
      <c r="C2783" s="263"/>
      <c r="D2783" s="263"/>
      <c r="E2783" s="263"/>
      <c r="F2783" s="263"/>
      <c r="G2783" s="263"/>
      <c r="H2783" s="263"/>
      <c r="I2783" s="263"/>
      <c r="J2783" s="263"/>
      <c r="K2783" s="263"/>
      <c r="L2783" s="263"/>
      <c r="M2783" s="263"/>
      <c r="N2783" s="263"/>
      <c r="O2783" s="263"/>
      <c r="P2783" s="263"/>
      <c r="Q2783" s="263"/>
      <c r="R2783" s="263"/>
      <c r="S2783" s="268"/>
      <c r="T2783" s="268"/>
      <c r="U2783" s="268"/>
      <c r="V2783" s="268"/>
      <c r="W2783" s="268"/>
    </row>
    <row r="2784" spans="3:23" x14ac:dyDescent="0.25">
      <c r="C2784" s="263"/>
      <c r="D2784" s="263"/>
      <c r="E2784" s="263"/>
      <c r="F2784" s="263"/>
      <c r="G2784" s="263"/>
      <c r="H2784" s="263"/>
      <c r="I2784" s="263"/>
      <c r="J2784" s="263"/>
      <c r="K2784" s="263"/>
      <c r="L2784" s="263"/>
      <c r="M2784" s="263"/>
      <c r="N2784" s="263"/>
      <c r="O2784" s="263"/>
      <c r="P2784" s="263"/>
      <c r="Q2784" s="263"/>
      <c r="R2784" s="263"/>
      <c r="S2784" s="268"/>
      <c r="T2784" s="268"/>
      <c r="U2784" s="268"/>
      <c r="V2784" s="268"/>
      <c r="W2784" s="268"/>
    </row>
    <row r="2785" spans="3:23" x14ac:dyDescent="0.25">
      <c r="C2785" s="263"/>
      <c r="D2785" s="263"/>
      <c r="E2785" s="263"/>
      <c r="F2785" s="263"/>
      <c r="G2785" s="263"/>
      <c r="H2785" s="263"/>
      <c r="I2785" s="263"/>
      <c r="J2785" s="263"/>
      <c r="K2785" s="263"/>
      <c r="L2785" s="263"/>
      <c r="M2785" s="263"/>
      <c r="N2785" s="263"/>
      <c r="O2785" s="263"/>
      <c r="P2785" s="263"/>
      <c r="Q2785" s="263"/>
      <c r="R2785" s="263"/>
      <c r="S2785" s="268"/>
      <c r="T2785" s="268"/>
      <c r="U2785" s="268"/>
      <c r="V2785" s="268"/>
      <c r="W2785" s="268"/>
    </row>
    <row r="2786" spans="3:23" x14ac:dyDescent="0.25">
      <c r="C2786" s="263"/>
      <c r="D2786" s="263"/>
      <c r="E2786" s="263"/>
      <c r="F2786" s="263"/>
      <c r="G2786" s="263"/>
      <c r="H2786" s="263"/>
      <c r="I2786" s="263"/>
      <c r="J2786" s="263"/>
      <c r="K2786" s="263"/>
      <c r="L2786" s="263"/>
      <c r="M2786" s="263"/>
      <c r="N2786" s="263"/>
      <c r="O2786" s="263"/>
      <c r="P2786" s="263"/>
      <c r="Q2786" s="263"/>
      <c r="R2786" s="263"/>
      <c r="S2786" s="268"/>
      <c r="T2786" s="268"/>
      <c r="U2786" s="268"/>
      <c r="V2786" s="268"/>
      <c r="W2786" s="268"/>
    </row>
    <row r="2787" spans="3:23" x14ac:dyDescent="0.25">
      <c r="C2787" s="263"/>
      <c r="D2787" s="263"/>
      <c r="E2787" s="263"/>
      <c r="F2787" s="263"/>
      <c r="G2787" s="263"/>
      <c r="H2787" s="263"/>
      <c r="I2787" s="263"/>
      <c r="J2787" s="263"/>
      <c r="K2787" s="263"/>
      <c r="L2787" s="263"/>
      <c r="M2787" s="263"/>
      <c r="N2787" s="263"/>
      <c r="O2787" s="263"/>
      <c r="P2787" s="263"/>
      <c r="Q2787" s="263"/>
      <c r="R2787" s="263"/>
      <c r="S2787" s="268"/>
      <c r="T2787" s="268"/>
      <c r="U2787" s="268"/>
      <c r="V2787" s="268"/>
      <c r="W2787" s="268"/>
    </row>
    <row r="2788" spans="3:23" x14ac:dyDescent="0.25">
      <c r="C2788" s="263"/>
      <c r="D2788" s="263"/>
      <c r="E2788" s="263"/>
      <c r="F2788" s="263"/>
      <c r="G2788" s="263"/>
      <c r="H2788" s="263"/>
      <c r="I2788" s="263"/>
      <c r="J2788" s="263"/>
      <c r="K2788" s="263"/>
      <c r="L2788" s="263"/>
      <c r="M2788" s="263"/>
      <c r="N2788" s="263"/>
      <c r="O2788" s="263"/>
      <c r="P2788" s="263"/>
      <c r="Q2788" s="263"/>
      <c r="R2788" s="263"/>
      <c r="S2788" s="268"/>
      <c r="T2788" s="268"/>
      <c r="U2788" s="268"/>
      <c r="V2788" s="268"/>
      <c r="W2788" s="268"/>
    </row>
    <row r="2789" spans="3:23" x14ac:dyDescent="0.25">
      <c r="C2789" s="263"/>
      <c r="D2789" s="263"/>
      <c r="E2789" s="263"/>
      <c r="F2789" s="263"/>
      <c r="G2789" s="263"/>
      <c r="H2789" s="263"/>
      <c r="I2789" s="263"/>
      <c r="J2789" s="263"/>
      <c r="K2789" s="263"/>
      <c r="L2789" s="263"/>
      <c r="M2789" s="263"/>
      <c r="N2789" s="263"/>
      <c r="O2789" s="263"/>
      <c r="P2789" s="263"/>
      <c r="Q2789" s="263"/>
      <c r="R2789" s="263"/>
      <c r="S2789" s="268"/>
      <c r="T2789" s="268"/>
      <c r="U2789" s="268"/>
      <c r="V2789" s="268"/>
      <c r="W2789" s="268"/>
    </row>
    <row r="2790" spans="3:23" x14ac:dyDescent="0.25">
      <c r="C2790" s="263"/>
      <c r="D2790" s="263"/>
      <c r="E2790" s="263"/>
      <c r="F2790" s="263"/>
      <c r="G2790" s="263"/>
      <c r="H2790" s="263"/>
      <c r="I2790" s="263"/>
      <c r="J2790" s="263"/>
      <c r="K2790" s="263"/>
      <c r="L2790" s="263"/>
      <c r="M2790" s="263"/>
      <c r="N2790" s="263"/>
      <c r="O2790" s="263"/>
      <c r="P2790" s="263"/>
      <c r="Q2790" s="263"/>
      <c r="R2790" s="263"/>
      <c r="S2790" s="268"/>
      <c r="T2790" s="268"/>
      <c r="U2790" s="268"/>
      <c r="V2790" s="268"/>
      <c r="W2790" s="268"/>
    </row>
    <row r="2791" spans="3:23" x14ac:dyDescent="0.25">
      <c r="C2791" s="263"/>
      <c r="D2791" s="263"/>
      <c r="E2791" s="263"/>
      <c r="F2791" s="263"/>
      <c r="G2791" s="263"/>
      <c r="H2791" s="263"/>
      <c r="I2791" s="263"/>
      <c r="J2791" s="263"/>
      <c r="K2791" s="263"/>
      <c r="L2791" s="263"/>
      <c r="M2791" s="263"/>
      <c r="N2791" s="263"/>
      <c r="O2791" s="263"/>
      <c r="P2791" s="263"/>
      <c r="Q2791" s="263"/>
      <c r="R2791" s="263"/>
      <c r="S2791" s="268"/>
      <c r="T2791" s="268"/>
      <c r="U2791" s="268"/>
      <c r="V2791" s="268"/>
      <c r="W2791" s="268"/>
    </row>
    <row r="2792" spans="3:23" x14ac:dyDescent="0.25">
      <c r="C2792" s="263"/>
      <c r="D2792" s="263"/>
      <c r="E2792" s="263"/>
      <c r="F2792" s="263"/>
      <c r="G2792" s="263"/>
      <c r="H2792" s="263"/>
      <c r="I2792" s="263"/>
      <c r="J2792" s="263"/>
      <c r="K2792" s="263"/>
      <c r="L2792" s="263"/>
      <c r="M2792" s="263"/>
      <c r="N2792" s="263"/>
      <c r="O2792" s="263"/>
      <c r="P2792" s="263"/>
      <c r="Q2792" s="263"/>
      <c r="R2792" s="263"/>
      <c r="S2792" s="268"/>
      <c r="T2792" s="268"/>
      <c r="U2792" s="268"/>
      <c r="V2792" s="268"/>
      <c r="W2792" s="268"/>
    </row>
    <row r="2793" spans="3:23" x14ac:dyDescent="0.25">
      <c r="C2793" s="263"/>
      <c r="D2793" s="263"/>
      <c r="E2793" s="263"/>
      <c r="F2793" s="263"/>
      <c r="G2793" s="263"/>
      <c r="H2793" s="263"/>
      <c r="I2793" s="263"/>
      <c r="J2793" s="263"/>
      <c r="K2793" s="263"/>
      <c r="L2793" s="263"/>
      <c r="M2793" s="263"/>
      <c r="N2793" s="263"/>
      <c r="O2793" s="263"/>
      <c r="P2793" s="263"/>
      <c r="Q2793" s="263"/>
      <c r="R2793" s="263"/>
      <c r="S2793" s="268"/>
      <c r="T2793" s="268"/>
      <c r="U2793" s="268"/>
      <c r="V2793" s="268"/>
      <c r="W2793" s="268"/>
    </row>
    <row r="2794" spans="3:23" x14ac:dyDescent="0.25">
      <c r="C2794" s="263"/>
      <c r="D2794" s="263"/>
      <c r="E2794" s="263"/>
      <c r="F2794" s="263"/>
      <c r="G2794" s="263"/>
      <c r="H2794" s="263"/>
      <c r="I2794" s="263"/>
      <c r="J2794" s="263"/>
      <c r="K2794" s="263"/>
      <c r="L2794" s="263"/>
      <c r="M2794" s="263"/>
      <c r="N2794" s="263"/>
      <c r="O2794" s="263"/>
      <c r="P2794" s="263"/>
      <c r="Q2794" s="263"/>
      <c r="R2794" s="263"/>
      <c r="S2794" s="268"/>
      <c r="T2794" s="268"/>
      <c r="U2794" s="268"/>
      <c r="V2794" s="268"/>
      <c r="W2794" s="268"/>
    </row>
    <row r="2795" spans="3:23" x14ac:dyDescent="0.25">
      <c r="C2795" s="263"/>
      <c r="D2795" s="263"/>
      <c r="E2795" s="263"/>
      <c r="F2795" s="263"/>
      <c r="G2795" s="263"/>
      <c r="H2795" s="263"/>
      <c r="I2795" s="263"/>
      <c r="J2795" s="263"/>
      <c r="K2795" s="263"/>
      <c r="L2795" s="263"/>
      <c r="M2795" s="263"/>
      <c r="N2795" s="263"/>
      <c r="O2795" s="263"/>
      <c r="P2795" s="263"/>
      <c r="Q2795" s="263"/>
      <c r="R2795" s="263"/>
      <c r="S2795" s="268"/>
      <c r="T2795" s="268"/>
      <c r="U2795" s="268"/>
      <c r="V2795" s="268"/>
      <c r="W2795" s="268"/>
    </row>
    <row r="2796" spans="3:23" x14ac:dyDescent="0.25">
      <c r="C2796" s="263"/>
      <c r="D2796" s="263"/>
      <c r="E2796" s="263"/>
      <c r="F2796" s="263"/>
      <c r="G2796" s="263"/>
      <c r="H2796" s="263"/>
      <c r="I2796" s="263"/>
      <c r="J2796" s="263"/>
      <c r="K2796" s="263"/>
      <c r="L2796" s="263"/>
      <c r="M2796" s="263"/>
      <c r="N2796" s="263"/>
      <c r="O2796" s="263"/>
      <c r="P2796" s="263"/>
      <c r="Q2796" s="263"/>
      <c r="R2796" s="263"/>
      <c r="S2796" s="268"/>
      <c r="T2796" s="268"/>
      <c r="U2796" s="268"/>
      <c r="V2796" s="268"/>
      <c r="W2796" s="268"/>
    </row>
    <row r="2797" spans="3:23" x14ac:dyDescent="0.25">
      <c r="C2797" s="263"/>
      <c r="D2797" s="263"/>
      <c r="E2797" s="263"/>
      <c r="F2797" s="263"/>
      <c r="G2797" s="263"/>
      <c r="H2797" s="263"/>
      <c r="I2797" s="263"/>
      <c r="J2797" s="263"/>
      <c r="K2797" s="263"/>
      <c r="L2797" s="263"/>
      <c r="M2797" s="263"/>
      <c r="N2797" s="263"/>
      <c r="O2797" s="263"/>
      <c r="P2797" s="263"/>
      <c r="Q2797" s="263"/>
      <c r="R2797" s="263"/>
      <c r="S2797" s="268"/>
      <c r="T2797" s="268"/>
      <c r="U2797" s="268"/>
      <c r="V2797" s="268"/>
      <c r="W2797" s="268"/>
    </row>
    <row r="2798" spans="3:23" x14ac:dyDescent="0.25">
      <c r="C2798" s="263"/>
      <c r="D2798" s="263"/>
      <c r="E2798" s="263"/>
      <c r="F2798" s="263"/>
      <c r="G2798" s="263"/>
      <c r="H2798" s="263"/>
      <c r="I2798" s="263"/>
      <c r="J2798" s="263"/>
      <c r="K2798" s="263"/>
      <c r="L2798" s="263"/>
      <c r="M2798" s="263"/>
      <c r="N2798" s="263"/>
      <c r="O2798" s="263"/>
      <c r="P2798" s="263"/>
      <c r="Q2798" s="263"/>
      <c r="R2798" s="263"/>
      <c r="S2798" s="268"/>
      <c r="T2798" s="268"/>
      <c r="U2798" s="268"/>
      <c r="V2798" s="268"/>
      <c r="W2798" s="268"/>
    </row>
    <row r="2799" spans="3:23" x14ac:dyDescent="0.25">
      <c r="C2799" s="263"/>
      <c r="D2799" s="263"/>
      <c r="E2799" s="263"/>
      <c r="F2799" s="263"/>
      <c r="G2799" s="263"/>
      <c r="H2799" s="263"/>
      <c r="I2799" s="263"/>
      <c r="J2799" s="263"/>
      <c r="K2799" s="263"/>
      <c r="L2799" s="263"/>
      <c r="M2799" s="263"/>
      <c r="N2799" s="263"/>
      <c r="O2799" s="263"/>
      <c r="P2799" s="263"/>
      <c r="Q2799" s="263"/>
      <c r="R2799" s="263"/>
      <c r="S2799" s="268"/>
      <c r="T2799" s="268"/>
      <c r="U2799" s="268"/>
      <c r="V2799" s="268"/>
      <c r="W2799" s="268"/>
    </row>
    <row r="2800" spans="3:23" x14ac:dyDescent="0.25">
      <c r="C2800" s="263"/>
      <c r="D2800" s="263"/>
      <c r="E2800" s="263"/>
      <c r="F2800" s="263"/>
      <c r="G2800" s="263"/>
      <c r="H2800" s="263"/>
      <c r="I2800" s="263"/>
      <c r="J2800" s="263"/>
      <c r="K2800" s="263"/>
      <c r="L2800" s="263"/>
      <c r="M2800" s="263"/>
      <c r="N2800" s="263"/>
      <c r="O2800" s="263"/>
      <c r="P2800" s="263"/>
      <c r="Q2800" s="263"/>
      <c r="R2800" s="263"/>
      <c r="S2800" s="268"/>
      <c r="T2800" s="268"/>
      <c r="U2800" s="268"/>
      <c r="V2800" s="268"/>
      <c r="W2800" s="268"/>
    </row>
    <row r="2801" spans="3:23" x14ac:dyDescent="0.25">
      <c r="C2801" s="263"/>
      <c r="D2801" s="263"/>
      <c r="E2801" s="263"/>
      <c r="F2801" s="263"/>
      <c r="G2801" s="263"/>
      <c r="H2801" s="263"/>
      <c r="I2801" s="263"/>
      <c r="J2801" s="263"/>
      <c r="K2801" s="263"/>
      <c r="L2801" s="263"/>
      <c r="M2801" s="263"/>
      <c r="N2801" s="263"/>
      <c r="O2801" s="263"/>
      <c r="P2801" s="263"/>
      <c r="Q2801" s="263"/>
      <c r="R2801" s="263"/>
      <c r="S2801" s="268"/>
      <c r="T2801" s="268"/>
      <c r="U2801" s="268"/>
      <c r="V2801" s="268"/>
      <c r="W2801" s="268"/>
    </row>
    <row r="2802" spans="3:23" x14ac:dyDescent="0.25">
      <c r="C2802" s="263"/>
      <c r="D2802" s="263"/>
      <c r="E2802" s="263"/>
      <c r="F2802" s="263"/>
      <c r="G2802" s="263"/>
      <c r="H2802" s="263"/>
      <c r="I2802" s="263"/>
      <c r="J2802" s="263"/>
      <c r="K2802" s="263"/>
      <c r="L2802" s="263"/>
      <c r="M2802" s="263"/>
      <c r="N2802" s="263"/>
      <c r="O2802" s="263"/>
      <c r="P2802" s="263"/>
      <c r="Q2802" s="263"/>
      <c r="R2802" s="263"/>
      <c r="S2802" s="268"/>
      <c r="T2802" s="268"/>
      <c r="U2802" s="268"/>
      <c r="V2802" s="268"/>
      <c r="W2802" s="268"/>
    </row>
    <row r="2803" spans="3:23" x14ac:dyDescent="0.25">
      <c r="C2803" s="263"/>
      <c r="D2803" s="263"/>
      <c r="E2803" s="263"/>
      <c r="F2803" s="263"/>
      <c r="G2803" s="263"/>
      <c r="H2803" s="263"/>
      <c r="I2803" s="263"/>
      <c r="J2803" s="263"/>
      <c r="K2803" s="263"/>
      <c r="L2803" s="263"/>
      <c r="M2803" s="263"/>
      <c r="N2803" s="263"/>
      <c r="O2803" s="263"/>
      <c r="P2803" s="263"/>
      <c r="Q2803" s="263"/>
      <c r="R2803" s="263"/>
      <c r="S2803" s="268"/>
      <c r="T2803" s="268"/>
      <c r="U2803" s="268"/>
      <c r="V2803" s="268"/>
      <c r="W2803" s="268"/>
    </row>
    <row r="2804" spans="3:23" x14ac:dyDescent="0.25">
      <c r="C2804" s="263"/>
      <c r="D2804" s="263"/>
      <c r="E2804" s="263"/>
      <c r="F2804" s="263"/>
      <c r="G2804" s="263"/>
      <c r="H2804" s="263"/>
      <c r="I2804" s="263"/>
      <c r="J2804" s="263"/>
      <c r="K2804" s="263"/>
      <c r="L2804" s="263"/>
      <c r="M2804" s="263"/>
      <c r="N2804" s="263"/>
      <c r="O2804" s="263"/>
      <c r="P2804" s="263"/>
      <c r="Q2804" s="263"/>
      <c r="R2804" s="263"/>
      <c r="S2804" s="268"/>
      <c r="T2804" s="268"/>
      <c r="U2804" s="268"/>
      <c r="V2804" s="268"/>
      <c r="W2804" s="268"/>
    </row>
    <row r="2805" spans="3:23" x14ac:dyDescent="0.25">
      <c r="C2805" s="263"/>
      <c r="D2805" s="263"/>
      <c r="E2805" s="263"/>
      <c r="F2805" s="263"/>
      <c r="G2805" s="263"/>
      <c r="H2805" s="263"/>
      <c r="I2805" s="263"/>
      <c r="J2805" s="263"/>
      <c r="K2805" s="263"/>
      <c r="L2805" s="263"/>
      <c r="M2805" s="263"/>
      <c r="N2805" s="263"/>
      <c r="O2805" s="263"/>
      <c r="P2805" s="263"/>
      <c r="Q2805" s="263"/>
      <c r="R2805" s="263"/>
      <c r="S2805" s="268"/>
      <c r="T2805" s="268"/>
      <c r="U2805" s="268"/>
      <c r="V2805" s="268"/>
      <c r="W2805" s="268"/>
    </row>
    <row r="2806" spans="3:23" x14ac:dyDescent="0.25">
      <c r="C2806" s="263"/>
      <c r="D2806" s="263"/>
      <c r="E2806" s="263"/>
      <c r="F2806" s="263"/>
      <c r="G2806" s="263"/>
      <c r="H2806" s="263"/>
      <c r="I2806" s="263"/>
      <c r="J2806" s="263"/>
      <c r="K2806" s="263"/>
      <c r="L2806" s="263"/>
      <c r="M2806" s="263"/>
      <c r="N2806" s="263"/>
      <c r="O2806" s="263"/>
      <c r="P2806" s="263"/>
      <c r="Q2806" s="263"/>
      <c r="R2806" s="263"/>
      <c r="S2806" s="268"/>
      <c r="T2806" s="268"/>
      <c r="U2806" s="268"/>
      <c r="V2806" s="268"/>
      <c r="W2806" s="268"/>
    </row>
    <row r="2807" spans="3:23" x14ac:dyDescent="0.25">
      <c r="C2807" s="263"/>
      <c r="D2807" s="263"/>
      <c r="E2807" s="263"/>
      <c r="F2807" s="263"/>
      <c r="G2807" s="263"/>
      <c r="H2807" s="263"/>
      <c r="I2807" s="263"/>
      <c r="J2807" s="263"/>
      <c r="K2807" s="263"/>
      <c r="L2807" s="263"/>
      <c r="M2807" s="263"/>
      <c r="N2807" s="263"/>
      <c r="O2807" s="263"/>
      <c r="P2807" s="263"/>
      <c r="Q2807" s="263"/>
      <c r="R2807" s="263"/>
      <c r="S2807" s="268"/>
      <c r="T2807" s="268"/>
      <c r="U2807" s="268"/>
      <c r="V2807" s="268"/>
      <c r="W2807" s="268"/>
    </row>
    <row r="2808" spans="3:23" x14ac:dyDescent="0.25">
      <c r="C2808" s="263"/>
      <c r="D2808" s="263"/>
      <c r="E2808" s="263"/>
      <c r="F2808" s="263"/>
      <c r="G2808" s="263"/>
      <c r="H2808" s="263"/>
      <c r="I2808" s="263"/>
      <c r="J2808" s="263"/>
      <c r="K2808" s="263"/>
      <c r="L2808" s="263"/>
      <c r="M2808" s="263"/>
      <c r="N2808" s="263"/>
      <c r="O2808" s="263"/>
      <c r="P2808" s="263"/>
      <c r="Q2808" s="263"/>
      <c r="R2808" s="263"/>
      <c r="S2808" s="268"/>
      <c r="T2808" s="268"/>
      <c r="U2808" s="268"/>
      <c r="V2808" s="268"/>
      <c r="W2808" s="268"/>
    </row>
    <row r="2809" spans="3:23" x14ac:dyDescent="0.25">
      <c r="C2809" s="263"/>
      <c r="D2809" s="263"/>
      <c r="E2809" s="263"/>
      <c r="F2809" s="263"/>
      <c r="G2809" s="263"/>
      <c r="H2809" s="263"/>
      <c r="I2809" s="263"/>
      <c r="J2809" s="263"/>
      <c r="K2809" s="263"/>
      <c r="L2809" s="263"/>
      <c r="M2809" s="263"/>
      <c r="N2809" s="263"/>
      <c r="O2809" s="263"/>
      <c r="P2809" s="263"/>
      <c r="Q2809" s="263"/>
      <c r="R2809" s="263"/>
      <c r="S2809" s="268"/>
      <c r="T2809" s="268"/>
      <c r="U2809" s="268"/>
      <c r="V2809" s="268"/>
      <c r="W2809" s="268"/>
    </row>
    <row r="2810" spans="3:23" x14ac:dyDescent="0.25">
      <c r="C2810" s="263"/>
      <c r="D2810" s="263"/>
      <c r="E2810" s="263"/>
      <c r="F2810" s="263"/>
      <c r="G2810" s="263"/>
      <c r="H2810" s="263"/>
      <c r="I2810" s="263"/>
      <c r="J2810" s="263"/>
      <c r="K2810" s="263"/>
      <c r="L2810" s="263"/>
      <c r="M2810" s="263"/>
      <c r="N2810" s="263"/>
      <c r="O2810" s="263"/>
      <c r="P2810" s="263"/>
      <c r="Q2810" s="263"/>
      <c r="R2810" s="263"/>
      <c r="S2810" s="268"/>
      <c r="T2810" s="268"/>
      <c r="U2810" s="268"/>
      <c r="V2810" s="268"/>
      <c r="W2810" s="268"/>
    </row>
    <row r="2811" spans="3:23" x14ac:dyDescent="0.25">
      <c r="C2811" s="263"/>
      <c r="D2811" s="263"/>
      <c r="E2811" s="263"/>
      <c r="F2811" s="263"/>
      <c r="G2811" s="263"/>
      <c r="H2811" s="263"/>
      <c r="I2811" s="263"/>
      <c r="J2811" s="263"/>
      <c r="K2811" s="263"/>
      <c r="L2811" s="263"/>
      <c r="M2811" s="263"/>
      <c r="N2811" s="263"/>
      <c r="O2811" s="263"/>
      <c r="P2811" s="263"/>
      <c r="Q2811" s="263"/>
      <c r="R2811" s="263"/>
      <c r="S2811" s="268"/>
      <c r="T2811" s="268"/>
      <c r="U2811" s="268"/>
      <c r="V2811" s="268"/>
      <c r="W2811" s="268"/>
    </row>
    <row r="2812" spans="3:23" x14ac:dyDescent="0.25">
      <c r="C2812" s="263"/>
      <c r="D2812" s="263"/>
      <c r="E2812" s="263"/>
      <c r="F2812" s="263"/>
      <c r="G2812" s="263"/>
      <c r="H2812" s="263"/>
      <c r="I2812" s="263"/>
      <c r="J2812" s="263"/>
      <c r="K2812" s="263"/>
      <c r="L2812" s="263"/>
      <c r="M2812" s="263"/>
      <c r="N2812" s="263"/>
      <c r="O2812" s="263"/>
      <c r="P2812" s="263"/>
      <c r="Q2812" s="263"/>
      <c r="R2812" s="263"/>
      <c r="S2812" s="268"/>
      <c r="T2812" s="268"/>
      <c r="U2812" s="268"/>
      <c r="V2812" s="268"/>
      <c r="W2812" s="268"/>
    </row>
    <row r="2813" spans="3:23" x14ac:dyDescent="0.25">
      <c r="C2813" s="263"/>
      <c r="D2813" s="263"/>
      <c r="E2813" s="263"/>
      <c r="F2813" s="263"/>
      <c r="G2813" s="263"/>
      <c r="H2813" s="263"/>
      <c r="I2813" s="263"/>
      <c r="J2813" s="263"/>
      <c r="K2813" s="263"/>
      <c r="L2813" s="263"/>
      <c r="M2813" s="263"/>
      <c r="N2813" s="263"/>
      <c r="O2813" s="263"/>
      <c r="P2813" s="263"/>
      <c r="Q2813" s="263"/>
      <c r="R2813" s="263"/>
      <c r="S2813" s="268"/>
      <c r="T2813" s="268"/>
      <c r="U2813" s="268"/>
      <c r="V2813" s="268"/>
      <c r="W2813" s="268"/>
    </row>
    <row r="2814" spans="3:23" x14ac:dyDescent="0.25">
      <c r="C2814" s="263"/>
      <c r="D2814" s="263"/>
      <c r="E2814" s="263"/>
      <c r="F2814" s="263"/>
      <c r="G2814" s="263"/>
      <c r="H2814" s="263"/>
      <c r="I2814" s="263"/>
      <c r="J2814" s="263"/>
      <c r="K2814" s="263"/>
      <c r="L2814" s="263"/>
      <c r="M2814" s="263"/>
      <c r="N2814" s="263"/>
      <c r="O2814" s="263"/>
      <c r="P2814" s="263"/>
      <c r="Q2814" s="263"/>
      <c r="R2814" s="263"/>
      <c r="S2814" s="268"/>
      <c r="T2814" s="268"/>
      <c r="U2814" s="268"/>
      <c r="V2814" s="268"/>
      <c r="W2814" s="268"/>
    </row>
    <row r="2815" spans="3:23" x14ac:dyDescent="0.25">
      <c r="C2815" s="263"/>
      <c r="D2815" s="263"/>
      <c r="E2815" s="263"/>
      <c r="F2815" s="263"/>
      <c r="G2815" s="263"/>
      <c r="H2815" s="263"/>
      <c r="I2815" s="263"/>
      <c r="J2815" s="263"/>
      <c r="K2815" s="263"/>
      <c r="L2815" s="263"/>
      <c r="M2815" s="263"/>
      <c r="N2815" s="263"/>
      <c r="O2815" s="263"/>
      <c r="P2815" s="263"/>
      <c r="Q2815" s="263"/>
      <c r="R2815" s="263"/>
      <c r="S2815" s="268"/>
      <c r="T2815" s="268"/>
      <c r="U2815" s="268"/>
      <c r="V2815" s="268"/>
      <c r="W2815" s="268"/>
    </row>
    <row r="2816" spans="3:23" x14ac:dyDescent="0.25">
      <c r="C2816" s="263"/>
      <c r="D2816" s="263"/>
      <c r="E2816" s="263"/>
      <c r="F2816" s="263"/>
      <c r="G2816" s="263"/>
      <c r="H2816" s="263"/>
      <c r="I2816" s="263"/>
      <c r="J2816" s="263"/>
      <c r="K2816" s="263"/>
      <c r="L2816" s="263"/>
      <c r="M2816" s="263"/>
      <c r="N2816" s="263"/>
      <c r="O2816" s="263"/>
      <c r="P2816" s="263"/>
      <c r="Q2816" s="263"/>
      <c r="R2816" s="263"/>
      <c r="S2816" s="268"/>
      <c r="T2816" s="268"/>
      <c r="U2816" s="268"/>
      <c r="V2816" s="268"/>
      <c r="W2816" s="268"/>
    </row>
    <row r="2817" spans="3:23" x14ac:dyDescent="0.25">
      <c r="C2817" s="263"/>
      <c r="D2817" s="263"/>
      <c r="E2817" s="263"/>
      <c r="F2817" s="263"/>
      <c r="G2817" s="263"/>
      <c r="H2817" s="263"/>
      <c r="I2817" s="263"/>
      <c r="J2817" s="263"/>
      <c r="K2817" s="263"/>
      <c r="L2817" s="263"/>
      <c r="M2817" s="263"/>
      <c r="N2817" s="263"/>
      <c r="O2817" s="263"/>
      <c r="P2817" s="263"/>
      <c r="Q2817" s="263"/>
      <c r="R2817" s="263"/>
      <c r="S2817" s="268"/>
      <c r="T2817" s="268"/>
      <c r="U2817" s="268"/>
      <c r="V2817" s="268"/>
      <c r="W2817" s="268"/>
    </row>
    <row r="2818" spans="3:23" x14ac:dyDescent="0.25">
      <c r="C2818" s="263"/>
      <c r="D2818" s="263"/>
      <c r="E2818" s="263"/>
      <c r="F2818" s="263"/>
      <c r="G2818" s="263"/>
      <c r="H2818" s="263"/>
      <c r="I2818" s="263"/>
      <c r="J2818" s="263"/>
      <c r="K2818" s="263"/>
      <c r="L2818" s="263"/>
      <c r="M2818" s="263"/>
      <c r="N2818" s="263"/>
      <c r="O2818" s="263"/>
      <c r="P2818" s="263"/>
      <c r="Q2818" s="263"/>
      <c r="R2818" s="263"/>
      <c r="S2818" s="268"/>
      <c r="T2818" s="268"/>
      <c r="U2818" s="268"/>
      <c r="V2818" s="268"/>
      <c r="W2818" s="268"/>
    </row>
    <row r="2819" spans="3:23" x14ac:dyDescent="0.25">
      <c r="C2819" s="263"/>
      <c r="D2819" s="263"/>
      <c r="E2819" s="263"/>
      <c r="F2819" s="263"/>
      <c r="G2819" s="263"/>
      <c r="H2819" s="263"/>
      <c r="I2819" s="263"/>
      <c r="J2819" s="263"/>
      <c r="K2819" s="263"/>
      <c r="L2819" s="263"/>
      <c r="M2819" s="263"/>
      <c r="N2819" s="263"/>
      <c r="O2819" s="263"/>
      <c r="P2819" s="263"/>
      <c r="Q2819" s="263"/>
      <c r="R2819" s="263"/>
      <c r="S2819" s="268"/>
      <c r="T2819" s="268"/>
      <c r="U2819" s="268"/>
      <c r="V2819" s="268"/>
      <c r="W2819" s="268"/>
    </row>
    <row r="2820" spans="3:23" x14ac:dyDescent="0.25">
      <c r="C2820" s="263"/>
      <c r="D2820" s="263"/>
      <c r="E2820" s="263"/>
      <c r="F2820" s="263"/>
      <c r="G2820" s="263"/>
      <c r="H2820" s="263"/>
      <c r="I2820" s="263"/>
      <c r="J2820" s="263"/>
      <c r="K2820" s="263"/>
      <c r="L2820" s="263"/>
      <c r="M2820" s="263"/>
      <c r="N2820" s="263"/>
      <c r="O2820" s="263"/>
      <c r="P2820" s="263"/>
      <c r="Q2820" s="263"/>
      <c r="R2820" s="263"/>
      <c r="S2820" s="268"/>
      <c r="T2820" s="268"/>
      <c r="U2820" s="268"/>
      <c r="V2820" s="268"/>
      <c r="W2820" s="268"/>
    </row>
    <row r="2821" spans="3:23" x14ac:dyDescent="0.25">
      <c r="C2821" s="263"/>
      <c r="D2821" s="263"/>
      <c r="E2821" s="263"/>
      <c r="F2821" s="263"/>
      <c r="G2821" s="263"/>
      <c r="H2821" s="263"/>
      <c r="I2821" s="263"/>
      <c r="J2821" s="263"/>
      <c r="K2821" s="263"/>
      <c r="L2821" s="263"/>
      <c r="M2821" s="263"/>
      <c r="N2821" s="263"/>
      <c r="O2821" s="263"/>
      <c r="P2821" s="263"/>
      <c r="Q2821" s="263"/>
      <c r="R2821" s="263"/>
      <c r="S2821" s="268"/>
      <c r="T2821" s="268"/>
      <c r="U2821" s="268"/>
      <c r="V2821" s="268"/>
      <c r="W2821" s="268"/>
    </row>
    <row r="2822" spans="3:23" x14ac:dyDescent="0.25">
      <c r="C2822" s="263"/>
      <c r="D2822" s="263"/>
      <c r="E2822" s="263"/>
      <c r="F2822" s="263"/>
      <c r="G2822" s="263"/>
      <c r="H2822" s="263"/>
      <c r="I2822" s="263"/>
      <c r="J2822" s="263"/>
      <c r="K2822" s="263"/>
      <c r="L2822" s="263"/>
      <c r="M2822" s="263"/>
      <c r="N2822" s="263"/>
      <c r="O2822" s="263"/>
      <c r="P2822" s="263"/>
      <c r="Q2822" s="263"/>
      <c r="R2822" s="263"/>
      <c r="S2822" s="268"/>
      <c r="T2822" s="268"/>
      <c r="U2822" s="268"/>
      <c r="V2822" s="268"/>
      <c r="W2822" s="268"/>
    </row>
    <row r="2823" spans="3:23" x14ac:dyDescent="0.25">
      <c r="C2823" s="263"/>
      <c r="D2823" s="263"/>
      <c r="E2823" s="263"/>
      <c r="F2823" s="263"/>
      <c r="G2823" s="263"/>
      <c r="H2823" s="263"/>
      <c r="I2823" s="263"/>
      <c r="J2823" s="263"/>
      <c r="K2823" s="263"/>
      <c r="L2823" s="263"/>
      <c r="M2823" s="263"/>
      <c r="N2823" s="263"/>
      <c r="O2823" s="263"/>
      <c r="P2823" s="263"/>
      <c r="Q2823" s="263"/>
      <c r="R2823" s="263"/>
      <c r="S2823" s="268"/>
      <c r="T2823" s="268"/>
      <c r="U2823" s="268"/>
      <c r="V2823" s="268"/>
      <c r="W2823" s="268"/>
    </row>
    <row r="2824" spans="3:23" x14ac:dyDescent="0.25">
      <c r="C2824" s="263"/>
      <c r="D2824" s="263"/>
      <c r="E2824" s="263"/>
      <c r="F2824" s="263"/>
      <c r="G2824" s="263"/>
      <c r="H2824" s="263"/>
      <c r="I2824" s="263"/>
      <c r="J2824" s="263"/>
      <c r="K2824" s="263"/>
      <c r="L2824" s="263"/>
      <c r="M2824" s="263"/>
      <c r="N2824" s="263"/>
      <c r="O2824" s="263"/>
      <c r="P2824" s="263"/>
      <c r="Q2824" s="263"/>
      <c r="R2824" s="263"/>
      <c r="S2824" s="268"/>
      <c r="T2824" s="268"/>
      <c r="U2824" s="268"/>
      <c r="V2824" s="268"/>
      <c r="W2824" s="268"/>
    </row>
    <row r="2825" spans="3:23" x14ac:dyDescent="0.25">
      <c r="C2825" s="263"/>
      <c r="D2825" s="263"/>
      <c r="E2825" s="263"/>
      <c r="F2825" s="263"/>
      <c r="G2825" s="263"/>
      <c r="H2825" s="263"/>
      <c r="I2825" s="263"/>
      <c r="J2825" s="263"/>
      <c r="K2825" s="263"/>
      <c r="L2825" s="263"/>
      <c r="M2825" s="263"/>
      <c r="N2825" s="263"/>
      <c r="O2825" s="263"/>
      <c r="P2825" s="263"/>
      <c r="Q2825" s="263"/>
      <c r="R2825" s="263"/>
      <c r="S2825" s="268"/>
      <c r="T2825" s="268"/>
      <c r="U2825" s="268"/>
      <c r="V2825" s="268"/>
      <c r="W2825" s="268"/>
    </row>
    <row r="2826" spans="3:23" x14ac:dyDescent="0.25">
      <c r="C2826" s="263"/>
      <c r="D2826" s="263"/>
      <c r="E2826" s="263"/>
      <c r="F2826" s="263"/>
      <c r="G2826" s="263"/>
      <c r="H2826" s="263"/>
      <c r="I2826" s="263"/>
      <c r="J2826" s="263"/>
      <c r="K2826" s="263"/>
      <c r="L2826" s="263"/>
      <c r="M2826" s="263"/>
      <c r="N2826" s="263"/>
      <c r="O2826" s="263"/>
      <c r="P2826" s="263"/>
      <c r="Q2826" s="263"/>
      <c r="R2826" s="263"/>
      <c r="S2826" s="268"/>
      <c r="T2826" s="268"/>
      <c r="U2826" s="268"/>
      <c r="V2826" s="268"/>
      <c r="W2826" s="268"/>
    </row>
    <row r="2827" spans="3:23" x14ac:dyDescent="0.25">
      <c r="C2827" s="263"/>
      <c r="D2827" s="263"/>
      <c r="E2827" s="263"/>
      <c r="F2827" s="263"/>
      <c r="G2827" s="263"/>
      <c r="H2827" s="263"/>
      <c r="I2827" s="263"/>
      <c r="J2827" s="263"/>
      <c r="K2827" s="263"/>
      <c r="L2827" s="263"/>
      <c r="M2827" s="263"/>
      <c r="N2827" s="263"/>
      <c r="O2827" s="263"/>
      <c r="P2827" s="263"/>
      <c r="Q2827" s="263"/>
      <c r="R2827" s="263"/>
      <c r="S2827" s="268"/>
      <c r="T2827" s="268"/>
      <c r="U2827" s="268"/>
      <c r="V2827" s="268"/>
      <c r="W2827" s="268"/>
    </row>
    <row r="2828" spans="3:23" x14ac:dyDescent="0.25">
      <c r="C2828" s="263"/>
      <c r="D2828" s="263"/>
      <c r="E2828" s="263"/>
      <c r="F2828" s="263"/>
      <c r="G2828" s="263"/>
      <c r="H2828" s="263"/>
      <c r="I2828" s="263"/>
      <c r="J2828" s="263"/>
      <c r="K2828" s="263"/>
      <c r="L2828" s="263"/>
      <c r="M2828" s="263"/>
      <c r="N2828" s="263"/>
      <c r="O2828" s="263"/>
      <c r="P2828" s="263"/>
      <c r="Q2828" s="263"/>
      <c r="R2828" s="263"/>
      <c r="S2828" s="268"/>
      <c r="T2828" s="268"/>
      <c r="U2828" s="268"/>
      <c r="V2828" s="268"/>
      <c r="W2828" s="268"/>
    </row>
    <row r="2829" spans="3:23" x14ac:dyDescent="0.25">
      <c r="C2829" s="263"/>
      <c r="D2829" s="263"/>
      <c r="E2829" s="263"/>
      <c r="F2829" s="263"/>
      <c r="G2829" s="263"/>
      <c r="H2829" s="263"/>
      <c r="I2829" s="263"/>
      <c r="J2829" s="263"/>
      <c r="K2829" s="263"/>
      <c r="L2829" s="263"/>
      <c r="M2829" s="263"/>
      <c r="N2829" s="263"/>
      <c r="O2829" s="263"/>
      <c r="P2829" s="263"/>
      <c r="Q2829" s="263"/>
      <c r="R2829" s="263"/>
      <c r="S2829" s="268"/>
      <c r="T2829" s="268"/>
      <c r="U2829" s="268"/>
      <c r="V2829" s="268"/>
      <c r="W2829" s="268"/>
    </row>
    <row r="2830" spans="3:23" x14ac:dyDescent="0.25">
      <c r="C2830" s="263"/>
      <c r="D2830" s="263"/>
      <c r="E2830" s="263"/>
      <c r="F2830" s="263"/>
      <c r="G2830" s="263"/>
      <c r="H2830" s="263"/>
      <c r="I2830" s="263"/>
      <c r="J2830" s="263"/>
      <c r="K2830" s="263"/>
      <c r="L2830" s="263"/>
      <c r="M2830" s="263"/>
      <c r="N2830" s="263"/>
      <c r="O2830" s="263"/>
      <c r="P2830" s="263"/>
      <c r="Q2830" s="263"/>
      <c r="R2830" s="263"/>
      <c r="S2830" s="268"/>
      <c r="T2830" s="268"/>
      <c r="U2830" s="268"/>
      <c r="V2830" s="268"/>
      <c r="W2830" s="268"/>
    </row>
    <row r="2831" spans="3:23" x14ac:dyDescent="0.25">
      <c r="C2831" s="263"/>
      <c r="D2831" s="263"/>
      <c r="E2831" s="263"/>
      <c r="F2831" s="263"/>
      <c r="G2831" s="263"/>
      <c r="H2831" s="263"/>
      <c r="I2831" s="263"/>
      <c r="J2831" s="263"/>
      <c r="K2831" s="263"/>
      <c r="L2831" s="263"/>
      <c r="M2831" s="263"/>
      <c r="N2831" s="263"/>
      <c r="O2831" s="263"/>
      <c r="P2831" s="263"/>
      <c r="Q2831" s="263"/>
      <c r="R2831" s="263"/>
      <c r="S2831" s="268"/>
      <c r="T2831" s="268"/>
      <c r="U2831" s="268"/>
      <c r="V2831" s="268"/>
      <c r="W2831" s="268"/>
    </row>
    <row r="2832" spans="3:23" x14ac:dyDescent="0.25">
      <c r="C2832" s="263"/>
      <c r="D2832" s="263"/>
      <c r="E2832" s="263"/>
      <c r="F2832" s="263"/>
      <c r="G2832" s="263"/>
      <c r="H2832" s="263"/>
      <c r="I2832" s="263"/>
      <c r="J2832" s="263"/>
      <c r="K2832" s="263"/>
      <c r="L2832" s="263"/>
      <c r="M2832" s="263"/>
      <c r="N2832" s="263"/>
      <c r="O2832" s="263"/>
      <c r="P2832" s="263"/>
      <c r="Q2832" s="263"/>
      <c r="R2832" s="263"/>
      <c r="S2832" s="268"/>
      <c r="T2832" s="268"/>
      <c r="U2832" s="268"/>
      <c r="V2832" s="268"/>
      <c r="W2832" s="268"/>
    </row>
    <row r="2833" spans="3:23" x14ac:dyDescent="0.25">
      <c r="C2833" s="263"/>
      <c r="D2833" s="263"/>
      <c r="E2833" s="263"/>
      <c r="F2833" s="263"/>
      <c r="G2833" s="263"/>
      <c r="H2833" s="263"/>
      <c r="I2833" s="263"/>
      <c r="J2833" s="263"/>
      <c r="K2833" s="263"/>
      <c r="L2833" s="263"/>
      <c r="M2833" s="263"/>
      <c r="N2833" s="263"/>
      <c r="O2833" s="263"/>
      <c r="P2833" s="263"/>
      <c r="Q2833" s="263"/>
      <c r="R2833" s="263"/>
      <c r="S2833" s="268"/>
      <c r="T2833" s="268"/>
      <c r="U2833" s="268"/>
      <c r="V2833" s="268"/>
      <c r="W2833" s="268"/>
    </row>
    <row r="2834" spans="3:23" x14ac:dyDescent="0.25">
      <c r="C2834" s="263"/>
      <c r="D2834" s="263"/>
      <c r="E2834" s="263"/>
      <c r="F2834" s="263"/>
      <c r="G2834" s="263"/>
      <c r="H2834" s="263"/>
      <c r="I2834" s="263"/>
      <c r="J2834" s="263"/>
      <c r="K2834" s="263"/>
      <c r="L2834" s="263"/>
      <c r="M2834" s="263"/>
      <c r="N2834" s="263"/>
      <c r="O2834" s="263"/>
      <c r="P2834" s="263"/>
      <c r="Q2834" s="263"/>
      <c r="R2834" s="263"/>
      <c r="S2834" s="268"/>
      <c r="T2834" s="268"/>
      <c r="U2834" s="268"/>
      <c r="V2834" s="268"/>
      <c r="W2834" s="268"/>
    </row>
    <row r="2835" spans="3:23" x14ac:dyDescent="0.25">
      <c r="C2835" s="263"/>
      <c r="D2835" s="263"/>
      <c r="E2835" s="263"/>
      <c r="F2835" s="263"/>
      <c r="G2835" s="263"/>
      <c r="H2835" s="263"/>
      <c r="I2835" s="263"/>
      <c r="J2835" s="263"/>
      <c r="K2835" s="263"/>
      <c r="L2835" s="263"/>
      <c r="M2835" s="263"/>
      <c r="N2835" s="263"/>
      <c r="O2835" s="263"/>
      <c r="P2835" s="263"/>
      <c r="Q2835" s="263"/>
      <c r="R2835" s="263"/>
      <c r="S2835" s="268"/>
      <c r="T2835" s="268"/>
      <c r="U2835" s="268"/>
      <c r="V2835" s="268"/>
      <c r="W2835" s="268"/>
    </row>
    <row r="2836" spans="3:23" x14ac:dyDescent="0.25">
      <c r="C2836" s="263"/>
      <c r="D2836" s="263"/>
      <c r="E2836" s="263"/>
      <c r="F2836" s="263"/>
      <c r="G2836" s="263"/>
      <c r="H2836" s="263"/>
      <c r="I2836" s="263"/>
      <c r="J2836" s="263"/>
      <c r="K2836" s="263"/>
      <c r="L2836" s="263"/>
      <c r="M2836" s="263"/>
      <c r="N2836" s="263"/>
      <c r="O2836" s="263"/>
      <c r="P2836" s="263"/>
      <c r="Q2836" s="263"/>
      <c r="R2836" s="263"/>
      <c r="S2836" s="268"/>
      <c r="T2836" s="268"/>
      <c r="U2836" s="268"/>
      <c r="V2836" s="268"/>
      <c r="W2836" s="268"/>
    </row>
    <row r="2837" spans="3:23" x14ac:dyDescent="0.25">
      <c r="C2837" s="263"/>
      <c r="D2837" s="263"/>
      <c r="E2837" s="263"/>
      <c r="F2837" s="263"/>
      <c r="G2837" s="263"/>
      <c r="H2837" s="263"/>
      <c r="I2837" s="263"/>
      <c r="J2837" s="263"/>
      <c r="K2837" s="263"/>
      <c r="L2837" s="263"/>
      <c r="M2837" s="263"/>
      <c r="N2837" s="263"/>
      <c r="O2837" s="263"/>
      <c r="P2837" s="263"/>
      <c r="Q2837" s="263"/>
      <c r="R2837" s="263"/>
      <c r="S2837" s="268"/>
      <c r="T2837" s="268"/>
      <c r="U2837" s="268"/>
      <c r="V2837" s="268"/>
      <c r="W2837" s="268"/>
    </row>
    <row r="2838" spans="3:23" x14ac:dyDescent="0.25">
      <c r="C2838" s="263"/>
      <c r="D2838" s="263"/>
      <c r="E2838" s="263"/>
      <c r="F2838" s="263"/>
      <c r="G2838" s="263"/>
      <c r="H2838" s="263"/>
      <c r="I2838" s="263"/>
      <c r="J2838" s="263"/>
      <c r="K2838" s="263"/>
      <c r="L2838" s="263"/>
      <c r="M2838" s="263"/>
      <c r="N2838" s="263"/>
      <c r="O2838" s="263"/>
      <c r="P2838" s="263"/>
      <c r="Q2838" s="263"/>
      <c r="R2838" s="263"/>
      <c r="S2838" s="268"/>
      <c r="T2838" s="268"/>
      <c r="U2838" s="268"/>
      <c r="V2838" s="268"/>
      <c r="W2838" s="268"/>
    </row>
    <row r="2839" spans="3:23" x14ac:dyDescent="0.25">
      <c r="C2839" s="263"/>
      <c r="D2839" s="263"/>
      <c r="E2839" s="263"/>
      <c r="F2839" s="263"/>
      <c r="G2839" s="263"/>
      <c r="H2839" s="263"/>
      <c r="I2839" s="263"/>
      <c r="J2839" s="263"/>
      <c r="K2839" s="263"/>
      <c r="L2839" s="263"/>
      <c r="M2839" s="263"/>
      <c r="N2839" s="263"/>
      <c r="O2839" s="263"/>
      <c r="P2839" s="263"/>
      <c r="Q2839" s="263"/>
      <c r="R2839" s="263"/>
      <c r="S2839" s="268"/>
      <c r="T2839" s="268"/>
      <c r="U2839" s="268"/>
      <c r="V2839" s="268"/>
      <c r="W2839" s="268"/>
    </row>
    <row r="2840" spans="3:23" x14ac:dyDescent="0.25">
      <c r="C2840" s="263"/>
      <c r="D2840" s="263"/>
      <c r="E2840" s="263"/>
      <c r="F2840" s="263"/>
      <c r="G2840" s="263"/>
      <c r="H2840" s="263"/>
      <c r="I2840" s="263"/>
      <c r="J2840" s="263"/>
      <c r="K2840" s="263"/>
      <c r="L2840" s="263"/>
      <c r="M2840" s="263"/>
      <c r="N2840" s="263"/>
      <c r="O2840" s="263"/>
      <c r="P2840" s="263"/>
      <c r="Q2840" s="263"/>
      <c r="R2840" s="263"/>
      <c r="S2840" s="268"/>
      <c r="T2840" s="268"/>
      <c r="U2840" s="268"/>
      <c r="V2840" s="268"/>
      <c r="W2840" s="268"/>
    </row>
    <row r="2841" spans="3:23" x14ac:dyDescent="0.25">
      <c r="C2841" s="263"/>
      <c r="D2841" s="263"/>
      <c r="E2841" s="263"/>
      <c r="F2841" s="263"/>
      <c r="G2841" s="263"/>
      <c r="H2841" s="263"/>
      <c r="I2841" s="263"/>
      <c r="J2841" s="263"/>
      <c r="K2841" s="263"/>
      <c r="L2841" s="263"/>
      <c r="M2841" s="263"/>
      <c r="N2841" s="263"/>
      <c r="O2841" s="263"/>
      <c r="P2841" s="263"/>
      <c r="Q2841" s="263"/>
      <c r="R2841" s="263"/>
      <c r="S2841" s="268"/>
      <c r="T2841" s="268"/>
      <c r="U2841" s="268"/>
      <c r="V2841" s="268"/>
      <c r="W2841" s="268"/>
    </row>
    <row r="2842" spans="3:23" x14ac:dyDescent="0.25">
      <c r="C2842" s="263"/>
      <c r="D2842" s="263"/>
      <c r="E2842" s="263"/>
      <c r="F2842" s="263"/>
      <c r="G2842" s="263"/>
      <c r="H2842" s="263"/>
      <c r="I2842" s="263"/>
      <c r="J2842" s="263"/>
      <c r="K2842" s="263"/>
      <c r="L2842" s="263"/>
      <c r="M2842" s="263"/>
      <c r="N2842" s="263"/>
      <c r="O2842" s="263"/>
      <c r="P2842" s="263"/>
      <c r="Q2842" s="263"/>
      <c r="R2842" s="263"/>
      <c r="S2842" s="268"/>
      <c r="T2842" s="268"/>
      <c r="U2842" s="268"/>
      <c r="V2842" s="268"/>
      <c r="W2842" s="268"/>
    </row>
    <row r="2843" spans="3:23" x14ac:dyDescent="0.25">
      <c r="C2843" s="263"/>
      <c r="D2843" s="263"/>
      <c r="E2843" s="263"/>
      <c r="F2843" s="263"/>
      <c r="G2843" s="263"/>
      <c r="H2843" s="263"/>
      <c r="I2843" s="263"/>
      <c r="J2843" s="263"/>
      <c r="K2843" s="263"/>
      <c r="L2843" s="263"/>
      <c r="M2843" s="263"/>
      <c r="N2843" s="263"/>
      <c r="O2843" s="263"/>
      <c r="P2843" s="263"/>
      <c r="Q2843" s="263"/>
      <c r="R2843" s="263"/>
      <c r="S2843" s="268"/>
      <c r="T2843" s="268"/>
      <c r="U2843" s="268"/>
      <c r="V2843" s="268"/>
      <c r="W2843" s="268"/>
    </row>
    <row r="2844" spans="3:23" x14ac:dyDescent="0.25">
      <c r="C2844" s="263"/>
      <c r="D2844" s="263"/>
      <c r="E2844" s="263"/>
      <c r="F2844" s="263"/>
      <c r="G2844" s="263"/>
      <c r="H2844" s="263"/>
      <c r="I2844" s="263"/>
      <c r="J2844" s="263"/>
      <c r="K2844" s="263"/>
      <c r="L2844" s="263"/>
      <c r="M2844" s="263"/>
      <c r="N2844" s="263"/>
      <c r="O2844" s="263"/>
      <c r="P2844" s="263"/>
      <c r="Q2844" s="263"/>
      <c r="R2844" s="263"/>
      <c r="S2844" s="268"/>
      <c r="T2844" s="268"/>
      <c r="U2844" s="268"/>
      <c r="V2844" s="268"/>
      <c r="W2844" s="268"/>
    </row>
    <row r="2845" spans="3:23" x14ac:dyDescent="0.25">
      <c r="C2845" s="263"/>
      <c r="D2845" s="263"/>
      <c r="E2845" s="263"/>
      <c r="F2845" s="263"/>
      <c r="G2845" s="263"/>
      <c r="H2845" s="263"/>
      <c r="I2845" s="263"/>
      <c r="J2845" s="263"/>
      <c r="K2845" s="263"/>
      <c r="L2845" s="263"/>
      <c r="M2845" s="263"/>
      <c r="N2845" s="263"/>
      <c r="O2845" s="263"/>
      <c r="P2845" s="263"/>
      <c r="Q2845" s="263"/>
      <c r="R2845" s="263"/>
      <c r="S2845" s="268"/>
      <c r="T2845" s="268"/>
      <c r="U2845" s="268"/>
      <c r="V2845" s="268"/>
      <c r="W2845" s="268"/>
    </row>
    <row r="2846" spans="3:23" x14ac:dyDescent="0.25">
      <c r="C2846" s="263"/>
      <c r="D2846" s="263"/>
      <c r="E2846" s="263"/>
      <c r="F2846" s="263"/>
      <c r="G2846" s="263"/>
      <c r="H2846" s="263"/>
      <c r="I2846" s="263"/>
      <c r="J2846" s="263"/>
      <c r="K2846" s="263"/>
      <c r="L2846" s="263"/>
      <c r="M2846" s="263"/>
      <c r="N2846" s="263"/>
      <c r="O2846" s="263"/>
      <c r="P2846" s="263"/>
      <c r="Q2846" s="263"/>
      <c r="R2846" s="263"/>
      <c r="S2846" s="268"/>
      <c r="T2846" s="268"/>
      <c r="U2846" s="268"/>
      <c r="V2846" s="268"/>
      <c r="W2846" s="268"/>
    </row>
    <row r="2847" spans="3:23" x14ac:dyDescent="0.25">
      <c r="C2847" s="263"/>
      <c r="D2847" s="263"/>
      <c r="E2847" s="263"/>
      <c r="F2847" s="263"/>
      <c r="G2847" s="263"/>
      <c r="H2847" s="263"/>
      <c r="I2847" s="263"/>
      <c r="J2847" s="263"/>
      <c r="K2847" s="263"/>
      <c r="L2847" s="263"/>
      <c r="M2847" s="263"/>
      <c r="N2847" s="263"/>
      <c r="O2847" s="263"/>
      <c r="P2847" s="263"/>
      <c r="Q2847" s="263"/>
      <c r="R2847" s="263"/>
      <c r="S2847" s="268"/>
      <c r="T2847" s="268"/>
      <c r="U2847" s="268"/>
      <c r="V2847" s="268"/>
      <c r="W2847" s="268"/>
    </row>
    <row r="2848" spans="3:23" x14ac:dyDescent="0.25">
      <c r="C2848" s="263"/>
      <c r="D2848" s="263"/>
      <c r="E2848" s="263"/>
      <c r="F2848" s="263"/>
      <c r="G2848" s="263"/>
      <c r="H2848" s="263"/>
      <c r="I2848" s="263"/>
      <c r="J2848" s="263"/>
      <c r="K2848" s="263"/>
      <c r="L2848" s="263"/>
      <c r="M2848" s="263"/>
      <c r="N2848" s="263"/>
      <c r="O2848" s="263"/>
      <c r="P2848" s="263"/>
      <c r="Q2848" s="263"/>
      <c r="R2848" s="263"/>
      <c r="S2848" s="268"/>
      <c r="T2848" s="268"/>
      <c r="U2848" s="268"/>
      <c r="V2848" s="268"/>
      <c r="W2848" s="268"/>
    </row>
    <row r="2849" spans="3:23" x14ac:dyDescent="0.25">
      <c r="C2849" s="263"/>
      <c r="D2849" s="263"/>
      <c r="E2849" s="263"/>
      <c r="F2849" s="263"/>
      <c r="G2849" s="263"/>
      <c r="H2849" s="263"/>
      <c r="I2849" s="263"/>
      <c r="J2849" s="263"/>
      <c r="K2849" s="263"/>
      <c r="L2849" s="263"/>
      <c r="M2849" s="263"/>
      <c r="N2849" s="263"/>
      <c r="O2849" s="263"/>
      <c r="P2849" s="263"/>
      <c r="Q2849" s="263"/>
      <c r="R2849" s="263"/>
      <c r="S2849" s="268"/>
      <c r="T2849" s="268"/>
      <c r="U2849" s="268"/>
      <c r="V2849" s="268"/>
      <c r="W2849" s="268"/>
    </row>
    <row r="2850" spans="3:23" x14ac:dyDescent="0.25">
      <c r="C2850" s="263"/>
      <c r="D2850" s="263"/>
      <c r="E2850" s="263"/>
      <c r="F2850" s="263"/>
      <c r="G2850" s="263"/>
      <c r="H2850" s="263"/>
      <c r="I2850" s="263"/>
      <c r="J2850" s="263"/>
      <c r="K2850" s="263"/>
      <c r="L2850" s="263"/>
      <c r="M2850" s="263"/>
      <c r="N2850" s="263"/>
      <c r="O2850" s="263"/>
      <c r="P2850" s="263"/>
      <c r="Q2850" s="263"/>
      <c r="R2850" s="263"/>
      <c r="S2850" s="268"/>
      <c r="T2850" s="268"/>
      <c r="U2850" s="268"/>
      <c r="V2850" s="268"/>
      <c r="W2850" s="268"/>
    </row>
    <row r="2851" spans="3:23" x14ac:dyDescent="0.25">
      <c r="C2851" s="263"/>
      <c r="D2851" s="263"/>
      <c r="E2851" s="263"/>
      <c r="F2851" s="263"/>
      <c r="G2851" s="263"/>
      <c r="H2851" s="263"/>
      <c r="I2851" s="263"/>
      <c r="J2851" s="263"/>
      <c r="K2851" s="263"/>
      <c r="L2851" s="263"/>
      <c r="M2851" s="263"/>
      <c r="N2851" s="263"/>
      <c r="O2851" s="263"/>
      <c r="P2851" s="263"/>
      <c r="Q2851" s="263"/>
      <c r="R2851" s="263"/>
      <c r="S2851" s="268"/>
      <c r="T2851" s="268"/>
      <c r="U2851" s="268"/>
      <c r="V2851" s="268"/>
      <c r="W2851" s="268"/>
    </row>
    <row r="2852" spans="3:23" x14ac:dyDescent="0.25">
      <c r="C2852" s="263"/>
      <c r="D2852" s="263"/>
      <c r="E2852" s="263"/>
      <c r="F2852" s="263"/>
      <c r="G2852" s="263"/>
      <c r="H2852" s="263"/>
      <c r="I2852" s="263"/>
      <c r="J2852" s="263"/>
      <c r="K2852" s="263"/>
      <c r="L2852" s="263"/>
      <c r="M2852" s="263"/>
      <c r="N2852" s="263"/>
      <c r="O2852" s="263"/>
      <c r="P2852" s="263"/>
      <c r="Q2852" s="263"/>
      <c r="R2852" s="263"/>
      <c r="S2852" s="268"/>
      <c r="T2852" s="268"/>
      <c r="U2852" s="268"/>
      <c r="V2852" s="268"/>
      <c r="W2852" s="268"/>
    </row>
    <row r="2853" spans="3:23" x14ac:dyDescent="0.25">
      <c r="C2853" s="263"/>
      <c r="D2853" s="263"/>
      <c r="E2853" s="263"/>
      <c r="F2853" s="263"/>
      <c r="G2853" s="263"/>
      <c r="H2853" s="263"/>
      <c r="I2853" s="263"/>
      <c r="J2853" s="263"/>
      <c r="K2853" s="263"/>
      <c r="L2853" s="263"/>
      <c r="M2853" s="263"/>
      <c r="N2853" s="263"/>
      <c r="O2853" s="263"/>
      <c r="P2853" s="263"/>
      <c r="Q2853" s="263"/>
      <c r="R2853" s="263"/>
      <c r="S2853" s="268"/>
      <c r="T2853" s="268"/>
      <c r="U2853" s="268"/>
      <c r="V2853" s="268"/>
      <c r="W2853" s="268"/>
    </row>
    <row r="2854" spans="3:23" x14ac:dyDescent="0.25">
      <c r="C2854" s="263"/>
      <c r="D2854" s="263"/>
      <c r="E2854" s="263"/>
      <c r="F2854" s="263"/>
      <c r="G2854" s="263"/>
      <c r="H2854" s="263"/>
      <c r="I2854" s="263"/>
      <c r="J2854" s="263"/>
      <c r="K2854" s="263"/>
      <c r="L2854" s="263"/>
      <c r="M2854" s="263"/>
      <c r="N2854" s="263"/>
      <c r="O2854" s="263"/>
      <c r="P2854" s="263"/>
      <c r="Q2854" s="263"/>
      <c r="R2854" s="263"/>
      <c r="S2854" s="268"/>
      <c r="T2854" s="268"/>
      <c r="U2854" s="268"/>
      <c r="V2854" s="268"/>
      <c r="W2854" s="268"/>
    </row>
    <row r="2855" spans="3:23" x14ac:dyDescent="0.25">
      <c r="C2855" s="263"/>
      <c r="D2855" s="263"/>
      <c r="E2855" s="263"/>
      <c r="F2855" s="263"/>
      <c r="G2855" s="263"/>
      <c r="H2855" s="263"/>
      <c r="I2855" s="263"/>
      <c r="J2855" s="263"/>
      <c r="K2855" s="263"/>
      <c r="L2855" s="263"/>
      <c r="M2855" s="263"/>
      <c r="N2855" s="263"/>
      <c r="O2855" s="263"/>
      <c r="P2855" s="263"/>
      <c r="Q2855" s="263"/>
      <c r="R2855" s="263"/>
      <c r="S2855" s="268"/>
      <c r="T2855" s="268"/>
      <c r="U2855" s="268"/>
      <c r="V2855" s="268"/>
      <c r="W2855" s="268"/>
    </row>
    <row r="2856" spans="3:23" x14ac:dyDescent="0.25">
      <c r="C2856" s="263"/>
      <c r="D2856" s="263"/>
      <c r="E2856" s="263"/>
      <c r="F2856" s="263"/>
      <c r="G2856" s="263"/>
      <c r="H2856" s="263"/>
      <c r="I2856" s="263"/>
      <c r="J2856" s="263"/>
      <c r="K2856" s="263"/>
      <c r="L2856" s="263"/>
      <c r="M2856" s="263"/>
      <c r="N2856" s="263"/>
      <c r="O2856" s="263"/>
      <c r="P2856" s="263"/>
      <c r="Q2856" s="263"/>
      <c r="R2856" s="263"/>
      <c r="S2856" s="268"/>
      <c r="T2856" s="268"/>
      <c r="U2856" s="268"/>
      <c r="V2856" s="268"/>
      <c r="W2856" s="268"/>
    </row>
    <row r="2857" spans="3:23" x14ac:dyDescent="0.25">
      <c r="C2857" s="263"/>
      <c r="D2857" s="263"/>
      <c r="E2857" s="263"/>
      <c r="F2857" s="263"/>
      <c r="G2857" s="263"/>
      <c r="H2857" s="263"/>
      <c r="I2857" s="263"/>
      <c r="J2857" s="263"/>
      <c r="K2857" s="263"/>
      <c r="L2857" s="263"/>
      <c r="M2857" s="263"/>
      <c r="N2857" s="263"/>
      <c r="O2857" s="263"/>
      <c r="P2857" s="263"/>
      <c r="Q2857" s="263"/>
      <c r="R2857" s="263"/>
      <c r="S2857" s="268"/>
      <c r="T2857" s="268"/>
      <c r="U2857" s="268"/>
      <c r="V2857" s="268"/>
      <c r="W2857" s="268"/>
    </row>
    <row r="2858" spans="3:23" x14ac:dyDescent="0.25">
      <c r="C2858" s="263"/>
      <c r="D2858" s="263"/>
      <c r="E2858" s="263"/>
      <c r="F2858" s="263"/>
      <c r="G2858" s="263"/>
      <c r="H2858" s="263"/>
      <c r="I2858" s="263"/>
      <c r="J2858" s="263"/>
      <c r="K2858" s="263"/>
      <c r="L2858" s="263"/>
      <c r="M2858" s="263"/>
      <c r="N2858" s="263"/>
      <c r="O2858" s="263"/>
      <c r="P2858" s="263"/>
      <c r="Q2858" s="263"/>
      <c r="R2858" s="263"/>
      <c r="S2858" s="268"/>
      <c r="T2858" s="268"/>
      <c r="U2858" s="268"/>
      <c r="V2858" s="268"/>
      <c r="W2858" s="268"/>
    </row>
    <row r="2859" spans="3:23" x14ac:dyDescent="0.25">
      <c r="C2859" s="263"/>
      <c r="D2859" s="263"/>
      <c r="E2859" s="263"/>
      <c r="F2859" s="263"/>
      <c r="G2859" s="263"/>
      <c r="H2859" s="263"/>
      <c r="I2859" s="263"/>
      <c r="J2859" s="263"/>
      <c r="K2859" s="263"/>
      <c r="L2859" s="263"/>
      <c r="M2859" s="263"/>
      <c r="N2859" s="263"/>
      <c r="O2859" s="263"/>
      <c r="P2859" s="263"/>
      <c r="Q2859" s="263"/>
      <c r="R2859" s="263"/>
      <c r="S2859" s="268"/>
      <c r="T2859" s="268"/>
      <c r="U2859" s="268"/>
      <c r="V2859" s="268"/>
      <c r="W2859" s="268"/>
    </row>
    <row r="2860" spans="3:23" x14ac:dyDescent="0.25">
      <c r="C2860" s="263"/>
      <c r="D2860" s="263"/>
      <c r="E2860" s="263"/>
      <c r="F2860" s="263"/>
      <c r="G2860" s="263"/>
      <c r="H2860" s="263"/>
      <c r="I2860" s="263"/>
      <c r="J2860" s="263"/>
      <c r="K2860" s="263"/>
      <c r="L2860" s="263"/>
      <c r="M2860" s="263"/>
      <c r="N2860" s="263"/>
      <c r="O2860" s="263"/>
      <c r="P2860" s="263"/>
      <c r="Q2860" s="263"/>
      <c r="R2860" s="263"/>
      <c r="S2860" s="268"/>
      <c r="T2860" s="268"/>
      <c r="U2860" s="268"/>
      <c r="V2860" s="268"/>
      <c r="W2860" s="268"/>
    </row>
    <row r="2861" spans="3:23" x14ac:dyDescent="0.25">
      <c r="C2861" s="263"/>
      <c r="D2861" s="263"/>
      <c r="E2861" s="263"/>
      <c r="F2861" s="263"/>
      <c r="G2861" s="263"/>
      <c r="H2861" s="263"/>
      <c r="I2861" s="263"/>
      <c r="J2861" s="263"/>
      <c r="K2861" s="263"/>
      <c r="L2861" s="263"/>
      <c r="M2861" s="263"/>
      <c r="N2861" s="263"/>
      <c r="O2861" s="263"/>
      <c r="P2861" s="263"/>
      <c r="Q2861" s="263"/>
      <c r="R2861" s="263"/>
      <c r="S2861" s="268"/>
      <c r="T2861" s="268"/>
      <c r="U2861" s="268"/>
      <c r="V2861" s="268"/>
      <c r="W2861" s="268"/>
    </row>
    <row r="2862" spans="3:23" x14ac:dyDescent="0.25">
      <c r="C2862" s="263"/>
      <c r="D2862" s="263"/>
      <c r="E2862" s="263"/>
      <c r="F2862" s="263"/>
      <c r="G2862" s="263"/>
      <c r="H2862" s="263"/>
      <c r="I2862" s="263"/>
      <c r="J2862" s="263"/>
      <c r="K2862" s="263"/>
      <c r="L2862" s="263"/>
      <c r="M2862" s="263"/>
      <c r="N2862" s="263"/>
      <c r="O2862" s="263"/>
      <c r="P2862" s="263"/>
      <c r="Q2862" s="263"/>
      <c r="R2862" s="263"/>
      <c r="S2862" s="268"/>
      <c r="T2862" s="268"/>
      <c r="U2862" s="268"/>
      <c r="V2862" s="268"/>
      <c r="W2862" s="268"/>
    </row>
    <row r="2863" spans="3:23" x14ac:dyDescent="0.25">
      <c r="C2863" s="263"/>
      <c r="D2863" s="263"/>
      <c r="E2863" s="263"/>
      <c r="F2863" s="263"/>
      <c r="G2863" s="263"/>
      <c r="H2863" s="263"/>
      <c r="I2863" s="263"/>
      <c r="J2863" s="263"/>
      <c r="K2863" s="263"/>
      <c r="L2863" s="263"/>
      <c r="M2863" s="263"/>
      <c r="N2863" s="263"/>
      <c r="O2863" s="263"/>
      <c r="P2863" s="263"/>
      <c r="Q2863" s="263"/>
      <c r="R2863" s="263"/>
      <c r="S2863" s="268"/>
      <c r="T2863" s="268"/>
      <c r="U2863" s="268"/>
      <c r="V2863" s="268"/>
      <c r="W2863" s="268"/>
    </row>
    <row r="2864" spans="3:23" x14ac:dyDescent="0.25">
      <c r="C2864" s="263"/>
      <c r="D2864" s="263"/>
      <c r="E2864" s="263"/>
      <c r="F2864" s="263"/>
      <c r="G2864" s="263"/>
      <c r="H2864" s="263"/>
      <c r="I2864" s="263"/>
      <c r="J2864" s="263"/>
      <c r="K2864" s="263"/>
      <c r="L2864" s="263"/>
      <c r="M2864" s="263"/>
      <c r="N2864" s="263"/>
      <c r="O2864" s="263"/>
      <c r="P2864" s="263"/>
      <c r="Q2864" s="263"/>
      <c r="R2864" s="263"/>
      <c r="S2864" s="268"/>
      <c r="T2864" s="268"/>
      <c r="U2864" s="268"/>
      <c r="V2864" s="268"/>
      <c r="W2864" s="268"/>
    </row>
    <row r="2865" spans="3:23" x14ac:dyDescent="0.25">
      <c r="C2865" s="263"/>
      <c r="D2865" s="263"/>
      <c r="E2865" s="263"/>
      <c r="F2865" s="263"/>
      <c r="G2865" s="263"/>
      <c r="H2865" s="263"/>
      <c r="I2865" s="263"/>
      <c r="J2865" s="263"/>
      <c r="K2865" s="263"/>
      <c r="L2865" s="263"/>
      <c r="M2865" s="263"/>
      <c r="N2865" s="263"/>
      <c r="O2865" s="263"/>
      <c r="P2865" s="263"/>
      <c r="Q2865" s="263"/>
      <c r="R2865" s="263"/>
      <c r="S2865" s="268"/>
      <c r="T2865" s="268"/>
      <c r="U2865" s="268"/>
      <c r="V2865" s="268"/>
      <c r="W2865" s="268"/>
    </row>
    <row r="2866" spans="3:23" x14ac:dyDescent="0.25">
      <c r="C2866" s="263"/>
      <c r="D2866" s="263"/>
      <c r="E2866" s="263"/>
      <c r="F2866" s="263"/>
      <c r="G2866" s="263"/>
      <c r="H2866" s="263"/>
      <c r="I2866" s="263"/>
      <c r="J2866" s="263"/>
      <c r="K2866" s="263"/>
      <c r="L2866" s="263"/>
      <c r="M2866" s="263"/>
      <c r="N2866" s="263"/>
      <c r="O2866" s="263"/>
      <c r="P2866" s="263"/>
      <c r="Q2866" s="263"/>
      <c r="R2866" s="263"/>
      <c r="S2866" s="268"/>
      <c r="T2866" s="268"/>
      <c r="U2866" s="268"/>
      <c r="V2866" s="268"/>
      <c r="W2866" s="268"/>
    </row>
    <row r="2867" spans="3:23" x14ac:dyDescent="0.25">
      <c r="C2867" s="263"/>
      <c r="D2867" s="263"/>
      <c r="E2867" s="263"/>
      <c r="F2867" s="263"/>
      <c r="G2867" s="263"/>
      <c r="H2867" s="263"/>
      <c r="I2867" s="263"/>
      <c r="J2867" s="263"/>
      <c r="K2867" s="263"/>
      <c r="L2867" s="263"/>
      <c r="M2867" s="263"/>
      <c r="N2867" s="263"/>
      <c r="O2867" s="263"/>
      <c r="P2867" s="263"/>
      <c r="Q2867" s="263"/>
      <c r="R2867" s="263"/>
      <c r="S2867" s="268"/>
      <c r="T2867" s="268"/>
      <c r="U2867" s="268"/>
      <c r="V2867" s="268"/>
      <c r="W2867" s="268"/>
    </row>
    <row r="2868" spans="3:23" x14ac:dyDescent="0.25">
      <c r="C2868" s="263"/>
      <c r="D2868" s="263"/>
      <c r="E2868" s="263"/>
      <c r="F2868" s="263"/>
      <c r="G2868" s="263"/>
      <c r="H2868" s="263"/>
      <c r="I2868" s="263"/>
      <c r="J2868" s="263"/>
      <c r="K2868" s="263"/>
      <c r="L2868" s="263"/>
      <c r="M2868" s="263"/>
      <c r="N2868" s="263"/>
      <c r="O2868" s="263"/>
      <c r="P2868" s="263"/>
      <c r="Q2868" s="263"/>
      <c r="R2868" s="263"/>
      <c r="S2868" s="268"/>
      <c r="T2868" s="268"/>
      <c r="U2868" s="268"/>
      <c r="V2868" s="268"/>
      <c r="W2868" s="268"/>
    </row>
    <row r="2869" spans="3:23" x14ac:dyDescent="0.25">
      <c r="C2869" s="263"/>
      <c r="D2869" s="263"/>
      <c r="E2869" s="263"/>
      <c r="F2869" s="263"/>
      <c r="G2869" s="263"/>
      <c r="H2869" s="263"/>
      <c r="I2869" s="263"/>
      <c r="J2869" s="263"/>
      <c r="K2869" s="263"/>
      <c r="L2869" s="263"/>
      <c r="M2869" s="263"/>
      <c r="N2869" s="263"/>
      <c r="O2869" s="263"/>
      <c r="P2869" s="263"/>
      <c r="Q2869" s="263"/>
      <c r="R2869" s="263"/>
      <c r="S2869" s="268"/>
      <c r="T2869" s="268"/>
      <c r="U2869" s="268"/>
      <c r="V2869" s="268"/>
      <c r="W2869" s="268"/>
    </row>
    <row r="2870" spans="3:23" x14ac:dyDescent="0.25">
      <c r="C2870" s="263"/>
      <c r="D2870" s="263"/>
      <c r="E2870" s="263"/>
      <c r="F2870" s="263"/>
      <c r="G2870" s="263"/>
      <c r="H2870" s="263"/>
      <c r="I2870" s="263"/>
      <c r="J2870" s="263"/>
      <c r="K2870" s="263"/>
      <c r="L2870" s="263"/>
      <c r="M2870" s="263"/>
      <c r="N2870" s="263"/>
      <c r="O2870" s="263"/>
      <c r="P2870" s="263"/>
      <c r="Q2870" s="263"/>
      <c r="R2870" s="263"/>
      <c r="S2870" s="268"/>
      <c r="T2870" s="268"/>
      <c r="U2870" s="268"/>
      <c r="V2870" s="268"/>
      <c r="W2870" s="268"/>
    </row>
    <row r="2871" spans="3:23" x14ac:dyDescent="0.25">
      <c r="C2871" s="263"/>
      <c r="D2871" s="263"/>
      <c r="E2871" s="263"/>
      <c r="F2871" s="263"/>
      <c r="G2871" s="263"/>
      <c r="H2871" s="263"/>
      <c r="I2871" s="263"/>
      <c r="J2871" s="263"/>
      <c r="K2871" s="263"/>
      <c r="L2871" s="263"/>
      <c r="M2871" s="263"/>
      <c r="N2871" s="263"/>
      <c r="O2871" s="263"/>
      <c r="P2871" s="263"/>
      <c r="Q2871" s="263"/>
      <c r="R2871" s="263"/>
      <c r="S2871" s="268"/>
      <c r="T2871" s="268"/>
      <c r="U2871" s="268"/>
      <c r="V2871" s="268"/>
      <c r="W2871" s="268"/>
    </row>
    <row r="2872" spans="3:23" x14ac:dyDescent="0.25">
      <c r="C2872" s="263"/>
      <c r="D2872" s="263"/>
      <c r="E2872" s="263"/>
      <c r="F2872" s="263"/>
      <c r="G2872" s="263"/>
      <c r="H2872" s="263"/>
      <c r="I2872" s="263"/>
      <c r="J2872" s="263"/>
      <c r="K2872" s="263"/>
      <c r="L2872" s="263"/>
      <c r="M2872" s="263"/>
      <c r="N2872" s="263"/>
      <c r="O2872" s="263"/>
      <c r="P2872" s="263"/>
      <c r="Q2872" s="263"/>
      <c r="R2872" s="263"/>
      <c r="S2872" s="268"/>
      <c r="T2872" s="268"/>
      <c r="U2872" s="268"/>
      <c r="V2872" s="268"/>
      <c r="W2872" s="268"/>
    </row>
    <row r="2873" spans="3:23" x14ac:dyDescent="0.25">
      <c r="C2873" s="263"/>
      <c r="D2873" s="263"/>
      <c r="E2873" s="263"/>
      <c r="F2873" s="263"/>
      <c r="G2873" s="263"/>
      <c r="H2873" s="263"/>
      <c r="I2873" s="263"/>
      <c r="J2873" s="263"/>
      <c r="K2873" s="263"/>
      <c r="L2873" s="263"/>
      <c r="M2873" s="263"/>
      <c r="N2873" s="263"/>
      <c r="O2873" s="263"/>
      <c r="P2873" s="263"/>
      <c r="Q2873" s="263"/>
      <c r="R2873" s="263"/>
      <c r="S2873" s="268"/>
      <c r="T2873" s="268"/>
      <c r="U2873" s="268"/>
      <c r="V2873" s="268"/>
      <c r="W2873" s="268"/>
    </row>
    <row r="2874" spans="3:23" x14ac:dyDescent="0.25">
      <c r="C2874" s="263"/>
      <c r="D2874" s="263"/>
      <c r="E2874" s="263"/>
      <c r="F2874" s="263"/>
      <c r="G2874" s="263"/>
      <c r="H2874" s="263"/>
      <c r="I2874" s="263"/>
      <c r="J2874" s="263"/>
      <c r="K2874" s="263"/>
      <c r="L2874" s="263"/>
      <c r="M2874" s="263"/>
      <c r="N2874" s="263"/>
      <c r="O2874" s="263"/>
      <c r="P2874" s="263"/>
      <c r="Q2874" s="263"/>
      <c r="R2874" s="263"/>
      <c r="S2874" s="268"/>
      <c r="T2874" s="268"/>
      <c r="U2874" s="268"/>
      <c r="V2874" s="268"/>
      <c r="W2874" s="268"/>
    </row>
    <row r="2875" spans="3:23" x14ac:dyDescent="0.25">
      <c r="C2875" s="263"/>
      <c r="D2875" s="263"/>
      <c r="E2875" s="263"/>
      <c r="F2875" s="263"/>
      <c r="G2875" s="263"/>
      <c r="H2875" s="263"/>
      <c r="I2875" s="263"/>
      <c r="J2875" s="263"/>
      <c r="K2875" s="263"/>
      <c r="L2875" s="263"/>
      <c r="M2875" s="263"/>
      <c r="N2875" s="263"/>
      <c r="O2875" s="263"/>
      <c r="P2875" s="263"/>
      <c r="Q2875" s="263"/>
      <c r="R2875" s="263"/>
      <c r="S2875" s="268"/>
      <c r="T2875" s="268"/>
      <c r="U2875" s="268"/>
      <c r="V2875" s="268"/>
      <c r="W2875" s="268"/>
    </row>
    <row r="2876" spans="3:23" x14ac:dyDescent="0.25">
      <c r="C2876" s="263"/>
      <c r="D2876" s="263"/>
      <c r="E2876" s="263"/>
      <c r="F2876" s="263"/>
      <c r="G2876" s="263"/>
      <c r="H2876" s="263"/>
      <c r="I2876" s="263"/>
      <c r="J2876" s="263"/>
      <c r="K2876" s="263"/>
      <c r="L2876" s="263"/>
      <c r="M2876" s="263"/>
      <c r="N2876" s="263"/>
      <c r="O2876" s="263"/>
      <c r="P2876" s="263"/>
      <c r="Q2876" s="263"/>
      <c r="R2876" s="263"/>
      <c r="S2876" s="268"/>
      <c r="T2876" s="268"/>
      <c r="U2876" s="268"/>
      <c r="V2876" s="268"/>
      <c r="W2876" s="268"/>
    </row>
    <row r="2877" spans="3:23" x14ac:dyDescent="0.25">
      <c r="C2877" s="263"/>
      <c r="D2877" s="263"/>
      <c r="E2877" s="263"/>
      <c r="F2877" s="263"/>
      <c r="G2877" s="263"/>
      <c r="H2877" s="263"/>
      <c r="I2877" s="263"/>
      <c r="J2877" s="263"/>
      <c r="K2877" s="263"/>
      <c r="L2877" s="263"/>
      <c r="M2877" s="263"/>
      <c r="N2877" s="263"/>
      <c r="O2877" s="263"/>
      <c r="P2877" s="263"/>
      <c r="Q2877" s="263"/>
      <c r="R2877" s="263"/>
      <c r="S2877" s="268"/>
      <c r="T2877" s="268"/>
      <c r="U2877" s="268"/>
      <c r="V2877" s="268"/>
      <c r="W2877" s="268"/>
    </row>
    <row r="2878" spans="3:23" x14ac:dyDescent="0.25">
      <c r="C2878" s="263"/>
      <c r="D2878" s="263"/>
      <c r="E2878" s="263"/>
      <c r="F2878" s="263"/>
      <c r="G2878" s="263"/>
      <c r="H2878" s="263"/>
      <c r="I2878" s="263"/>
      <c r="J2878" s="263"/>
      <c r="K2878" s="263"/>
      <c r="L2878" s="263"/>
      <c r="M2878" s="263"/>
      <c r="N2878" s="263"/>
      <c r="O2878" s="263"/>
      <c r="P2878" s="263"/>
      <c r="Q2878" s="263"/>
      <c r="R2878" s="263"/>
      <c r="S2878" s="268"/>
      <c r="T2878" s="268"/>
      <c r="U2878" s="268"/>
      <c r="V2878" s="268"/>
      <c r="W2878" s="268"/>
    </row>
    <row r="2879" spans="3:23" x14ac:dyDescent="0.25">
      <c r="C2879" s="263"/>
      <c r="D2879" s="263"/>
      <c r="E2879" s="263"/>
      <c r="F2879" s="263"/>
      <c r="G2879" s="263"/>
      <c r="H2879" s="263"/>
      <c r="I2879" s="263"/>
      <c r="J2879" s="263"/>
      <c r="K2879" s="263"/>
      <c r="L2879" s="263"/>
      <c r="M2879" s="263"/>
      <c r="N2879" s="263"/>
      <c r="O2879" s="263"/>
      <c r="P2879" s="263"/>
      <c r="Q2879" s="263"/>
      <c r="R2879" s="263"/>
      <c r="S2879" s="268"/>
      <c r="T2879" s="268"/>
      <c r="U2879" s="268"/>
      <c r="V2879" s="268"/>
      <c r="W2879" s="268"/>
    </row>
    <row r="2880" spans="3:23" x14ac:dyDescent="0.25">
      <c r="C2880" s="263"/>
      <c r="D2880" s="263"/>
      <c r="E2880" s="263"/>
      <c r="F2880" s="263"/>
      <c r="G2880" s="263"/>
      <c r="H2880" s="263"/>
      <c r="I2880" s="263"/>
      <c r="J2880" s="263"/>
      <c r="K2880" s="263"/>
      <c r="L2880" s="263"/>
      <c r="M2880" s="263"/>
      <c r="N2880" s="263"/>
      <c r="O2880" s="263"/>
      <c r="P2880" s="263"/>
      <c r="Q2880" s="263"/>
      <c r="R2880" s="263"/>
      <c r="S2880" s="268"/>
      <c r="T2880" s="268"/>
      <c r="U2880" s="268"/>
      <c r="V2880" s="268"/>
      <c r="W2880" s="268"/>
    </row>
    <row r="2881" spans="3:23" x14ac:dyDescent="0.25">
      <c r="C2881" s="263"/>
      <c r="D2881" s="263"/>
      <c r="E2881" s="263"/>
      <c r="F2881" s="263"/>
      <c r="G2881" s="263"/>
      <c r="H2881" s="263"/>
      <c r="I2881" s="263"/>
      <c r="J2881" s="263"/>
      <c r="K2881" s="263"/>
      <c r="L2881" s="263"/>
      <c r="M2881" s="263"/>
      <c r="N2881" s="263"/>
      <c r="O2881" s="263"/>
      <c r="P2881" s="263"/>
      <c r="Q2881" s="263"/>
      <c r="R2881" s="263"/>
      <c r="S2881" s="268"/>
      <c r="T2881" s="268"/>
      <c r="U2881" s="268"/>
      <c r="V2881" s="268"/>
      <c r="W2881" s="268"/>
    </row>
    <row r="2882" spans="3:23" x14ac:dyDescent="0.25">
      <c r="C2882" s="263"/>
      <c r="D2882" s="263"/>
      <c r="E2882" s="263"/>
      <c r="F2882" s="263"/>
      <c r="G2882" s="263"/>
      <c r="H2882" s="263"/>
      <c r="I2882" s="263"/>
      <c r="J2882" s="263"/>
      <c r="K2882" s="263"/>
      <c r="L2882" s="263"/>
      <c r="M2882" s="263"/>
      <c r="N2882" s="263"/>
      <c r="O2882" s="263"/>
      <c r="P2882" s="263"/>
      <c r="Q2882" s="263"/>
      <c r="R2882" s="263"/>
      <c r="S2882" s="268"/>
      <c r="T2882" s="268"/>
      <c r="U2882" s="268"/>
      <c r="V2882" s="268"/>
      <c r="W2882" s="268"/>
    </row>
    <row r="2883" spans="3:23" x14ac:dyDescent="0.25">
      <c r="C2883" s="263"/>
      <c r="D2883" s="263"/>
      <c r="E2883" s="263"/>
      <c r="F2883" s="263"/>
      <c r="G2883" s="263"/>
      <c r="H2883" s="263"/>
      <c r="I2883" s="263"/>
      <c r="J2883" s="263"/>
      <c r="K2883" s="263"/>
      <c r="L2883" s="263"/>
      <c r="M2883" s="263"/>
      <c r="N2883" s="263"/>
      <c r="O2883" s="263"/>
      <c r="P2883" s="263"/>
      <c r="Q2883" s="263"/>
      <c r="R2883" s="263"/>
      <c r="S2883" s="268"/>
      <c r="T2883" s="268"/>
      <c r="U2883" s="268"/>
      <c r="V2883" s="268"/>
      <c r="W2883" s="268"/>
    </row>
    <row r="2884" spans="3:23" x14ac:dyDescent="0.25">
      <c r="C2884" s="263"/>
      <c r="D2884" s="263"/>
      <c r="E2884" s="263"/>
      <c r="F2884" s="263"/>
      <c r="G2884" s="263"/>
      <c r="H2884" s="263"/>
      <c r="I2884" s="263"/>
      <c r="J2884" s="263"/>
      <c r="K2884" s="263"/>
      <c r="L2884" s="263"/>
      <c r="M2884" s="263"/>
      <c r="N2884" s="263"/>
      <c r="O2884" s="263"/>
      <c r="P2884" s="263"/>
      <c r="Q2884" s="263"/>
      <c r="R2884" s="263"/>
      <c r="S2884" s="268"/>
      <c r="T2884" s="268"/>
      <c r="U2884" s="268"/>
      <c r="V2884" s="268"/>
      <c r="W2884" s="268"/>
    </row>
    <row r="2885" spans="3:23" x14ac:dyDescent="0.25">
      <c r="C2885" s="263"/>
      <c r="D2885" s="263"/>
      <c r="E2885" s="263"/>
      <c r="F2885" s="263"/>
      <c r="G2885" s="263"/>
      <c r="H2885" s="263"/>
      <c r="I2885" s="263"/>
      <c r="J2885" s="263"/>
      <c r="K2885" s="263"/>
      <c r="L2885" s="263"/>
      <c r="M2885" s="263"/>
      <c r="N2885" s="263"/>
      <c r="O2885" s="263"/>
      <c r="P2885" s="263"/>
      <c r="Q2885" s="263"/>
      <c r="R2885" s="263"/>
      <c r="S2885" s="268"/>
      <c r="T2885" s="268"/>
      <c r="U2885" s="268"/>
      <c r="V2885" s="268"/>
      <c r="W2885" s="268"/>
    </row>
    <row r="2886" spans="3:23" x14ac:dyDescent="0.25">
      <c r="C2886" s="263"/>
      <c r="D2886" s="263"/>
      <c r="E2886" s="263"/>
      <c r="F2886" s="263"/>
      <c r="G2886" s="263"/>
      <c r="H2886" s="263"/>
      <c r="I2886" s="263"/>
      <c r="J2886" s="263"/>
      <c r="K2886" s="263"/>
      <c r="L2886" s="263"/>
      <c r="M2886" s="263"/>
      <c r="N2886" s="263"/>
      <c r="O2886" s="263"/>
      <c r="P2886" s="263"/>
      <c r="Q2886" s="263"/>
      <c r="R2886" s="263"/>
      <c r="S2886" s="268"/>
      <c r="T2886" s="268"/>
      <c r="U2886" s="268"/>
      <c r="V2886" s="268"/>
      <c r="W2886" s="268"/>
    </row>
    <row r="2887" spans="3:23" x14ac:dyDescent="0.25">
      <c r="C2887" s="263"/>
      <c r="D2887" s="263"/>
      <c r="E2887" s="263"/>
      <c r="F2887" s="263"/>
      <c r="G2887" s="263"/>
      <c r="H2887" s="263"/>
      <c r="I2887" s="263"/>
      <c r="J2887" s="263"/>
      <c r="K2887" s="263"/>
      <c r="L2887" s="263"/>
      <c r="M2887" s="263"/>
      <c r="N2887" s="263"/>
      <c r="O2887" s="263"/>
      <c r="P2887" s="263"/>
      <c r="Q2887" s="263"/>
      <c r="R2887" s="263"/>
      <c r="S2887" s="268"/>
      <c r="T2887" s="268"/>
      <c r="U2887" s="268"/>
      <c r="V2887" s="268"/>
      <c r="W2887" s="268"/>
    </row>
    <row r="2888" spans="3:23" x14ac:dyDescent="0.25">
      <c r="C2888" s="263"/>
      <c r="D2888" s="263"/>
      <c r="E2888" s="263"/>
      <c r="F2888" s="263"/>
      <c r="G2888" s="263"/>
      <c r="H2888" s="263"/>
      <c r="I2888" s="263"/>
      <c r="J2888" s="263"/>
      <c r="K2888" s="263"/>
      <c r="L2888" s="263"/>
      <c r="M2888" s="263"/>
      <c r="N2888" s="263"/>
      <c r="O2888" s="263"/>
      <c r="P2888" s="263"/>
      <c r="Q2888" s="263"/>
      <c r="R2888" s="263"/>
      <c r="S2888" s="268"/>
      <c r="T2888" s="268"/>
      <c r="U2888" s="268"/>
      <c r="V2888" s="268"/>
      <c r="W2888" s="268"/>
    </row>
    <row r="2889" spans="3:23" x14ac:dyDescent="0.25">
      <c r="C2889" s="263"/>
      <c r="D2889" s="263"/>
      <c r="E2889" s="263"/>
      <c r="F2889" s="263"/>
      <c r="G2889" s="263"/>
      <c r="H2889" s="263"/>
      <c r="I2889" s="263"/>
      <c r="J2889" s="263"/>
      <c r="K2889" s="263"/>
      <c r="L2889" s="263"/>
      <c r="M2889" s="263"/>
      <c r="N2889" s="263"/>
      <c r="O2889" s="263"/>
      <c r="P2889" s="263"/>
      <c r="Q2889" s="263"/>
      <c r="R2889" s="263"/>
      <c r="S2889" s="268"/>
      <c r="T2889" s="268"/>
      <c r="U2889" s="268"/>
      <c r="V2889" s="268"/>
      <c r="W2889" s="268"/>
    </row>
    <row r="2890" spans="3:23" x14ac:dyDescent="0.25">
      <c r="C2890" s="263"/>
      <c r="D2890" s="263"/>
      <c r="E2890" s="263"/>
      <c r="F2890" s="263"/>
      <c r="G2890" s="263"/>
      <c r="H2890" s="263"/>
      <c r="I2890" s="263"/>
      <c r="J2890" s="263"/>
      <c r="K2890" s="263"/>
      <c r="L2890" s="263"/>
      <c r="M2890" s="263"/>
      <c r="N2890" s="263"/>
      <c r="O2890" s="263"/>
      <c r="P2890" s="263"/>
      <c r="Q2890" s="263"/>
      <c r="R2890" s="263"/>
      <c r="S2890" s="268"/>
      <c r="T2890" s="268"/>
      <c r="U2890" s="268"/>
      <c r="V2890" s="268"/>
      <c r="W2890" s="268"/>
    </row>
    <row r="2891" spans="3:23" x14ac:dyDescent="0.25">
      <c r="C2891" s="263"/>
      <c r="D2891" s="263"/>
      <c r="E2891" s="263"/>
      <c r="F2891" s="263"/>
      <c r="G2891" s="263"/>
      <c r="H2891" s="263"/>
      <c r="I2891" s="263"/>
      <c r="J2891" s="263"/>
      <c r="K2891" s="263"/>
      <c r="L2891" s="263"/>
      <c r="M2891" s="263"/>
      <c r="N2891" s="263"/>
      <c r="O2891" s="263"/>
      <c r="P2891" s="263"/>
      <c r="Q2891" s="263"/>
      <c r="R2891" s="263"/>
      <c r="S2891" s="268"/>
      <c r="T2891" s="268"/>
      <c r="U2891" s="268"/>
      <c r="V2891" s="268"/>
      <c r="W2891" s="268"/>
    </row>
    <row r="2892" spans="3:23" x14ac:dyDescent="0.25">
      <c r="C2892" s="263"/>
      <c r="D2892" s="263"/>
      <c r="E2892" s="263"/>
      <c r="F2892" s="263"/>
      <c r="G2892" s="263"/>
      <c r="H2892" s="263"/>
      <c r="I2892" s="263"/>
      <c r="J2892" s="263"/>
      <c r="K2892" s="263"/>
      <c r="L2892" s="263"/>
      <c r="M2892" s="263"/>
      <c r="N2892" s="263"/>
      <c r="O2892" s="263"/>
      <c r="P2892" s="263"/>
      <c r="Q2892" s="263"/>
      <c r="R2892" s="263"/>
      <c r="S2892" s="268"/>
      <c r="T2892" s="268"/>
      <c r="U2892" s="268"/>
      <c r="V2892" s="268"/>
      <c r="W2892" s="268"/>
    </row>
    <row r="2893" spans="3:23" x14ac:dyDescent="0.25">
      <c r="C2893" s="263"/>
      <c r="D2893" s="263"/>
      <c r="E2893" s="263"/>
      <c r="F2893" s="263"/>
      <c r="G2893" s="263"/>
      <c r="H2893" s="263"/>
      <c r="I2893" s="263"/>
      <c r="J2893" s="263"/>
      <c r="K2893" s="263"/>
      <c r="L2893" s="263"/>
      <c r="M2893" s="263"/>
      <c r="N2893" s="263"/>
      <c r="O2893" s="263"/>
      <c r="P2893" s="263"/>
      <c r="Q2893" s="263"/>
      <c r="R2893" s="263"/>
      <c r="S2893" s="268"/>
      <c r="T2893" s="268"/>
      <c r="U2893" s="268"/>
      <c r="V2893" s="268"/>
      <c r="W2893" s="268"/>
    </row>
    <row r="2894" spans="3:23" x14ac:dyDescent="0.25">
      <c r="C2894" s="263"/>
      <c r="D2894" s="263"/>
      <c r="E2894" s="263"/>
      <c r="F2894" s="263"/>
      <c r="G2894" s="263"/>
      <c r="H2894" s="263"/>
      <c r="I2894" s="263"/>
      <c r="J2894" s="263"/>
      <c r="K2894" s="263"/>
      <c r="L2894" s="263"/>
      <c r="M2894" s="263"/>
      <c r="N2894" s="263"/>
      <c r="O2894" s="263"/>
      <c r="P2894" s="263"/>
      <c r="Q2894" s="263"/>
      <c r="R2894" s="263"/>
      <c r="S2894" s="268"/>
      <c r="T2894" s="268"/>
      <c r="U2894" s="268"/>
      <c r="V2894" s="268"/>
      <c r="W2894" s="268"/>
    </row>
    <row r="2895" spans="3:23" x14ac:dyDescent="0.25">
      <c r="C2895" s="263"/>
      <c r="D2895" s="263"/>
      <c r="E2895" s="263"/>
      <c r="F2895" s="263"/>
      <c r="G2895" s="263"/>
      <c r="H2895" s="263"/>
      <c r="I2895" s="263"/>
      <c r="J2895" s="263"/>
      <c r="K2895" s="263"/>
      <c r="L2895" s="263"/>
      <c r="M2895" s="263"/>
      <c r="N2895" s="263"/>
      <c r="O2895" s="263"/>
      <c r="P2895" s="263"/>
      <c r="Q2895" s="263"/>
      <c r="R2895" s="263"/>
      <c r="S2895" s="268"/>
      <c r="T2895" s="268"/>
      <c r="U2895" s="268"/>
      <c r="V2895" s="268"/>
      <c r="W2895" s="268"/>
    </row>
    <row r="2896" spans="3:23" x14ac:dyDescent="0.25">
      <c r="C2896" s="263"/>
      <c r="D2896" s="263"/>
      <c r="E2896" s="263"/>
      <c r="F2896" s="263"/>
      <c r="G2896" s="263"/>
      <c r="H2896" s="263"/>
      <c r="I2896" s="263"/>
      <c r="J2896" s="263"/>
      <c r="K2896" s="263"/>
      <c r="L2896" s="263"/>
      <c r="M2896" s="263"/>
      <c r="N2896" s="263"/>
      <c r="O2896" s="263"/>
      <c r="P2896" s="263"/>
      <c r="Q2896" s="263"/>
      <c r="R2896" s="263"/>
      <c r="S2896" s="268"/>
      <c r="T2896" s="268"/>
      <c r="U2896" s="268"/>
      <c r="V2896" s="268"/>
      <c r="W2896" s="268"/>
    </row>
    <row r="2897" spans="3:23" x14ac:dyDescent="0.25">
      <c r="C2897" s="263"/>
      <c r="D2897" s="263"/>
      <c r="E2897" s="263"/>
      <c r="F2897" s="263"/>
      <c r="G2897" s="263"/>
      <c r="H2897" s="263"/>
      <c r="I2897" s="263"/>
      <c r="J2897" s="263"/>
      <c r="K2897" s="263"/>
      <c r="L2897" s="263"/>
      <c r="M2897" s="263"/>
      <c r="N2897" s="263"/>
      <c r="O2897" s="263"/>
      <c r="P2897" s="263"/>
      <c r="Q2897" s="263"/>
      <c r="R2897" s="263"/>
      <c r="S2897" s="268"/>
      <c r="T2897" s="268"/>
      <c r="U2897" s="268"/>
      <c r="V2897" s="268"/>
      <c r="W2897" s="268"/>
    </row>
    <row r="2898" spans="3:23" x14ac:dyDescent="0.25">
      <c r="C2898" s="263"/>
      <c r="D2898" s="263"/>
      <c r="E2898" s="263"/>
      <c r="F2898" s="263"/>
      <c r="G2898" s="263"/>
      <c r="H2898" s="263"/>
      <c r="I2898" s="263"/>
      <c r="J2898" s="263"/>
      <c r="K2898" s="263"/>
      <c r="L2898" s="263"/>
      <c r="M2898" s="263"/>
      <c r="N2898" s="263"/>
      <c r="O2898" s="263"/>
      <c r="P2898" s="263"/>
      <c r="Q2898" s="263"/>
      <c r="R2898" s="263"/>
      <c r="S2898" s="268"/>
      <c r="T2898" s="268"/>
      <c r="U2898" s="268"/>
      <c r="V2898" s="268"/>
      <c r="W2898" s="268"/>
    </row>
    <row r="2899" spans="3:23" x14ac:dyDescent="0.25">
      <c r="C2899" s="263"/>
      <c r="D2899" s="263"/>
      <c r="E2899" s="263"/>
      <c r="F2899" s="263"/>
      <c r="G2899" s="263"/>
      <c r="H2899" s="263"/>
      <c r="I2899" s="263"/>
      <c r="J2899" s="263"/>
      <c r="K2899" s="263"/>
      <c r="L2899" s="263"/>
      <c r="M2899" s="263"/>
      <c r="N2899" s="263"/>
      <c r="O2899" s="263"/>
      <c r="P2899" s="263"/>
      <c r="Q2899" s="263"/>
      <c r="R2899" s="263"/>
      <c r="S2899" s="268"/>
      <c r="T2899" s="268"/>
      <c r="U2899" s="268"/>
      <c r="V2899" s="268"/>
      <c r="W2899" s="268"/>
    </row>
    <row r="2900" spans="3:23" x14ac:dyDescent="0.25">
      <c r="C2900" s="263"/>
      <c r="D2900" s="263"/>
      <c r="E2900" s="263"/>
      <c r="F2900" s="263"/>
      <c r="G2900" s="263"/>
      <c r="H2900" s="263"/>
      <c r="I2900" s="263"/>
      <c r="J2900" s="263"/>
      <c r="K2900" s="263"/>
      <c r="L2900" s="263"/>
      <c r="M2900" s="263"/>
      <c r="N2900" s="263"/>
      <c r="O2900" s="263"/>
      <c r="P2900" s="263"/>
      <c r="Q2900" s="263"/>
      <c r="R2900" s="263"/>
      <c r="S2900" s="268"/>
      <c r="T2900" s="268"/>
      <c r="U2900" s="268"/>
      <c r="V2900" s="268"/>
      <c r="W2900" s="268"/>
    </row>
    <row r="2901" spans="3:23" x14ac:dyDescent="0.25">
      <c r="C2901" s="263"/>
      <c r="D2901" s="263"/>
      <c r="E2901" s="263"/>
      <c r="F2901" s="263"/>
      <c r="G2901" s="263"/>
      <c r="H2901" s="263"/>
      <c r="I2901" s="263"/>
      <c r="J2901" s="263"/>
      <c r="K2901" s="263"/>
      <c r="L2901" s="263"/>
      <c r="M2901" s="263"/>
      <c r="N2901" s="263"/>
      <c r="O2901" s="263"/>
      <c r="P2901" s="263"/>
      <c r="Q2901" s="263"/>
      <c r="R2901" s="263"/>
      <c r="S2901" s="268"/>
      <c r="T2901" s="268"/>
      <c r="U2901" s="268"/>
      <c r="V2901" s="268"/>
      <c r="W2901" s="268"/>
    </row>
    <row r="2902" spans="3:23" x14ac:dyDescent="0.25">
      <c r="C2902" s="263"/>
      <c r="D2902" s="263"/>
      <c r="E2902" s="263"/>
      <c r="F2902" s="263"/>
      <c r="G2902" s="263"/>
      <c r="H2902" s="263"/>
      <c r="I2902" s="263"/>
      <c r="J2902" s="263"/>
      <c r="K2902" s="263"/>
      <c r="L2902" s="263"/>
      <c r="M2902" s="263"/>
      <c r="N2902" s="263"/>
      <c r="O2902" s="263"/>
      <c r="P2902" s="263"/>
      <c r="Q2902" s="263"/>
      <c r="R2902" s="263"/>
      <c r="S2902" s="268"/>
      <c r="T2902" s="268"/>
      <c r="U2902" s="268"/>
      <c r="V2902" s="268"/>
      <c r="W2902" s="268"/>
    </row>
    <row r="2903" spans="3:23" x14ac:dyDescent="0.25">
      <c r="C2903" s="263"/>
      <c r="D2903" s="263"/>
      <c r="E2903" s="263"/>
      <c r="F2903" s="263"/>
      <c r="G2903" s="263"/>
      <c r="H2903" s="263"/>
      <c r="I2903" s="263"/>
      <c r="J2903" s="263"/>
      <c r="K2903" s="263"/>
      <c r="L2903" s="263"/>
      <c r="M2903" s="263"/>
      <c r="N2903" s="263"/>
      <c r="O2903" s="263"/>
      <c r="P2903" s="263"/>
      <c r="Q2903" s="263"/>
      <c r="R2903" s="263"/>
      <c r="S2903" s="268"/>
      <c r="T2903" s="268"/>
      <c r="U2903" s="268"/>
      <c r="V2903" s="268"/>
      <c r="W2903" s="268"/>
    </row>
    <row r="2904" spans="3:23" x14ac:dyDescent="0.25">
      <c r="C2904" s="263"/>
      <c r="D2904" s="263"/>
      <c r="E2904" s="263"/>
      <c r="F2904" s="263"/>
      <c r="G2904" s="263"/>
      <c r="H2904" s="263"/>
      <c r="I2904" s="263"/>
      <c r="J2904" s="263"/>
      <c r="K2904" s="263"/>
      <c r="L2904" s="263"/>
      <c r="M2904" s="263"/>
      <c r="N2904" s="263"/>
      <c r="O2904" s="263"/>
      <c r="P2904" s="263"/>
      <c r="Q2904" s="263"/>
      <c r="R2904" s="263"/>
      <c r="S2904" s="268"/>
      <c r="T2904" s="268"/>
      <c r="U2904" s="268"/>
      <c r="V2904" s="268"/>
      <c r="W2904" s="268"/>
    </row>
    <row r="2905" spans="3:23" x14ac:dyDescent="0.25">
      <c r="C2905" s="263"/>
      <c r="D2905" s="263"/>
      <c r="E2905" s="263"/>
      <c r="F2905" s="263"/>
      <c r="G2905" s="263"/>
      <c r="H2905" s="263"/>
      <c r="I2905" s="263"/>
      <c r="J2905" s="263"/>
      <c r="K2905" s="263"/>
      <c r="L2905" s="263"/>
      <c r="M2905" s="263"/>
      <c r="N2905" s="263"/>
      <c r="O2905" s="263"/>
      <c r="P2905" s="263"/>
      <c r="Q2905" s="263"/>
      <c r="R2905" s="263"/>
      <c r="S2905" s="268"/>
      <c r="T2905" s="268"/>
      <c r="U2905" s="268"/>
      <c r="V2905" s="268"/>
      <c r="W2905" s="268"/>
    </row>
    <row r="2906" spans="3:23" x14ac:dyDescent="0.25">
      <c r="C2906" s="263"/>
      <c r="D2906" s="263"/>
      <c r="E2906" s="263"/>
      <c r="F2906" s="263"/>
      <c r="G2906" s="263"/>
      <c r="H2906" s="263"/>
      <c r="I2906" s="263"/>
      <c r="J2906" s="263"/>
      <c r="K2906" s="263"/>
      <c r="L2906" s="263"/>
      <c r="M2906" s="263"/>
      <c r="N2906" s="263"/>
      <c r="O2906" s="263"/>
      <c r="P2906" s="263"/>
      <c r="Q2906" s="263"/>
      <c r="R2906" s="263"/>
      <c r="S2906" s="268"/>
      <c r="T2906" s="268"/>
      <c r="U2906" s="268"/>
      <c r="V2906" s="268"/>
      <c r="W2906" s="268"/>
    </row>
    <row r="2907" spans="3:23" x14ac:dyDescent="0.25">
      <c r="C2907" s="263"/>
      <c r="D2907" s="263"/>
      <c r="E2907" s="263"/>
      <c r="F2907" s="263"/>
      <c r="G2907" s="263"/>
      <c r="H2907" s="263"/>
      <c r="I2907" s="263"/>
      <c r="J2907" s="263"/>
      <c r="K2907" s="263"/>
      <c r="L2907" s="263"/>
      <c r="M2907" s="263"/>
      <c r="N2907" s="263"/>
      <c r="O2907" s="263"/>
      <c r="P2907" s="263"/>
      <c r="Q2907" s="263"/>
      <c r="R2907" s="263"/>
      <c r="S2907" s="268"/>
      <c r="T2907" s="268"/>
      <c r="U2907" s="268"/>
      <c r="V2907" s="268"/>
      <c r="W2907" s="268"/>
    </row>
    <row r="2908" spans="3:23" x14ac:dyDescent="0.25">
      <c r="C2908" s="263"/>
      <c r="D2908" s="263"/>
      <c r="E2908" s="263"/>
      <c r="F2908" s="263"/>
      <c r="G2908" s="263"/>
      <c r="H2908" s="263"/>
      <c r="I2908" s="263"/>
      <c r="J2908" s="263"/>
      <c r="K2908" s="263"/>
      <c r="L2908" s="263"/>
      <c r="M2908" s="263"/>
      <c r="N2908" s="263"/>
      <c r="O2908" s="263"/>
      <c r="P2908" s="263"/>
      <c r="Q2908" s="263"/>
      <c r="R2908" s="263"/>
      <c r="S2908" s="268"/>
      <c r="T2908" s="268"/>
      <c r="U2908" s="268"/>
      <c r="V2908" s="268"/>
      <c r="W2908" s="268"/>
    </row>
    <row r="2909" spans="3:23" x14ac:dyDescent="0.25">
      <c r="C2909" s="263"/>
      <c r="D2909" s="263"/>
      <c r="E2909" s="263"/>
      <c r="F2909" s="263"/>
      <c r="G2909" s="263"/>
      <c r="H2909" s="263"/>
      <c r="I2909" s="263"/>
      <c r="J2909" s="263"/>
      <c r="K2909" s="263"/>
      <c r="L2909" s="263"/>
      <c r="M2909" s="263"/>
      <c r="N2909" s="263"/>
      <c r="O2909" s="263"/>
      <c r="P2909" s="263"/>
      <c r="Q2909" s="263"/>
      <c r="R2909" s="263"/>
      <c r="S2909" s="268"/>
      <c r="T2909" s="268"/>
      <c r="U2909" s="268"/>
      <c r="V2909" s="268"/>
      <c r="W2909" s="268"/>
    </row>
    <row r="2910" spans="3:23" x14ac:dyDescent="0.25">
      <c r="C2910" s="263"/>
      <c r="D2910" s="263"/>
      <c r="E2910" s="263"/>
      <c r="F2910" s="263"/>
      <c r="G2910" s="263"/>
      <c r="H2910" s="263"/>
      <c r="I2910" s="263"/>
      <c r="J2910" s="263"/>
      <c r="K2910" s="263"/>
      <c r="L2910" s="263"/>
      <c r="M2910" s="263"/>
      <c r="N2910" s="263"/>
      <c r="O2910" s="263"/>
      <c r="P2910" s="263"/>
      <c r="Q2910" s="263"/>
      <c r="R2910" s="263"/>
      <c r="S2910" s="268"/>
      <c r="T2910" s="268"/>
      <c r="U2910" s="268"/>
      <c r="V2910" s="268"/>
      <c r="W2910" s="268"/>
    </row>
    <row r="2911" spans="3:23" x14ac:dyDescent="0.25">
      <c r="C2911" s="263"/>
      <c r="D2911" s="263"/>
      <c r="E2911" s="263"/>
      <c r="F2911" s="263"/>
      <c r="G2911" s="263"/>
      <c r="H2911" s="263"/>
      <c r="I2911" s="263"/>
      <c r="J2911" s="263"/>
      <c r="K2911" s="263"/>
      <c r="L2911" s="263"/>
      <c r="M2911" s="263"/>
      <c r="N2911" s="263"/>
      <c r="O2911" s="263"/>
      <c r="P2911" s="263"/>
      <c r="Q2911" s="263"/>
      <c r="R2911" s="263"/>
      <c r="S2911" s="268"/>
      <c r="T2911" s="268"/>
      <c r="U2911" s="268"/>
      <c r="V2911" s="268"/>
      <c r="W2911" s="268"/>
    </row>
    <row r="2912" spans="3:23" x14ac:dyDescent="0.25">
      <c r="C2912" s="263"/>
      <c r="D2912" s="263"/>
      <c r="E2912" s="263"/>
      <c r="F2912" s="263"/>
      <c r="G2912" s="263"/>
      <c r="H2912" s="263"/>
      <c r="I2912" s="263"/>
      <c r="J2912" s="263"/>
      <c r="K2912" s="263"/>
      <c r="L2912" s="263"/>
      <c r="M2912" s="263"/>
      <c r="N2912" s="263"/>
      <c r="O2912" s="263"/>
      <c r="P2912" s="263"/>
      <c r="Q2912" s="263"/>
      <c r="R2912" s="263"/>
      <c r="S2912" s="268"/>
      <c r="T2912" s="268"/>
      <c r="U2912" s="268"/>
      <c r="V2912" s="268"/>
      <c r="W2912" s="268"/>
    </row>
    <row r="2913" spans="3:23" x14ac:dyDescent="0.25">
      <c r="C2913" s="263"/>
      <c r="D2913" s="263"/>
      <c r="E2913" s="263"/>
      <c r="F2913" s="263"/>
      <c r="G2913" s="263"/>
      <c r="H2913" s="263"/>
      <c r="I2913" s="263"/>
      <c r="J2913" s="263"/>
      <c r="K2913" s="263"/>
      <c r="L2913" s="263"/>
      <c r="M2913" s="263"/>
      <c r="N2913" s="263"/>
      <c r="O2913" s="263"/>
      <c r="P2913" s="263"/>
      <c r="Q2913" s="263"/>
      <c r="R2913" s="263"/>
      <c r="S2913" s="268"/>
      <c r="T2913" s="268"/>
      <c r="U2913" s="268"/>
      <c r="V2913" s="268"/>
      <c r="W2913" s="268"/>
    </row>
    <row r="2914" spans="3:23" x14ac:dyDescent="0.25">
      <c r="C2914" s="263"/>
      <c r="D2914" s="263"/>
      <c r="E2914" s="263"/>
      <c r="F2914" s="263"/>
      <c r="G2914" s="263"/>
      <c r="H2914" s="263"/>
      <c r="I2914" s="263"/>
      <c r="J2914" s="263"/>
      <c r="K2914" s="263"/>
      <c r="L2914" s="263"/>
      <c r="M2914" s="263"/>
      <c r="N2914" s="263"/>
      <c r="O2914" s="263"/>
      <c r="P2914" s="263"/>
      <c r="Q2914" s="263"/>
      <c r="R2914" s="263"/>
      <c r="S2914" s="268"/>
      <c r="T2914" s="268"/>
      <c r="U2914" s="268"/>
      <c r="V2914" s="268"/>
      <c r="W2914" s="268"/>
    </row>
    <row r="2915" spans="3:23" x14ac:dyDescent="0.25">
      <c r="C2915" s="263"/>
      <c r="D2915" s="263"/>
      <c r="E2915" s="263"/>
      <c r="F2915" s="263"/>
      <c r="G2915" s="263"/>
      <c r="H2915" s="263"/>
      <c r="I2915" s="263"/>
      <c r="J2915" s="263"/>
      <c r="K2915" s="263"/>
      <c r="L2915" s="263"/>
      <c r="M2915" s="263"/>
      <c r="N2915" s="263"/>
      <c r="O2915" s="263"/>
      <c r="P2915" s="263"/>
      <c r="Q2915" s="263"/>
      <c r="R2915" s="263"/>
      <c r="S2915" s="268"/>
      <c r="T2915" s="268"/>
      <c r="U2915" s="268"/>
      <c r="V2915" s="268"/>
      <c r="W2915" s="268"/>
    </row>
    <row r="2916" spans="3:23" x14ac:dyDescent="0.25">
      <c r="C2916" s="263"/>
      <c r="D2916" s="263"/>
      <c r="E2916" s="263"/>
      <c r="F2916" s="263"/>
      <c r="G2916" s="263"/>
      <c r="H2916" s="263"/>
      <c r="I2916" s="263"/>
      <c r="J2916" s="263"/>
      <c r="K2916" s="263"/>
      <c r="L2916" s="263"/>
      <c r="M2916" s="263"/>
      <c r="N2916" s="263"/>
      <c r="O2916" s="263"/>
      <c r="P2916" s="263"/>
      <c r="Q2916" s="263"/>
      <c r="R2916" s="263"/>
      <c r="S2916" s="268"/>
      <c r="T2916" s="268"/>
      <c r="U2916" s="268"/>
      <c r="V2916" s="268"/>
      <c r="W2916" s="268"/>
    </row>
    <row r="2917" spans="3:23" x14ac:dyDescent="0.25">
      <c r="C2917" s="263"/>
      <c r="D2917" s="263"/>
      <c r="E2917" s="263"/>
      <c r="F2917" s="263"/>
      <c r="G2917" s="263"/>
      <c r="H2917" s="263"/>
      <c r="I2917" s="263"/>
      <c r="J2917" s="263"/>
      <c r="K2917" s="263"/>
      <c r="L2917" s="263"/>
      <c r="M2917" s="263"/>
      <c r="N2917" s="263"/>
      <c r="O2917" s="263"/>
      <c r="P2917" s="263"/>
      <c r="Q2917" s="263"/>
      <c r="R2917" s="263"/>
      <c r="S2917" s="268"/>
      <c r="T2917" s="268"/>
      <c r="U2917" s="268"/>
      <c r="V2917" s="268"/>
      <c r="W2917" s="268"/>
    </row>
    <row r="2918" spans="3:23" x14ac:dyDescent="0.25">
      <c r="C2918" s="263"/>
      <c r="D2918" s="263"/>
      <c r="E2918" s="263"/>
      <c r="F2918" s="263"/>
      <c r="G2918" s="263"/>
      <c r="H2918" s="263"/>
      <c r="I2918" s="263"/>
      <c r="J2918" s="263"/>
      <c r="K2918" s="263"/>
      <c r="L2918" s="263"/>
      <c r="M2918" s="263"/>
      <c r="N2918" s="263"/>
      <c r="O2918" s="263"/>
      <c r="P2918" s="263"/>
      <c r="Q2918" s="263"/>
      <c r="R2918" s="263"/>
      <c r="S2918" s="268"/>
      <c r="T2918" s="268"/>
      <c r="U2918" s="268"/>
      <c r="V2918" s="268"/>
      <c r="W2918" s="268"/>
    </row>
    <row r="2919" spans="3:23" x14ac:dyDescent="0.25">
      <c r="C2919" s="263"/>
      <c r="D2919" s="263"/>
      <c r="E2919" s="263"/>
      <c r="F2919" s="263"/>
      <c r="G2919" s="263"/>
      <c r="H2919" s="263"/>
      <c r="I2919" s="263"/>
      <c r="J2919" s="263"/>
      <c r="K2919" s="263"/>
      <c r="L2919" s="263"/>
      <c r="M2919" s="263"/>
      <c r="N2919" s="263"/>
      <c r="O2919" s="263"/>
      <c r="P2919" s="263"/>
      <c r="Q2919" s="263"/>
      <c r="R2919" s="263"/>
      <c r="S2919" s="268"/>
      <c r="T2919" s="268"/>
      <c r="U2919" s="268"/>
      <c r="V2919" s="268"/>
      <c r="W2919" s="268"/>
    </row>
    <row r="2920" spans="3:23" x14ac:dyDescent="0.25">
      <c r="C2920" s="263"/>
      <c r="D2920" s="263"/>
      <c r="E2920" s="263"/>
      <c r="F2920" s="263"/>
      <c r="G2920" s="263"/>
      <c r="H2920" s="263"/>
      <c r="I2920" s="263"/>
      <c r="J2920" s="263"/>
      <c r="K2920" s="263"/>
      <c r="L2920" s="263"/>
      <c r="M2920" s="263"/>
      <c r="N2920" s="263"/>
      <c r="O2920" s="263"/>
      <c r="P2920" s="263"/>
      <c r="Q2920" s="263"/>
      <c r="R2920" s="263"/>
      <c r="S2920" s="268"/>
      <c r="T2920" s="268"/>
      <c r="U2920" s="268"/>
      <c r="V2920" s="268"/>
      <c r="W2920" s="268"/>
    </row>
    <row r="2921" spans="3:23" x14ac:dyDescent="0.25">
      <c r="C2921" s="263"/>
      <c r="D2921" s="263"/>
      <c r="E2921" s="263"/>
      <c r="F2921" s="263"/>
      <c r="G2921" s="263"/>
      <c r="H2921" s="263"/>
      <c r="I2921" s="263"/>
      <c r="J2921" s="263"/>
      <c r="K2921" s="263"/>
      <c r="L2921" s="263"/>
      <c r="M2921" s="263"/>
      <c r="N2921" s="263"/>
      <c r="O2921" s="263"/>
      <c r="P2921" s="263"/>
      <c r="Q2921" s="263"/>
      <c r="R2921" s="263"/>
      <c r="S2921" s="268"/>
      <c r="T2921" s="268"/>
      <c r="U2921" s="268"/>
      <c r="V2921" s="268"/>
      <c r="W2921" s="268"/>
    </row>
    <row r="2922" spans="3:23" x14ac:dyDescent="0.25">
      <c r="C2922" s="263"/>
      <c r="D2922" s="263"/>
      <c r="E2922" s="263"/>
      <c r="F2922" s="263"/>
      <c r="G2922" s="263"/>
      <c r="H2922" s="263"/>
      <c r="I2922" s="263"/>
      <c r="J2922" s="263"/>
      <c r="K2922" s="263"/>
      <c r="L2922" s="263"/>
      <c r="M2922" s="263"/>
      <c r="N2922" s="263"/>
      <c r="O2922" s="263"/>
      <c r="P2922" s="263"/>
      <c r="Q2922" s="263"/>
      <c r="R2922" s="263"/>
      <c r="S2922" s="268"/>
      <c r="T2922" s="268"/>
      <c r="U2922" s="268"/>
      <c r="V2922" s="268"/>
      <c r="W2922" s="268"/>
    </row>
    <row r="2923" spans="3:23" x14ac:dyDescent="0.25">
      <c r="C2923" s="263"/>
      <c r="D2923" s="263"/>
      <c r="E2923" s="263"/>
      <c r="F2923" s="263"/>
      <c r="G2923" s="263"/>
      <c r="H2923" s="263"/>
      <c r="I2923" s="263"/>
      <c r="J2923" s="263"/>
      <c r="K2923" s="263"/>
      <c r="L2923" s="263"/>
      <c r="M2923" s="263"/>
      <c r="N2923" s="263"/>
      <c r="O2923" s="263"/>
      <c r="P2923" s="263"/>
      <c r="Q2923" s="263"/>
      <c r="R2923" s="263"/>
      <c r="S2923" s="268"/>
      <c r="T2923" s="268"/>
      <c r="U2923" s="268"/>
      <c r="V2923" s="268"/>
      <c r="W2923" s="268"/>
    </row>
    <row r="2924" spans="3:23" x14ac:dyDescent="0.25">
      <c r="C2924" s="263"/>
      <c r="D2924" s="263"/>
      <c r="E2924" s="263"/>
      <c r="F2924" s="263"/>
      <c r="G2924" s="263"/>
      <c r="H2924" s="263"/>
      <c r="I2924" s="263"/>
      <c r="J2924" s="263"/>
      <c r="K2924" s="263"/>
      <c r="L2924" s="263"/>
      <c r="M2924" s="263"/>
      <c r="N2924" s="263"/>
      <c r="O2924" s="263"/>
      <c r="P2924" s="263"/>
      <c r="Q2924" s="263"/>
      <c r="R2924" s="263"/>
      <c r="S2924" s="268"/>
      <c r="T2924" s="268"/>
      <c r="U2924" s="268"/>
      <c r="V2924" s="268"/>
      <c r="W2924" s="268"/>
    </row>
  </sheetData>
  <autoFilter ref="A9:AO2448"/>
  <mergeCells count="19"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  <mergeCell ref="E6:H6"/>
    <mergeCell ref="E7:F7"/>
    <mergeCell ref="G7:G8"/>
    <mergeCell ref="H7:H8"/>
    <mergeCell ref="C1337:C1338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33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1738"/>
  <sheetViews>
    <sheetView showZeros="0" zoomScale="85" zoomScaleNormal="85" zoomScaleSheetLayoutView="85" workbookViewId="0">
      <pane xSplit="3" ySplit="8" topLeftCell="D451" activePane="bottomRight" state="frozen"/>
      <selection pane="topRight" activeCell="C1" sqref="C1"/>
      <selection pane="bottomLeft" activeCell="A9" sqref="A9"/>
      <selection pane="bottomRight" activeCell="T465" sqref="T465:T467"/>
    </sheetView>
  </sheetViews>
  <sheetFormatPr defaultColWidth="9.140625" defaultRowHeight="15" x14ac:dyDescent="0.25"/>
  <cols>
    <col min="1" max="1" width="3.140625" style="27" hidden="1" customWidth="1"/>
    <col min="2" max="2" width="0.42578125" style="27" customWidth="1"/>
    <col min="3" max="3" width="42.7109375" style="27" customWidth="1"/>
    <col min="4" max="4" width="0.28515625" style="27" customWidth="1"/>
    <col min="5" max="5" width="10.5703125" style="27" customWidth="1"/>
    <col min="6" max="6" width="15.7109375" style="27" customWidth="1"/>
    <col min="7" max="7" width="16" style="27" customWidth="1"/>
    <col min="8" max="8" width="11.28515625" style="27" customWidth="1"/>
    <col min="9" max="9" width="8.7109375" style="27" customWidth="1"/>
    <col min="10" max="10" width="13.7109375" style="27" customWidth="1"/>
    <col min="11" max="11" width="15.140625" style="27" customWidth="1"/>
    <col min="12" max="13" width="12.7109375" style="27" customWidth="1"/>
    <col min="14" max="14" width="9" style="27" customWidth="1"/>
    <col min="15" max="15" width="10.42578125" style="27" customWidth="1"/>
    <col min="16" max="16" width="10.5703125" style="27" customWidth="1"/>
    <col min="17" max="17" width="12" style="27" customWidth="1"/>
    <col min="18" max="18" width="17.7109375" style="386" customWidth="1"/>
    <col min="19" max="19" width="15.7109375" style="386" customWidth="1"/>
    <col min="20" max="20" width="12.140625" style="386" customWidth="1"/>
    <col min="21" max="21" width="14.140625" style="386" customWidth="1"/>
    <col min="22" max="22" width="12.5703125" style="386" customWidth="1"/>
    <col min="23" max="23" width="11.5703125" style="386" customWidth="1"/>
    <col min="24" max="24" width="25.42578125" style="386" customWidth="1"/>
    <col min="25" max="25" width="14" style="1644" bestFit="1" customWidth="1"/>
    <col min="26" max="26" width="11.5703125" style="268" bestFit="1" customWidth="1"/>
    <col min="27" max="245" width="9.140625" style="268"/>
    <col min="246" max="16384" width="9.140625" style="27"/>
  </cols>
  <sheetData>
    <row r="1" spans="1:245" s="442" customFormat="1" ht="6" customHeight="1" x14ac:dyDescent="0.25">
      <c r="C1" s="2200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январь-июнь 2018 года</v>
      </c>
      <c r="D1" s="2200"/>
      <c r="E1" s="2200"/>
      <c r="F1" s="2200"/>
      <c r="G1" s="2200"/>
      <c r="H1" s="2200"/>
      <c r="I1" s="2200"/>
      <c r="J1" s="2200"/>
      <c r="K1" s="2200"/>
      <c r="L1" s="2200"/>
      <c r="M1" s="2200"/>
      <c r="N1" s="2200"/>
      <c r="O1" s="2200"/>
      <c r="P1" s="2200"/>
      <c r="Q1" s="2200"/>
      <c r="R1" s="2200"/>
      <c r="S1" s="2200"/>
      <c r="T1" s="2200"/>
      <c r="U1" s="2200"/>
      <c r="V1" s="2200"/>
      <c r="W1" s="2200"/>
      <c r="X1" s="2200"/>
      <c r="Y1" s="1643"/>
      <c r="Z1" s="385"/>
      <c r="AA1" s="385"/>
      <c r="AB1" s="385"/>
      <c r="AC1" s="385"/>
      <c r="AD1" s="385"/>
      <c r="AE1" s="385"/>
      <c r="AF1" s="385"/>
      <c r="AG1" s="385"/>
      <c r="AH1" s="385"/>
      <c r="AI1" s="385"/>
      <c r="AJ1" s="385"/>
      <c r="AK1" s="385"/>
      <c r="AL1" s="385"/>
      <c r="AM1" s="385"/>
      <c r="AN1" s="385"/>
      <c r="AO1" s="385"/>
      <c r="AP1" s="385"/>
      <c r="AQ1" s="385"/>
      <c r="AR1" s="385"/>
      <c r="AS1" s="385"/>
      <c r="AT1" s="385"/>
      <c r="AU1" s="385"/>
      <c r="AV1" s="385"/>
      <c r="AW1" s="385"/>
      <c r="AX1" s="385"/>
      <c r="AY1" s="385"/>
      <c r="AZ1" s="385"/>
      <c r="BA1" s="385"/>
      <c r="BB1" s="385"/>
      <c r="BC1" s="385"/>
      <c r="BD1" s="385"/>
      <c r="BE1" s="385"/>
      <c r="BF1" s="385"/>
      <c r="BG1" s="385"/>
      <c r="BH1" s="385"/>
      <c r="BI1" s="385"/>
      <c r="BJ1" s="385"/>
      <c r="BK1" s="385"/>
      <c r="BL1" s="385"/>
      <c r="BM1" s="385"/>
      <c r="BN1" s="385"/>
      <c r="BO1" s="385"/>
      <c r="BP1" s="385"/>
      <c r="BQ1" s="385"/>
      <c r="BR1" s="385"/>
      <c r="BS1" s="385"/>
      <c r="BT1" s="385"/>
      <c r="BU1" s="385"/>
      <c r="BV1" s="385"/>
      <c r="BW1" s="385"/>
      <c r="BX1" s="385"/>
      <c r="BY1" s="385"/>
      <c r="BZ1" s="385"/>
      <c r="CA1" s="385"/>
      <c r="CB1" s="385"/>
      <c r="CC1" s="385"/>
      <c r="CD1" s="385"/>
      <c r="CE1" s="385"/>
      <c r="CF1" s="385"/>
      <c r="CG1" s="385"/>
      <c r="CH1" s="385"/>
      <c r="CI1" s="385"/>
      <c r="CJ1" s="385"/>
      <c r="CK1" s="385"/>
      <c r="CL1" s="385"/>
      <c r="CM1" s="385"/>
      <c r="CN1" s="385"/>
      <c r="CO1" s="385"/>
      <c r="CP1" s="385"/>
      <c r="CQ1" s="385"/>
      <c r="CR1" s="385"/>
      <c r="CS1" s="385"/>
      <c r="CT1" s="385"/>
      <c r="CU1" s="385"/>
      <c r="CV1" s="385"/>
      <c r="CW1" s="385"/>
      <c r="CX1" s="385"/>
      <c r="CY1" s="385"/>
      <c r="CZ1" s="385"/>
      <c r="DA1" s="385"/>
      <c r="DB1" s="385"/>
      <c r="DC1" s="385"/>
      <c r="DD1" s="385"/>
      <c r="DE1" s="385"/>
      <c r="DF1" s="385"/>
      <c r="DG1" s="385"/>
      <c r="DH1" s="385"/>
      <c r="DI1" s="385"/>
      <c r="DJ1" s="385"/>
      <c r="DK1" s="385"/>
      <c r="DL1" s="385"/>
      <c r="DM1" s="385"/>
      <c r="DN1" s="385"/>
      <c r="DO1" s="385"/>
      <c r="DP1" s="385"/>
      <c r="DQ1" s="385"/>
      <c r="DR1" s="385"/>
      <c r="DS1" s="385"/>
      <c r="DT1" s="385"/>
      <c r="DU1" s="385"/>
      <c r="DV1" s="385"/>
      <c r="DW1" s="385"/>
      <c r="DX1" s="385"/>
      <c r="DY1" s="385"/>
      <c r="DZ1" s="385"/>
      <c r="EA1" s="385"/>
      <c r="EB1" s="385"/>
      <c r="EC1" s="385"/>
      <c r="ED1" s="385"/>
      <c r="EE1" s="385"/>
      <c r="EF1" s="385"/>
      <c r="EG1" s="385"/>
      <c r="EH1" s="385"/>
      <c r="EI1" s="385"/>
      <c r="EJ1" s="385"/>
      <c r="EK1" s="385"/>
      <c r="EL1" s="385"/>
      <c r="EM1" s="385"/>
      <c r="EN1" s="385"/>
      <c r="EO1" s="385"/>
      <c r="EP1" s="385"/>
      <c r="EQ1" s="385"/>
      <c r="ER1" s="385"/>
      <c r="ES1" s="385"/>
      <c r="ET1" s="385"/>
      <c r="EU1" s="385"/>
      <c r="EV1" s="385"/>
      <c r="EW1" s="385"/>
      <c r="EX1" s="385"/>
      <c r="EY1" s="385"/>
      <c r="EZ1" s="385"/>
      <c r="FA1" s="385"/>
      <c r="FB1" s="385"/>
      <c r="FC1" s="385"/>
      <c r="FD1" s="385"/>
      <c r="FE1" s="385"/>
      <c r="FF1" s="385"/>
      <c r="FG1" s="385"/>
      <c r="FH1" s="385"/>
      <c r="FI1" s="385"/>
      <c r="FJ1" s="385"/>
      <c r="FK1" s="385"/>
      <c r="FL1" s="385"/>
      <c r="FM1" s="385"/>
      <c r="FN1" s="385"/>
      <c r="FO1" s="385"/>
      <c r="FP1" s="385"/>
      <c r="FQ1" s="385"/>
      <c r="FR1" s="385"/>
      <c r="FS1" s="385"/>
      <c r="FT1" s="385"/>
      <c r="FU1" s="385"/>
      <c r="FV1" s="385"/>
      <c r="FW1" s="385"/>
      <c r="FX1" s="385"/>
      <c r="FY1" s="385"/>
      <c r="FZ1" s="385"/>
      <c r="GA1" s="385"/>
      <c r="GB1" s="385"/>
      <c r="GC1" s="385"/>
      <c r="GD1" s="385"/>
      <c r="GE1" s="385"/>
      <c r="GF1" s="385"/>
      <c r="GG1" s="385"/>
      <c r="GH1" s="385"/>
      <c r="GI1" s="385"/>
      <c r="GJ1" s="385"/>
      <c r="GK1" s="385"/>
      <c r="GL1" s="385"/>
      <c r="GM1" s="385"/>
      <c r="GN1" s="385"/>
      <c r="GO1" s="385"/>
      <c r="GP1" s="385"/>
      <c r="GQ1" s="385"/>
      <c r="GR1" s="385"/>
      <c r="GS1" s="385"/>
      <c r="GT1" s="385"/>
      <c r="GU1" s="385"/>
      <c r="GV1" s="385"/>
      <c r="GW1" s="385"/>
      <c r="GX1" s="385"/>
      <c r="GY1" s="385"/>
      <c r="GZ1" s="385"/>
      <c r="HA1" s="385"/>
      <c r="HB1" s="385"/>
      <c r="HC1" s="385"/>
      <c r="HD1" s="385"/>
      <c r="HE1" s="385"/>
      <c r="HF1" s="385"/>
      <c r="HG1" s="385"/>
      <c r="HH1" s="385"/>
      <c r="HI1" s="385"/>
      <c r="HJ1" s="385"/>
      <c r="HK1" s="385"/>
      <c r="HL1" s="385"/>
      <c r="HM1" s="385"/>
      <c r="HN1" s="385"/>
      <c r="HO1" s="385"/>
      <c r="HP1" s="385"/>
      <c r="HQ1" s="385"/>
      <c r="HR1" s="385"/>
      <c r="HS1" s="385"/>
      <c r="HT1" s="385"/>
      <c r="HU1" s="385"/>
      <c r="HV1" s="385"/>
      <c r="HW1" s="385"/>
      <c r="HX1" s="385"/>
      <c r="HY1" s="385"/>
      <c r="HZ1" s="385"/>
      <c r="IA1" s="385"/>
      <c r="IB1" s="385"/>
      <c r="IC1" s="385"/>
      <c r="ID1" s="385"/>
      <c r="IE1" s="385"/>
      <c r="IF1" s="385"/>
      <c r="IG1" s="385"/>
      <c r="IH1" s="385"/>
      <c r="II1" s="385"/>
      <c r="IJ1" s="385"/>
      <c r="IK1" s="385"/>
    </row>
    <row r="2" spans="1:245" s="442" customFormat="1" ht="19.5" customHeight="1" x14ac:dyDescent="0.25">
      <c r="C2" s="2200"/>
      <c r="D2" s="2200"/>
      <c r="E2" s="2200"/>
      <c r="F2" s="2200"/>
      <c r="G2" s="2200"/>
      <c r="H2" s="2200"/>
      <c r="I2" s="2200"/>
      <c r="J2" s="2200"/>
      <c r="K2" s="2200"/>
      <c r="L2" s="2200"/>
      <c r="M2" s="2200"/>
      <c r="N2" s="2200"/>
      <c r="O2" s="2200"/>
      <c r="P2" s="2200"/>
      <c r="Q2" s="2200"/>
      <c r="R2" s="2200"/>
      <c r="S2" s="2200"/>
      <c r="T2" s="2200"/>
      <c r="U2" s="2200"/>
      <c r="V2" s="2200"/>
      <c r="W2" s="2200"/>
      <c r="X2" s="2200"/>
      <c r="Y2" s="1643"/>
      <c r="Z2" s="385"/>
      <c r="AA2" s="385"/>
      <c r="AB2" s="385"/>
      <c r="AC2" s="385"/>
      <c r="AD2" s="385"/>
      <c r="AE2" s="385"/>
      <c r="AF2" s="385"/>
      <c r="AG2" s="385"/>
      <c r="AH2" s="385"/>
      <c r="AI2" s="385"/>
      <c r="AJ2" s="385"/>
      <c r="AK2" s="385"/>
      <c r="AL2" s="385"/>
      <c r="AM2" s="385"/>
      <c r="AN2" s="385"/>
      <c r="AO2" s="385"/>
      <c r="AP2" s="385"/>
      <c r="AQ2" s="385"/>
      <c r="AR2" s="385"/>
      <c r="AS2" s="385"/>
      <c r="AT2" s="385"/>
      <c r="AU2" s="385"/>
      <c r="AV2" s="385"/>
      <c r="AW2" s="385"/>
      <c r="AX2" s="385"/>
      <c r="AY2" s="385"/>
      <c r="AZ2" s="385"/>
      <c r="BA2" s="385"/>
      <c r="BB2" s="385"/>
      <c r="BC2" s="385"/>
      <c r="BD2" s="385"/>
      <c r="BE2" s="385"/>
      <c r="BF2" s="385"/>
      <c r="BG2" s="385"/>
      <c r="BH2" s="385"/>
      <c r="BI2" s="385"/>
      <c r="BJ2" s="385"/>
      <c r="BK2" s="385"/>
      <c r="BL2" s="385"/>
      <c r="BM2" s="385"/>
      <c r="BN2" s="385"/>
      <c r="BO2" s="385"/>
      <c r="BP2" s="385"/>
      <c r="BQ2" s="385"/>
      <c r="BR2" s="385"/>
      <c r="BS2" s="385"/>
      <c r="BT2" s="385"/>
      <c r="BU2" s="385"/>
      <c r="BV2" s="385"/>
      <c r="BW2" s="385"/>
      <c r="BX2" s="385"/>
      <c r="BY2" s="385"/>
      <c r="BZ2" s="385"/>
      <c r="CA2" s="385"/>
      <c r="CB2" s="385"/>
      <c r="CC2" s="385"/>
      <c r="CD2" s="385"/>
      <c r="CE2" s="385"/>
      <c r="CF2" s="385"/>
      <c r="CG2" s="385"/>
      <c r="CH2" s="385"/>
      <c r="CI2" s="385"/>
      <c r="CJ2" s="385"/>
      <c r="CK2" s="385"/>
      <c r="CL2" s="385"/>
      <c r="CM2" s="385"/>
      <c r="CN2" s="385"/>
      <c r="CO2" s="385"/>
      <c r="CP2" s="385"/>
      <c r="CQ2" s="385"/>
      <c r="CR2" s="385"/>
      <c r="CS2" s="385"/>
      <c r="CT2" s="385"/>
      <c r="CU2" s="385"/>
      <c r="CV2" s="385"/>
      <c r="CW2" s="385"/>
      <c r="CX2" s="385"/>
      <c r="CY2" s="385"/>
      <c r="CZ2" s="385"/>
      <c r="DA2" s="385"/>
      <c r="DB2" s="385"/>
      <c r="DC2" s="385"/>
      <c r="DD2" s="385"/>
      <c r="DE2" s="385"/>
      <c r="DF2" s="385"/>
      <c r="DG2" s="385"/>
      <c r="DH2" s="385"/>
      <c r="DI2" s="385"/>
      <c r="DJ2" s="385"/>
      <c r="DK2" s="385"/>
      <c r="DL2" s="385"/>
      <c r="DM2" s="385"/>
      <c r="DN2" s="385"/>
      <c r="DO2" s="385"/>
      <c r="DP2" s="385"/>
      <c r="DQ2" s="385"/>
      <c r="DR2" s="385"/>
      <c r="DS2" s="385"/>
      <c r="DT2" s="385"/>
      <c r="DU2" s="385"/>
      <c r="DV2" s="385"/>
      <c r="DW2" s="385"/>
      <c r="DX2" s="385"/>
      <c r="DY2" s="385"/>
      <c r="DZ2" s="385"/>
      <c r="EA2" s="385"/>
      <c r="EB2" s="385"/>
      <c r="EC2" s="385"/>
      <c r="ED2" s="385"/>
      <c r="EE2" s="385"/>
      <c r="EF2" s="385"/>
      <c r="EG2" s="385"/>
      <c r="EH2" s="385"/>
      <c r="EI2" s="385"/>
      <c r="EJ2" s="385"/>
      <c r="EK2" s="385"/>
      <c r="EL2" s="385"/>
      <c r="EM2" s="385"/>
      <c r="EN2" s="385"/>
      <c r="EO2" s="385"/>
      <c r="EP2" s="385"/>
      <c r="EQ2" s="385"/>
      <c r="ER2" s="385"/>
      <c r="ES2" s="385"/>
      <c r="ET2" s="385"/>
      <c r="EU2" s="385"/>
      <c r="EV2" s="385"/>
      <c r="EW2" s="385"/>
      <c r="EX2" s="385"/>
      <c r="EY2" s="385"/>
      <c r="EZ2" s="385"/>
      <c r="FA2" s="385"/>
      <c r="FB2" s="385"/>
      <c r="FC2" s="385"/>
      <c r="FD2" s="385"/>
      <c r="FE2" s="385"/>
      <c r="FF2" s="385"/>
      <c r="FG2" s="385"/>
      <c r="FH2" s="385"/>
      <c r="FI2" s="385"/>
      <c r="FJ2" s="385"/>
      <c r="FK2" s="385"/>
      <c r="FL2" s="385"/>
      <c r="FM2" s="385"/>
      <c r="FN2" s="385"/>
      <c r="FO2" s="385"/>
      <c r="FP2" s="385"/>
      <c r="FQ2" s="385"/>
      <c r="FR2" s="385"/>
      <c r="FS2" s="385"/>
      <c r="FT2" s="385"/>
      <c r="FU2" s="385"/>
      <c r="FV2" s="385"/>
      <c r="FW2" s="385"/>
      <c r="FX2" s="385"/>
      <c r="FY2" s="385"/>
      <c r="FZ2" s="385"/>
      <c r="GA2" s="385"/>
      <c r="GB2" s="385"/>
      <c r="GC2" s="385"/>
      <c r="GD2" s="385"/>
      <c r="GE2" s="385"/>
      <c r="GF2" s="385"/>
      <c r="GG2" s="385"/>
      <c r="GH2" s="385"/>
      <c r="GI2" s="385"/>
      <c r="GJ2" s="385"/>
      <c r="GK2" s="385"/>
      <c r="GL2" s="385"/>
      <c r="GM2" s="385"/>
      <c r="GN2" s="385"/>
      <c r="GO2" s="385"/>
      <c r="GP2" s="385"/>
      <c r="GQ2" s="385"/>
      <c r="GR2" s="385"/>
      <c r="GS2" s="385"/>
      <c r="GT2" s="385"/>
      <c r="GU2" s="385"/>
      <c r="GV2" s="385"/>
      <c r="GW2" s="385"/>
      <c r="GX2" s="385"/>
      <c r="GY2" s="385"/>
      <c r="GZ2" s="385"/>
      <c r="HA2" s="385"/>
      <c r="HB2" s="385"/>
      <c r="HC2" s="385"/>
      <c r="HD2" s="385"/>
      <c r="HE2" s="385"/>
      <c r="HF2" s="385"/>
      <c r="HG2" s="385"/>
      <c r="HH2" s="385"/>
      <c r="HI2" s="385"/>
      <c r="HJ2" s="385"/>
      <c r="HK2" s="385"/>
      <c r="HL2" s="385"/>
      <c r="HM2" s="385"/>
      <c r="HN2" s="385"/>
      <c r="HO2" s="385"/>
      <c r="HP2" s="385"/>
      <c r="HQ2" s="385"/>
      <c r="HR2" s="385"/>
      <c r="HS2" s="385"/>
      <c r="HT2" s="385"/>
      <c r="HU2" s="385"/>
      <c r="HV2" s="385"/>
      <c r="HW2" s="385"/>
      <c r="HX2" s="385"/>
      <c r="HY2" s="385"/>
      <c r="HZ2" s="385"/>
      <c r="IA2" s="385"/>
      <c r="IB2" s="385"/>
      <c r="IC2" s="385"/>
      <c r="ID2" s="385"/>
      <c r="IE2" s="385"/>
      <c r="IF2" s="385"/>
      <c r="IG2" s="385"/>
      <c r="IH2" s="385"/>
      <c r="II2" s="385"/>
      <c r="IJ2" s="385"/>
      <c r="IK2" s="385"/>
    </row>
    <row r="3" spans="1:245" ht="4.5" customHeight="1" x14ac:dyDescent="0.25">
      <c r="C3" s="1291">
        <v>6</v>
      </c>
      <c r="D3" s="1291"/>
    </row>
    <row r="4" spans="1:245" ht="0.75" customHeight="1" thickBot="1" x14ac:dyDescent="0.3">
      <c r="C4" s="1291"/>
      <c r="D4" s="1291"/>
    </row>
    <row r="5" spans="1:245" ht="20.25" customHeight="1" x14ac:dyDescent="0.25">
      <c r="C5" s="1292" t="s">
        <v>3</v>
      </c>
      <c r="D5" s="1292"/>
      <c r="E5" s="2201" t="s">
        <v>179</v>
      </c>
      <c r="F5" s="2198" t="s">
        <v>175</v>
      </c>
      <c r="G5" s="2198"/>
      <c r="H5" s="2198"/>
      <c r="I5" s="2198"/>
      <c r="J5" s="2183" t="s">
        <v>438</v>
      </c>
      <c r="K5" s="2180"/>
      <c r="L5" s="2183" t="s">
        <v>440</v>
      </c>
      <c r="M5" s="2179"/>
      <c r="N5" s="2179"/>
      <c r="O5" s="2180"/>
      <c r="P5" s="2185" t="s">
        <v>180</v>
      </c>
      <c r="Q5" s="2185" t="s">
        <v>181</v>
      </c>
      <c r="R5" s="2193" t="s">
        <v>523</v>
      </c>
      <c r="S5" s="2193" t="s">
        <v>537</v>
      </c>
      <c r="T5" s="2193" t="s">
        <v>524</v>
      </c>
      <c r="U5" s="2193" t="s">
        <v>392</v>
      </c>
      <c r="V5" s="2193" t="s">
        <v>51</v>
      </c>
      <c r="W5" s="2193" t="s">
        <v>174</v>
      </c>
      <c r="X5" s="2193" t="s">
        <v>525</v>
      </c>
    </row>
    <row r="6" spans="1:245" ht="23.25" customHeight="1" thickBot="1" x14ac:dyDescent="0.3">
      <c r="B6" s="27">
        <v>1</v>
      </c>
      <c r="C6" s="1179"/>
      <c r="D6" s="1179"/>
      <c r="E6" s="2202"/>
      <c r="F6" s="2198" t="s">
        <v>540</v>
      </c>
      <c r="G6" s="2198"/>
      <c r="H6" s="2199" t="s">
        <v>176</v>
      </c>
      <c r="I6" s="2199" t="s">
        <v>177</v>
      </c>
      <c r="J6" s="2184"/>
      <c r="K6" s="2182"/>
      <c r="L6" s="2184"/>
      <c r="M6" s="2181"/>
      <c r="N6" s="2181"/>
      <c r="O6" s="2182"/>
      <c r="P6" s="2186"/>
      <c r="Q6" s="2196"/>
      <c r="R6" s="2194"/>
      <c r="S6" s="2194"/>
      <c r="T6" s="2194"/>
      <c r="U6" s="2194"/>
      <c r="V6" s="2194"/>
      <c r="W6" s="2194"/>
      <c r="X6" s="2194"/>
    </row>
    <row r="7" spans="1:245" ht="73.5" customHeight="1" thickBot="1" x14ac:dyDescent="0.3">
      <c r="A7" s="27">
        <v>1</v>
      </c>
      <c r="B7" s="27">
        <v>1</v>
      </c>
      <c r="C7" s="1293" t="s">
        <v>4</v>
      </c>
      <c r="D7" s="1293"/>
      <c r="E7" s="2203"/>
      <c r="F7" s="1" t="s">
        <v>541</v>
      </c>
      <c r="G7" s="2133" t="s">
        <v>542</v>
      </c>
      <c r="H7" s="2199"/>
      <c r="I7" s="2199"/>
      <c r="J7" s="1957" t="str">
        <f>'1 уровень'!I8</f>
        <v>Прогноз</v>
      </c>
      <c r="K7" s="94" t="s">
        <v>176</v>
      </c>
      <c r="L7" s="1957" t="str">
        <f>'1 уровень'!K8</f>
        <v>Прогноз объемов на 2018 г.</v>
      </c>
      <c r="M7" s="1957" t="str">
        <f>'1 уровень'!L8</f>
        <v>Прогноз объемов на 6 мес. 2018 г.</v>
      </c>
      <c r="N7" s="93" t="s">
        <v>176</v>
      </c>
      <c r="O7" s="93" t="s">
        <v>177</v>
      </c>
      <c r="P7" s="2187"/>
      <c r="Q7" s="2197"/>
      <c r="R7" s="2195"/>
      <c r="S7" s="2195"/>
      <c r="T7" s="2195"/>
      <c r="U7" s="2195"/>
      <c r="V7" s="2195"/>
      <c r="W7" s="2195"/>
      <c r="X7" s="2195"/>
    </row>
    <row r="8" spans="1:245" s="268" customFormat="1" ht="15.75" thickBot="1" x14ac:dyDescent="0.3">
      <c r="A8" s="27">
        <v>1</v>
      </c>
      <c r="B8" s="27">
        <v>1</v>
      </c>
      <c r="C8" s="266">
        <v>1</v>
      </c>
      <c r="D8" s="266"/>
      <c r="E8" s="266">
        <v>2</v>
      </c>
      <c r="F8" s="267">
        <v>3</v>
      </c>
      <c r="G8" s="267">
        <v>4</v>
      </c>
      <c r="H8" s="267">
        <v>5</v>
      </c>
      <c r="I8" s="267">
        <v>6</v>
      </c>
      <c r="J8" s="94">
        <v>7</v>
      </c>
      <c r="K8" s="94">
        <v>8</v>
      </c>
      <c r="L8" s="94">
        <v>9</v>
      </c>
      <c r="M8" s="94">
        <v>10</v>
      </c>
      <c r="N8" s="94">
        <v>11</v>
      </c>
      <c r="O8" s="94">
        <v>12</v>
      </c>
      <c r="P8" s="94">
        <v>13</v>
      </c>
      <c r="Q8" s="94">
        <v>14</v>
      </c>
      <c r="R8" s="45"/>
      <c r="S8" s="45">
        <v>15</v>
      </c>
      <c r="T8" s="45">
        <v>16</v>
      </c>
      <c r="U8" s="45">
        <v>17</v>
      </c>
      <c r="V8" s="45">
        <v>18</v>
      </c>
      <c r="W8" s="45">
        <v>19</v>
      </c>
      <c r="X8" s="45">
        <v>20</v>
      </c>
      <c r="Y8" s="1644"/>
    </row>
    <row r="9" spans="1:245" s="268" customFormat="1" x14ac:dyDescent="0.25">
      <c r="A9" s="27">
        <v>1</v>
      </c>
      <c r="B9" s="27">
        <v>1</v>
      </c>
      <c r="C9" s="274" t="s">
        <v>12</v>
      </c>
      <c r="D9" s="274"/>
      <c r="E9" s="274"/>
      <c r="F9" s="178"/>
      <c r="G9" s="178"/>
      <c r="H9" s="178"/>
      <c r="I9" s="178"/>
      <c r="J9" s="287"/>
      <c r="K9" s="287"/>
      <c r="L9" s="6"/>
      <c r="M9" s="6"/>
      <c r="N9" s="6"/>
      <c r="O9" s="6"/>
      <c r="P9" s="6"/>
      <c r="Q9" s="6"/>
      <c r="R9" s="126"/>
      <c r="S9" s="126"/>
      <c r="T9" s="126"/>
      <c r="U9" s="126"/>
      <c r="V9" s="126"/>
      <c r="W9" s="387"/>
      <c r="X9" s="126"/>
      <c r="Y9" s="1644"/>
    </row>
    <row r="10" spans="1:245" ht="29.25" x14ac:dyDescent="0.25">
      <c r="A10" s="27">
        <v>1</v>
      </c>
      <c r="B10" s="27">
        <v>1</v>
      </c>
      <c r="C10" s="463" t="s">
        <v>267</v>
      </c>
      <c r="D10" s="463"/>
      <c r="E10" s="388"/>
      <c r="F10" s="389"/>
      <c r="G10" s="389"/>
      <c r="H10" s="389"/>
      <c r="I10" s="389"/>
      <c r="J10" s="389"/>
      <c r="K10" s="389"/>
      <c r="L10" s="235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390"/>
      <c r="X10" s="235"/>
    </row>
    <row r="11" spans="1:245" s="263" customFormat="1" x14ac:dyDescent="0.25">
      <c r="A11" s="27">
        <v>1</v>
      </c>
      <c r="B11" s="27">
        <v>1</v>
      </c>
      <c r="C11" s="392" t="s">
        <v>5</v>
      </c>
      <c r="D11" s="392"/>
      <c r="E11" s="392"/>
      <c r="F11" s="6"/>
      <c r="G11" s="6"/>
      <c r="H11" s="6"/>
      <c r="I11" s="6"/>
      <c r="J11" s="393"/>
      <c r="K11" s="393"/>
      <c r="L11" s="274">
        <f t="shared" ref="L11:L23" si="0">ROUND(F11*J11,0)</f>
        <v>0</v>
      </c>
      <c r="M11" s="274">
        <f>ROUND(G11*J11,0)</f>
        <v>0</v>
      </c>
      <c r="N11" s="274"/>
      <c r="O11" s="274"/>
      <c r="P11" s="274"/>
      <c r="Q11" s="274"/>
      <c r="R11" s="274"/>
      <c r="S11" s="274"/>
      <c r="T11" s="274"/>
      <c r="U11" s="274"/>
      <c r="V11" s="274"/>
      <c r="W11" s="274"/>
      <c r="X11" s="274"/>
      <c r="Y11" s="1644"/>
    </row>
    <row r="12" spans="1:245" s="263" customFormat="1" x14ac:dyDescent="0.25">
      <c r="A12" s="27">
        <v>1</v>
      </c>
      <c r="B12" s="27">
        <v>1</v>
      </c>
      <c r="C12" s="28" t="s">
        <v>46</v>
      </c>
      <c r="D12" s="28"/>
      <c r="E12" s="149">
        <v>340</v>
      </c>
      <c r="F12" s="6">
        <v>10</v>
      </c>
      <c r="G12" s="29">
        <f t="shared" ref="G12:G23" si="1">F12/12*$C$3</f>
        <v>5</v>
      </c>
      <c r="H12" s="6">
        <v>2</v>
      </c>
      <c r="I12" s="29">
        <f t="shared" ref="I12:I24" si="2">H12/G12*100</f>
        <v>40</v>
      </c>
      <c r="J12" s="394">
        <v>11</v>
      </c>
      <c r="K12" s="32">
        <f t="shared" ref="K12:K24" si="3">N12/H12</f>
        <v>11</v>
      </c>
      <c r="L12" s="235">
        <f t="shared" si="0"/>
        <v>110</v>
      </c>
      <c r="M12" s="235">
        <f t="shared" ref="M12:M23" si="4">L12/12*$C$3</f>
        <v>55</v>
      </c>
      <c r="N12" s="395">
        <v>22</v>
      </c>
      <c r="O12" s="235">
        <f t="shared" ref="O12:O24" si="5">N12/M12*100</f>
        <v>40</v>
      </c>
      <c r="P12" s="235">
        <f t="shared" ref="P12:P23" si="6">L12/E12</f>
        <v>0.3235294117647059</v>
      </c>
      <c r="Q12" s="235">
        <f t="shared" ref="Q12:Q24" si="7">N12/$C$3*12/P12</f>
        <v>136</v>
      </c>
      <c r="R12" s="274"/>
      <c r="S12" s="274"/>
      <c r="T12" s="274"/>
      <c r="U12" s="274"/>
      <c r="V12" s="274"/>
      <c r="W12" s="274"/>
      <c r="X12" s="274"/>
      <c r="Y12" s="1644"/>
    </row>
    <row r="13" spans="1:245" s="263" customFormat="1" x14ac:dyDescent="0.25">
      <c r="A13" s="27">
        <v>1</v>
      </c>
      <c r="B13" s="27">
        <v>1</v>
      </c>
      <c r="C13" s="28" t="s">
        <v>55</v>
      </c>
      <c r="D13" s="28"/>
      <c r="E13" s="149">
        <v>340</v>
      </c>
      <c r="F13" s="6">
        <v>1</v>
      </c>
      <c r="G13" s="29">
        <f t="shared" si="1"/>
        <v>0.5</v>
      </c>
      <c r="H13" s="6">
        <v>0</v>
      </c>
      <c r="I13" s="29">
        <f t="shared" si="2"/>
        <v>0</v>
      </c>
      <c r="J13" s="394">
        <v>11</v>
      </c>
      <c r="K13" s="32" t="e">
        <f t="shared" si="3"/>
        <v>#DIV/0!</v>
      </c>
      <c r="L13" s="235">
        <f t="shared" si="0"/>
        <v>11</v>
      </c>
      <c r="M13" s="235">
        <f t="shared" si="4"/>
        <v>5.5</v>
      </c>
      <c r="N13" s="395"/>
      <c r="O13" s="235">
        <f t="shared" si="5"/>
        <v>0</v>
      </c>
      <c r="P13" s="235">
        <f t="shared" si="6"/>
        <v>3.2352941176470591E-2</v>
      </c>
      <c r="Q13" s="235">
        <f t="shared" si="7"/>
        <v>0</v>
      </c>
      <c r="R13" s="274"/>
      <c r="S13" s="274"/>
      <c r="T13" s="274"/>
      <c r="U13" s="274"/>
      <c r="V13" s="274"/>
      <c r="W13" s="274"/>
      <c r="X13" s="274"/>
      <c r="Y13" s="1644"/>
    </row>
    <row r="14" spans="1:245" s="263" customFormat="1" x14ac:dyDescent="0.25">
      <c r="A14" s="27">
        <v>1</v>
      </c>
      <c r="B14" s="27">
        <v>1</v>
      </c>
      <c r="C14" s="28" t="s">
        <v>47</v>
      </c>
      <c r="D14" s="28"/>
      <c r="E14" s="149">
        <v>340</v>
      </c>
      <c r="F14" s="6">
        <v>3</v>
      </c>
      <c r="G14" s="29">
        <f t="shared" si="1"/>
        <v>1.5</v>
      </c>
      <c r="H14" s="6">
        <v>2</v>
      </c>
      <c r="I14" s="29">
        <f t="shared" si="2"/>
        <v>133.33333333333331</v>
      </c>
      <c r="J14" s="394">
        <v>13</v>
      </c>
      <c r="K14" s="32">
        <f t="shared" si="3"/>
        <v>9.5</v>
      </c>
      <c r="L14" s="235">
        <f t="shared" si="0"/>
        <v>39</v>
      </c>
      <c r="M14" s="235">
        <f t="shared" si="4"/>
        <v>19.5</v>
      </c>
      <c r="N14" s="395">
        <v>19</v>
      </c>
      <c r="O14" s="235">
        <f t="shared" si="5"/>
        <v>97.435897435897431</v>
      </c>
      <c r="P14" s="235">
        <f t="shared" si="6"/>
        <v>0.11470588235294117</v>
      </c>
      <c r="Q14" s="235">
        <f t="shared" si="7"/>
        <v>331.28205128205127</v>
      </c>
      <c r="R14" s="274"/>
      <c r="S14" s="274"/>
      <c r="T14" s="274"/>
      <c r="U14" s="274"/>
      <c r="V14" s="274"/>
      <c r="W14" s="274"/>
      <c r="X14" s="274"/>
      <c r="Y14" s="1644"/>
    </row>
    <row r="15" spans="1:245" s="263" customFormat="1" x14ac:dyDescent="0.25">
      <c r="A15" s="27">
        <v>1</v>
      </c>
      <c r="B15" s="27">
        <v>1</v>
      </c>
      <c r="C15" s="28" t="s">
        <v>29</v>
      </c>
      <c r="D15" s="28"/>
      <c r="E15" s="149">
        <v>340</v>
      </c>
      <c r="F15" s="6">
        <v>8</v>
      </c>
      <c r="G15" s="29">
        <f t="shared" si="1"/>
        <v>4</v>
      </c>
      <c r="H15" s="6">
        <v>1</v>
      </c>
      <c r="I15" s="29">
        <f t="shared" si="2"/>
        <v>25</v>
      </c>
      <c r="J15" s="394">
        <v>11.8</v>
      </c>
      <c r="K15" s="32">
        <f t="shared" si="3"/>
        <v>28</v>
      </c>
      <c r="L15" s="235">
        <f t="shared" si="0"/>
        <v>94</v>
      </c>
      <c r="M15" s="235">
        <f t="shared" si="4"/>
        <v>47</v>
      </c>
      <c r="N15" s="395">
        <v>28</v>
      </c>
      <c r="O15" s="235">
        <f t="shared" si="5"/>
        <v>59.574468085106382</v>
      </c>
      <c r="P15" s="235">
        <f t="shared" si="6"/>
        <v>0.27647058823529413</v>
      </c>
      <c r="Q15" s="235">
        <f t="shared" si="7"/>
        <v>202.55319148936169</v>
      </c>
      <c r="R15" s="274"/>
      <c r="S15" s="274"/>
      <c r="T15" s="274"/>
      <c r="U15" s="274"/>
      <c r="V15" s="274"/>
      <c r="W15" s="274"/>
      <c r="X15" s="274"/>
      <c r="Y15" s="1644"/>
    </row>
    <row r="16" spans="1:245" s="263" customFormat="1" x14ac:dyDescent="0.25">
      <c r="A16" s="27">
        <v>1</v>
      </c>
      <c r="B16" s="27">
        <v>1</v>
      </c>
      <c r="C16" s="28" t="s">
        <v>48</v>
      </c>
      <c r="D16" s="28"/>
      <c r="E16" s="149">
        <v>340</v>
      </c>
      <c r="F16" s="6">
        <v>8</v>
      </c>
      <c r="G16" s="29">
        <f t="shared" si="1"/>
        <v>4</v>
      </c>
      <c r="H16" s="6">
        <v>7</v>
      </c>
      <c r="I16" s="29">
        <f t="shared" si="2"/>
        <v>175</v>
      </c>
      <c r="J16" s="394">
        <v>10</v>
      </c>
      <c r="K16" s="32">
        <f t="shared" si="3"/>
        <v>10.571428571428571</v>
      </c>
      <c r="L16" s="235">
        <f t="shared" si="0"/>
        <v>80</v>
      </c>
      <c r="M16" s="235">
        <f t="shared" si="4"/>
        <v>40</v>
      </c>
      <c r="N16" s="395">
        <v>74</v>
      </c>
      <c r="O16" s="235">
        <f t="shared" si="5"/>
        <v>185</v>
      </c>
      <c r="P16" s="235">
        <f t="shared" si="6"/>
        <v>0.23529411764705882</v>
      </c>
      <c r="Q16" s="235">
        <f t="shared" si="7"/>
        <v>629</v>
      </c>
      <c r="R16" s="274"/>
      <c r="S16" s="274"/>
      <c r="T16" s="274"/>
      <c r="U16" s="274"/>
      <c r="V16" s="274"/>
      <c r="W16" s="274"/>
      <c r="X16" s="274"/>
      <c r="Y16" s="1644"/>
    </row>
    <row r="17" spans="1:25" s="263" customFormat="1" x14ac:dyDescent="0.25">
      <c r="A17" s="27">
        <v>1</v>
      </c>
      <c r="B17" s="27">
        <v>1</v>
      </c>
      <c r="C17" s="28" t="s">
        <v>63</v>
      </c>
      <c r="D17" s="28"/>
      <c r="E17" s="149">
        <v>340</v>
      </c>
      <c r="F17" s="6">
        <v>11</v>
      </c>
      <c r="G17" s="29">
        <f t="shared" si="1"/>
        <v>5.5</v>
      </c>
      <c r="H17" s="6">
        <v>4</v>
      </c>
      <c r="I17" s="29">
        <f t="shared" si="2"/>
        <v>72.727272727272734</v>
      </c>
      <c r="J17" s="394">
        <v>8.9</v>
      </c>
      <c r="K17" s="32">
        <f t="shared" si="3"/>
        <v>11.25</v>
      </c>
      <c r="L17" s="235">
        <f t="shared" si="0"/>
        <v>98</v>
      </c>
      <c r="M17" s="235">
        <f t="shared" si="4"/>
        <v>49</v>
      </c>
      <c r="N17" s="395">
        <v>45</v>
      </c>
      <c r="O17" s="235">
        <f t="shared" si="5"/>
        <v>91.83673469387756</v>
      </c>
      <c r="P17" s="235">
        <f t="shared" si="6"/>
        <v>0.28823529411764703</v>
      </c>
      <c r="Q17" s="235">
        <f t="shared" si="7"/>
        <v>312.24489795918367</v>
      </c>
      <c r="R17" s="274"/>
      <c r="S17" s="274"/>
      <c r="T17" s="274"/>
      <c r="U17" s="274"/>
      <c r="V17" s="274"/>
      <c r="W17" s="274"/>
      <c r="X17" s="274"/>
      <c r="Y17" s="1644"/>
    </row>
    <row r="18" spans="1:25" s="263" customFormat="1" x14ac:dyDescent="0.25">
      <c r="A18" s="27">
        <v>1</v>
      </c>
      <c r="B18" s="27">
        <v>1</v>
      </c>
      <c r="C18" s="28" t="s">
        <v>76</v>
      </c>
      <c r="D18" s="28"/>
      <c r="E18" s="149">
        <v>340</v>
      </c>
      <c r="F18" s="6">
        <v>5</v>
      </c>
      <c r="G18" s="29">
        <f t="shared" si="1"/>
        <v>2.5</v>
      </c>
      <c r="H18" s="6">
        <v>1</v>
      </c>
      <c r="I18" s="29">
        <f t="shared" si="2"/>
        <v>40</v>
      </c>
      <c r="J18" s="394">
        <v>12.4</v>
      </c>
      <c r="K18" s="32">
        <f t="shared" si="3"/>
        <v>23</v>
      </c>
      <c r="L18" s="235">
        <f t="shared" si="0"/>
        <v>62</v>
      </c>
      <c r="M18" s="235">
        <f t="shared" si="4"/>
        <v>31</v>
      </c>
      <c r="N18" s="396">
        <v>23</v>
      </c>
      <c r="O18" s="235">
        <f t="shared" si="5"/>
        <v>74.193548387096769</v>
      </c>
      <c r="P18" s="235">
        <f t="shared" si="6"/>
        <v>0.18235294117647058</v>
      </c>
      <c r="Q18" s="235">
        <f t="shared" si="7"/>
        <v>252.25806451612905</v>
      </c>
      <c r="R18" s="261"/>
      <c r="S18" s="261"/>
      <c r="T18" s="261"/>
      <c r="U18" s="261"/>
      <c r="V18" s="261"/>
      <c r="W18" s="261"/>
      <c r="X18" s="261"/>
      <c r="Y18" s="1644"/>
    </row>
    <row r="19" spans="1:25" s="263" customFormat="1" x14ac:dyDescent="0.25">
      <c r="A19" s="27">
        <v>1</v>
      </c>
      <c r="B19" s="27">
        <v>1</v>
      </c>
      <c r="C19" s="28" t="s">
        <v>101</v>
      </c>
      <c r="D19" s="28"/>
      <c r="E19" s="149">
        <v>340</v>
      </c>
      <c r="F19" s="6">
        <v>1</v>
      </c>
      <c r="G19" s="29">
        <f t="shared" si="1"/>
        <v>0.5</v>
      </c>
      <c r="H19" s="6">
        <v>0</v>
      </c>
      <c r="I19" s="29">
        <f t="shared" si="2"/>
        <v>0</v>
      </c>
      <c r="J19" s="394">
        <v>17.399999999999999</v>
      </c>
      <c r="K19" s="32" t="e">
        <f t="shared" si="3"/>
        <v>#DIV/0!</v>
      </c>
      <c r="L19" s="235">
        <f t="shared" si="0"/>
        <v>17</v>
      </c>
      <c r="M19" s="235">
        <f t="shared" si="4"/>
        <v>8.5</v>
      </c>
      <c r="N19" s="396"/>
      <c r="O19" s="235">
        <f t="shared" si="5"/>
        <v>0</v>
      </c>
      <c r="P19" s="235">
        <f t="shared" si="6"/>
        <v>0.05</v>
      </c>
      <c r="Q19" s="235">
        <f t="shared" si="7"/>
        <v>0</v>
      </c>
      <c r="R19" s="261"/>
      <c r="S19" s="261"/>
      <c r="T19" s="261"/>
      <c r="U19" s="261"/>
      <c r="V19" s="261"/>
      <c r="W19" s="261"/>
      <c r="X19" s="261"/>
      <c r="Y19" s="1644"/>
    </row>
    <row r="20" spans="1:25" s="263" customFormat="1" x14ac:dyDescent="0.25">
      <c r="A20" s="27">
        <v>1</v>
      </c>
      <c r="B20" s="27">
        <v>1</v>
      </c>
      <c r="C20" s="28" t="s">
        <v>49</v>
      </c>
      <c r="D20" s="28"/>
      <c r="E20" s="149">
        <v>340</v>
      </c>
      <c r="F20" s="6">
        <v>1</v>
      </c>
      <c r="G20" s="29">
        <f t="shared" si="1"/>
        <v>0.5</v>
      </c>
      <c r="H20" s="6">
        <v>0</v>
      </c>
      <c r="I20" s="29">
        <f t="shared" si="2"/>
        <v>0</v>
      </c>
      <c r="J20" s="394">
        <v>12.1</v>
      </c>
      <c r="K20" s="32" t="e">
        <f t="shared" si="3"/>
        <v>#DIV/0!</v>
      </c>
      <c r="L20" s="235">
        <f t="shared" si="0"/>
        <v>12</v>
      </c>
      <c r="M20" s="235">
        <f t="shared" si="4"/>
        <v>6</v>
      </c>
      <c r="N20" s="396"/>
      <c r="O20" s="235">
        <f t="shared" si="5"/>
        <v>0</v>
      </c>
      <c r="P20" s="235">
        <f t="shared" si="6"/>
        <v>3.5294117647058823E-2</v>
      </c>
      <c r="Q20" s="235">
        <f t="shared" si="7"/>
        <v>0</v>
      </c>
      <c r="R20" s="261"/>
      <c r="S20" s="261"/>
      <c r="T20" s="261"/>
      <c r="U20" s="261"/>
      <c r="V20" s="261"/>
      <c r="W20" s="261"/>
      <c r="X20" s="261"/>
      <c r="Y20" s="1644"/>
    </row>
    <row r="21" spans="1:25" s="263" customFormat="1" x14ac:dyDescent="0.25">
      <c r="A21" s="27">
        <v>1</v>
      </c>
      <c r="B21" s="27">
        <v>1</v>
      </c>
      <c r="C21" s="28" t="s">
        <v>50</v>
      </c>
      <c r="D21" s="28"/>
      <c r="E21" s="149">
        <v>340</v>
      </c>
      <c r="F21" s="6">
        <v>9</v>
      </c>
      <c r="G21" s="29">
        <f t="shared" si="1"/>
        <v>4.5</v>
      </c>
      <c r="H21" s="6">
        <v>2</v>
      </c>
      <c r="I21" s="29">
        <f t="shared" si="2"/>
        <v>44.444444444444443</v>
      </c>
      <c r="J21" s="394">
        <v>9.5</v>
      </c>
      <c r="K21" s="32">
        <f t="shared" si="3"/>
        <v>11.5</v>
      </c>
      <c r="L21" s="235">
        <f t="shared" si="0"/>
        <v>86</v>
      </c>
      <c r="M21" s="235">
        <f t="shared" si="4"/>
        <v>43</v>
      </c>
      <c r="N21" s="396">
        <v>23</v>
      </c>
      <c r="O21" s="235">
        <f t="shared" si="5"/>
        <v>53.488372093023251</v>
      </c>
      <c r="P21" s="235">
        <f t="shared" si="6"/>
        <v>0.25294117647058822</v>
      </c>
      <c r="Q21" s="235">
        <f t="shared" si="7"/>
        <v>181.86046511627907</v>
      </c>
      <c r="R21" s="261"/>
      <c r="S21" s="261"/>
      <c r="T21" s="261"/>
      <c r="U21" s="261"/>
      <c r="V21" s="261"/>
      <c r="W21" s="261"/>
      <c r="X21" s="261"/>
      <c r="Y21" s="1644"/>
    </row>
    <row r="22" spans="1:25" s="263" customFormat="1" x14ac:dyDescent="0.25">
      <c r="A22" s="27">
        <v>1</v>
      </c>
      <c r="B22" s="27">
        <v>1</v>
      </c>
      <c r="C22" s="28" t="s">
        <v>54</v>
      </c>
      <c r="D22" s="28"/>
      <c r="E22" s="149">
        <v>320</v>
      </c>
      <c r="F22" s="6">
        <v>3</v>
      </c>
      <c r="G22" s="29">
        <f t="shared" si="1"/>
        <v>1.5</v>
      </c>
      <c r="H22" s="6">
        <v>0</v>
      </c>
      <c r="I22" s="29">
        <f t="shared" si="2"/>
        <v>0</v>
      </c>
      <c r="J22" s="394">
        <v>10.5</v>
      </c>
      <c r="K22" s="32" t="e">
        <f t="shared" si="3"/>
        <v>#DIV/0!</v>
      </c>
      <c r="L22" s="235">
        <f t="shared" si="0"/>
        <v>32</v>
      </c>
      <c r="M22" s="235">
        <f t="shared" si="4"/>
        <v>16</v>
      </c>
      <c r="N22" s="396"/>
      <c r="O22" s="235">
        <f t="shared" si="5"/>
        <v>0</v>
      </c>
      <c r="P22" s="235">
        <f t="shared" si="6"/>
        <v>0.1</v>
      </c>
      <c r="Q22" s="235">
        <f t="shared" si="7"/>
        <v>0</v>
      </c>
      <c r="R22" s="261"/>
      <c r="S22" s="397"/>
      <c r="T22" s="261"/>
      <c r="U22" s="261"/>
      <c r="V22" s="261"/>
      <c r="W22" s="261"/>
      <c r="X22" s="261"/>
      <c r="Y22" s="1644"/>
    </row>
    <row r="23" spans="1:25" s="263" customFormat="1" x14ac:dyDescent="0.25">
      <c r="A23" s="27"/>
      <c r="B23" s="27">
        <v>1</v>
      </c>
      <c r="C23" s="28" t="s">
        <v>25</v>
      </c>
      <c r="D23" s="28"/>
      <c r="E23" s="149">
        <v>310</v>
      </c>
      <c r="F23" s="6">
        <v>40</v>
      </c>
      <c r="G23" s="29">
        <f t="shared" si="1"/>
        <v>20</v>
      </c>
      <c r="H23" s="6">
        <v>18</v>
      </c>
      <c r="I23" s="29">
        <f t="shared" si="2"/>
        <v>90</v>
      </c>
      <c r="J23" s="394">
        <v>7.5</v>
      </c>
      <c r="K23" s="32">
        <f t="shared" si="3"/>
        <v>4.666666666666667</v>
      </c>
      <c r="L23" s="235">
        <f t="shared" si="0"/>
        <v>300</v>
      </c>
      <c r="M23" s="235">
        <f t="shared" si="4"/>
        <v>150</v>
      </c>
      <c r="N23" s="396">
        <v>84</v>
      </c>
      <c r="O23" s="235">
        <f t="shared" si="5"/>
        <v>56.000000000000007</v>
      </c>
      <c r="P23" s="235">
        <f t="shared" si="6"/>
        <v>0.967741935483871</v>
      </c>
      <c r="Q23" s="235">
        <f t="shared" si="7"/>
        <v>173.6</v>
      </c>
      <c r="R23" s="261"/>
      <c r="S23" s="397"/>
      <c r="T23" s="261"/>
      <c r="U23" s="261"/>
      <c r="V23" s="261"/>
      <c r="W23" s="261"/>
      <c r="X23" s="261"/>
      <c r="Y23" s="1644"/>
    </row>
    <row r="24" spans="1:25" s="263" customFormat="1" x14ac:dyDescent="0.25">
      <c r="A24" s="27">
        <v>1</v>
      </c>
      <c r="B24" s="27">
        <v>1</v>
      </c>
      <c r="C24" s="273" t="s">
        <v>7</v>
      </c>
      <c r="D24" s="273"/>
      <c r="E24" s="273"/>
      <c r="F24" s="337">
        <f>SUM(F12:F23)</f>
        <v>100</v>
      </c>
      <c r="G24" s="337">
        <f>SUM(G12:G23)</f>
        <v>50</v>
      </c>
      <c r="H24" s="337">
        <f>SUM(H12:H23)</f>
        <v>37</v>
      </c>
      <c r="I24" s="337">
        <f t="shared" si="2"/>
        <v>74</v>
      </c>
      <c r="J24" s="398">
        <f>SUM(L24/F24)</f>
        <v>9.41</v>
      </c>
      <c r="K24" s="283">
        <f t="shared" si="3"/>
        <v>8.5945945945945947</v>
      </c>
      <c r="L24" s="337">
        <f>SUM(L12:L23)</f>
        <v>941</v>
      </c>
      <c r="M24" s="337">
        <f>SUM(M12:M23)</f>
        <v>470.5</v>
      </c>
      <c r="N24" s="337">
        <f>SUM(N12:N23)</f>
        <v>318</v>
      </c>
      <c r="O24" s="148">
        <f t="shared" si="5"/>
        <v>67.587672688629112</v>
      </c>
      <c r="P24" s="148">
        <f>SUM(P12:P23)</f>
        <v>2.8589184060721067</v>
      </c>
      <c r="Q24" s="148">
        <f t="shared" si="7"/>
        <v>222.4617528954966</v>
      </c>
      <c r="R24" s="351">
        <v>3200</v>
      </c>
      <c r="S24" s="88">
        <f>R24/12*$C$3</f>
        <v>1600</v>
      </c>
      <c r="T24" s="351">
        <f>X24-W24-U24</f>
        <v>1438.87204</v>
      </c>
      <c r="U24" s="351"/>
      <c r="V24" s="351">
        <f>T24-S24</f>
        <v>-161.12796000000003</v>
      </c>
      <c r="W24" s="351">
        <v>-53.902829999999994</v>
      </c>
      <c r="X24" s="399">
        <v>1384.96921</v>
      </c>
      <c r="Y24" s="1644"/>
    </row>
    <row r="25" spans="1:25" s="263" customFormat="1" x14ac:dyDescent="0.25">
      <c r="A25" s="27">
        <v>1</v>
      </c>
      <c r="B25" s="27">
        <v>1</v>
      </c>
      <c r="C25" s="400" t="s">
        <v>14</v>
      </c>
      <c r="D25" s="400"/>
      <c r="E25" s="401"/>
      <c r="F25" s="6"/>
      <c r="G25" s="6"/>
      <c r="H25" s="6"/>
      <c r="I25" s="6"/>
      <c r="J25" s="398"/>
      <c r="K25" s="398"/>
      <c r="L25" s="402"/>
      <c r="M25" s="402"/>
      <c r="N25" s="402"/>
      <c r="O25" s="402"/>
      <c r="P25" s="402"/>
      <c r="Q25" s="402"/>
      <c r="R25" s="403"/>
      <c r="S25" s="403"/>
      <c r="T25" s="403"/>
      <c r="U25" s="403"/>
      <c r="V25" s="403"/>
      <c r="W25" s="403"/>
      <c r="X25" s="399"/>
      <c r="Y25" s="1644"/>
    </row>
    <row r="26" spans="1:25" s="263" customFormat="1" x14ac:dyDescent="0.25">
      <c r="A26" s="27">
        <v>1</v>
      </c>
      <c r="B26" s="27">
        <v>1</v>
      </c>
      <c r="C26" s="401" t="s">
        <v>468</v>
      </c>
      <c r="D26" s="401"/>
      <c r="E26" s="286"/>
      <c r="F26" s="191"/>
      <c r="G26" s="191"/>
      <c r="H26" s="191"/>
      <c r="I26" s="191"/>
      <c r="J26" s="287"/>
      <c r="K26" s="287"/>
      <c r="L26" s="178"/>
      <c r="M26" s="178"/>
      <c r="N26" s="178"/>
      <c r="O26" s="178"/>
      <c r="P26" s="178"/>
      <c r="Q26" s="178"/>
      <c r="R26" s="155"/>
      <c r="S26" s="155"/>
      <c r="T26" s="155"/>
      <c r="U26" s="155"/>
      <c r="V26" s="155"/>
      <c r="W26" s="155"/>
      <c r="X26" s="404"/>
      <c r="Y26" s="1644"/>
    </row>
    <row r="27" spans="1:25" s="263" customFormat="1" ht="30" x14ac:dyDescent="0.25">
      <c r="A27" s="27">
        <v>1</v>
      </c>
      <c r="B27" s="27">
        <v>1</v>
      </c>
      <c r="C27" s="288" t="s">
        <v>361</v>
      </c>
      <c r="D27" s="288"/>
      <c r="E27" s="288"/>
      <c r="F27" s="155">
        <f>SUM(F29,F30,F31,F32)+F28/2.7</f>
        <v>0</v>
      </c>
      <c r="G27" s="155">
        <f>SUM(G29,G30,G31,G32)+G28/2.7</f>
        <v>0</v>
      </c>
      <c r="H27" s="155">
        <f>SUM(H29,H30,H31,H32)+H28/2.7</f>
        <v>0</v>
      </c>
      <c r="I27" s="6" t="e">
        <f>H27/G27*100</f>
        <v>#DIV/0!</v>
      </c>
      <c r="J27" s="289"/>
      <c r="K27" s="289"/>
      <c r="L27" s="129"/>
      <c r="M27" s="129"/>
      <c r="N27" s="129"/>
      <c r="O27" s="129"/>
      <c r="P27" s="129"/>
      <c r="Q27" s="129"/>
      <c r="R27" s="261"/>
      <c r="S27" s="261"/>
      <c r="T27" s="261"/>
      <c r="U27" s="261"/>
      <c r="V27" s="261"/>
      <c r="W27" s="261"/>
      <c r="X27" s="405"/>
      <c r="Y27" s="1644"/>
    </row>
    <row r="28" spans="1:25" s="263" customFormat="1" x14ac:dyDescent="0.25">
      <c r="A28" s="27"/>
      <c r="B28" s="27">
        <v>1</v>
      </c>
      <c r="C28" s="288" t="s">
        <v>297</v>
      </c>
      <c r="D28" s="288"/>
      <c r="E28" s="288"/>
      <c r="F28" s="155"/>
      <c r="G28" s="155"/>
      <c r="H28" s="155"/>
      <c r="I28" s="6"/>
      <c r="J28" s="289"/>
      <c r="K28" s="289"/>
      <c r="L28" s="129"/>
      <c r="M28" s="129"/>
      <c r="N28" s="129"/>
      <c r="O28" s="129"/>
      <c r="P28" s="129"/>
      <c r="Q28" s="129"/>
      <c r="R28" s="261"/>
      <c r="S28" s="261"/>
      <c r="T28" s="261"/>
      <c r="U28" s="261"/>
      <c r="V28" s="261"/>
      <c r="W28" s="261"/>
      <c r="X28" s="405"/>
      <c r="Y28" s="1644"/>
    </row>
    <row r="29" spans="1:25" s="263" customFormat="1" ht="30" x14ac:dyDescent="0.25">
      <c r="A29" s="27">
        <v>1</v>
      </c>
      <c r="B29" s="27">
        <v>1</v>
      </c>
      <c r="C29" s="288" t="s">
        <v>382</v>
      </c>
      <c r="D29" s="288"/>
      <c r="E29" s="288"/>
      <c r="F29" s="155"/>
      <c r="G29" s="29">
        <f>ROUND(F29/12*$C$3,0)</f>
        <v>0</v>
      </c>
      <c r="H29" s="155"/>
      <c r="I29" s="6" t="e">
        <f>H29/G29*100</f>
        <v>#DIV/0!</v>
      </c>
      <c r="J29" s="289"/>
      <c r="K29" s="289"/>
      <c r="L29" s="129"/>
      <c r="M29" s="129"/>
      <c r="N29" s="129"/>
      <c r="O29" s="129"/>
      <c r="P29" s="129"/>
      <c r="Q29" s="129"/>
      <c r="R29" s="261"/>
      <c r="S29" s="261"/>
      <c r="T29" s="261"/>
      <c r="U29" s="261"/>
      <c r="V29" s="261"/>
      <c r="W29" s="261"/>
      <c r="X29" s="405"/>
      <c r="Y29" s="1644"/>
    </row>
    <row r="30" spans="1:25" s="263" customFormat="1" ht="30" x14ac:dyDescent="0.25">
      <c r="A30" s="27">
        <v>1</v>
      </c>
      <c r="B30" s="27">
        <v>1</v>
      </c>
      <c r="C30" s="288" t="s">
        <v>303</v>
      </c>
      <c r="D30" s="288"/>
      <c r="E30" s="288"/>
      <c r="F30" s="155"/>
      <c r="G30" s="29">
        <f>ROUND(F30/12*$C$3,0)</f>
        <v>0</v>
      </c>
      <c r="H30" s="155"/>
      <c r="I30" s="6" t="e">
        <f>H30/G30*100</f>
        <v>#DIV/0!</v>
      </c>
      <c r="J30" s="289"/>
      <c r="K30" s="289"/>
      <c r="L30" s="129"/>
      <c r="M30" s="129"/>
      <c r="N30" s="129"/>
      <c r="O30" s="129"/>
      <c r="P30" s="129"/>
      <c r="Q30" s="129"/>
      <c r="R30" s="261"/>
      <c r="S30" s="261"/>
      <c r="T30" s="261"/>
      <c r="U30" s="261"/>
      <c r="V30" s="261"/>
      <c r="W30" s="261"/>
      <c r="X30" s="405"/>
      <c r="Y30" s="1644"/>
    </row>
    <row r="31" spans="1:25" s="263" customFormat="1" ht="30" x14ac:dyDescent="0.25">
      <c r="A31" s="27">
        <v>1</v>
      </c>
      <c r="B31" s="27">
        <v>1</v>
      </c>
      <c r="C31" s="288" t="s">
        <v>304</v>
      </c>
      <c r="D31" s="288"/>
      <c r="E31" s="288"/>
      <c r="F31" s="155"/>
      <c r="G31" s="29">
        <f>ROUND(F31/12*$C$3,0)</f>
        <v>0</v>
      </c>
      <c r="H31" s="155"/>
      <c r="I31" s="6" t="e">
        <f>H31/G31*100</f>
        <v>#DIV/0!</v>
      </c>
      <c r="J31" s="289"/>
      <c r="K31" s="289"/>
      <c r="L31" s="129"/>
      <c r="M31" s="129"/>
      <c r="N31" s="129"/>
      <c r="O31" s="129"/>
      <c r="P31" s="129"/>
      <c r="Q31" s="129"/>
      <c r="R31" s="261"/>
      <c r="S31" s="261"/>
      <c r="T31" s="261"/>
      <c r="U31" s="261"/>
      <c r="V31" s="261"/>
      <c r="W31" s="261"/>
      <c r="X31" s="405"/>
      <c r="Y31" s="1644"/>
    </row>
    <row r="32" spans="1:25" s="263" customFormat="1" x14ac:dyDescent="0.25">
      <c r="A32" s="27">
        <v>1</v>
      </c>
      <c r="B32" s="27">
        <v>1</v>
      </c>
      <c r="C32" s="288" t="s">
        <v>305</v>
      </c>
      <c r="D32" s="288"/>
      <c r="E32" s="288"/>
      <c r="F32" s="155"/>
      <c r="G32" s="29">
        <f>ROUND(F32/12*$C$3,0)</f>
        <v>0</v>
      </c>
      <c r="H32" s="155"/>
      <c r="I32" s="6" t="e">
        <f>H32/G32*100</f>
        <v>#DIV/0!</v>
      </c>
      <c r="J32" s="289"/>
      <c r="K32" s="289"/>
      <c r="L32" s="129"/>
      <c r="M32" s="129"/>
      <c r="N32" s="129"/>
      <c r="O32" s="129"/>
      <c r="P32" s="129"/>
      <c r="Q32" s="129"/>
      <c r="R32" s="261"/>
      <c r="S32" s="261"/>
      <c r="T32" s="261"/>
      <c r="U32" s="261"/>
      <c r="V32" s="261"/>
      <c r="W32" s="261"/>
      <c r="X32" s="405"/>
      <c r="Y32" s="1644"/>
    </row>
    <row r="33" spans="1:25" s="263" customFormat="1" ht="45" x14ac:dyDescent="0.25">
      <c r="A33" s="27"/>
      <c r="B33" s="27"/>
      <c r="C33" s="1711" t="s">
        <v>534</v>
      </c>
      <c r="D33" s="288"/>
      <c r="E33" s="288"/>
      <c r="F33" s="155"/>
      <c r="G33" s="29"/>
      <c r="H33" s="155"/>
      <c r="I33" s="6"/>
      <c r="J33" s="289"/>
      <c r="K33" s="289"/>
      <c r="L33" s="129"/>
      <c r="M33" s="129"/>
      <c r="N33" s="129"/>
      <c r="O33" s="129"/>
      <c r="P33" s="129"/>
      <c r="Q33" s="129"/>
      <c r="R33" s="261"/>
      <c r="S33" s="261"/>
      <c r="T33" s="261"/>
      <c r="U33" s="261"/>
      <c r="V33" s="261"/>
      <c r="W33" s="261"/>
      <c r="X33" s="405"/>
      <c r="Y33" s="1644"/>
    </row>
    <row r="34" spans="1:25" s="263" customFormat="1" x14ac:dyDescent="0.25">
      <c r="A34" s="27">
        <v>1</v>
      </c>
      <c r="B34" s="27">
        <v>1</v>
      </c>
      <c r="C34" s="5" t="s">
        <v>360</v>
      </c>
      <c r="D34" s="5"/>
      <c r="E34" s="288"/>
      <c r="F34" s="155">
        <f>F35+F36/8.5</f>
        <v>95</v>
      </c>
      <c r="G34" s="29">
        <f>G35+G36/8.5</f>
        <v>48.058823529411768</v>
      </c>
      <c r="H34" s="155">
        <f>H35+H36/8.5</f>
        <v>1</v>
      </c>
      <c r="I34" s="6">
        <f>H34/G34*100</f>
        <v>2.0807833537331701</v>
      </c>
      <c r="J34" s="289"/>
      <c r="K34" s="289"/>
      <c r="L34" s="129"/>
      <c r="M34" s="129"/>
      <c r="N34" s="129"/>
      <c r="O34" s="129"/>
      <c r="P34" s="129"/>
      <c r="Q34" s="129"/>
      <c r="R34" s="261"/>
      <c r="S34" s="261"/>
      <c r="T34" s="261"/>
      <c r="U34" s="261"/>
      <c r="V34" s="261"/>
      <c r="W34" s="261"/>
      <c r="X34" s="405"/>
      <c r="Y34" s="1644"/>
    </row>
    <row r="35" spans="1:25" s="263" customFormat="1" x14ac:dyDescent="0.25">
      <c r="A35" s="27"/>
      <c r="B35" s="27">
        <v>1</v>
      </c>
      <c r="C35" s="5" t="s">
        <v>453</v>
      </c>
      <c r="D35" s="5"/>
      <c r="E35" s="288"/>
      <c r="F35" s="155">
        <v>85</v>
      </c>
      <c r="G35" s="29">
        <f>ROUND(F35/12*$C$3,0)</f>
        <v>43</v>
      </c>
      <c r="H35" s="155">
        <v>1</v>
      </c>
      <c r="I35" s="6"/>
      <c r="J35" s="289"/>
      <c r="K35" s="289"/>
      <c r="L35" s="129"/>
      <c r="M35" s="129"/>
      <c r="N35" s="129"/>
      <c r="O35" s="129"/>
      <c r="P35" s="129"/>
      <c r="Q35" s="129"/>
      <c r="R35" s="261"/>
      <c r="S35" s="261"/>
      <c r="T35" s="261"/>
      <c r="U35" s="261"/>
      <c r="V35" s="261"/>
      <c r="W35" s="261"/>
      <c r="X35" s="405"/>
      <c r="Y35" s="1644"/>
    </row>
    <row r="36" spans="1:25" s="263" customFormat="1" x14ac:dyDescent="0.25">
      <c r="A36" s="27">
        <v>1</v>
      </c>
      <c r="B36" s="27">
        <v>1</v>
      </c>
      <c r="C36" s="288" t="s">
        <v>447</v>
      </c>
      <c r="D36" s="288"/>
      <c r="E36" s="288"/>
      <c r="F36" s="155">
        <v>85</v>
      </c>
      <c r="G36" s="29">
        <f>ROUND(F36/12*$C$3,0)</f>
        <v>43</v>
      </c>
      <c r="H36" s="155"/>
      <c r="I36" s="6">
        <f>H36/G36*100</f>
        <v>0</v>
      </c>
      <c r="J36" s="289"/>
      <c r="K36" s="289"/>
      <c r="L36" s="129"/>
      <c r="M36" s="129"/>
      <c r="N36" s="129"/>
      <c r="O36" s="129"/>
      <c r="P36" s="129"/>
      <c r="Q36" s="129"/>
      <c r="R36" s="261"/>
      <c r="S36" s="261"/>
      <c r="T36" s="261"/>
      <c r="U36" s="261"/>
      <c r="V36" s="261"/>
      <c r="W36" s="261"/>
      <c r="X36" s="405"/>
      <c r="Y36" s="1644"/>
    </row>
    <row r="37" spans="1:25" s="306" customFormat="1" x14ac:dyDescent="0.25">
      <c r="A37" s="27">
        <v>1</v>
      </c>
      <c r="B37" s="27">
        <v>1</v>
      </c>
      <c r="C37" s="850" t="s">
        <v>469</v>
      </c>
      <c r="D37" s="850"/>
      <c r="E37" s="291"/>
      <c r="F37" s="156">
        <f>SUM(F27+F35*3.2)+F36/3.9</f>
        <v>293.79487179487182</v>
      </c>
      <c r="G37" s="156">
        <f>SUM(G27+G35*3.2)+G36/3.9</f>
        <v>148.62564102564102</v>
      </c>
      <c r="H37" s="156">
        <f>SUM(H27+H35*3.2)+H36/3.9</f>
        <v>3.2</v>
      </c>
      <c r="I37" s="337">
        <f>H37/G37*100</f>
        <v>2.1530605203229594</v>
      </c>
      <c r="J37" s="289"/>
      <c r="K37" s="289"/>
      <c r="L37" s="129"/>
      <c r="M37" s="129"/>
      <c r="N37" s="129"/>
      <c r="O37" s="129"/>
      <c r="P37" s="129"/>
      <c r="Q37" s="129"/>
      <c r="R37" s="351"/>
      <c r="S37" s="257">
        <f>R37/12*$C$3</f>
        <v>0</v>
      </c>
      <c r="T37" s="351">
        <f>X37-W37</f>
        <v>1.9874400000000001</v>
      </c>
      <c r="U37" s="351"/>
      <c r="V37" s="351">
        <f>T37-S37</f>
        <v>1.9874400000000001</v>
      </c>
      <c r="W37" s="351">
        <v>0</v>
      </c>
      <c r="X37" s="399">
        <v>1.9874400000000001</v>
      </c>
      <c r="Y37" s="1644">
        <v>1</v>
      </c>
    </row>
    <row r="38" spans="1:25" s="263" customFormat="1" x14ac:dyDescent="0.25">
      <c r="A38" s="27">
        <v>1</v>
      </c>
      <c r="B38" s="27">
        <v>1</v>
      </c>
      <c r="C38" s="401" t="s">
        <v>306</v>
      </c>
      <c r="D38" s="401"/>
      <c r="E38" s="288"/>
      <c r="F38" s="155"/>
      <c r="G38" s="29">
        <f>ROUND(F38/12*$C$3,0)</f>
        <v>0</v>
      </c>
      <c r="H38" s="155"/>
      <c r="I38" s="337"/>
      <c r="J38" s="289"/>
      <c r="K38" s="289"/>
      <c r="L38" s="129"/>
      <c r="M38" s="129"/>
      <c r="N38" s="129"/>
      <c r="O38" s="129"/>
      <c r="P38" s="129"/>
      <c r="Q38" s="129"/>
      <c r="R38" s="261"/>
      <c r="S38" s="261"/>
      <c r="T38" s="261"/>
      <c r="U38" s="261"/>
      <c r="V38" s="261"/>
      <c r="W38" s="261"/>
      <c r="X38" s="405"/>
      <c r="Y38" s="1644"/>
    </row>
    <row r="39" spans="1:25" s="263" customFormat="1" x14ac:dyDescent="0.25">
      <c r="A39" s="27">
        <v>1</v>
      </c>
      <c r="B39" s="27">
        <v>1</v>
      </c>
      <c r="C39" s="288" t="s">
        <v>197</v>
      </c>
      <c r="D39" s="288"/>
      <c r="E39" s="288"/>
      <c r="F39" s="155">
        <f>SUM(F41,F46,F50)</f>
        <v>151</v>
      </c>
      <c r="G39" s="155">
        <f>SUM(G41,G46,G50)</f>
        <v>76</v>
      </c>
      <c r="H39" s="155">
        <f>SUM(H41,H46,H50)</f>
        <v>-3</v>
      </c>
      <c r="I39" s="6">
        <f>H39/G39*100</f>
        <v>-3.9473684210526314</v>
      </c>
      <c r="J39" s="289"/>
      <c r="K39" s="289"/>
      <c r="L39" s="129"/>
      <c r="M39" s="129"/>
      <c r="N39" s="129"/>
      <c r="O39" s="129"/>
      <c r="P39" s="129"/>
      <c r="Q39" s="129"/>
      <c r="R39" s="261"/>
      <c r="S39" s="261"/>
      <c r="T39" s="261"/>
      <c r="U39" s="261"/>
      <c r="V39" s="261"/>
      <c r="W39" s="261"/>
      <c r="X39" s="405"/>
      <c r="Y39" s="1644"/>
    </row>
    <row r="40" spans="1:25" s="263" customFormat="1" x14ac:dyDescent="0.25">
      <c r="A40" s="27">
        <v>1</v>
      </c>
      <c r="B40" s="27">
        <v>1</v>
      </c>
      <c r="C40" s="288" t="s">
        <v>302</v>
      </c>
      <c r="D40" s="288"/>
      <c r="E40" s="288"/>
      <c r="F40" s="155"/>
      <c r="G40" s="29">
        <f>ROUND(F40/12*$C$3,0)</f>
        <v>0</v>
      </c>
      <c r="H40" s="155"/>
      <c r="I40" s="6"/>
      <c r="J40" s="289"/>
      <c r="K40" s="289"/>
      <c r="L40" s="129"/>
      <c r="M40" s="129"/>
      <c r="N40" s="129"/>
      <c r="O40" s="129"/>
      <c r="P40" s="129"/>
      <c r="Q40" s="129"/>
      <c r="R40" s="261"/>
      <c r="S40" s="261"/>
      <c r="T40" s="261"/>
      <c r="U40" s="261"/>
      <c r="V40" s="261"/>
      <c r="W40" s="261"/>
      <c r="X40" s="405"/>
      <c r="Y40" s="1644"/>
    </row>
    <row r="41" spans="1:25" s="263" customFormat="1" ht="45" x14ac:dyDescent="0.25">
      <c r="A41" s="27">
        <v>1</v>
      </c>
      <c r="B41" s="27">
        <v>1</v>
      </c>
      <c r="C41" s="288" t="s">
        <v>307</v>
      </c>
      <c r="D41" s="288"/>
      <c r="E41" s="288"/>
      <c r="F41" s="155">
        <f>SUM(F42:F45)</f>
        <v>87</v>
      </c>
      <c r="G41" s="155">
        <f>SUM(G42:G45)</f>
        <v>44</v>
      </c>
      <c r="H41" s="155">
        <f>SUM(H42:H45)</f>
        <v>-3</v>
      </c>
      <c r="I41" s="6">
        <f t="shared" ref="I41:I52" si="8">H41/G41*100</f>
        <v>-6.8181818181818175</v>
      </c>
      <c r="J41" s="289"/>
      <c r="K41" s="289"/>
      <c r="L41" s="129"/>
      <c r="M41" s="129"/>
      <c r="N41" s="129"/>
      <c r="O41" s="129"/>
      <c r="P41" s="129"/>
      <c r="Q41" s="129"/>
      <c r="R41" s="261"/>
      <c r="S41" s="261"/>
      <c r="T41" s="261"/>
      <c r="U41" s="261"/>
      <c r="V41" s="261"/>
      <c r="W41" s="261"/>
      <c r="X41" s="405"/>
      <c r="Y41" s="1644"/>
    </row>
    <row r="42" spans="1:25" s="263" customFormat="1" ht="30" x14ac:dyDescent="0.25">
      <c r="A42" s="27">
        <v>1</v>
      </c>
      <c r="B42" s="27">
        <v>1</v>
      </c>
      <c r="C42" s="288" t="s">
        <v>308</v>
      </c>
      <c r="D42" s="288"/>
      <c r="E42" s="288"/>
      <c r="F42" s="155">
        <v>72</v>
      </c>
      <c r="G42" s="29">
        <f>ROUND(F42/12*$C$3,0)</f>
        <v>36</v>
      </c>
      <c r="H42" s="155">
        <v>-3</v>
      </c>
      <c r="I42" s="6">
        <f t="shared" si="8"/>
        <v>-8.3333333333333321</v>
      </c>
      <c r="J42" s="289"/>
      <c r="K42" s="289"/>
      <c r="L42" s="129"/>
      <c r="M42" s="129"/>
      <c r="N42" s="129"/>
      <c r="O42" s="129"/>
      <c r="P42" s="129"/>
      <c r="Q42" s="129"/>
      <c r="R42" s="261"/>
      <c r="S42" s="261"/>
      <c r="T42" s="261"/>
      <c r="U42" s="261"/>
      <c r="V42" s="261"/>
      <c r="W42" s="261"/>
      <c r="X42" s="405"/>
      <c r="Y42" s="1644"/>
    </row>
    <row r="43" spans="1:25" s="263" customFormat="1" ht="30" x14ac:dyDescent="0.25">
      <c r="A43" s="27">
        <v>1</v>
      </c>
      <c r="B43" s="27">
        <v>1</v>
      </c>
      <c r="C43" s="288" t="s">
        <v>309</v>
      </c>
      <c r="D43" s="288"/>
      <c r="E43" s="288"/>
      <c r="F43" s="155">
        <v>4</v>
      </c>
      <c r="G43" s="29">
        <f>ROUND(F43/12*$C$3,0)</f>
        <v>2</v>
      </c>
      <c r="H43" s="155"/>
      <c r="I43" s="6">
        <f t="shared" si="8"/>
        <v>0</v>
      </c>
      <c r="J43" s="289"/>
      <c r="K43" s="289"/>
      <c r="L43" s="129"/>
      <c r="M43" s="129"/>
      <c r="N43" s="129"/>
      <c r="O43" s="129"/>
      <c r="P43" s="129"/>
      <c r="Q43" s="129"/>
      <c r="R43" s="261"/>
      <c r="S43" s="261"/>
      <c r="T43" s="261"/>
      <c r="U43" s="261"/>
      <c r="V43" s="261"/>
      <c r="W43" s="261"/>
      <c r="X43" s="405"/>
      <c r="Y43" s="1644"/>
    </row>
    <row r="44" spans="1:25" s="263" customFormat="1" ht="45" x14ac:dyDescent="0.25">
      <c r="A44" s="27">
        <v>1</v>
      </c>
      <c r="B44" s="27">
        <v>1</v>
      </c>
      <c r="C44" s="288" t="s">
        <v>354</v>
      </c>
      <c r="D44" s="288"/>
      <c r="E44" s="288"/>
      <c r="F44" s="155">
        <v>11</v>
      </c>
      <c r="G44" s="29">
        <f>ROUND(F44/12*$C$3,0)</f>
        <v>6</v>
      </c>
      <c r="H44" s="155"/>
      <c r="I44" s="6">
        <f t="shared" si="8"/>
        <v>0</v>
      </c>
      <c r="J44" s="289"/>
      <c r="K44" s="289"/>
      <c r="L44" s="129"/>
      <c r="M44" s="129"/>
      <c r="N44" s="129"/>
      <c r="O44" s="129"/>
      <c r="P44" s="129"/>
      <c r="Q44" s="129"/>
      <c r="R44" s="261"/>
      <c r="S44" s="261"/>
      <c r="T44" s="261"/>
      <c r="U44" s="261"/>
      <c r="V44" s="261"/>
      <c r="W44" s="261"/>
      <c r="X44" s="405"/>
      <c r="Y44" s="1644"/>
    </row>
    <row r="45" spans="1:25" s="263" customFormat="1" ht="30" x14ac:dyDescent="0.25">
      <c r="A45" s="27">
        <v>1</v>
      </c>
      <c r="B45" s="27">
        <v>1</v>
      </c>
      <c r="C45" s="288" t="s">
        <v>355</v>
      </c>
      <c r="D45" s="288"/>
      <c r="E45" s="288"/>
      <c r="F45" s="155">
        <v>0</v>
      </c>
      <c r="G45" s="29">
        <f>ROUND(F45/12*$C$3,0)</f>
        <v>0</v>
      </c>
      <c r="H45" s="155"/>
      <c r="I45" s="6" t="e">
        <f t="shared" si="8"/>
        <v>#DIV/0!</v>
      </c>
      <c r="J45" s="289"/>
      <c r="K45" s="289"/>
      <c r="L45" s="129"/>
      <c r="M45" s="129"/>
      <c r="N45" s="129"/>
      <c r="O45" s="129"/>
      <c r="P45" s="129"/>
      <c r="Q45" s="129"/>
      <c r="R45" s="261"/>
      <c r="S45" s="261"/>
      <c r="T45" s="261"/>
      <c r="U45" s="261"/>
      <c r="V45" s="261"/>
      <c r="W45" s="261"/>
      <c r="X45" s="405"/>
      <c r="Y45" s="1644"/>
    </row>
    <row r="46" spans="1:25" s="263" customFormat="1" ht="45" x14ac:dyDescent="0.25">
      <c r="A46" s="27">
        <v>1</v>
      </c>
      <c r="B46" s="27">
        <v>1</v>
      </c>
      <c r="C46" s="288" t="s">
        <v>310</v>
      </c>
      <c r="D46" s="288"/>
      <c r="E46" s="288"/>
      <c r="F46" s="155">
        <f>SUM(F47:F49)</f>
        <v>64</v>
      </c>
      <c r="G46" s="155">
        <f>SUM(G47:G49)</f>
        <v>32</v>
      </c>
      <c r="H46" s="155">
        <f>SUM(H47:H49)</f>
        <v>0</v>
      </c>
      <c r="I46" s="6">
        <f t="shared" si="8"/>
        <v>0</v>
      </c>
      <c r="J46" s="289"/>
      <c r="K46" s="289"/>
      <c r="L46" s="129"/>
      <c r="M46" s="129"/>
      <c r="N46" s="129"/>
      <c r="O46" s="129"/>
      <c r="P46" s="129"/>
      <c r="Q46" s="129"/>
      <c r="R46" s="261"/>
      <c r="S46" s="261"/>
      <c r="T46" s="261"/>
      <c r="U46" s="261"/>
      <c r="V46" s="261"/>
      <c r="W46" s="261"/>
      <c r="X46" s="405"/>
      <c r="Y46" s="1644"/>
    </row>
    <row r="47" spans="1:25" s="263" customFormat="1" ht="30" x14ac:dyDescent="0.25">
      <c r="A47" s="27">
        <v>1</v>
      </c>
      <c r="B47" s="27">
        <v>1</v>
      </c>
      <c r="C47" s="288" t="s">
        <v>311</v>
      </c>
      <c r="D47" s="288"/>
      <c r="E47" s="288"/>
      <c r="F47" s="155"/>
      <c r="G47" s="29">
        <f t="shared" ref="G47:G54" si="9">ROUND(F47/12*$C$3,0)</f>
        <v>0</v>
      </c>
      <c r="H47" s="155"/>
      <c r="I47" s="6" t="e">
        <f t="shared" si="8"/>
        <v>#DIV/0!</v>
      </c>
      <c r="J47" s="289"/>
      <c r="K47" s="289"/>
      <c r="L47" s="129"/>
      <c r="M47" s="129"/>
      <c r="N47" s="129"/>
      <c r="O47" s="129"/>
      <c r="P47" s="129"/>
      <c r="Q47" s="129"/>
      <c r="R47" s="261"/>
      <c r="S47" s="261"/>
      <c r="T47" s="261"/>
      <c r="U47" s="261"/>
      <c r="V47" s="261"/>
      <c r="W47" s="261"/>
      <c r="X47" s="405"/>
      <c r="Y47" s="1644"/>
    </row>
    <row r="48" spans="1:25" s="263" customFormat="1" ht="60" x14ac:dyDescent="0.25">
      <c r="A48" s="27">
        <v>1</v>
      </c>
      <c r="B48" s="27">
        <v>1</v>
      </c>
      <c r="C48" s="288" t="s">
        <v>320</v>
      </c>
      <c r="D48" s="288"/>
      <c r="E48" s="288"/>
      <c r="F48" s="155">
        <v>64</v>
      </c>
      <c r="G48" s="29">
        <f t="shared" si="9"/>
        <v>32</v>
      </c>
      <c r="H48" s="155"/>
      <c r="I48" s="6">
        <f t="shared" si="8"/>
        <v>0</v>
      </c>
      <c r="J48" s="289"/>
      <c r="K48" s="289"/>
      <c r="L48" s="129"/>
      <c r="M48" s="129"/>
      <c r="N48" s="129"/>
      <c r="O48" s="129"/>
      <c r="P48" s="129"/>
      <c r="Q48" s="129"/>
      <c r="R48" s="261"/>
      <c r="S48" s="261"/>
      <c r="T48" s="261"/>
      <c r="U48" s="261"/>
      <c r="V48" s="261"/>
      <c r="W48" s="261"/>
      <c r="X48" s="405"/>
      <c r="Y48" s="1644"/>
    </row>
    <row r="49" spans="1:25" s="263" customFormat="1" ht="45" x14ac:dyDescent="0.25">
      <c r="A49" s="27">
        <v>1</v>
      </c>
      <c r="B49" s="27">
        <v>1</v>
      </c>
      <c r="C49" s="288" t="s">
        <v>321</v>
      </c>
      <c r="D49" s="288"/>
      <c r="E49" s="288"/>
      <c r="F49" s="155"/>
      <c r="G49" s="29">
        <f t="shared" si="9"/>
        <v>0</v>
      </c>
      <c r="H49" s="155"/>
      <c r="I49" s="6" t="e">
        <f t="shared" si="8"/>
        <v>#DIV/0!</v>
      </c>
      <c r="J49" s="289"/>
      <c r="K49" s="289"/>
      <c r="L49" s="129"/>
      <c r="M49" s="129"/>
      <c r="N49" s="129"/>
      <c r="O49" s="129"/>
      <c r="P49" s="129"/>
      <c r="Q49" s="129"/>
      <c r="R49" s="261"/>
      <c r="S49" s="261"/>
      <c r="T49" s="261"/>
      <c r="U49" s="261"/>
      <c r="V49" s="261"/>
      <c r="W49" s="261"/>
      <c r="X49" s="405"/>
      <c r="Y49" s="1644"/>
    </row>
    <row r="50" spans="1:25" s="263" customFormat="1" x14ac:dyDescent="0.25">
      <c r="A50" s="27"/>
      <c r="B50" s="27">
        <v>1</v>
      </c>
      <c r="C50" s="288" t="s">
        <v>292</v>
      </c>
      <c r="D50" s="288"/>
      <c r="E50" s="288"/>
      <c r="F50" s="155"/>
      <c r="G50" s="29">
        <f t="shared" si="9"/>
        <v>0</v>
      </c>
      <c r="H50" s="155"/>
      <c r="I50" s="6" t="e">
        <f t="shared" si="8"/>
        <v>#DIV/0!</v>
      </c>
      <c r="J50" s="289"/>
      <c r="K50" s="289"/>
      <c r="L50" s="129"/>
      <c r="M50" s="129"/>
      <c r="N50" s="129"/>
      <c r="O50" s="129"/>
      <c r="P50" s="129"/>
      <c r="Q50" s="129"/>
      <c r="R50" s="261"/>
      <c r="S50" s="261"/>
      <c r="T50" s="261"/>
      <c r="U50" s="261"/>
      <c r="V50" s="261"/>
      <c r="W50" s="261"/>
      <c r="X50" s="405"/>
      <c r="Y50" s="1644"/>
    </row>
    <row r="51" spans="1:25" s="263" customFormat="1" x14ac:dyDescent="0.25">
      <c r="A51" s="27">
        <v>1</v>
      </c>
      <c r="B51" s="27">
        <v>1</v>
      </c>
      <c r="C51" s="5" t="s">
        <v>157</v>
      </c>
      <c r="D51" s="5"/>
      <c r="E51" s="288"/>
      <c r="F51" s="155"/>
      <c r="G51" s="29">
        <f t="shared" si="9"/>
        <v>0</v>
      </c>
      <c r="H51" s="29"/>
      <c r="I51" s="6" t="e">
        <f t="shared" si="8"/>
        <v>#DIV/0!</v>
      </c>
      <c r="J51" s="289"/>
      <c r="K51" s="289"/>
      <c r="L51" s="129"/>
      <c r="M51" s="129"/>
      <c r="N51" s="129"/>
      <c r="O51" s="129"/>
      <c r="P51" s="129"/>
      <c r="Q51" s="129"/>
      <c r="R51" s="261"/>
      <c r="S51" s="261"/>
      <c r="T51" s="261"/>
      <c r="U51" s="261"/>
      <c r="V51" s="261"/>
      <c r="W51" s="261"/>
      <c r="X51" s="405"/>
      <c r="Y51" s="1644"/>
    </row>
    <row r="52" spans="1:25" s="263" customFormat="1" ht="30" x14ac:dyDescent="0.25">
      <c r="A52" s="27">
        <v>1</v>
      </c>
      <c r="B52" s="27">
        <v>1</v>
      </c>
      <c r="C52" s="5" t="s">
        <v>158</v>
      </c>
      <c r="D52" s="5"/>
      <c r="E52" s="288"/>
      <c r="F52" s="155">
        <v>43</v>
      </c>
      <c r="G52" s="29">
        <f t="shared" si="9"/>
        <v>22</v>
      </c>
      <c r="H52" s="155">
        <v>1</v>
      </c>
      <c r="I52" s="6">
        <f t="shared" si="8"/>
        <v>4.5454545454545459</v>
      </c>
      <c r="J52" s="289"/>
      <c r="K52" s="289"/>
      <c r="L52" s="129"/>
      <c r="M52" s="129"/>
      <c r="N52" s="129"/>
      <c r="O52" s="129"/>
      <c r="P52" s="129"/>
      <c r="Q52" s="129"/>
      <c r="R52" s="261"/>
      <c r="S52" s="261"/>
      <c r="T52" s="261"/>
      <c r="U52" s="261"/>
      <c r="V52" s="261"/>
      <c r="W52" s="261"/>
      <c r="X52" s="405"/>
      <c r="Y52" s="1644"/>
    </row>
    <row r="53" spans="1:25" s="263" customFormat="1" ht="30" x14ac:dyDescent="0.25">
      <c r="A53" s="27">
        <v>1</v>
      </c>
      <c r="B53" s="27">
        <v>1</v>
      </c>
      <c r="C53" s="1294" t="s">
        <v>319</v>
      </c>
      <c r="D53" s="1294"/>
      <c r="E53" s="288"/>
      <c r="F53" s="155"/>
      <c r="G53" s="29">
        <f t="shared" si="9"/>
        <v>0</v>
      </c>
      <c r="H53" s="391"/>
      <c r="I53" s="6"/>
      <c r="J53" s="289"/>
      <c r="K53" s="289"/>
      <c r="L53" s="129"/>
      <c r="M53" s="129"/>
      <c r="N53" s="129"/>
      <c r="O53" s="129"/>
      <c r="P53" s="129"/>
      <c r="Q53" s="129"/>
      <c r="R53" s="261"/>
      <c r="S53" s="261"/>
      <c r="T53" s="261"/>
      <c r="U53" s="261"/>
      <c r="V53" s="261"/>
      <c r="W53" s="261"/>
      <c r="X53" s="405"/>
      <c r="Y53" s="1644"/>
    </row>
    <row r="54" spans="1:25" s="263" customFormat="1" ht="30" x14ac:dyDescent="0.25">
      <c r="A54" s="27">
        <v>1</v>
      </c>
      <c r="B54" s="27">
        <v>1</v>
      </c>
      <c r="C54" s="1294" t="s">
        <v>356</v>
      </c>
      <c r="D54" s="1294"/>
      <c r="E54" s="288"/>
      <c r="F54" s="155">
        <v>12</v>
      </c>
      <c r="G54" s="29">
        <f t="shared" si="9"/>
        <v>6</v>
      </c>
      <c r="H54" s="235"/>
      <c r="I54" s="6">
        <f>H54/G54*100</f>
        <v>0</v>
      </c>
      <c r="J54" s="289"/>
      <c r="K54" s="289"/>
      <c r="L54" s="129"/>
      <c r="M54" s="129"/>
      <c r="N54" s="129"/>
      <c r="O54" s="129"/>
      <c r="P54" s="129"/>
      <c r="Q54" s="129"/>
      <c r="R54" s="261"/>
      <c r="S54" s="261"/>
      <c r="T54" s="261"/>
      <c r="U54" s="261"/>
      <c r="V54" s="261"/>
      <c r="W54" s="261"/>
      <c r="X54" s="405"/>
      <c r="Y54" s="1644"/>
    </row>
    <row r="55" spans="1:25" s="293" customFormat="1" x14ac:dyDescent="0.25">
      <c r="A55" s="27">
        <v>1</v>
      </c>
      <c r="B55" s="27">
        <v>1</v>
      </c>
      <c r="C55" s="850" t="s">
        <v>165</v>
      </c>
      <c r="D55" s="850"/>
      <c r="E55" s="291"/>
      <c r="F55" s="156">
        <f>SUM(F39+F52+F51*3.2)</f>
        <v>194</v>
      </c>
      <c r="G55" s="156">
        <f>SUM(G39+G52+G51*3.2)</f>
        <v>98</v>
      </c>
      <c r="H55" s="156">
        <f>SUM(H39+H52+H51*3.2)</f>
        <v>-2</v>
      </c>
      <c r="I55" s="22">
        <f>H55/G55*100</f>
        <v>-2.0408163265306123</v>
      </c>
      <c r="J55" s="289"/>
      <c r="K55" s="289"/>
      <c r="L55" s="129"/>
      <c r="M55" s="129"/>
      <c r="N55" s="129"/>
      <c r="O55" s="129"/>
      <c r="P55" s="129"/>
      <c r="Q55" s="129"/>
      <c r="R55" s="351">
        <v>677.28692000000001</v>
      </c>
      <c r="S55" s="257">
        <f>R55/12*$C$3</f>
        <v>338.64346</v>
      </c>
      <c r="T55" s="351">
        <f>X55-W55</f>
        <v>4.6507400000000008</v>
      </c>
      <c r="U55" s="351"/>
      <c r="V55" s="351">
        <f>T55-S55</f>
        <v>-333.99272000000002</v>
      </c>
      <c r="W55" s="351">
        <v>-14.560779999999999</v>
      </c>
      <c r="X55" s="399">
        <v>-9.9100399999999986</v>
      </c>
      <c r="Y55" s="1644">
        <v>2</v>
      </c>
    </row>
    <row r="56" spans="1:25" s="293" customFormat="1" ht="15.75" x14ac:dyDescent="0.25">
      <c r="A56" s="27"/>
      <c r="B56" s="27">
        <v>1</v>
      </c>
      <c r="C56" s="1295" t="s">
        <v>160</v>
      </c>
      <c r="D56" s="1295"/>
      <c r="E56" s="294"/>
      <c r="F56" s="337"/>
      <c r="G56" s="337"/>
      <c r="H56" s="337"/>
      <c r="I56" s="337"/>
      <c r="J56" s="289"/>
      <c r="K56" s="289"/>
      <c r="L56" s="129"/>
      <c r="M56" s="129"/>
      <c r="N56" s="129"/>
      <c r="O56" s="129"/>
      <c r="P56" s="129"/>
      <c r="Q56" s="129"/>
      <c r="R56" s="351"/>
      <c r="S56" s="257">
        <f>R56/12*$C$3</f>
        <v>0</v>
      </c>
      <c r="T56" s="351">
        <f>X56-W56</f>
        <v>2.7131599999999998</v>
      </c>
      <c r="U56" s="351"/>
      <c r="V56" s="351">
        <f>T56-S56</f>
        <v>2.7131599999999998</v>
      </c>
      <c r="W56" s="351">
        <v>0</v>
      </c>
      <c r="X56" s="399">
        <v>2.7131599999999998</v>
      </c>
      <c r="Y56" s="1644"/>
    </row>
    <row r="57" spans="1:25" s="293" customFormat="1" x14ac:dyDescent="0.25">
      <c r="A57" s="27"/>
      <c r="B57" s="27">
        <v>1</v>
      </c>
      <c r="C57" s="407" t="s">
        <v>78</v>
      </c>
      <c r="D57" s="407"/>
      <c r="E57" s="294"/>
      <c r="F57" s="12"/>
      <c r="G57" s="29">
        <f>ROUND(F57/12*$C$3,0)</f>
        <v>0</v>
      </c>
      <c r="H57" s="6">
        <v>2</v>
      </c>
      <c r="I57" s="6" t="e">
        <f>H57/G57*100</f>
        <v>#DIV/0!</v>
      </c>
      <c r="J57" s="289"/>
      <c r="K57" s="289"/>
      <c r="L57" s="129"/>
      <c r="M57" s="129"/>
      <c r="N57" s="129"/>
      <c r="O57" s="129"/>
      <c r="P57" s="129"/>
      <c r="Q57" s="129"/>
      <c r="R57" s="351"/>
      <c r="S57" s="257"/>
      <c r="T57" s="351"/>
      <c r="U57" s="351"/>
      <c r="V57" s="351"/>
      <c r="W57" s="351"/>
      <c r="X57" s="399"/>
      <c r="Y57" s="1644"/>
    </row>
    <row r="58" spans="1:25" s="293" customFormat="1" ht="30" x14ac:dyDescent="0.25">
      <c r="A58" s="27"/>
      <c r="B58" s="27">
        <v>1</v>
      </c>
      <c r="C58" s="288" t="s">
        <v>144</v>
      </c>
      <c r="D58" s="288"/>
      <c r="E58" s="294"/>
      <c r="F58" s="12"/>
      <c r="G58" s="29">
        <f>ROUND(F58/12*$C$3,0)</f>
        <v>0</v>
      </c>
      <c r="H58" s="6">
        <v>0</v>
      </c>
      <c r="I58" s="6" t="e">
        <f>H58/G58*100</f>
        <v>#DIV/0!</v>
      </c>
      <c r="J58" s="289"/>
      <c r="K58" s="289"/>
      <c r="L58" s="129"/>
      <c r="M58" s="129"/>
      <c r="N58" s="129"/>
      <c r="O58" s="129"/>
      <c r="P58" s="129"/>
      <c r="Q58" s="129"/>
      <c r="R58" s="351"/>
      <c r="S58" s="257"/>
      <c r="T58" s="351"/>
      <c r="U58" s="351"/>
      <c r="V58" s="351"/>
      <c r="W58" s="351"/>
      <c r="X58" s="399"/>
      <c r="Y58" s="1644"/>
    </row>
    <row r="59" spans="1:25" s="293" customFormat="1" x14ac:dyDescent="0.25">
      <c r="A59" s="27"/>
      <c r="B59" s="27">
        <v>1</v>
      </c>
      <c r="C59" s="407" t="s">
        <v>137</v>
      </c>
      <c r="D59" s="407"/>
      <c r="E59" s="294"/>
      <c r="F59" s="12"/>
      <c r="G59" s="29">
        <f>ROUND(F59/12*$C$3,0)</f>
        <v>0</v>
      </c>
      <c r="H59" s="6">
        <v>0</v>
      </c>
      <c r="I59" s="6" t="e">
        <f>H59/G59*100</f>
        <v>#DIV/0!</v>
      </c>
      <c r="J59" s="289"/>
      <c r="K59" s="289"/>
      <c r="L59" s="129"/>
      <c r="M59" s="129"/>
      <c r="N59" s="129"/>
      <c r="O59" s="129"/>
      <c r="P59" s="129"/>
      <c r="Q59" s="129"/>
      <c r="R59" s="351"/>
      <c r="S59" s="257"/>
      <c r="T59" s="351"/>
      <c r="U59" s="351"/>
      <c r="V59" s="351"/>
      <c r="W59" s="351"/>
      <c r="X59" s="399"/>
      <c r="Y59" s="1644"/>
    </row>
    <row r="60" spans="1:25" s="293" customFormat="1" ht="30" x14ac:dyDescent="0.25">
      <c r="A60" s="27"/>
      <c r="B60" s="27">
        <v>1</v>
      </c>
      <c r="C60" s="1296" t="s">
        <v>471</v>
      </c>
      <c r="D60" s="1296"/>
      <c r="E60" s="294"/>
      <c r="F60" s="12"/>
      <c r="G60" s="29"/>
      <c r="H60" s="6">
        <v>0</v>
      </c>
      <c r="I60" s="6"/>
      <c r="J60" s="289"/>
      <c r="K60" s="289"/>
      <c r="L60" s="129"/>
      <c r="M60" s="129"/>
      <c r="N60" s="129"/>
      <c r="O60" s="129"/>
      <c r="P60" s="129"/>
      <c r="Q60" s="129"/>
      <c r="R60" s="351"/>
      <c r="S60" s="257"/>
      <c r="T60" s="351"/>
      <c r="U60" s="351"/>
      <c r="V60" s="351"/>
      <c r="W60" s="351"/>
      <c r="X60" s="399"/>
      <c r="Y60" s="1644"/>
    </row>
    <row r="61" spans="1:25" s="263" customFormat="1" x14ac:dyDescent="0.25">
      <c r="A61" s="27">
        <v>1</v>
      </c>
      <c r="B61" s="27">
        <v>1</v>
      </c>
      <c r="C61" s="1297" t="s">
        <v>342</v>
      </c>
      <c r="D61" s="1297"/>
      <c r="E61" s="294"/>
      <c r="F61" s="337">
        <f>SUM(F55,F37)</f>
        <v>487.79487179487182</v>
      </c>
      <c r="G61" s="337">
        <f>SUM(G55,G37)</f>
        <v>246.62564102564102</v>
      </c>
      <c r="H61" s="337">
        <f>SUM(H55,H37)</f>
        <v>1.2000000000000002</v>
      </c>
      <c r="I61" s="337">
        <f>H61/G61*100</f>
        <v>0.48656741245945279</v>
      </c>
      <c r="J61" s="398"/>
      <c r="K61" s="398"/>
      <c r="L61" s="402"/>
      <c r="M61" s="402"/>
      <c r="N61" s="402"/>
      <c r="O61" s="402"/>
      <c r="P61" s="402"/>
      <c r="Q61" s="402"/>
      <c r="R61" s="351">
        <f>SUM(R56,R55,R37)</f>
        <v>677.28692000000001</v>
      </c>
      <c r="S61" s="351">
        <f>SUM(S56,S55,S37)</f>
        <v>338.64346</v>
      </c>
      <c r="T61" s="351">
        <f>SUM(T56,T55,T37)</f>
        <v>9.3513400000000004</v>
      </c>
      <c r="U61" s="351">
        <f>SUM(U56,U55,U37)</f>
        <v>0</v>
      </c>
      <c r="V61" s="351">
        <f>SUM(V56,V55,V37)</f>
        <v>-329.29212000000001</v>
      </c>
      <c r="W61" s="351">
        <f>W37+W55+W56</f>
        <v>-14.560779999999999</v>
      </c>
      <c r="X61" s="399">
        <f>X37+X55+X56</f>
        <v>-5.209439999999999</v>
      </c>
      <c r="Y61" s="1644"/>
    </row>
    <row r="62" spans="1:25" s="263" customFormat="1" x14ac:dyDescent="0.25">
      <c r="A62" s="27">
        <v>1</v>
      </c>
      <c r="B62" s="27">
        <v>1</v>
      </c>
      <c r="C62" s="15" t="s">
        <v>31</v>
      </c>
      <c r="D62" s="15"/>
      <c r="E62" s="11"/>
      <c r="F62" s="6"/>
      <c r="G62" s="6"/>
      <c r="H62" s="6"/>
      <c r="I62" s="6"/>
      <c r="J62" s="289"/>
      <c r="K62" s="289"/>
      <c r="L62" s="156"/>
      <c r="M62" s="156"/>
      <c r="N62" s="156"/>
      <c r="O62" s="156"/>
      <c r="P62" s="156"/>
      <c r="Q62" s="156"/>
      <c r="R62" s="126"/>
      <c r="S62" s="126"/>
      <c r="T62" s="126"/>
      <c r="U62" s="126"/>
      <c r="V62" s="126"/>
      <c r="W62" s="126"/>
      <c r="X62" s="404"/>
      <c r="Y62" s="1644"/>
    </row>
    <row r="63" spans="1:25" s="263" customFormat="1" x14ac:dyDescent="0.25">
      <c r="A63" s="27">
        <v>1</v>
      </c>
      <c r="B63" s="27">
        <v>1</v>
      </c>
      <c r="C63" s="13" t="s">
        <v>55</v>
      </c>
      <c r="D63" s="13"/>
      <c r="E63" s="6">
        <v>300</v>
      </c>
      <c r="F63" s="6"/>
      <c r="G63" s="29">
        <f>ROUND(F63/12*$C$3,0)</f>
        <v>0</v>
      </c>
      <c r="H63" s="29"/>
      <c r="I63" s="29" t="e">
        <f>H63/G63*100</f>
        <v>#DIV/0!</v>
      </c>
      <c r="J63" s="287">
        <v>11</v>
      </c>
      <c r="K63" s="32" t="e">
        <f>N63/H63</f>
        <v>#DIV/0!</v>
      </c>
      <c r="L63" s="235">
        <f>ROUND(F63*J63,0)</f>
        <v>0</v>
      </c>
      <c r="M63" s="235">
        <f>L63/12*$C$3</f>
        <v>0</v>
      </c>
      <c r="N63" s="235"/>
      <c r="O63" s="235" t="e">
        <f>N63/M63*100</f>
        <v>#DIV/0!</v>
      </c>
      <c r="P63" s="235">
        <f>L63/E63</f>
        <v>0</v>
      </c>
      <c r="Q63" s="235" t="e">
        <f>N63/$C$3*12/P63</f>
        <v>#DIV/0!</v>
      </c>
      <c r="R63" s="261"/>
      <c r="S63" s="261"/>
      <c r="T63" s="261"/>
      <c r="U63" s="261"/>
      <c r="V63" s="261"/>
      <c r="W63" s="261"/>
      <c r="X63" s="405"/>
      <c r="Y63" s="1644"/>
    </row>
    <row r="64" spans="1:25" s="263" customFormat="1" x14ac:dyDescent="0.25">
      <c r="A64" s="27">
        <v>1</v>
      </c>
      <c r="B64" s="27">
        <v>1</v>
      </c>
      <c r="C64" s="13" t="s">
        <v>63</v>
      </c>
      <c r="D64" s="13"/>
      <c r="E64" s="6">
        <v>300</v>
      </c>
      <c r="F64" s="6"/>
      <c r="G64" s="29">
        <f>ROUND(F64/12*$C$3,0)</f>
        <v>0</v>
      </c>
      <c r="H64" s="29"/>
      <c r="I64" s="29" t="e">
        <f>H64/G64*100</f>
        <v>#DIV/0!</v>
      </c>
      <c r="J64" s="287">
        <v>9</v>
      </c>
      <c r="K64" s="32" t="e">
        <f>N64/H64</f>
        <v>#DIV/0!</v>
      </c>
      <c r="L64" s="235">
        <f>ROUND(F64*J64,0)</f>
        <v>0</v>
      </c>
      <c r="M64" s="235">
        <f>L64/12*$C$3</f>
        <v>0</v>
      </c>
      <c r="N64" s="235"/>
      <c r="O64" s="235" t="e">
        <f>N64/M64*100</f>
        <v>#DIV/0!</v>
      </c>
      <c r="P64" s="235">
        <f>L64/E64</f>
        <v>0</v>
      </c>
      <c r="Q64" s="235" t="e">
        <f>N64/$C$3*12/P64</f>
        <v>#DIV/0!</v>
      </c>
      <c r="R64" s="261"/>
      <c r="S64" s="261"/>
      <c r="T64" s="261"/>
      <c r="U64" s="261"/>
      <c r="V64" s="261"/>
      <c r="W64" s="261"/>
      <c r="X64" s="405"/>
      <c r="Y64" s="1644"/>
    </row>
    <row r="65" spans="1:245" s="263" customFormat="1" x14ac:dyDescent="0.25">
      <c r="A65" s="27">
        <v>1</v>
      </c>
      <c r="B65" s="27">
        <v>1</v>
      </c>
      <c r="C65" s="15" t="s">
        <v>35</v>
      </c>
      <c r="D65" s="15"/>
      <c r="E65" s="15"/>
      <c r="F65" s="337">
        <f>SUM(F63:F64)</f>
        <v>0</v>
      </c>
      <c r="G65" s="337">
        <f>SUM(G63:G64)</f>
        <v>0</v>
      </c>
      <c r="H65" s="337">
        <f>SUM(H63:H64)</f>
        <v>0</v>
      </c>
      <c r="I65" s="337" t="e">
        <f>H65/G65*100</f>
        <v>#DIV/0!</v>
      </c>
      <c r="J65" s="398" t="e">
        <f>SUM(L65/F65)</f>
        <v>#DIV/0!</v>
      </c>
      <c r="K65" s="283" t="e">
        <f>N65/H65</f>
        <v>#DIV/0!</v>
      </c>
      <c r="L65" s="364">
        <f>SUM(L63:L64)</f>
        <v>0</v>
      </c>
      <c r="M65" s="364">
        <f>SUM(M63:M64)</f>
        <v>0</v>
      </c>
      <c r="N65" s="364">
        <f>SUM(N63:N64)</f>
        <v>0</v>
      </c>
      <c r="O65" s="235" t="e">
        <f>N65/M65*100</f>
        <v>#DIV/0!</v>
      </c>
      <c r="P65" s="148">
        <f>SUM(P63:P64)</f>
        <v>0</v>
      </c>
      <c r="Q65" s="235" t="e">
        <f>N65/$C$3*12/P65</f>
        <v>#DIV/0!</v>
      </c>
      <c r="R65" s="364"/>
      <c r="S65" s="351"/>
      <c r="T65" s="351"/>
      <c r="U65" s="351"/>
      <c r="V65" s="351"/>
      <c r="W65" s="364"/>
      <c r="X65" s="406"/>
      <c r="Y65" s="1644"/>
    </row>
    <row r="66" spans="1:245" s="263" customFormat="1" x14ac:dyDescent="0.25">
      <c r="A66" s="27">
        <v>1</v>
      </c>
      <c r="B66" s="27">
        <v>1</v>
      </c>
      <c r="C66" s="11" t="s">
        <v>148</v>
      </c>
      <c r="D66" s="11"/>
      <c r="E66" s="15"/>
      <c r="F66" s="337"/>
      <c r="G66" s="337"/>
      <c r="H66" s="337"/>
      <c r="I66" s="337"/>
      <c r="J66" s="398"/>
      <c r="K66" s="283"/>
      <c r="L66" s="364"/>
      <c r="M66" s="364"/>
      <c r="N66" s="364"/>
      <c r="O66" s="235"/>
      <c r="P66" s="148"/>
      <c r="Q66" s="235"/>
      <c r="R66" s="364"/>
      <c r="S66" s="364"/>
      <c r="T66" s="364"/>
      <c r="U66" s="364"/>
      <c r="V66" s="364"/>
      <c r="W66" s="364"/>
      <c r="X66" s="406"/>
      <c r="Y66" s="1644"/>
    </row>
    <row r="67" spans="1:245" s="263" customFormat="1" x14ac:dyDescent="0.25">
      <c r="A67" s="27">
        <v>1</v>
      </c>
      <c r="B67" s="27">
        <v>1</v>
      </c>
      <c r="C67" s="9" t="s">
        <v>483</v>
      </c>
      <c r="D67" s="9"/>
      <c r="E67" s="407">
        <v>240</v>
      </c>
      <c r="F67" s="6">
        <v>10</v>
      </c>
      <c r="G67" s="29">
        <f>ROUND(F67/12*$C$3,0)</f>
        <v>5</v>
      </c>
      <c r="H67" s="29">
        <v>2</v>
      </c>
      <c r="I67" s="29">
        <f>H67/G67*100</f>
        <v>40</v>
      </c>
      <c r="J67" s="365">
        <v>8</v>
      </c>
      <c r="K67" s="32">
        <f>N67/H67</f>
        <v>9.5</v>
      </c>
      <c r="L67" s="235">
        <f>ROUND(F67*J67,0)</f>
        <v>80</v>
      </c>
      <c r="M67" s="235">
        <f>L67/12*$C$3</f>
        <v>40</v>
      </c>
      <c r="N67" s="235">
        <v>19</v>
      </c>
      <c r="O67" s="235">
        <f>N67/M67*100</f>
        <v>47.5</v>
      </c>
      <c r="P67" s="235">
        <f>L67/E67</f>
        <v>0.33333333333333331</v>
      </c>
      <c r="Q67" s="235">
        <f>N67/$C$3*12/P67</f>
        <v>114</v>
      </c>
      <c r="R67" s="261"/>
      <c r="S67" s="261"/>
      <c r="T67" s="261"/>
      <c r="U67" s="261"/>
      <c r="V67" s="261"/>
      <c r="W67" s="261"/>
      <c r="X67" s="405"/>
      <c r="Y67" s="1644"/>
    </row>
    <row r="68" spans="1:245" s="263" customFormat="1" x14ac:dyDescent="0.25">
      <c r="A68" s="27"/>
      <c r="B68" s="27">
        <v>1</v>
      </c>
      <c r="C68" s="4" t="s">
        <v>48</v>
      </c>
      <c r="D68" s="4"/>
      <c r="E68" s="408">
        <v>240</v>
      </c>
      <c r="F68" s="395"/>
      <c r="G68" s="29">
        <f>ROUND(F68/9*($C$3-3),0)</f>
        <v>0</v>
      </c>
      <c r="H68" s="29"/>
      <c r="I68" s="29" t="e">
        <f>H68/G68*100</f>
        <v>#DIV/0!</v>
      </c>
      <c r="J68" s="365">
        <v>8</v>
      </c>
      <c r="K68" s="32" t="e">
        <f>N68/H68</f>
        <v>#DIV/0!</v>
      </c>
      <c r="L68" s="235">
        <f>ROUND(F68*J68,0)</f>
        <v>0</v>
      </c>
      <c r="M68" s="235">
        <f>L68/9*($C$3-3)</f>
        <v>0</v>
      </c>
      <c r="N68" s="235"/>
      <c r="O68" s="235" t="e">
        <f>N68/M68*100</f>
        <v>#DIV/0!</v>
      </c>
      <c r="P68" s="235">
        <f>L68/E68</f>
        <v>0</v>
      </c>
      <c r="Q68" s="235" t="e">
        <f>N68/$C$3*12/P68</f>
        <v>#DIV/0!</v>
      </c>
      <c r="R68" s="261"/>
      <c r="S68" s="261"/>
      <c r="T68" s="261"/>
      <c r="U68" s="261"/>
      <c r="V68" s="261"/>
      <c r="W68" s="261"/>
      <c r="X68" s="405"/>
      <c r="Y68" s="1644"/>
    </row>
    <row r="69" spans="1:245" s="306" customFormat="1" x14ac:dyDescent="0.25">
      <c r="A69" s="27">
        <v>1</v>
      </c>
      <c r="B69" s="27">
        <v>1</v>
      </c>
      <c r="C69" s="409" t="s">
        <v>186</v>
      </c>
      <c r="D69" s="409"/>
      <c r="E69" s="409"/>
      <c r="F69" s="22">
        <f>SUM(F67:F68)</f>
        <v>10</v>
      </c>
      <c r="G69" s="22">
        <f t="shared" ref="G69:H69" si="10">SUM(G67:G68)</f>
        <v>5</v>
      </c>
      <c r="H69" s="22">
        <f t="shared" si="10"/>
        <v>2</v>
      </c>
      <c r="I69" s="29">
        <f>H69/G69*100</f>
        <v>40</v>
      </c>
      <c r="J69" s="398">
        <f>SUM(L69/F69)</f>
        <v>8</v>
      </c>
      <c r="K69" s="32">
        <f>N69/H69</f>
        <v>9.5</v>
      </c>
      <c r="L69" s="303">
        <f t="shared" ref="L69:N69" si="11">SUM(L67:L68)</f>
        <v>80</v>
      </c>
      <c r="M69" s="303">
        <f t="shared" si="11"/>
        <v>40</v>
      </c>
      <c r="N69" s="303">
        <f t="shared" si="11"/>
        <v>19</v>
      </c>
      <c r="O69" s="235">
        <f>N69/M69*100</f>
        <v>47.5</v>
      </c>
      <c r="P69" s="303">
        <f>SUM(P67)</f>
        <v>0.33333333333333331</v>
      </c>
      <c r="Q69" s="235">
        <f>N69/$C$3*12/P69</f>
        <v>114</v>
      </c>
      <c r="R69" s="304"/>
      <c r="S69" s="351"/>
      <c r="T69" s="351"/>
      <c r="U69" s="351"/>
      <c r="V69" s="351"/>
      <c r="W69" s="564">
        <v>0</v>
      </c>
      <c r="X69" s="564">
        <v>31.78398</v>
      </c>
      <c r="Y69" s="1644"/>
    </row>
    <row r="70" spans="1:245" s="263" customFormat="1" ht="29.25" x14ac:dyDescent="0.25">
      <c r="A70" s="27">
        <v>1</v>
      </c>
      <c r="B70" s="27">
        <v>1</v>
      </c>
      <c r="C70" s="20" t="s">
        <v>173</v>
      </c>
      <c r="D70" s="20"/>
      <c r="E70" s="20"/>
      <c r="F70" s="337">
        <f>SUM(F69,F65)</f>
        <v>10</v>
      </c>
      <c r="G70" s="337">
        <f>SUM(G69,G65)</f>
        <v>5</v>
      </c>
      <c r="H70" s="337">
        <f>SUM(H69,H65)</f>
        <v>2</v>
      </c>
      <c r="I70" s="337">
        <f>H70/G70*100</f>
        <v>40</v>
      </c>
      <c r="J70" s="365">
        <f>SUM(L70/F70)</f>
        <v>8</v>
      </c>
      <c r="K70" s="32">
        <f>N70/H70</f>
        <v>9.5</v>
      </c>
      <c r="L70" s="337">
        <f>SUM(L69,L65)</f>
        <v>80</v>
      </c>
      <c r="M70" s="337">
        <f>SUM(M69,M65)</f>
        <v>40</v>
      </c>
      <c r="N70" s="337">
        <f>SUM(N69,N65)</f>
        <v>19</v>
      </c>
      <c r="O70" s="235">
        <f>N70/M70*100</f>
        <v>47.5</v>
      </c>
      <c r="P70" s="337">
        <f>SUM(P69,P65)</f>
        <v>0.33333333333333331</v>
      </c>
      <c r="Q70" s="235">
        <f>N70/$C$3*12/P70</f>
        <v>114</v>
      </c>
      <c r="R70" s="337">
        <v>161.22637</v>
      </c>
      <c r="S70" s="257">
        <f>R70/12*$C$3</f>
        <v>80.613185000000001</v>
      </c>
      <c r="T70" s="364">
        <f>X70-W70-U70</f>
        <v>31.78398</v>
      </c>
      <c r="U70" s="364"/>
      <c r="V70" s="364">
        <f>T70-S70</f>
        <v>-48.829205000000002</v>
      </c>
      <c r="W70" s="563">
        <f>W69+W65</f>
        <v>0</v>
      </c>
      <c r="X70" s="563">
        <f>X69+X65</f>
        <v>31.78398</v>
      </c>
      <c r="Y70" s="1644"/>
    </row>
    <row r="71" spans="1:245" s="263" customFormat="1" x14ac:dyDescent="0.25">
      <c r="A71" s="27">
        <v>1</v>
      </c>
      <c r="B71" s="27">
        <v>1</v>
      </c>
      <c r="C71" s="411"/>
      <c r="D71" s="411"/>
      <c r="E71" s="411"/>
      <c r="F71" s="22"/>
      <c r="G71" s="29"/>
      <c r="H71" s="29"/>
      <c r="I71" s="29"/>
      <c r="J71" s="403"/>
      <c r="K71" s="403"/>
      <c r="L71" s="403"/>
      <c r="M71" s="403"/>
      <c r="N71" s="403"/>
      <c r="O71" s="403"/>
      <c r="P71" s="403"/>
      <c r="Q71" s="403"/>
      <c r="R71" s="261"/>
      <c r="S71" s="261"/>
      <c r="T71" s="261">
        <f>X71-W71</f>
        <v>0</v>
      </c>
      <c r="U71" s="261"/>
      <c r="V71" s="261">
        <f>T71-S71</f>
        <v>0</v>
      </c>
      <c r="W71" s="261"/>
      <c r="X71" s="261"/>
      <c r="Y71" s="1644"/>
    </row>
    <row r="72" spans="1:245" s="263" customFormat="1" x14ac:dyDescent="0.25">
      <c r="A72" s="27">
        <v>1</v>
      </c>
      <c r="B72" s="27">
        <v>1</v>
      </c>
      <c r="C72" s="480" t="s">
        <v>17</v>
      </c>
      <c r="D72" s="412"/>
      <c r="E72" s="412"/>
      <c r="F72" s="413"/>
      <c r="G72" s="413"/>
      <c r="H72" s="413"/>
      <c r="I72" s="413"/>
      <c r="J72" s="168"/>
      <c r="K72" s="168"/>
      <c r="L72" s="168"/>
      <c r="M72" s="168"/>
      <c r="N72" s="168">
        <f>SUM(N70,N61,N24)</f>
        <v>337</v>
      </c>
      <c r="O72" s="168"/>
      <c r="P72" s="168"/>
      <c r="Q72" s="168"/>
      <c r="R72" s="414">
        <f t="shared" ref="R72:V72" si="12">SUM(R70,R61,R24)</f>
        <v>4038.5132899999999</v>
      </c>
      <c r="S72" s="168">
        <f t="shared" si="12"/>
        <v>2019.2566449999999</v>
      </c>
      <c r="T72" s="1389">
        <f t="shared" si="12"/>
        <v>1480.0073600000001</v>
      </c>
      <c r="U72" s="168">
        <f t="shared" si="12"/>
        <v>0</v>
      </c>
      <c r="V72" s="168">
        <f t="shared" si="12"/>
        <v>-539.2492850000001</v>
      </c>
      <c r="W72" s="1885">
        <f>SUM(W70,W61,W24)</f>
        <v>-68.463609999999989</v>
      </c>
      <c r="X72" s="1885">
        <f>SUM(X70,X61,X24)</f>
        <v>1411.54375</v>
      </c>
      <c r="Y72" s="1644"/>
    </row>
    <row r="73" spans="1:245" x14ac:dyDescent="0.25">
      <c r="A73" s="27">
        <v>1</v>
      </c>
      <c r="B73" s="27">
        <v>1</v>
      </c>
      <c r="C73" s="415"/>
      <c r="D73" s="415"/>
      <c r="E73" s="415"/>
      <c r="F73" s="416"/>
      <c r="G73" s="416"/>
      <c r="H73" s="416"/>
      <c r="I73" s="416"/>
      <c r="J73" s="416"/>
      <c r="K73" s="416"/>
      <c r="L73" s="416"/>
      <c r="M73" s="416"/>
      <c r="N73" s="416"/>
      <c r="O73" s="416"/>
      <c r="P73" s="416"/>
      <c r="Q73" s="416"/>
      <c r="R73" s="417"/>
      <c r="S73" s="417"/>
      <c r="T73" s="417"/>
      <c r="U73" s="417"/>
      <c r="V73" s="417"/>
      <c r="W73" s="418"/>
      <c r="X73" s="417"/>
    </row>
    <row r="74" spans="1:245" s="1557" customFormat="1" ht="29.25" x14ac:dyDescent="0.25">
      <c r="A74" s="27">
        <v>1</v>
      </c>
      <c r="B74" s="27">
        <v>1</v>
      </c>
      <c r="C74" s="1886" t="s">
        <v>268</v>
      </c>
      <c r="D74" s="463"/>
      <c r="E74" s="388"/>
      <c r="F74" s="184"/>
      <c r="G74" s="184"/>
      <c r="H74" s="184"/>
      <c r="I74" s="184"/>
      <c r="J74" s="419"/>
      <c r="K74" s="419"/>
      <c r="L74" s="235"/>
      <c r="M74" s="235"/>
      <c r="N74" s="235"/>
      <c r="O74" s="235"/>
      <c r="P74" s="235"/>
      <c r="Q74" s="235"/>
      <c r="R74" s="235"/>
      <c r="S74" s="235"/>
      <c r="T74" s="235"/>
      <c r="U74" s="235"/>
      <c r="V74" s="235"/>
      <c r="W74" s="390"/>
      <c r="X74" s="235"/>
      <c r="Y74" s="1644"/>
      <c r="Z74" s="268"/>
      <c r="AA74" s="268"/>
      <c r="AB74" s="268"/>
      <c r="AC74" s="268"/>
      <c r="AD74" s="268"/>
      <c r="AE74" s="268"/>
      <c r="AF74" s="268"/>
      <c r="AG74" s="268"/>
      <c r="AH74" s="268"/>
      <c r="AI74" s="268"/>
      <c r="AJ74" s="268"/>
      <c r="AK74" s="268"/>
      <c r="AL74" s="268"/>
      <c r="AM74" s="268"/>
      <c r="AN74" s="268"/>
      <c r="AO74" s="268"/>
      <c r="AP74" s="268"/>
      <c r="AQ74" s="268"/>
      <c r="AR74" s="268"/>
      <c r="AS74" s="268"/>
      <c r="AT74" s="268"/>
      <c r="AU74" s="268"/>
      <c r="AV74" s="268"/>
      <c r="AW74" s="268"/>
      <c r="AX74" s="268"/>
      <c r="AY74" s="268"/>
      <c r="AZ74" s="268"/>
      <c r="BA74" s="268"/>
      <c r="BB74" s="268"/>
      <c r="BC74" s="268"/>
      <c r="BD74" s="268"/>
      <c r="BE74" s="268"/>
      <c r="BF74" s="268"/>
      <c r="BG74" s="268"/>
      <c r="BH74" s="268"/>
      <c r="BI74" s="268"/>
      <c r="BJ74" s="268"/>
      <c r="BK74" s="268"/>
      <c r="BL74" s="268"/>
      <c r="BM74" s="268"/>
      <c r="BN74" s="268"/>
      <c r="BO74" s="268"/>
      <c r="BP74" s="268"/>
      <c r="BQ74" s="268"/>
      <c r="BR74" s="268"/>
      <c r="BS74" s="268"/>
      <c r="BT74" s="268"/>
      <c r="BU74" s="268"/>
      <c r="BV74" s="268"/>
      <c r="BW74" s="268"/>
      <c r="BX74" s="268"/>
      <c r="BY74" s="268"/>
      <c r="BZ74" s="268"/>
      <c r="CA74" s="268"/>
      <c r="CB74" s="268"/>
      <c r="CC74" s="268"/>
      <c r="CD74" s="268"/>
      <c r="CE74" s="268"/>
      <c r="CF74" s="268"/>
      <c r="CG74" s="268"/>
      <c r="CH74" s="268"/>
      <c r="CI74" s="268"/>
      <c r="CJ74" s="268"/>
      <c r="CK74" s="268"/>
      <c r="CL74" s="268"/>
      <c r="CM74" s="268"/>
      <c r="CN74" s="268"/>
      <c r="CO74" s="268"/>
      <c r="CP74" s="268"/>
      <c r="CQ74" s="268"/>
      <c r="CR74" s="268"/>
      <c r="CS74" s="268"/>
      <c r="CT74" s="268"/>
      <c r="CU74" s="268"/>
      <c r="CV74" s="268"/>
      <c r="CW74" s="268"/>
      <c r="CX74" s="268"/>
      <c r="CY74" s="268"/>
      <c r="CZ74" s="268"/>
      <c r="DA74" s="268"/>
      <c r="DB74" s="268"/>
      <c r="DC74" s="268"/>
      <c r="DD74" s="268"/>
      <c r="DE74" s="268"/>
      <c r="DF74" s="268"/>
      <c r="DG74" s="268"/>
      <c r="DH74" s="268"/>
      <c r="DI74" s="268"/>
      <c r="DJ74" s="268"/>
      <c r="DK74" s="268"/>
      <c r="DL74" s="268"/>
      <c r="DM74" s="268"/>
      <c r="DN74" s="268"/>
      <c r="DO74" s="268"/>
      <c r="DP74" s="268"/>
      <c r="DQ74" s="268"/>
      <c r="DR74" s="268"/>
      <c r="DS74" s="268"/>
      <c r="DT74" s="268"/>
      <c r="DU74" s="268"/>
      <c r="DV74" s="268"/>
      <c r="DW74" s="268"/>
      <c r="DX74" s="268"/>
      <c r="DY74" s="268"/>
      <c r="DZ74" s="268"/>
      <c r="EA74" s="268"/>
      <c r="EB74" s="268"/>
      <c r="EC74" s="268"/>
      <c r="ED74" s="268"/>
      <c r="EE74" s="268"/>
      <c r="EF74" s="268"/>
      <c r="EG74" s="268"/>
      <c r="EH74" s="268"/>
      <c r="EI74" s="268"/>
      <c r="EJ74" s="268"/>
      <c r="EK74" s="268"/>
      <c r="EL74" s="268"/>
      <c r="EM74" s="268"/>
      <c r="EN74" s="268"/>
      <c r="EO74" s="268"/>
      <c r="EP74" s="268"/>
      <c r="EQ74" s="268"/>
      <c r="ER74" s="268"/>
      <c r="ES74" s="268"/>
      <c r="ET74" s="268"/>
      <c r="EU74" s="268"/>
      <c r="EV74" s="268"/>
      <c r="EW74" s="268"/>
      <c r="EX74" s="268"/>
      <c r="EY74" s="268"/>
      <c r="EZ74" s="268"/>
      <c r="FA74" s="268"/>
      <c r="FB74" s="268"/>
      <c r="FC74" s="268"/>
      <c r="FD74" s="268"/>
      <c r="FE74" s="268"/>
      <c r="FF74" s="268"/>
      <c r="FG74" s="268"/>
      <c r="FH74" s="268"/>
      <c r="FI74" s="268"/>
      <c r="FJ74" s="268"/>
      <c r="FK74" s="268"/>
      <c r="FL74" s="268"/>
      <c r="FM74" s="268"/>
      <c r="FN74" s="268"/>
      <c r="FO74" s="268"/>
      <c r="FP74" s="268"/>
      <c r="FQ74" s="268"/>
      <c r="FR74" s="268"/>
      <c r="FS74" s="268"/>
      <c r="FT74" s="268"/>
      <c r="FU74" s="268"/>
      <c r="FV74" s="268"/>
      <c r="FW74" s="268"/>
      <c r="FX74" s="268"/>
      <c r="FY74" s="268"/>
      <c r="FZ74" s="268"/>
      <c r="GA74" s="268"/>
      <c r="GB74" s="268"/>
      <c r="GC74" s="268"/>
      <c r="GD74" s="268"/>
      <c r="GE74" s="268"/>
      <c r="GF74" s="268"/>
      <c r="GG74" s="268"/>
      <c r="GH74" s="268"/>
      <c r="GI74" s="268"/>
      <c r="GJ74" s="268"/>
      <c r="GK74" s="268"/>
      <c r="GL74" s="268"/>
      <c r="GM74" s="268"/>
      <c r="GN74" s="268"/>
      <c r="GO74" s="268"/>
      <c r="GP74" s="268"/>
      <c r="GQ74" s="268"/>
      <c r="GR74" s="268"/>
      <c r="GS74" s="268"/>
      <c r="GT74" s="268"/>
      <c r="GU74" s="268"/>
      <c r="GV74" s="268"/>
      <c r="GW74" s="268"/>
      <c r="GX74" s="268"/>
      <c r="GY74" s="268"/>
      <c r="GZ74" s="268"/>
      <c r="HA74" s="268"/>
      <c r="HB74" s="268"/>
      <c r="HC74" s="268"/>
      <c r="HD74" s="268"/>
      <c r="HE74" s="268"/>
      <c r="HF74" s="268"/>
      <c r="HG74" s="268"/>
      <c r="HH74" s="268"/>
      <c r="HI74" s="268"/>
      <c r="HJ74" s="268"/>
      <c r="HK74" s="268"/>
      <c r="HL74" s="268"/>
      <c r="HM74" s="268"/>
      <c r="HN74" s="268"/>
      <c r="HO74" s="268"/>
      <c r="HP74" s="268"/>
      <c r="HQ74" s="268"/>
      <c r="HR74" s="268"/>
      <c r="HS74" s="268"/>
      <c r="HT74" s="268"/>
      <c r="HU74" s="268"/>
      <c r="HV74" s="268"/>
      <c r="HW74" s="268"/>
      <c r="HX74" s="268"/>
      <c r="HY74" s="268"/>
      <c r="HZ74" s="268"/>
      <c r="IA74" s="268"/>
      <c r="IB74" s="268"/>
      <c r="IC74" s="268"/>
      <c r="ID74" s="268"/>
      <c r="IE74" s="268"/>
      <c r="IF74" s="268"/>
      <c r="IG74" s="268"/>
      <c r="IH74" s="268"/>
      <c r="II74" s="268"/>
      <c r="IJ74" s="268"/>
      <c r="IK74" s="268"/>
    </row>
    <row r="75" spans="1:245" s="263" customFormat="1" x14ac:dyDescent="0.25">
      <c r="A75" s="27">
        <v>1</v>
      </c>
      <c r="B75" s="27">
        <v>1</v>
      </c>
      <c r="C75" s="392" t="s">
        <v>5</v>
      </c>
      <c r="D75" s="392"/>
      <c r="E75" s="392"/>
      <c r="F75" s="6"/>
      <c r="G75" s="6"/>
      <c r="H75" s="6"/>
      <c r="I75" s="6"/>
      <c r="J75" s="393"/>
      <c r="K75" s="393"/>
      <c r="L75" s="274"/>
      <c r="M75" s="274"/>
      <c r="N75" s="274"/>
      <c r="O75" s="274"/>
      <c r="P75" s="274"/>
      <c r="Q75" s="274"/>
      <c r="R75" s="274"/>
      <c r="S75" s="274"/>
      <c r="T75" s="274"/>
      <c r="U75" s="274"/>
      <c r="V75" s="274"/>
      <c r="W75" s="274"/>
      <c r="X75" s="274"/>
      <c r="Y75" s="1644"/>
    </row>
    <row r="76" spans="1:245" s="263" customFormat="1" x14ac:dyDescent="0.25">
      <c r="A76" s="27">
        <v>1</v>
      </c>
      <c r="B76" s="27">
        <v>1</v>
      </c>
      <c r="C76" s="28" t="s">
        <v>55</v>
      </c>
      <c r="D76" s="28"/>
      <c r="E76" s="149">
        <v>340</v>
      </c>
      <c r="F76" s="6">
        <v>5</v>
      </c>
      <c r="G76" s="29">
        <f>F76/12*$C$3</f>
        <v>2.5</v>
      </c>
      <c r="H76" s="6">
        <v>2</v>
      </c>
      <c r="I76" s="155">
        <f>H76/G76*100</f>
        <v>80</v>
      </c>
      <c r="J76" s="420">
        <v>11</v>
      </c>
      <c r="K76" s="32">
        <f>N76/H76</f>
        <v>12.5</v>
      </c>
      <c r="L76" s="235">
        <f>ROUND(F76*J76,0)</f>
        <v>55</v>
      </c>
      <c r="M76" s="235">
        <f>L76/12*$C$3</f>
        <v>27.5</v>
      </c>
      <c r="N76" s="235">
        <v>25</v>
      </c>
      <c r="O76" s="235">
        <f>N76/M76*100</f>
        <v>90.909090909090907</v>
      </c>
      <c r="P76" s="235">
        <f>ROUND(L76/E76,0)</f>
        <v>0</v>
      </c>
      <c r="Q76" s="235" t="e">
        <f>N76/$C$3*12/P76</f>
        <v>#DIV/0!</v>
      </c>
      <c r="R76" s="274"/>
      <c r="S76" s="274"/>
      <c r="T76" s="274"/>
      <c r="U76" s="274"/>
      <c r="V76" s="274"/>
      <c r="W76" s="274"/>
      <c r="X76" s="274"/>
      <c r="Y76" s="1644"/>
    </row>
    <row r="77" spans="1:245" s="263" customFormat="1" x14ac:dyDescent="0.25">
      <c r="A77" s="27">
        <v>1</v>
      </c>
      <c r="B77" s="27">
        <v>1</v>
      </c>
      <c r="C77" s="28" t="s">
        <v>56</v>
      </c>
      <c r="D77" s="28"/>
      <c r="E77" s="149">
        <v>340</v>
      </c>
      <c r="F77" s="6">
        <v>3</v>
      </c>
      <c r="G77" s="29">
        <f>F77/12*$C$3</f>
        <v>1.5</v>
      </c>
      <c r="H77" s="6">
        <v>1</v>
      </c>
      <c r="I77" s="155">
        <f>H77/G77*100</f>
        <v>66.666666666666657</v>
      </c>
      <c r="J77" s="420">
        <v>10.5</v>
      </c>
      <c r="K77" s="32">
        <f>N77/H77</f>
        <v>12</v>
      </c>
      <c r="L77" s="235">
        <f>ROUND(F77*J77,0)</f>
        <v>32</v>
      </c>
      <c r="M77" s="235">
        <f>L77/12*$C$3</f>
        <v>16</v>
      </c>
      <c r="N77" s="235">
        <v>12</v>
      </c>
      <c r="O77" s="235">
        <f>N77/M77*100</f>
        <v>75</v>
      </c>
      <c r="P77" s="235">
        <f>ROUND(L77/E77,0)</f>
        <v>0</v>
      </c>
      <c r="Q77" s="235" t="e">
        <f>N77/$C$3*12/P77</f>
        <v>#DIV/0!</v>
      </c>
      <c r="R77" s="274"/>
      <c r="S77" s="274"/>
      <c r="T77" s="274"/>
      <c r="U77" s="274"/>
      <c r="V77" s="274"/>
      <c r="W77" s="274"/>
      <c r="X77" s="274"/>
      <c r="Y77" s="1644"/>
    </row>
    <row r="78" spans="1:245" s="263" customFormat="1" x14ac:dyDescent="0.25">
      <c r="A78" s="27">
        <v>1</v>
      </c>
      <c r="B78" s="27">
        <v>1</v>
      </c>
      <c r="C78" s="28" t="s">
        <v>48</v>
      </c>
      <c r="D78" s="28"/>
      <c r="E78" s="149">
        <v>340</v>
      </c>
      <c r="F78" s="6">
        <v>2</v>
      </c>
      <c r="G78" s="29">
        <f>F78/12*$C$3</f>
        <v>1</v>
      </c>
      <c r="H78" s="6">
        <v>1</v>
      </c>
      <c r="I78" s="155">
        <f>H78/G78*100</f>
        <v>100</v>
      </c>
      <c r="J78" s="420">
        <v>12</v>
      </c>
      <c r="K78" s="32">
        <f>N78/H78</f>
        <v>16</v>
      </c>
      <c r="L78" s="235">
        <f>ROUND(F78*J78,0)</f>
        <v>24</v>
      </c>
      <c r="M78" s="235">
        <f>L78/12*$C$3</f>
        <v>12</v>
      </c>
      <c r="N78" s="235">
        <v>16</v>
      </c>
      <c r="O78" s="235">
        <f>N78/M78*100</f>
        <v>133.33333333333331</v>
      </c>
      <c r="P78" s="235">
        <f>ROUND(L78/E78,0)</f>
        <v>0</v>
      </c>
      <c r="Q78" s="235" t="e">
        <f>N78/$C$3*12/P78</f>
        <v>#DIV/0!</v>
      </c>
      <c r="R78" s="274"/>
      <c r="S78" s="274"/>
      <c r="T78" s="274"/>
      <c r="U78" s="274"/>
      <c r="V78" s="274"/>
      <c r="W78" s="274"/>
      <c r="X78" s="274"/>
      <c r="Y78" s="1644"/>
    </row>
    <row r="79" spans="1:245" s="263" customFormat="1" x14ac:dyDescent="0.25">
      <c r="A79" s="27">
        <v>1</v>
      </c>
      <c r="B79" s="27">
        <v>1</v>
      </c>
      <c r="C79" s="273" t="s">
        <v>7</v>
      </c>
      <c r="D79" s="273"/>
      <c r="E79" s="273"/>
      <c r="F79" s="337">
        <f>SUM(F76:F78)</f>
        <v>10</v>
      </c>
      <c r="G79" s="337">
        <f>SUM(G76:G78)</f>
        <v>5</v>
      </c>
      <c r="H79" s="337">
        <f>SUM(H76:H78)</f>
        <v>4</v>
      </c>
      <c r="I79" s="156">
        <f>H79/G79*100</f>
        <v>80</v>
      </c>
      <c r="J79" s="398">
        <f>SUM(L79/F79)</f>
        <v>11.1</v>
      </c>
      <c r="K79" s="283">
        <f>N79/H79</f>
        <v>13.25</v>
      </c>
      <c r="L79" s="337">
        <f>SUM(L76:L78)</f>
        <v>111</v>
      </c>
      <c r="M79" s="337">
        <f>SUM(M76:M78)</f>
        <v>55.5</v>
      </c>
      <c r="N79" s="337">
        <f>SUM(N76:N78)</f>
        <v>53</v>
      </c>
      <c r="O79" s="148">
        <f>N79/M79*100</f>
        <v>95.495495495495504</v>
      </c>
      <c r="P79" s="148">
        <f>SUM(P76:P78)</f>
        <v>0</v>
      </c>
      <c r="Q79" s="148" t="e">
        <f>N79/$C$3*12/P79</f>
        <v>#DIV/0!</v>
      </c>
      <c r="R79" s="351">
        <v>300</v>
      </c>
      <c r="S79" s="257">
        <f>R79/12*$C$3</f>
        <v>150</v>
      </c>
      <c r="T79" s="351">
        <f>X79-W79-U79</f>
        <v>163.50599999999997</v>
      </c>
      <c r="U79" s="352"/>
      <c r="V79" s="351">
        <f>T79-S79</f>
        <v>13.505999999999972</v>
      </c>
      <c r="W79" s="351">
        <v>0</v>
      </c>
      <c r="X79" s="399">
        <v>163.50599999999997</v>
      </c>
      <c r="Y79" s="1644"/>
    </row>
    <row r="80" spans="1:245" s="263" customFormat="1" x14ac:dyDescent="0.25">
      <c r="A80" s="27">
        <v>1</v>
      </c>
      <c r="B80" s="27">
        <v>1</v>
      </c>
      <c r="C80" s="400" t="s">
        <v>14</v>
      </c>
      <c r="D80" s="400"/>
      <c r="E80" s="401"/>
      <c r="F80" s="6"/>
      <c r="G80" s="6"/>
      <c r="H80" s="6"/>
      <c r="I80" s="6"/>
      <c r="J80" s="398"/>
      <c r="K80" s="398"/>
      <c r="L80" s="402"/>
      <c r="M80" s="402"/>
      <c r="N80" s="402"/>
      <c r="O80" s="402"/>
      <c r="P80" s="402"/>
      <c r="Q80" s="402"/>
      <c r="R80" s="403"/>
      <c r="S80" s="421"/>
      <c r="T80" s="403"/>
      <c r="U80" s="403"/>
      <c r="V80" s="403"/>
      <c r="W80" s="403"/>
      <c r="X80" s="403"/>
      <c r="Y80" s="1644"/>
    </row>
    <row r="81" spans="1:25" s="263" customFormat="1" x14ac:dyDescent="0.25">
      <c r="A81" s="27">
        <v>1</v>
      </c>
      <c r="B81" s="27">
        <v>1</v>
      </c>
      <c r="C81" s="401" t="s">
        <v>468</v>
      </c>
      <c r="D81" s="401"/>
      <c r="E81" s="286"/>
      <c r="F81" s="191"/>
      <c r="G81" s="191"/>
      <c r="H81" s="191"/>
      <c r="I81" s="29"/>
      <c r="J81" s="287"/>
      <c r="K81" s="287"/>
      <c r="L81" s="178"/>
      <c r="M81" s="178"/>
      <c r="N81" s="178"/>
      <c r="O81" s="178"/>
      <c r="P81" s="178"/>
      <c r="Q81" s="178"/>
      <c r="R81" s="155"/>
      <c r="S81" s="155"/>
      <c r="T81" s="155"/>
      <c r="U81" s="155"/>
      <c r="V81" s="155"/>
      <c r="W81" s="155"/>
      <c r="X81" s="155"/>
      <c r="Y81" s="1644"/>
    </row>
    <row r="82" spans="1:25" s="263" customFormat="1" ht="30" x14ac:dyDescent="0.25">
      <c r="A82" s="27">
        <v>1</v>
      </c>
      <c r="B82" s="27">
        <v>1</v>
      </c>
      <c r="C82" s="288" t="s">
        <v>361</v>
      </c>
      <c r="D82" s="288"/>
      <c r="E82" s="288"/>
      <c r="F82" s="155">
        <f>SUM(F84,F85,F86,F87)+F83/2.7</f>
        <v>8</v>
      </c>
      <c r="G82" s="155">
        <f>SUM(G84,G85,G86,G87)+G83/2.7</f>
        <v>4</v>
      </c>
      <c r="H82" s="155">
        <f>SUM(H84,H85,H86,H87)+H83/2.7</f>
        <v>6</v>
      </c>
      <c r="I82" s="14">
        <f>H82/G82*100</f>
        <v>150</v>
      </c>
      <c r="J82" s="289"/>
      <c r="K82" s="289"/>
      <c r="L82" s="129"/>
      <c r="M82" s="129"/>
      <c r="N82" s="129"/>
      <c r="O82" s="129"/>
      <c r="P82" s="129"/>
      <c r="Q82" s="129"/>
      <c r="R82" s="261"/>
      <c r="S82" s="261"/>
      <c r="T82" s="261"/>
      <c r="U82" s="261"/>
      <c r="V82" s="261"/>
      <c r="W82" s="261"/>
      <c r="X82" s="261"/>
      <c r="Y82" s="1644"/>
    </row>
    <row r="83" spans="1:25" s="263" customFormat="1" x14ac:dyDescent="0.25">
      <c r="A83" s="27"/>
      <c r="B83" s="27">
        <v>1</v>
      </c>
      <c r="C83" s="288" t="s">
        <v>297</v>
      </c>
      <c r="D83" s="288"/>
      <c r="E83" s="288"/>
      <c r="F83" s="155"/>
      <c r="G83" s="155"/>
      <c r="H83" s="155"/>
      <c r="I83" s="14"/>
      <c r="J83" s="289"/>
      <c r="K83" s="289"/>
      <c r="L83" s="129"/>
      <c r="M83" s="129"/>
      <c r="N83" s="129"/>
      <c r="O83" s="129"/>
      <c r="P83" s="129"/>
      <c r="Q83" s="129"/>
      <c r="R83" s="261"/>
      <c r="S83" s="261"/>
      <c r="T83" s="261"/>
      <c r="U83" s="261"/>
      <c r="V83" s="261"/>
      <c r="W83" s="261"/>
      <c r="X83" s="261"/>
      <c r="Y83" s="1644"/>
    </row>
    <row r="84" spans="1:25" s="263" customFormat="1" ht="30" x14ac:dyDescent="0.25">
      <c r="A84" s="27">
        <v>1</v>
      </c>
      <c r="B84" s="27">
        <v>1</v>
      </c>
      <c r="C84" s="288" t="s">
        <v>382</v>
      </c>
      <c r="D84" s="288"/>
      <c r="E84" s="288"/>
      <c r="F84" s="155"/>
      <c r="G84" s="29">
        <f>ROUND(F84/12*$C$3,0)</f>
        <v>0</v>
      </c>
      <c r="H84" s="155"/>
      <c r="I84" s="14"/>
      <c r="J84" s="289"/>
      <c r="K84" s="289"/>
      <c r="L84" s="129"/>
      <c r="M84" s="129"/>
      <c r="N84" s="129"/>
      <c r="O84" s="129"/>
      <c r="P84" s="129"/>
      <c r="Q84" s="129"/>
      <c r="R84" s="261"/>
      <c r="S84" s="261"/>
      <c r="T84" s="261"/>
      <c r="U84" s="261"/>
      <c r="V84" s="261"/>
      <c r="W84" s="261"/>
      <c r="X84" s="261"/>
      <c r="Y84" s="1644"/>
    </row>
    <row r="85" spans="1:25" s="263" customFormat="1" ht="30" x14ac:dyDescent="0.25">
      <c r="A85" s="27">
        <v>1</v>
      </c>
      <c r="B85" s="27">
        <v>1</v>
      </c>
      <c r="C85" s="288" t="s">
        <v>303</v>
      </c>
      <c r="D85" s="288"/>
      <c r="E85" s="288"/>
      <c r="F85" s="155"/>
      <c r="G85" s="29">
        <f>ROUND(F85/12*$C$3,0)</f>
        <v>0</v>
      </c>
      <c r="H85" s="155">
        <v>2</v>
      </c>
      <c r="I85" s="14" t="e">
        <f>H85/G85*100</f>
        <v>#DIV/0!</v>
      </c>
      <c r="J85" s="289"/>
      <c r="K85" s="289"/>
      <c r="L85" s="129"/>
      <c r="M85" s="129"/>
      <c r="N85" s="129"/>
      <c r="O85" s="129"/>
      <c r="P85" s="129"/>
      <c r="Q85" s="129"/>
      <c r="R85" s="261"/>
      <c r="S85" s="261"/>
      <c r="T85" s="261"/>
      <c r="U85" s="261"/>
      <c r="V85" s="261"/>
      <c r="W85" s="261"/>
      <c r="X85" s="261"/>
      <c r="Y85" s="1644"/>
    </row>
    <row r="86" spans="1:25" s="263" customFormat="1" ht="30" x14ac:dyDescent="0.25">
      <c r="A86" s="27">
        <v>1</v>
      </c>
      <c r="B86" s="27">
        <v>1</v>
      </c>
      <c r="C86" s="288" t="s">
        <v>304</v>
      </c>
      <c r="D86" s="288"/>
      <c r="E86" s="288"/>
      <c r="F86" s="155"/>
      <c r="G86" s="29">
        <f>ROUND(F86/12*$C$3,0)</f>
        <v>0</v>
      </c>
      <c r="H86" s="155">
        <v>0</v>
      </c>
      <c r="I86" s="14" t="e">
        <f>H86/G86*100</f>
        <v>#DIV/0!</v>
      </c>
      <c r="J86" s="289"/>
      <c r="K86" s="289"/>
      <c r="L86" s="129"/>
      <c r="M86" s="129"/>
      <c r="N86" s="129"/>
      <c r="O86" s="129"/>
      <c r="P86" s="129"/>
      <c r="Q86" s="129"/>
      <c r="R86" s="261"/>
      <c r="S86" s="261"/>
      <c r="T86" s="261"/>
      <c r="U86" s="261"/>
      <c r="V86" s="261"/>
      <c r="W86" s="261"/>
      <c r="X86" s="261"/>
      <c r="Y86" s="1644"/>
    </row>
    <row r="87" spans="1:25" s="263" customFormat="1" x14ac:dyDescent="0.25">
      <c r="A87" s="27">
        <v>1</v>
      </c>
      <c r="B87" s="27">
        <v>1</v>
      </c>
      <c r="C87" s="288" t="s">
        <v>305</v>
      </c>
      <c r="D87" s="288"/>
      <c r="E87" s="288"/>
      <c r="F87" s="155">
        <v>8</v>
      </c>
      <c r="G87" s="29">
        <f>ROUND(F87/12*$C$3,0)</f>
        <v>4</v>
      </c>
      <c r="H87" s="155">
        <v>4</v>
      </c>
      <c r="I87" s="14">
        <f>H87/G87*100</f>
        <v>100</v>
      </c>
      <c r="J87" s="289"/>
      <c r="K87" s="289"/>
      <c r="L87" s="129"/>
      <c r="M87" s="129"/>
      <c r="N87" s="129"/>
      <c r="O87" s="129"/>
      <c r="P87" s="129"/>
      <c r="Q87" s="129"/>
      <c r="R87" s="261"/>
      <c r="S87" s="261"/>
      <c r="T87" s="261"/>
      <c r="U87" s="261"/>
      <c r="V87" s="261"/>
      <c r="W87" s="261"/>
      <c r="X87" s="261"/>
      <c r="Y87" s="1644"/>
    </row>
    <row r="88" spans="1:25" s="263" customFormat="1" ht="45" x14ac:dyDescent="0.25">
      <c r="A88" s="27"/>
      <c r="B88" s="27"/>
      <c r="C88" s="1711" t="s">
        <v>534</v>
      </c>
      <c r="D88" s="288"/>
      <c r="E88" s="288"/>
      <c r="F88" s="155"/>
      <c r="G88" s="29"/>
      <c r="H88" s="155"/>
      <c r="I88" s="14"/>
      <c r="J88" s="289"/>
      <c r="K88" s="289"/>
      <c r="L88" s="129"/>
      <c r="M88" s="129"/>
      <c r="N88" s="129"/>
      <c r="O88" s="129"/>
      <c r="P88" s="129"/>
      <c r="Q88" s="129"/>
      <c r="R88" s="261"/>
      <c r="S88" s="261"/>
      <c r="T88" s="261"/>
      <c r="U88" s="261"/>
      <c r="V88" s="261"/>
      <c r="W88" s="261"/>
      <c r="X88" s="261"/>
      <c r="Y88" s="1644"/>
    </row>
    <row r="89" spans="1:25" s="263" customFormat="1" x14ac:dyDescent="0.25">
      <c r="A89" s="27">
        <v>1</v>
      </c>
      <c r="B89" s="27">
        <v>1</v>
      </c>
      <c r="C89" s="5" t="s">
        <v>360</v>
      </c>
      <c r="D89" s="5"/>
      <c r="E89" s="288"/>
      <c r="F89" s="155"/>
      <c r="G89" s="29">
        <f>G90+G91/8.5</f>
        <v>0</v>
      </c>
      <c r="H89" s="155">
        <f>H90+H91/8.5</f>
        <v>14.516470588235293</v>
      </c>
      <c r="I89" s="14" t="e">
        <f>H89/G89*100</f>
        <v>#DIV/0!</v>
      </c>
      <c r="J89" s="289"/>
      <c r="K89" s="289"/>
      <c r="L89" s="129"/>
      <c r="M89" s="129"/>
      <c r="N89" s="129"/>
      <c r="O89" s="129"/>
      <c r="P89" s="129"/>
      <c r="Q89" s="129"/>
      <c r="R89" s="261"/>
      <c r="S89" s="261"/>
      <c r="T89" s="261"/>
      <c r="U89" s="261"/>
      <c r="V89" s="261"/>
      <c r="W89" s="261"/>
      <c r="X89" s="261"/>
      <c r="Y89" s="1644"/>
    </row>
    <row r="90" spans="1:25" s="263" customFormat="1" x14ac:dyDescent="0.25">
      <c r="A90" s="27"/>
      <c r="B90" s="27">
        <v>1</v>
      </c>
      <c r="C90" s="5" t="s">
        <v>453</v>
      </c>
      <c r="D90" s="5"/>
      <c r="E90" s="288"/>
      <c r="F90" s="155"/>
      <c r="G90" s="29">
        <f>ROUND(F90/12*$C$3,0)</f>
        <v>0</v>
      </c>
      <c r="H90" s="155">
        <v>8</v>
      </c>
      <c r="I90" s="14"/>
      <c r="J90" s="289"/>
      <c r="K90" s="289"/>
      <c r="L90" s="129"/>
      <c r="M90" s="129"/>
      <c r="N90" s="129"/>
      <c r="O90" s="129"/>
      <c r="P90" s="129"/>
      <c r="Q90" s="129"/>
      <c r="R90" s="261"/>
      <c r="S90" s="261"/>
      <c r="T90" s="261"/>
      <c r="U90" s="261"/>
      <c r="V90" s="261"/>
      <c r="W90" s="261"/>
      <c r="X90" s="261"/>
      <c r="Y90" s="1644"/>
    </row>
    <row r="91" spans="1:25" s="263" customFormat="1" x14ac:dyDescent="0.25">
      <c r="A91" s="27">
        <v>1</v>
      </c>
      <c r="B91" s="27">
        <v>1</v>
      </c>
      <c r="C91" s="288" t="s">
        <v>447</v>
      </c>
      <c r="D91" s="288"/>
      <c r="E91" s="288"/>
      <c r="F91" s="155"/>
      <c r="G91" s="29">
        <f>ROUND(F91/12*$C$3,0)</f>
        <v>0</v>
      </c>
      <c r="H91" s="290">
        <v>55.39</v>
      </c>
      <c r="I91" s="14" t="e">
        <f>H91/G91*100</f>
        <v>#DIV/0!</v>
      </c>
      <c r="J91" s="289"/>
      <c r="K91" s="289"/>
      <c r="L91" s="129"/>
      <c r="M91" s="129"/>
      <c r="N91" s="129"/>
      <c r="O91" s="129"/>
      <c r="P91" s="129"/>
      <c r="Q91" s="129"/>
      <c r="R91" s="261"/>
      <c r="S91" s="261"/>
      <c r="T91" s="261"/>
      <c r="U91" s="261"/>
      <c r="V91" s="261"/>
      <c r="W91" s="261"/>
      <c r="X91" s="261"/>
      <c r="Y91" s="1644"/>
    </row>
    <row r="92" spans="1:25" s="263" customFormat="1" x14ac:dyDescent="0.25">
      <c r="A92" s="27">
        <v>1</v>
      </c>
      <c r="B92" s="27">
        <v>1</v>
      </c>
      <c r="C92" s="850" t="s">
        <v>469</v>
      </c>
      <c r="D92" s="850"/>
      <c r="E92" s="291"/>
      <c r="F92" s="156">
        <f>F82+F90*3.2+F91/3.9</f>
        <v>8</v>
      </c>
      <c r="G92" s="156">
        <f>G82+G90*3.2+G91/3.9</f>
        <v>4</v>
      </c>
      <c r="H92" s="156">
        <f>H82+H90*3.2+H91/3.9</f>
        <v>45.802564102564105</v>
      </c>
      <c r="I92" s="14">
        <f>H92/G92*100</f>
        <v>1145.0641025641025</v>
      </c>
      <c r="J92" s="289"/>
      <c r="K92" s="289"/>
      <c r="L92" s="129"/>
      <c r="M92" s="129"/>
      <c r="N92" s="129"/>
      <c r="O92" s="129"/>
      <c r="P92" s="129"/>
      <c r="Q92" s="129"/>
      <c r="R92" s="351"/>
      <c r="S92" s="257">
        <f>R92/12*$C$3</f>
        <v>0</v>
      </c>
      <c r="T92" s="351">
        <f>X92-W92-U92</f>
        <v>33.214570000000009</v>
      </c>
      <c r="U92" s="351"/>
      <c r="V92" s="351">
        <f>T92-S92</f>
        <v>33.214570000000009</v>
      </c>
      <c r="W92" s="334">
        <v>-0.16521</v>
      </c>
      <c r="X92" s="334">
        <v>33.049360000000007</v>
      </c>
      <c r="Y92" s="1644">
        <v>1</v>
      </c>
    </row>
    <row r="93" spans="1:25" s="263" customFormat="1" x14ac:dyDescent="0.25">
      <c r="A93" s="27">
        <v>1</v>
      </c>
      <c r="B93" s="27">
        <v>1</v>
      </c>
      <c r="C93" s="401" t="s">
        <v>306</v>
      </c>
      <c r="D93" s="401"/>
      <c r="E93" s="288"/>
      <c r="F93" s="155"/>
      <c r="G93" s="29"/>
      <c r="H93" s="155"/>
      <c r="I93" s="14"/>
      <c r="J93" s="289"/>
      <c r="K93" s="289"/>
      <c r="L93" s="129"/>
      <c r="M93" s="129"/>
      <c r="N93" s="129"/>
      <c r="O93" s="129"/>
      <c r="P93" s="129"/>
      <c r="Q93" s="129"/>
      <c r="R93" s="261"/>
      <c r="S93" s="261"/>
      <c r="T93" s="261"/>
      <c r="U93" s="261"/>
      <c r="V93" s="261"/>
      <c r="W93" s="261"/>
      <c r="X93" s="261"/>
      <c r="Y93" s="1644"/>
    </row>
    <row r="94" spans="1:25" s="263" customFormat="1" x14ac:dyDescent="0.25">
      <c r="A94" s="27">
        <v>1</v>
      </c>
      <c r="B94" s="27">
        <v>1</v>
      </c>
      <c r="C94" s="288" t="s">
        <v>197</v>
      </c>
      <c r="D94" s="288"/>
      <c r="E94" s="288"/>
      <c r="F94" s="155">
        <f>SUM(F96,F101)</f>
        <v>0</v>
      </c>
      <c r="G94" s="155">
        <f>SUM(G96,G101)</f>
        <v>0</v>
      </c>
      <c r="H94" s="155">
        <f>SUM(H96,H101)</f>
        <v>-2</v>
      </c>
      <c r="I94" s="14" t="e">
        <f>H94/G94*100</f>
        <v>#DIV/0!</v>
      </c>
      <c r="J94" s="289"/>
      <c r="K94" s="289"/>
      <c r="L94" s="129"/>
      <c r="M94" s="129"/>
      <c r="N94" s="129"/>
      <c r="O94" s="129"/>
      <c r="P94" s="129"/>
      <c r="Q94" s="129"/>
      <c r="R94" s="261"/>
      <c r="S94" s="261"/>
      <c r="T94" s="261"/>
      <c r="U94" s="261"/>
      <c r="V94" s="261"/>
      <c r="W94" s="261"/>
      <c r="X94" s="261"/>
      <c r="Y94" s="1644"/>
    </row>
    <row r="95" spans="1:25" s="263" customFormat="1" x14ac:dyDescent="0.25">
      <c r="A95" s="27">
        <v>1</v>
      </c>
      <c r="B95" s="27">
        <v>1</v>
      </c>
      <c r="C95" s="288" t="s">
        <v>302</v>
      </c>
      <c r="D95" s="288"/>
      <c r="E95" s="288"/>
      <c r="F95" s="155"/>
      <c r="G95" s="29">
        <f>ROUND(F95/12*$C$3,0)</f>
        <v>0</v>
      </c>
      <c r="H95" s="155"/>
      <c r="I95" s="14"/>
      <c r="J95" s="289"/>
      <c r="K95" s="289"/>
      <c r="L95" s="129"/>
      <c r="M95" s="129"/>
      <c r="N95" s="129"/>
      <c r="O95" s="129"/>
      <c r="P95" s="129"/>
      <c r="Q95" s="129"/>
      <c r="R95" s="261"/>
      <c r="S95" s="261"/>
      <c r="T95" s="261"/>
      <c r="U95" s="261"/>
      <c r="V95" s="261"/>
      <c r="W95" s="261"/>
      <c r="X95" s="261"/>
      <c r="Y95" s="1644"/>
    </row>
    <row r="96" spans="1:25" s="263" customFormat="1" ht="45" x14ac:dyDescent="0.25">
      <c r="A96" s="27">
        <v>1</v>
      </c>
      <c r="B96" s="27">
        <v>1</v>
      </c>
      <c r="C96" s="288" t="s">
        <v>307</v>
      </c>
      <c r="D96" s="288"/>
      <c r="E96" s="288"/>
      <c r="F96" s="155">
        <f>SUM(F97:F100)</f>
        <v>0</v>
      </c>
      <c r="G96" s="155">
        <f>SUM(G97:G100)</f>
        <v>0</v>
      </c>
      <c r="H96" s="155">
        <f>SUM(H97:H100)</f>
        <v>0</v>
      </c>
      <c r="I96" s="14" t="e">
        <f>H96/G96*100</f>
        <v>#DIV/0!</v>
      </c>
      <c r="J96" s="289"/>
      <c r="K96" s="289"/>
      <c r="L96" s="129"/>
      <c r="M96" s="129"/>
      <c r="N96" s="129"/>
      <c r="O96" s="129"/>
      <c r="P96" s="129"/>
      <c r="Q96" s="129"/>
      <c r="R96" s="261"/>
      <c r="S96" s="261"/>
      <c r="T96" s="261"/>
      <c r="U96" s="261"/>
      <c r="V96" s="261"/>
      <c r="W96" s="261"/>
      <c r="X96" s="261"/>
      <c r="Y96" s="1644"/>
    </row>
    <row r="97" spans="1:25" s="263" customFormat="1" ht="30" x14ac:dyDescent="0.25">
      <c r="A97" s="27">
        <v>1</v>
      </c>
      <c r="B97" s="27">
        <v>1</v>
      </c>
      <c r="C97" s="288" t="s">
        <v>308</v>
      </c>
      <c r="D97" s="288"/>
      <c r="E97" s="288"/>
      <c r="F97" s="155"/>
      <c r="G97" s="29">
        <f>ROUND(F97/12*$C$3,0)</f>
        <v>0</v>
      </c>
      <c r="H97" s="155">
        <v>0</v>
      </c>
      <c r="I97" s="14" t="e">
        <f>H97/G97*100</f>
        <v>#DIV/0!</v>
      </c>
      <c r="J97" s="289"/>
      <c r="K97" s="289"/>
      <c r="L97" s="129"/>
      <c r="M97" s="129"/>
      <c r="N97" s="129"/>
      <c r="O97" s="129"/>
      <c r="P97" s="129"/>
      <c r="Q97" s="129"/>
      <c r="R97" s="261"/>
      <c r="S97" s="261"/>
      <c r="T97" s="261"/>
      <c r="U97" s="261"/>
      <c r="V97" s="261"/>
      <c r="W97" s="261"/>
      <c r="X97" s="261"/>
      <c r="Y97" s="1644"/>
    </row>
    <row r="98" spans="1:25" s="263" customFormat="1" ht="30" x14ac:dyDescent="0.25">
      <c r="A98" s="27">
        <v>1</v>
      </c>
      <c r="B98" s="27">
        <v>1</v>
      </c>
      <c r="C98" s="288" t="s">
        <v>309</v>
      </c>
      <c r="D98" s="288"/>
      <c r="E98" s="288"/>
      <c r="F98" s="155"/>
      <c r="G98" s="29">
        <f>ROUND(F98/12*$C$3,0)</f>
        <v>0</v>
      </c>
      <c r="H98" s="155"/>
      <c r="I98" s="14" t="e">
        <f>H98/G98*100</f>
        <v>#DIV/0!</v>
      </c>
      <c r="J98" s="289"/>
      <c r="K98" s="289"/>
      <c r="L98" s="129"/>
      <c r="M98" s="129"/>
      <c r="N98" s="129"/>
      <c r="O98" s="129"/>
      <c r="P98" s="129"/>
      <c r="Q98" s="129"/>
      <c r="R98" s="261"/>
      <c r="S98" s="261"/>
      <c r="T98" s="261"/>
      <c r="U98" s="261"/>
      <c r="V98" s="261"/>
      <c r="W98" s="261"/>
      <c r="X98" s="261"/>
      <c r="Y98" s="1644"/>
    </row>
    <row r="99" spans="1:25" s="263" customFormat="1" ht="45" x14ac:dyDescent="0.25">
      <c r="A99" s="27">
        <v>1</v>
      </c>
      <c r="B99" s="27">
        <v>1</v>
      </c>
      <c r="C99" s="288" t="s">
        <v>354</v>
      </c>
      <c r="D99" s="288"/>
      <c r="E99" s="288"/>
      <c r="F99" s="155"/>
      <c r="G99" s="29">
        <f>ROUND(F99/12*$C$3,0)</f>
        <v>0</v>
      </c>
      <c r="H99" s="155"/>
      <c r="I99" s="14"/>
      <c r="J99" s="289"/>
      <c r="K99" s="289"/>
      <c r="L99" s="129"/>
      <c r="M99" s="129"/>
      <c r="N99" s="129"/>
      <c r="O99" s="129"/>
      <c r="P99" s="129"/>
      <c r="Q99" s="129"/>
      <c r="R99" s="261"/>
      <c r="S99" s="261"/>
      <c r="T99" s="261"/>
      <c r="U99" s="261"/>
      <c r="V99" s="261"/>
      <c r="W99" s="261"/>
      <c r="X99" s="261"/>
      <c r="Y99" s="1644"/>
    </row>
    <row r="100" spans="1:25" s="263" customFormat="1" ht="30" x14ac:dyDescent="0.25">
      <c r="A100" s="27">
        <v>1</v>
      </c>
      <c r="B100" s="27">
        <v>1</v>
      </c>
      <c r="C100" s="288" t="s">
        <v>355</v>
      </c>
      <c r="D100" s="288"/>
      <c r="E100" s="288"/>
      <c r="F100" s="155"/>
      <c r="G100" s="29">
        <f>ROUND(F100/12*$C$3,0)</f>
        <v>0</v>
      </c>
      <c r="H100" s="155"/>
      <c r="I100" s="14" t="e">
        <f>H100/G100*100</f>
        <v>#DIV/0!</v>
      </c>
      <c r="J100" s="289"/>
      <c r="K100" s="289"/>
      <c r="L100" s="129"/>
      <c r="M100" s="129"/>
      <c r="N100" s="129"/>
      <c r="O100" s="129"/>
      <c r="P100" s="129"/>
      <c r="Q100" s="129"/>
      <c r="R100" s="261"/>
      <c r="S100" s="261"/>
      <c r="T100" s="261"/>
      <c r="U100" s="261"/>
      <c r="V100" s="261"/>
      <c r="W100" s="261"/>
      <c r="X100" s="261"/>
      <c r="Y100" s="1644"/>
    </row>
    <row r="101" spans="1:25" s="263" customFormat="1" ht="45" x14ac:dyDescent="0.25">
      <c r="A101" s="27">
        <v>1</v>
      </c>
      <c r="B101" s="27">
        <v>1</v>
      </c>
      <c r="C101" s="288" t="s">
        <v>310</v>
      </c>
      <c r="D101" s="288"/>
      <c r="E101" s="288"/>
      <c r="F101" s="155"/>
      <c r="G101" s="155">
        <f>SUM(G102:G104)</f>
        <v>0</v>
      </c>
      <c r="H101" s="155">
        <f>SUM(H102:H104)</f>
        <v>-2</v>
      </c>
      <c r="I101" s="14" t="e">
        <f>H101/G101*100</f>
        <v>#DIV/0!</v>
      </c>
      <c r="J101" s="289"/>
      <c r="K101" s="289"/>
      <c r="L101" s="129"/>
      <c r="M101" s="129"/>
      <c r="N101" s="129"/>
      <c r="O101" s="129"/>
      <c r="P101" s="129"/>
      <c r="Q101" s="129"/>
      <c r="R101" s="261"/>
      <c r="S101" s="261"/>
      <c r="T101" s="261"/>
      <c r="U101" s="261"/>
      <c r="V101" s="261"/>
      <c r="W101" s="261"/>
      <c r="X101" s="261"/>
      <c r="Y101" s="1644"/>
    </row>
    <row r="102" spans="1:25" s="263" customFormat="1" ht="30" x14ac:dyDescent="0.25">
      <c r="A102" s="27">
        <v>1</v>
      </c>
      <c r="B102" s="27">
        <v>1</v>
      </c>
      <c r="C102" s="288" t="s">
        <v>311</v>
      </c>
      <c r="D102" s="288"/>
      <c r="E102" s="288"/>
      <c r="F102" s="155"/>
      <c r="G102" s="29">
        <f t="shared" ref="G102:G108" si="13">ROUND(F102/12*$C$3,0)</f>
        <v>0</v>
      </c>
      <c r="H102" s="155">
        <v>1</v>
      </c>
      <c r="I102" s="14" t="e">
        <f>H102/G102*100</f>
        <v>#DIV/0!</v>
      </c>
      <c r="J102" s="289"/>
      <c r="K102" s="289"/>
      <c r="L102" s="129"/>
      <c r="M102" s="129"/>
      <c r="N102" s="129"/>
      <c r="O102" s="129"/>
      <c r="P102" s="129"/>
      <c r="Q102" s="129"/>
      <c r="R102" s="261"/>
      <c r="S102" s="261"/>
      <c r="T102" s="261"/>
      <c r="U102" s="261"/>
      <c r="V102" s="261"/>
      <c r="W102" s="261"/>
      <c r="X102" s="261"/>
      <c r="Y102" s="1644"/>
    </row>
    <row r="103" spans="1:25" s="263" customFormat="1" ht="60" x14ac:dyDescent="0.25">
      <c r="A103" s="27">
        <v>1</v>
      </c>
      <c r="B103" s="27">
        <v>1</v>
      </c>
      <c r="C103" s="288" t="s">
        <v>320</v>
      </c>
      <c r="D103" s="288"/>
      <c r="E103" s="288"/>
      <c r="F103" s="155"/>
      <c r="G103" s="29">
        <f t="shared" si="13"/>
        <v>0</v>
      </c>
      <c r="H103" s="155">
        <v>-3</v>
      </c>
      <c r="I103" s="14" t="e">
        <f>H103/G103*100</f>
        <v>#DIV/0!</v>
      </c>
      <c r="J103" s="289"/>
      <c r="K103" s="289"/>
      <c r="L103" s="129"/>
      <c r="M103" s="129"/>
      <c r="N103" s="129"/>
      <c r="O103" s="129"/>
      <c r="P103" s="129"/>
      <c r="Q103" s="129"/>
      <c r="R103" s="261"/>
      <c r="S103" s="261"/>
      <c r="T103" s="261"/>
      <c r="U103" s="261"/>
      <c r="V103" s="261"/>
      <c r="W103" s="261"/>
      <c r="X103" s="261"/>
      <c r="Y103" s="1644"/>
    </row>
    <row r="104" spans="1:25" s="263" customFormat="1" ht="45" x14ac:dyDescent="0.25">
      <c r="A104" s="27">
        <v>1</v>
      </c>
      <c r="B104" s="27">
        <v>1</v>
      </c>
      <c r="C104" s="288" t="s">
        <v>321</v>
      </c>
      <c r="D104" s="288"/>
      <c r="E104" s="288"/>
      <c r="F104" s="155"/>
      <c r="G104" s="29">
        <f t="shared" si="13"/>
        <v>0</v>
      </c>
      <c r="H104" s="155">
        <v>0</v>
      </c>
      <c r="I104" s="14" t="e">
        <f>H104/G104*100</f>
        <v>#DIV/0!</v>
      </c>
      <c r="J104" s="289"/>
      <c r="K104" s="289"/>
      <c r="L104" s="129"/>
      <c r="M104" s="129"/>
      <c r="N104" s="129"/>
      <c r="O104" s="129"/>
      <c r="P104" s="129"/>
      <c r="Q104" s="129"/>
      <c r="R104" s="261"/>
      <c r="S104" s="261"/>
      <c r="T104" s="261"/>
      <c r="U104" s="261"/>
      <c r="V104" s="261"/>
      <c r="W104" s="261"/>
      <c r="X104" s="261"/>
      <c r="Y104" s="1644"/>
    </row>
    <row r="105" spans="1:25" s="263" customFormat="1" x14ac:dyDescent="0.25">
      <c r="A105" s="27">
        <v>1</v>
      </c>
      <c r="B105" s="27">
        <v>1</v>
      </c>
      <c r="C105" s="5" t="s">
        <v>157</v>
      </c>
      <c r="D105" s="5"/>
      <c r="E105" s="288"/>
      <c r="F105" s="155">
        <v>18</v>
      </c>
      <c r="G105" s="29">
        <f t="shared" si="13"/>
        <v>9</v>
      </c>
      <c r="H105" s="29"/>
      <c r="I105" s="6"/>
      <c r="J105" s="289"/>
      <c r="K105" s="289"/>
      <c r="L105" s="129"/>
      <c r="M105" s="129"/>
      <c r="N105" s="129"/>
      <c r="O105" s="129"/>
      <c r="P105" s="129"/>
      <c r="Q105" s="129"/>
      <c r="R105" s="261"/>
      <c r="S105" s="261"/>
      <c r="T105" s="261"/>
      <c r="U105" s="261"/>
      <c r="V105" s="261"/>
      <c r="W105" s="261"/>
      <c r="X105" s="261"/>
      <c r="Y105" s="1644"/>
    </row>
    <row r="106" spans="1:25" s="263" customFormat="1" ht="30" x14ac:dyDescent="0.25">
      <c r="A106" s="27">
        <v>1</v>
      </c>
      <c r="B106" s="27">
        <v>1</v>
      </c>
      <c r="C106" s="5" t="s">
        <v>158</v>
      </c>
      <c r="D106" s="5"/>
      <c r="E106" s="288"/>
      <c r="F106" s="155">
        <v>4</v>
      </c>
      <c r="G106" s="29">
        <f t="shared" si="13"/>
        <v>2</v>
      </c>
      <c r="H106" s="155">
        <v>1</v>
      </c>
      <c r="I106" s="6">
        <f>H106/G106*100</f>
        <v>50</v>
      </c>
      <c r="J106" s="289"/>
      <c r="K106" s="289"/>
      <c r="L106" s="129"/>
      <c r="M106" s="129"/>
      <c r="N106" s="129"/>
      <c r="O106" s="129"/>
      <c r="P106" s="129"/>
      <c r="Q106" s="129"/>
      <c r="R106" s="261"/>
      <c r="S106" s="261"/>
      <c r="T106" s="261"/>
      <c r="U106" s="261"/>
      <c r="V106" s="261"/>
      <c r="W106" s="261"/>
      <c r="X106" s="261"/>
      <c r="Y106" s="1644"/>
    </row>
    <row r="107" spans="1:25" s="263" customFormat="1" ht="30" x14ac:dyDescent="0.25">
      <c r="A107" s="27">
        <v>1</v>
      </c>
      <c r="B107" s="27">
        <v>1</v>
      </c>
      <c r="C107" s="1294" t="s">
        <v>319</v>
      </c>
      <c r="D107" s="1294"/>
      <c r="E107" s="288"/>
      <c r="F107" s="155"/>
      <c r="G107" s="29">
        <f t="shared" si="13"/>
        <v>0</v>
      </c>
      <c r="H107" s="391"/>
      <c r="I107" s="6"/>
      <c r="J107" s="289"/>
      <c r="K107" s="289"/>
      <c r="L107" s="129"/>
      <c r="M107" s="129"/>
      <c r="N107" s="129"/>
      <c r="O107" s="129"/>
      <c r="P107" s="129"/>
      <c r="Q107" s="129"/>
      <c r="R107" s="261"/>
      <c r="S107" s="261"/>
      <c r="T107" s="261"/>
      <c r="U107" s="261"/>
      <c r="V107" s="261"/>
      <c r="W107" s="261"/>
      <c r="X107" s="261"/>
      <c r="Y107" s="1644"/>
    </row>
    <row r="108" spans="1:25" s="263" customFormat="1" ht="30" x14ac:dyDescent="0.25">
      <c r="A108" s="27">
        <v>1</v>
      </c>
      <c r="B108" s="27">
        <v>1</v>
      </c>
      <c r="C108" s="1166" t="s">
        <v>356</v>
      </c>
      <c r="D108" s="1166"/>
      <c r="E108" s="288"/>
      <c r="F108" s="155"/>
      <c r="G108" s="29">
        <f t="shared" si="13"/>
        <v>0</v>
      </c>
      <c r="H108" s="422">
        <v>0</v>
      </c>
      <c r="I108" s="6" t="e">
        <f>H108/G108*100</f>
        <v>#DIV/0!</v>
      </c>
      <c r="J108" s="289"/>
      <c r="K108" s="289"/>
      <c r="L108" s="129"/>
      <c r="M108" s="129"/>
      <c r="N108" s="129"/>
      <c r="O108" s="129"/>
      <c r="P108" s="129"/>
      <c r="Q108" s="129"/>
      <c r="R108" s="261"/>
      <c r="S108" s="261"/>
      <c r="T108" s="261"/>
      <c r="U108" s="261"/>
      <c r="V108" s="261"/>
      <c r="W108" s="261"/>
      <c r="X108" s="261"/>
      <c r="Y108" s="1644"/>
    </row>
    <row r="109" spans="1:25" s="263" customFormat="1" x14ac:dyDescent="0.25">
      <c r="A109" s="27">
        <v>1</v>
      </c>
      <c r="B109" s="27">
        <v>1</v>
      </c>
      <c r="C109" s="850" t="s">
        <v>165</v>
      </c>
      <c r="D109" s="850"/>
      <c r="E109" s="291"/>
      <c r="F109" s="156">
        <f>SUM(F94+F106+F105*3.2)</f>
        <v>61.6</v>
      </c>
      <c r="G109" s="156">
        <f>SUM(G94+G106)</f>
        <v>2</v>
      </c>
      <c r="H109" s="156">
        <f>SUM(H94+H106)</f>
        <v>-1</v>
      </c>
      <c r="I109" s="6">
        <f>H109/G109*100</f>
        <v>-50</v>
      </c>
      <c r="J109" s="289"/>
      <c r="K109" s="289"/>
      <c r="L109" s="129"/>
      <c r="M109" s="129"/>
      <c r="N109" s="129"/>
      <c r="O109" s="129"/>
      <c r="P109" s="129"/>
      <c r="Q109" s="129"/>
      <c r="R109" s="351">
        <v>140</v>
      </c>
      <c r="S109" s="257">
        <f>R109/12*$C$3</f>
        <v>70</v>
      </c>
      <c r="T109" s="351">
        <f>X109-W109</f>
        <v>4.2041299999999993</v>
      </c>
      <c r="U109" s="351"/>
      <c r="V109" s="351">
        <f>T109-S109</f>
        <v>-65.795870000000008</v>
      </c>
      <c r="W109" s="334">
        <v>-11.737820000000001</v>
      </c>
      <c r="X109" s="1381">
        <v>-7.5336900000000018</v>
      </c>
      <c r="Y109" s="1644">
        <v>2</v>
      </c>
    </row>
    <row r="110" spans="1:25" s="263" customFormat="1" x14ac:dyDescent="0.25">
      <c r="A110" s="27">
        <v>1</v>
      </c>
      <c r="B110" s="27">
        <v>1</v>
      </c>
      <c r="C110" s="294" t="s">
        <v>342</v>
      </c>
      <c r="D110" s="294"/>
      <c r="E110" s="294"/>
      <c r="F110" s="337">
        <f>SUM(F109,F92)</f>
        <v>69.599999999999994</v>
      </c>
      <c r="G110" s="337">
        <f>SUM(G109,G92)</f>
        <v>6</v>
      </c>
      <c r="H110" s="337">
        <f>SUM(H109,H92)</f>
        <v>44.802564102564105</v>
      </c>
      <c r="I110" s="337">
        <f>H110/G110*100</f>
        <v>746.70940170940173</v>
      </c>
      <c r="J110" s="398"/>
      <c r="K110" s="398"/>
      <c r="L110" s="402"/>
      <c r="M110" s="402"/>
      <c r="N110" s="402"/>
      <c r="O110" s="402"/>
      <c r="P110" s="402"/>
      <c r="Q110" s="402"/>
      <c r="R110" s="351">
        <f t="shared" ref="R110:X110" si="14">SUM(R109,R92)</f>
        <v>140</v>
      </c>
      <c r="S110" s="351">
        <f t="shared" si="14"/>
        <v>70</v>
      </c>
      <c r="T110" s="351">
        <f t="shared" si="14"/>
        <v>37.418700000000008</v>
      </c>
      <c r="U110" s="351">
        <f t="shared" si="14"/>
        <v>0</v>
      </c>
      <c r="V110" s="351">
        <f t="shared" si="14"/>
        <v>-32.581299999999999</v>
      </c>
      <c r="W110" s="334">
        <f t="shared" si="14"/>
        <v>-11.903030000000001</v>
      </c>
      <c r="X110" s="1381">
        <f t="shared" si="14"/>
        <v>25.515670000000007</v>
      </c>
      <c r="Y110" s="1644"/>
    </row>
    <row r="111" spans="1:25" s="263" customFormat="1" x14ac:dyDescent="0.25">
      <c r="A111" s="27">
        <v>1</v>
      </c>
      <c r="B111" s="27">
        <v>1</v>
      </c>
      <c r="C111" s="15" t="s">
        <v>31</v>
      </c>
      <c r="D111" s="15"/>
      <c r="E111" s="11"/>
      <c r="F111" s="6"/>
      <c r="G111" s="6"/>
      <c r="H111" s="6"/>
      <c r="I111" s="6"/>
      <c r="J111" s="289"/>
      <c r="K111" s="289"/>
      <c r="L111" s="156"/>
      <c r="M111" s="156"/>
      <c r="N111" s="156"/>
      <c r="O111" s="156"/>
      <c r="P111" s="156"/>
      <c r="Q111" s="156"/>
      <c r="R111" s="126"/>
      <c r="S111" s="126"/>
      <c r="T111" s="126"/>
      <c r="U111" s="126"/>
      <c r="V111" s="126"/>
      <c r="W111" s="126"/>
      <c r="X111" s="126"/>
      <c r="Y111" s="1644"/>
    </row>
    <row r="112" spans="1:25" s="263" customFormat="1" x14ac:dyDescent="0.25">
      <c r="A112" s="27">
        <v>1</v>
      </c>
      <c r="B112" s="27">
        <v>1</v>
      </c>
      <c r="C112" s="13" t="s">
        <v>56</v>
      </c>
      <c r="D112" s="13"/>
      <c r="E112" s="6">
        <v>300</v>
      </c>
      <c r="F112" s="6">
        <v>3</v>
      </c>
      <c r="G112" s="29">
        <f>ROUND(F112/12*$C$3,0)</f>
        <v>2</v>
      </c>
      <c r="H112" s="29"/>
      <c r="I112" s="29">
        <f>H112/G112*100</f>
        <v>0</v>
      </c>
      <c r="J112" s="287">
        <v>10.5</v>
      </c>
      <c r="K112" s="32" t="e">
        <f>N112/H112</f>
        <v>#DIV/0!</v>
      </c>
      <c r="L112" s="235">
        <f>ROUND(F112*J112,0)</f>
        <v>32</v>
      </c>
      <c r="M112" s="235">
        <f>L112/12*$C$3</f>
        <v>16</v>
      </c>
      <c r="N112" s="235"/>
      <c r="O112" s="235">
        <f>N112/M112*100</f>
        <v>0</v>
      </c>
      <c r="P112" s="235">
        <f>L112/E112</f>
        <v>0.10666666666666667</v>
      </c>
      <c r="Q112" s="235">
        <f>N112/$C$3*12/P112</f>
        <v>0</v>
      </c>
      <c r="R112" s="261"/>
      <c r="S112" s="261"/>
      <c r="T112" s="261"/>
      <c r="U112" s="261"/>
      <c r="V112" s="261"/>
      <c r="W112" s="261"/>
      <c r="X112" s="261"/>
      <c r="Y112" s="1644"/>
    </row>
    <row r="113" spans="1:25" s="263" customFormat="1" x14ac:dyDescent="0.25">
      <c r="A113" s="27">
        <v>1</v>
      </c>
      <c r="B113" s="27">
        <v>1</v>
      </c>
      <c r="C113" s="15" t="s">
        <v>35</v>
      </c>
      <c r="D113" s="15"/>
      <c r="E113" s="15"/>
      <c r="F113" s="337">
        <f>SUM(F112:F112)</f>
        <v>3</v>
      </c>
      <c r="G113" s="337">
        <f>SUM(G112:G112)</f>
        <v>2</v>
      </c>
      <c r="H113" s="337">
        <f>SUM(H112:H112)</f>
        <v>0</v>
      </c>
      <c r="I113" s="337">
        <f>H113/G113*100</f>
        <v>0</v>
      </c>
      <c r="J113" s="398">
        <f>SUM(L113/F113)</f>
        <v>10.666666666666666</v>
      </c>
      <c r="K113" s="283" t="e">
        <f>N113/H113</f>
        <v>#DIV/0!</v>
      </c>
      <c r="L113" s="364">
        <f>SUM(L112:L112)</f>
        <v>32</v>
      </c>
      <c r="M113" s="364">
        <f>SUM(M112:M112)</f>
        <v>16</v>
      </c>
      <c r="N113" s="364">
        <f>SUM(N112:N112)</f>
        <v>0</v>
      </c>
      <c r="O113" s="148">
        <f>N113/M113*100</f>
        <v>0</v>
      </c>
      <c r="P113" s="148">
        <f>SUM(P112:P112)</f>
        <v>0.10666666666666667</v>
      </c>
      <c r="Q113" s="148">
        <f>N113/$C$3*12/P113</f>
        <v>0</v>
      </c>
      <c r="R113" s="364"/>
      <c r="S113" s="351"/>
      <c r="T113" s="351"/>
      <c r="U113" s="351"/>
      <c r="V113" s="351"/>
      <c r="W113" s="364"/>
      <c r="X113" s="364"/>
      <c r="Y113" s="1644"/>
    </row>
    <row r="114" spans="1:25" s="263" customFormat="1" x14ac:dyDescent="0.25">
      <c r="A114" s="27">
        <v>1</v>
      </c>
      <c r="B114" s="27">
        <v>1</v>
      </c>
      <c r="C114" s="11" t="s">
        <v>148</v>
      </c>
      <c r="D114" s="11"/>
      <c r="E114" s="15"/>
      <c r="F114" s="337"/>
      <c r="G114" s="337"/>
      <c r="H114" s="337"/>
      <c r="I114" s="337"/>
      <c r="J114" s="398"/>
      <c r="K114" s="283"/>
      <c r="L114" s="364"/>
      <c r="M114" s="364"/>
      <c r="N114" s="364"/>
      <c r="O114" s="235"/>
      <c r="P114" s="148"/>
      <c r="Q114" s="235"/>
      <c r="R114" s="364"/>
      <c r="S114" s="364"/>
      <c r="T114" s="364"/>
      <c r="U114" s="364"/>
      <c r="V114" s="364"/>
      <c r="W114" s="364"/>
      <c r="X114" s="364"/>
      <c r="Y114" s="1644"/>
    </row>
    <row r="115" spans="1:25" s="263" customFormat="1" x14ac:dyDescent="0.25">
      <c r="A115" s="27">
        <v>1</v>
      </c>
      <c r="B115" s="27">
        <v>1</v>
      </c>
      <c r="C115" s="4" t="s">
        <v>10</v>
      </c>
      <c r="D115" s="4"/>
      <c r="E115" s="407">
        <v>240</v>
      </c>
      <c r="F115" s="395"/>
      <c r="G115" s="29"/>
      <c r="H115" s="29"/>
      <c r="I115" s="29" t="e">
        <f t="shared" ref="I115:I123" si="15">H115/G115*100</f>
        <v>#DIV/0!</v>
      </c>
      <c r="J115" s="365">
        <v>8</v>
      </c>
      <c r="K115" s="32" t="e">
        <f>N115/H115</f>
        <v>#DIV/0!</v>
      </c>
      <c r="L115" s="235">
        <f>ROUND(F115*J115,0)</f>
        <v>0</v>
      </c>
      <c r="M115" s="235">
        <f t="shared" ref="M115" si="16">L115/12*$C$3</f>
        <v>0</v>
      </c>
      <c r="N115" s="235"/>
      <c r="O115" s="235" t="e">
        <f>N115/M115*100</f>
        <v>#DIV/0!</v>
      </c>
      <c r="P115" s="235">
        <f t="shared" ref="P115:P122" si="17">L115/E115</f>
        <v>0</v>
      </c>
      <c r="Q115" s="235" t="e">
        <f>N115/$C$3*12/P115</f>
        <v>#DIV/0!</v>
      </c>
      <c r="R115" s="261"/>
      <c r="S115" s="261"/>
      <c r="T115" s="261"/>
      <c r="U115" s="261"/>
      <c r="V115" s="261"/>
      <c r="W115" s="261"/>
      <c r="X115" s="261"/>
      <c r="Y115" s="1644"/>
    </row>
    <row r="116" spans="1:25" s="263" customFormat="1" x14ac:dyDescent="0.25">
      <c r="A116" s="27"/>
      <c r="B116" s="27">
        <v>1</v>
      </c>
      <c r="C116" s="4" t="s">
        <v>25</v>
      </c>
      <c r="D116" s="4"/>
      <c r="E116" s="408">
        <v>240</v>
      </c>
      <c r="F116" s="395"/>
      <c r="G116" s="29"/>
      <c r="H116" s="29"/>
      <c r="I116" s="29" t="e">
        <f t="shared" si="15"/>
        <v>#DIV/0!</v>
      </c>
      <c r="J116" s="365">
        <v>8</v>
      </c>
      <c r="K116" s="32" t="e">
        <f t="shared" ref="K116:K122" si="18">N116/H116</f>
        <v>#DIV/0!</v>
      </c>
      <c r="L116" s="235">
        <f t="shared" ref="L116:L122" si="19">ROUND(F116*J116,0)</f>
        <v>0</v>
      </c>
      <c r="M116" s="235">
        <f t="shared" ref="M116:M122" si="20">L116/9*($C$3-3)</f>
        <v>0</v>
      </c>
      <c r="N116" s="235"/>
      <c r="O116" s="235" t="e">
        <f t="shared" ref="O116:O122" si="21">N116/M116*100</f>
        <v>#DIV/0!</v>
      </c>
      <c r="P116" s="235">
        <f t="shared" si="17"/>
        <v>0</v>
      </c>
      <c r="Q116" s="235" t="e">
        <f t="shared" ref="Q116:Q122" si="22">N116/$C$3*12/P116</f>
        <v>#DIV/0!</v>
      </c>
      <c r="R116" s="261"/>
      <c r="S116" s="261"/>
      <c r="T116" s="261"/>
      <c r="U116" s="261"/>
      <c r="V116" s="261"/>
      <c r="W116" s="261"/>
      <c r="X116" s="261"/>
      <c r="Y116" s="1644"/>
    </row>
    <row r="117" spans="1:25" s="263" customFormat="1" x14ac:dyDescent="0.25">
      <c r="A117" s="27"/>
      <c r="B117" s="27">
        <v>1</v>
      </c>
      <c r="C117" s="4" t="s">
        <v>48</v>
      </c>
      <c r="D117" s="4"/>
      <c r="E117" s="408">
        <v>240</v>
      </c>
      <c r="F117" s="395"/>
      <c r="G117" s="29"/>
      <c r="H117" s="29"/>
      <c r="I117" s="29" t="e">
        <f t="shared" si="15"/>
        <v>#DIV/0!</v>
      </c>
      <c r="J117" s="365">
        <v>8</v>
      </c>
      <c r="K117" s="32" t="e">
        <f t="shared" si="18"/>
        <v>#DIV/0!</v>
      </c>
      <c r="L117" s="235">
        <f t="shared" si="19"/>
        <v>0</v>
      </c>
      <c r="M117" s="235">
        <f t="shared" si="20"/>
        <v>0</v>
      </c>
      <c r="N117" s="235"/>
      <c r="O117" s="235" t="e">
        <f t="shared" si="21"/>
        <v>#DIV/0!</v>
      </c>
      <c r="P117" s="235">
        <f t="shared" si="17"/>
        <v>0</v>
      </c>
      <c r="Q117" s="235" t="e">
        <f t="shared" si="22"/>
        <v>#DIV/0!</v>
      </c>
      <c r="R117" s="261"/>
      <c r="S117" s="261"/>
      <c r="T117" s="261"/>
      <c r="U117" s="261"/>
      <c r="V117" s="261"/>
      <c r="W117" s="261"/>
      <c r="X117" s="261"/>
      <c r="Y117" s="1644"/>
    </row>
    <row r="118" spans="1:25" s="263" customFormat="1" x14ac:dyDescent="0.25">
      <c r="A118" s="27"/>
      <c r="B118" s="27">
        <v>1</v>
      </c>
      <c r="C118" s="4" t="s">
        <v>15</v>
      </c>
      <c r="D118" s="4"/>
      <c r="E118" s="408">
        <v>240</v>
      </c>
      <c r="F118" s="395"/>
      <c r="G118" s="29"/>
      <c r="H118" s="29"/>
      <c r="I118" s="29" t="e">
        <f t="shared" si="15"/>
        <v>#DIV/0!</v>
      </c>
      <c r="J118" s="365">
        <v>8</v>
      </c>
      <c r="K118" s="32" t="e">
        <f t="shared" si="18"/>
        <v>#DIV/0!</v>
      </c>
      <c r="L118" s="235">
        <f t="shared" si="19"/>
        <v>0</v>
      </c>
      <c r="M118" s="235">
        <f t="shared" si="20"/>
        <v>0</v>
      </c>
      <c r="N118" s="235"/>
      <c r="O118" s="235" t="e">
        <f t="shared" si="21"/>
        <v>#DIV/0!</v>
      </c>
      <c r="P118" s="235">
        <f t="shared" si="17"/>
        <v>0</v>
      </c>
      <c r="Q118" s="235" t="e">
        <f t="shared" si="22"/>
        <v>#DIV/0!</v>
      </c>
      <c r="R118" s="261"/>
      <c r="S118" s="261"/>
      <c r="T118" s="261"/>
      <c r="U118" s="261"/>
      <c r="V118" s="261"/>
      <c r="W118" s="261"/>
      <c r="X118" s="261"/>
      <c r="Y118" s="1644"/>
    </row>
    <row r="119" spans="1:25" s="263" customFormat="1" x14ac:dyDescent="0.25">
      <c r="A119" s="27"/>
      <c r="B119" s="27">
        <v>1</v>
      </c>
      <c r="C119" s="4" t="s">
        <v>8</v>
      </c>
      <c r="D119" s="4"/>
      <c r="E119" s="408">
        <v>240</v>
      </c>
      <c r="F119" s="395"/>
      <c r="G119" s="29"/>
      <c r="H119" s="29"/>
      <c r="I119" s="29" t="e">
        <f t="shared" si="15"/>
        <v>#DIV/0!</v>
      </c>
      <c r="J119" s="365">
        <v>8</v>
      </c>
      <c r="K119" s="32" t="e">
        <f t="shared" si="18"/>
        <v>#DIV/0!</v>
      </c>
      <c r="L119" s="235">
        <f t="shared" si="19"/>
        <v>0</v>
      </c>
      <c r="M119" s="235">
        <f t="shared" si="20"/>
        <v>0</v>
      </c>
      <c r="N119" s="235"/>
      <c r="O119" s="235" t="e">
        <f t="shared" si="21"/>
        <v>#DIV/0!</v>
      </c>
      <c r="P119" s="235">
        <f t="shared" si="17"/>
        <v>0</v>
      </c>
      <c r="Q119" s="235" t="e">
        <f t="shared" si="22"/>
        <v>#DIV/0!</v>
      </c>
      <c r="R119" s="261"/>
      <c r="S119" s="261"/>
      <c r="T119" s="261"/>
      <c r="U119" s="261"/>
      <c r="V119" s="261"/>
      <c r="W119" s="261"/>
      <c r="X119" s="261"/>
      <c r="Y119" s="1644"/>
    </row>
    <row r="120" spans="1:25" s="263" customFormat="1" x14ac:dyDescent="0.25">
      <c r="A120" s="27"/>
      <c r="B120" s="27">
        <v>1</v>
      </c>
      <c r="C120" s="4" t="s">
        <v>56</v>
      </c>
      <c r="D120" s="4"/>
      <c r="E120" s="408">
        <v>240</v>
      </c>
      <c r="F120" s="395"/>
      <c r="G120" s="29"/>
      <c r="H120" s="29"/>
      <c r="I120" s="29" t="e">
        <f t="shared" si="15"/>
        <v>#DIV/0!</v>
      </c>
      <c r="J120" s="365">
        <v>8</v>
      </c>
      <c r="K120" s="32" t="e">
        <f t="shared" si="18"/>
        <v>#DIV/0!</v>
      </c>
      <c r="L120" s="235">
        <f t="shared" si="19"/>
        <v>0</v>
      </c>
      <c r="M120" s="235">
        <f t="shared" si="20"/>
        <v>0</v>
      </c>
      <c r="N120" s="235"/>
      <c r="O120" s="235" t="e">
        <f t="shared" si="21"/>
        <v>#DIV/0!</v>
      </c>
      <c r="P120" s="235">
        <f t="shared" si="17"/>
        <v>0</v>
      </c>
      <c r="Q120" s="235" t="e">
        <f t="shared" si="22"/>
        <v>#DIV/0!</v>
      </c>
      <c r="R120" s="261"/>
      <c r="S120" s="261"/>
      <c r="T120" s="261"/>
      <c r="U120" s="261"/>
      <c r="V120" s="261"/>
      <c r="W120" s="261"/>
      <c r="X120" s="261"/>
      <c r="Y120" s="1644"/>
    </row>
    <row r="121" spans="1:25" s="263" customFormat="1" x14ac:dyDescent="0.25">
      <c r="A121" s="27"/>
      <c r="B121" s="27">
        <v>1</v>
      </c>
      <c r="C121" s="4" t="s">
        <v>18</v>
      </c>
      <c r="D121" s="4"/>
      <c r="E121" s="408">
        <v>240</v>
      </c>
      <c r="F121" s="395"/>
      <c r="G121" s="29"/>
      <c r="H121" s="29"/>
      <c r="I121" s="29" t="e">
        <f t="shared" si="15"/>
        <v>#DIV/0!</v>
      </c>
      <c r="J121" s="365">
        <v>8</v>
      </c>
      <c r="K121" s="32" t="e">
        <f t="shared" si="18"/>
        <v>#DIV/0!</v>
      </c>
      <c r="L121" s="235">
        <f t="shared" si="19"/>
        <v>0</v>
      </c>
      <c r="M121" s="235">
        <f t="shared" si="20"/>
        <v>0</v>
      </c>
      <c r="N121" s="235"/>
      <c r="O121" s="235" t="e">
        <f t="shared" si="21"/>
        <v>#DIV/0!</v>
      </c>
      <c r="P121" s="235">
        <f t="shared" si="17"/>
        <v>0</v>
      </c>
      <c r="Q121" s="235" t="e">
        <f t="shared" si="22"/>
        <v>#DIV/0!</v>
      </c>
      <c r="R121" s="261"/>
      <c r="S121" s="261"/>
      <c r="T121" s="261"/>
      <c r="U121" s="261"/>
      <c r="V121" s="261"/>
      <c r="W121" s="261"/>
      <c r="X121" s="261"/>
      <c r="Y121" s="1644"/>
    </row>
    <row r="122" spans="1:25" s="263" customFormat="1" x14ac:dyDescent="0.25">
      <c r="A122" s="27"/>
      <c r="B122" s="27">
        <v>1</v>
      </c>
      <c r="C122" s="4" t="s">
        <v>30</v>
      </c>
      <c r="D122" s="4"/>
      <c r="E122" s="408">
        <v>240</v>
      </c>
      <c r="F122" s="395"/>
      <c r="G122" s="29"/>
      <c r="H122" s="29"/>
      <c r="I122" s="29" t="e">
        <f t="shared" si="15"/>
        <v>#DIV/0!</v>
      </c>
      <c r="J122" s="365">
        <v>8</v>
      </c>
      <c r="K122" s="32" t="e">
        <f t="shared" si="18"/>
        <v>#DIV/0!</v>
      </c>
      <c r="L122" s="235">
        <f t="shared" si="19"/>
        <v>0</v>
      </c>
      <c r="M122" s="235">
        <f t="shared" si="20"/>
        <v>0</v>
      </c>
      <c r="N122" s="235"/>
      <c r="O122" s="235" t="e">
        <f t="shared" si="21"/>
        <v>#DIV/0!</v>
      </c>
      <c r="P122" s="235">
        <f t="shared" si="17"/>
        <v>0</v>
      </c>
      <c r="Q122" s="235" t="e">
        <f t="shared" si="22"/>
        <v>#DIV/0!</v>
      </c>
      <c r="R122" s="261"/>
      <c r="S122" s="261"/>
      <c r="T122" s="261"/>
      <c r="U122" s="261"/>
      <c r="V122" s="261"/>
      <c r="W122" s="261"/>
      <c r="X122" s="261"/>
      <c r="Y122" s="1644"/>
    </row>
    <row r="123" spans="1:25" s="306" customFormat="1" x14ac:dyDescent="0.25">
      <c r="A123" s="27">
        <v>1</v>
      </c>
      <c r="B123" s="27">
        <v>1</v>
      </c>
      <c r="C123" s="409" t="s">
        <v>186</v>
      </c>
      <c r="D123" s="409"/>
      <c r="E123" s="409"/>
      <c r="F123" s="1219">
        <f>SUM(F115:F122)</f>
        <v>0</v>
      </c>
      <c r="G123" s="22">
        <f t="shared" ref="G123:H123" si="23">SUM(G115:G122)</f>
        <v>0</v>
      </c>
      <c r="H123" s="22">
        <f t="shared" si="23"/>
        <v>0</v>
      </c>
      <c r="I123" s="29" t="e">
        <f t="shared" si="15"/>
        <v>#DIV/0!</v>
      </c>
      <c r="J123" s="398" t="e">
        <f>SUM(L123/F123)</f>
        <v>#DIV/0!</v>
      </c>
      <c r="K123" s="32" t="e">
        <f>N123/H123</f>
        <v>#DIV/0!</v>
      </c>
      <c r="L123" s="303">
        <f>SUM(L115:L122)</f>
        <v>0</v>
      </c>
      <c r="M123" s="303">
        <f t="shared" ref="M123:P123" si="24">SUM(M115:M122)</f>
        <v>0</v>
      </c>
      <c r="N123" s="303">
        <f t="shared" si="24"/>
        <v>0</v>
      </c>
      <c r="O123" s="148" t="e">
        <f>N123/M123*100</f>
        <v>#DIV/0!</v>
      </c>
      <c r="P123" s="148">
        <f t="shared" si="24"/>
        <v>0</v>
      </c>
      <c r="Q123" s="148" t="e">
        <f>N123/$C$3*12/P123</f>
        <v>#DIV/0!</v>
      </c>
      <c r="R123" s="304"/>
      <c r="S123" s="351"/>
      <c r="T123" s="351"/>
      <c r="U123" s="351"/>
      <c r="V123" s="351"/>
      <c r="W123" s="304"/>
      <c r="X123" s="304"/>
      <c r="Y123" s="1644"/>
    </row>
    <row r="124" spans="1:25" s="263" customFormat="1" ht="29.25" x14ac:dyDescent="0.25">
      <c r="A124" s="27">
        <v>1</v>
      </c>
      <c r="B124" s="27">
        <v>1</v>
      </c>
      <c r="C124" s="20" t="s">
        <v>173</v>
      </c>
      <c r="D124" s="20"/>
      <c r="E124" s="20"/>
      <c r="F124" s="337">
        <f>SUM(F123,F113)</f>
        <v>3</v>
      </c>
      <c r="G124" s="337">
        <f>SUM(G123,G113)</f>
        <v>2</v>
      </c>
      <c r="H124" s="337">
        <f>SUM(H123,H113)</f>
        <v>0</v>
      </c>
      <c r="I124" s="337">
        <f t="shared" ref="I124:I127" si="25">H124/G124*100</f>
        <v>0</v>
      </c>
      <c r="J124" s="365">
        <f>SUM(L124/F124)</f>
        <v>10.666666666666666</v>
      </c>
      <c r="K124" s="32" t="e">
        <f>N124/H124</f>
        <v>#DIV/0!</v>
      </c>
      <c r="L124" s="337">
        <f>SUM(L123,L113)</f>
        <v>32</v>
      </c>
      <c r="M124" s="337">
        <f>SUM(M123,M113)</f>
        <v>16</v>
      </c>
      <c r="N124" s="337">
        <f>SUM(N123,N113)</f>
        <v>0</v>
      </c>
      <c r="O124" s="303">
        <f>N124/M124*100</f>
        <v>0</v>
      </c>
      <c r="P124" s="337">
        <f>SUM(P123,P113)</f>
        <v>0.10666666666666667</v>
      </c>
      <c r="Q124" s="303">
        <f>N124/$C$3*12/P124</f>
        <v>0</v>
      </c>
      <c r="R124" s="337">
        <v>26.5</v>
      </c>
      <c r="S124" s="257">
        <f>R124/12*$C$3</f>
        <v>13.25</v>
      </c>
      <c r="T124" s="423">
        <f>X124-W124-U124</f>
        <v>0</v>
      </c>
      <c r="U124" s="423"/>
      <c r="V124" s="364">
        <f>T124-S124</f>
        <v>-13.25</v>
      </c>
      <c r="W124" s="337">
        <v>0</v>
      </c>
      <c r="X124" s="337">
        <v>0</v>
      </c>
      <c r="Y124" s="1644"/>
    </row>
    <row r="125" spans="1:25" s="263" customFormat="1" ht="31.5" x14ac:dyDescent="0.25">
      <c r="A125" s="27">
        <v>1</v>
      </c>
      <c r="B125" s="27">
        <v>1</v>
      </c>
      <c r="C125" s="1298" t="s">
        <v>295</v>
      </c>
      <c r="D125" s="1298"/>
      <c r="E125" s="411"/>
      <c r="F125" s="6">
        <v>10</v>
      </c>
      <c r="G125" s="29">
        <f>ROUND(F125/12*$C$3,0)</f>
        <v>5</v>
      </c>
      <c r="H125" s="29"/>
      <c r="I125" s="337">
        <f t="shared" si="25"/>
        <v>0</v>
      </c>
      <c r="J125" s="403"/>
      <c r="K125" s="403"/>
      <c r="L125" s="403"/>
      <c r="M125" s="403"/>
      <c r="N125" s="337"/>
      <c r="O125" s="403"/>
      <c r="P125" s="403"/>
      <c r="Q125" s="403"/>
      <c r="R125" s="261"/>
      <c r="S125" s="261"/>
      <c r="T125" s="261">
        <f>X125-W125</f>
        <v>0</v>
      </c>
      <c r="U125" s="261"/>
      <c r="V125" s="261">
        <f>T125-S125</f>
        <v>0</v>
      </c>
      <c r="W125" s="261"/>
      <c r="X125" s="261"/>
      <c r="Y125" s="1644"/>
    </row>
    <row r="126" spans="1:25" s="263" customFormat="1" ht="31.5" x14ac:dyDescent="0.25">
      <c r="A126" s="27">
        <v>1</v>
      </c>
      <c r="B126" s="27">
        <v>1</v>
      </c>
      <c r="C126" s="1298" t="s">
        <v>294</v>
      </c>
      <c r="D126" s="1299"/>
      <c r="E126" s="20"/>
      <c r="F126" s="6">
        <v>40</v>
      </c>
      <c r="G126" s="29">
        <f>ROUND(F126/12*$C$3,0)</f>
        <v>20</v>
      </c>
      <c r="H126" s="6">
        <v>36</v>
      </c>
      <c r="I126" s="337">
        <f t="shared" si="25"/>
        <v>180</v>
      </c>
      <c r="J126" s="365"/>
      <c r="K126" s="32"/>
      <c r="L126" s="337"/>
      <c r="M126" s="337"/>
      <c r="N126" s="403"/>
      <c r="O126" s="235"/>
      <c r="P126" s="337"/>
      <c r="Q126" s="235"/>
      <c r="R126" s="337"/>
      <c r="S126" s="257"/>
      <c r="T126" s="423"/>
      <c r="U126" s="423"/>
      <c r="V126" s="364"/>
      <c r="W126" s="337"/>
      <c r="X126" s="337"/>
      <c r="Y126" s="1644"/>
    </row>
    <row r="127" spans="1:25" s="263" customFormat="1" x14ac:dyDescent="0.25">
      <c r="A127" s="27"/>
      <c r="B127" s="27">
        <v>1</v>
      </c>
      <c r="C127" s="1300" t="s">
        <v>352</v>
      </c>
      <c r="D127" s="1300"/>
      <c r="E127" s="424"/>
      <c r="F127" s="425">
        <f>SUM(F125:F126)</f>
        <v>50</v>
      </c>
      <c r="G127" s="425">
        <f>SUM(G125:G126)</f>
        <v>25</v>
      </c>
      <c r="H127" s="426">
        <f>SUM(H125:H126)</f>
        <v>36</v>
      </c>
      <c r="I127" s="427">
        <f t="shared" si="25"/>
        <v>144</v>
      </c>
      <c r="J127" s="428"/>
      <c r="K127" s="428"/>
      <c r="L127" s="428"/>
      <c r="M127" s="428"/>
      <c r="N127" s="428"/>
      <c r="O127" s="428"/>
      <c r="P127" s="428"/>
      <c r="Q127" s="428"/>
      <c r="R127" s="337">
        <v>650</v>
      </c>
      <c r="S127" s="257">
        <f>R127/12*$C$3</f>
        <v>325</v>
      </c>
      <c r="T127" s="423">
        <f>X127-W127</f>
        <v>243.29478</v>
      </c>
      <c r="U127" s="423"/>
      <c r="V127" s="364">
        <f>T127-S127</f>
        <v>-81.705219999999997</v>
      </c>
      <c r="W127" s="337">
        <v>0</v>
      </c>
      <c r="X127" s="1935">
        <v>243.29478</v>
      </c>
      <c r="Y127" s="1644"/>
    </row>
    <row r="128" spans="1:25" s="263" customFormat="1" x14ac:dyDescent="0.25">
      <c r="A128" s="27">
        <v>1</v>
      </c>
      <c r="B128" s="27">
        <v>1</v>
      </c>
      <c r="C128" s="480" t="s">
        <v>17</v>
      </c>
      <c r="D128" s="412"/>
      <c r="E128" s="412"/>
      <c r="F128" s="413"/>
      <c r="G128" s="413"/>
      <c r="H128" s="413"/>
      <c r="I128" s="413"/>
      <c r="J128" s="168"/>
      <c r="K128" s="168"/>
      <c r="L128" s="168"/>
      <c r="M128" s="168"/>
      <c r="N128" s="168">
        <f>SUM(N127,N124,N110,N79)</f>
        <v>53</v>
      </c>
      <c r="O128" s="168"/>
      <c r="P128" s="168"/>
      <c r="Q128" s="168"/>
      <c r="R128" s="414">
        <f>SUM(R127,R124,R110,R79)</f>
        <v>1116.5</v>
      </c>
      <c r="S128" s="414">
        <f>SUM(S127,S124,S110,S79)</f>
        <v>558.25</v>
      </c>
      <c r="T128" s="414">
        <f>SUM(T127,T124,T110,T79)</f>
        <v>444.21947999999998</v>
      </c>
      <c r="U128" s="414">
        <f>SUM(U124,U79)</f>
        <v>0</v>
      </c>
      <c r="V128" s="414">
        <f>SUM(V127,V124,V110,V79)</f>
        <v>-114.03052000000002</v>
      </c>
      <c r="W128" s="1936">
        <f>SUM(W127,W124,W110,W79)</f>
        <v>-11.903030000000001</v>
      </c>
      <c r="X128" s="1937">
        <f>SUM(X127,X124,X110,X79)</f>
        <v>432.31644999999997</v>
      </c>
      <c r="Y128" s="1644"/>
    </row>
    <row r="129" spans="1:245" s="1558" customFormat="1" x14ac:dyDescent="0.25">
      <c r="A129" s="27">
        <v>1</v>
      </c>
      <c r="B129" s="27">
        <v>1</v>
      </c>
      <c r="C129" s="429"/>
      <c r="D129" s="429"/>
      <c r="E129" s="429"/>
      <c r="F129" s="430"/>
      <c r="G129" s="430"/>
      <c r="H129" s="430"/>
      <c r="I129" s="430"/>
      <c r="J129" s="431"/>
      <c r="K129" s="431"/>
      <c r="L129" s="432"/>
      <c r="M129" s="432"/>
      <c r="N129" s="432"/>
      <c r="O129" s="432"/>
      <c r="P129" s="432"/>
      <c r="Q129" s="432"/>
      <c r="R129" s="417"/>
      <c r="S129" s="417"/>
      <c r="T129" s="417"/>
      <c r="U129" s="417"/>
      <c r="V129" s="417"/>
      <c r="W129" s="418"/>
      <c r="X129" s="417"/>
      <c r="Y129" s="1644"/>
      <c r="Z129" s="306"/>
      <c r="AA129" s="306"/>
      <c r="AB129" s="306"/>
      <c r="AC129" s="306"/>
      <c r="AD129" s="306"/>
      <c r="AE129" s="306"/>
      <c r="AF129" s="306"/>
      <c r="AG129" s="306"/>
      <c r="AH129" s="306"/>
      <c r="AI129" s="306"/>
      <c r="AJ129" s="306"/>
      <c r="AK129" s="306"/>
      <c r="AL129" s="306"/>
      <c r="AM129" s="306"/>
      <c r="AN129" s="306"/>
      <c r="AO129" s="306"/>
      <c r="AP129" s="306"/>
      <c r="AQ129" s="306"/>
      <c r="AR129" s="306"/>
      <c r="AS129" s="306"/>
      <c r="AT129" s="306"/>
      <c r="AU129" s="306"/>
      <c r="AV129" s="306"/>
      <c r="AW129" s="306"/>
      <c r="AX129" s="306"/>
      <c r="AY129" s="306"/>
      <c r="AZ129" s="306"/>
      <c r="BA129" s="306"/>
      <c r="BB129" s="306"/>
      <c r="BC129" s="306"/>
      <c r="BD129" s="306"/>
      <c r="BE129" s="306"/>
      <c r="BF129" s="306"/>
      <c r="BG129" s="306"/>
      <c r="BH129" s="306"/>
      <c r="BI129" s="306"/>
      <c r="BJ129" s="306"/>
      <c r="BK129" s="306"/>
      <c r="BL129" s="306"/>
      <c r="BM129" s="306"/>
      <c r="BN129" s="306"/>
      <c r="BO129" s="306"/>
      <c r="BP129" s="306"/>
      <c r="BQ129" s="306"/>
      <c r="BR129" s="306"/>
      <c r="BS129" s="306"/>
      <c r="BT129" s="306"/>
      <c r="BU129" s="306"/>
      <c r="BV129" s="306"/>
      <c r="BW129" s="306"/>
      <c r="BX129" s="306"/>
      <c r="BY129" s="306"/>
      <c r="BZ129" s="306"/>
      <c r="CA129" s="306"/>
      <c r="CB129" s="306"/>
      <c r="CC129" s="306"/>
      <c r="CD129" s="306"/>
      <c r="CE129" s="306"/>
      <c r="CF129" s="306"/>
      <c r="CG129" s="306"/>
      <c r="CH129" s="306"/>
      <c r="CI129" s="306"/>
      <c r="CJ129" s="306"/>
      <c r="CK129" s="306"/>
      <c r="CL129" s="306"/>
      <c r="CM129" s="306"/>
      <c r="CN129" s="306"/>
      <c r="CO129" s="306"/>
      <c r="CP129" s="306"/>
      <c r="CQ129" s="306"/>
      <c r="CR129" s="306"/>
      <c r="CS129" s="306"/>
      <c r="CT129" s="306"/>
      <c r="CU129" s="306"/>
      <c r="CV129" s="306"/>
      <c r="CW129" s="306"/>
      <c r="CX129" s="306"/>
      <c r="CY129" s="306"/>
      <c r="CZ129" s="306"/>
      <c r="DA129" s="306"/>
      <c r="DB129" s="306"/>
      <c r="DC129" s="306"/>
      <c r="DD129" s="306"/>
      <c r="DE129" s="306"/>
      <c r="DF129" s="306"/>
      <c r="DG129" s="306"/>
      <c r="DH129" s="306"/>
      <c r="DI129" s="306"/>
      <c r="DJ129" s="306"/>
      <c r="DK129" s="306"/>
      <c r="DL129" s="306"/>
      <c r="DM129" s="306"/>
      <c r="DN129" s="306"/>
      <c r="DO129" s="306"/>
      <c r="DP129" s="306"/>
      <c r="DQ129" s="306"/>
      <c r="DR129" s="306"/>
      <c r="DS129" s="306"/>
      <c r="DT129" s="306"/>
      <c r="DU129" s="306"/>
      <c r="DV129" s="306"/>
      <c r="DW129" s="306"/>
      <c r="DX129" s="306"/>
      <c r="DY129" s="306"/>
      <c r="DZ129" s="306"/>
      <c r="EA129" s="306"/>
      <c r="EB129" s="306"/>
      <c r="EC129" s="306"/>
      <c r="ED129" s="306"/>
      <c r="EE129" s="306"/>
      <c r="EF129" s="306"/>
      <c r="EG129" s="306"/>
      <c r="EH129" s="306"/>
      <c r="EI129" s="306"/>
      <c r="EJ129" s="306"/>
      <c r="EK129" s="306"/>
      <c r="EL129" s="306"/>
      <c r="EM129" s="306"/>
      <c r="EN129" s="306"/>
      <c r="EO129" s="306"/>
      <c r="EP129" s="306"/>
      <c r="EQ129" s="306"/>
      <c r="ER129" s="306"/>
      <c r="ES129" s="306"/>
      <c r="ET129" s="306"/>
      <c r="EU129" s="306"/>
      <c r="EV129" s="306"/>
      <c r="EW129" s="306"/>
      <c r="EX129" s="306"/>
      <c r="EY129" s="306"/>
      <c r="EZ129" s="306"/>
      <c r="FA129" s="306"/>
      <c r="FB129" s="306"/>
      <c r="FC129" s="306"/>
      <c r="FD129" s="306"/>
      <c r="FE129" s="306"/>
      <c r="FF129" s="306"/>
      <c r="FG129" s="306"/>
      <c r="FH129" s="306"/>
      <c r="FI129" s="306"/>
      <c r="FJ129" s="306"/>
      <c r="FK129" s="306"/>
      <c r="FL129" s="306"/>
      <c r="FM129" s="306"/>
      <c r="FN129" s="306"/>
      <c r="FO129" s="306"/>
      <c r="FP129" s="306"/>
      <c r="FQ129" s="306"/>
      <c r="FR129" s="306"/>
      <c r="FS129" s="306"/>
      <c r="FT129" s="306"/>
      <c r="FU129" s="306"/>
      <c r="FV129" s="306"/>
      <c r="FW129" s="306"/>
      <c r="FX129" s="306"/>
      <c r="FY129" s="306"/>
      <c r="FZ129" s="306"/>
      <c r="GA129" s="306"/>
      <c r="GB129" s="306"/>
      <c r="GC129" s="306"/>
      <c r="GD129" s="306"/>
      <c r="GE129" s="306"/>
      <c r="GF129" s="306"/>
      <c r="GG129" s="306"/>
      <c r="GH129" s="306"/>
      <c r="GI129" s="306"/>
      <c r="GJ129" s="306"/>
      <c r="GK129" s="306"/>
      <c r="GL129" s="306"/>
      <c r="GM129" s="306"/>
      <c r="GN129" s="306"/>
      <c r="GO129" s="306"/>
      <c r="GP129" s="306"/>
      <c r="GQ129" s="306"/>
      <c r="GR129" s="306"/>
      <c r="GS129" s="306"/>
      <c r="GT129" s="306"/>
      <c r="GU129" s="306"/>
      <c r="GV129" s="306"/>
      <c r="GW129" s="306"/>
      <c r="GX129" s="306"/>
      <c r="GY129" s="306"/>
      <c r="GZ129" s="306"/>
      <c r="HA129" s="306"/>
      <c r="HB129" s="306"/>
      <c r="HC129" s="306"/>
      <c r="HD129" s="306"/>
      <c r="HE129" s="306"/>
      <c r="HF129" s="306"/>
      <c r="HG129" s="306"/>
      <c r="HH129" s="306"/>
      <c r="HI129" s="306"/>
      <c r="HJ129" s="306"/>
      <c r="HK129" s="306"/>
      <c r="HL129" s="306"/>
      <c r="HM129" s="306"/>
      <c r="HN129" s="306"/>
      <c r="HO129" s="306"/>
      <c r="HP129" s="306"/>
      <c r="HQ129" s="306"/>
      <c r="HR129" s="306"/>
      <c r="HS129" s="306"/>
      <c r="HT129" s="306"/>
      <c r="HU129" s="306"/>
      <c r="HV129" s="306"/>
      <c r="HW129" s="306"/>
      <c r="HX129" s="306"/>
      <c r="HY129" s="306"/>
      <c r="HZ129" s="306"/>
      <c r="IA129" s="306"/>
      <c r="IB129" s="306"/>
      <c r="IC129" s="306"/>
      <c r="ID129" s="306"/>
      <c r="IE129" s="306"/>
      <c r="IF129" s="306"/>
      <c r="IG129" s="306"/>
      <c r="IH129" s="306"/>
      <c r="II129" s="306"/>
      <c r="IJ129" s="306"/>
      <c r="IK129" s="306"/>
    </row>
    <row r="130" spans="1:245" s="331" customFormat="1" ht="29.25" x14ac:dyDescent="0.25">
      <c r="A130" s="27">
        <v>1</v>
      </c>
      <c r="B130" s="27">
        <v>1</v>
      </c>
      <c r="C130" s="1886" t="s">
        <v>269</v>
      </c>
      <c r="D130" s="463"/>
      <c r="E130" s="388"/>
      <c r="F130" s="184"/>
      <c r="G130" s="184"/>
      <c r="H130" s="184"/>
      <c r="I130" s="184"/>
      <c r="J130" s="419"/>
      <c r="K130" s="419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390"/>
      <c r="X130" s="433"/>
      <c r="Y130" s="1644"/>
      <c r="Z130" s="293"/>
      <c r="AA130" s="293"/>
      <c r="AB130" s="293"/>
      <c r="AC130" s="293"/>
      <c r="AD130" s="293"/>
      <c r="AE130" s="293"/>
      <c r="AF130" s="293"/>
      <c r="AG130" s="293"/>
      <c r="AH130" s="293"/>
      <c r="AI130" s="293"/>
      <c r="AJ130" s="293"/>
      <c r="AK130" s="293"/>
      <c r="AL130" s="293"/>
      <c r="AM130" s="293"/>
      <c r="AN130" s="293"/>
      <c r="AO130" s="293"/>
      <c r="AP130" s="293"/>
      <c r="AQ130" s="293"/>
      <c r="AR130" s="293"/>
      <c r="AS130" s="293"/>
      <c r="AT130" s="293"/>
      <c r="AU130" s="293"/>
      <c r="AV130" s="293"/>
      <c r="AW130" s="293"/>
      <c r="AX130" s="293"/>
      <c r="AY130" s="293"/>
      <c r="AZ130" s="293"/>
      <c r="BA130" s="293"/>
      <c r="BB130" s="293"/>
      <c r="BC130" s="293"/>
      <c r="BD130" s="293"/>
      <c r="BE130" s="293"/>
      <c r="BF130" s="293"/>
      <c r="BG130" s="293"/>
      <c r="BH130" s="293"/>
      <c r="BI130" s="293"/>
      <c r="BJ130" s="293"/>
      <c r="BK130" s="293"/>
      <c r="BL130" s="293"/>
      <c r="BM130" s="293"/>
      <c r="BN130" s="293"/>
      <c r="BO130" s="293"/>
      <c r="BP130" s="293"/>
      <c r="BQ130" s="293"/>
      <c r="BR130" s="293"/>
      <c r="BS130" s="293"/>
      <c r="BT130" s="293"/>
      <c r="BU130" s="293"/>
      <c r="BV130" s="293"/>
      <c r="BW130" s="293"/>
      <c r="BX130" s="293"/>
      <c r="BY130" s="293"/>
      <c r="BZ130" s="293"/>
      <c r="CA130" s="293"/>
      <c r="CB130" s="293"/>
      <c r="CC130" s="293"/>
      <c r="CD130" s="293"/>
      <c r="CE130" s="293"/>
      <c r="CF130" s="293"/>
      <c r="CG130" s="293"/>
      <c r="CH130" s="293"/>
      <c r="CI130" s="293"/>
      <c r="CJ130" s="293"/>
      <c r="CK130" s="293"/>
      <c r="CL130" s="293"/>
      <c r="CM130" s="293"/>
      <c r="CN130" s="293"/>
      <c r="CO130" s="293"/>
      <c r="CP130" s="293"/>
      <c r="CQ130" s="293"/>
      <c r="CR130" s="293"/>
      <c r="CS130" s="293"/>
      <c r="CT130" s="293"/>
      <c r="CU130" s="293"/>
      <c r="CV130" s="293"/>
      <c r="CW130" s="293"/>
      <c r="CX130" s="293"/>
      <c r="CY130" s="293"/>
      <c r="CZ130" s="293"/>
      <c r="DA130" s="293"/>
      <c r="DB130" s="293"/>
      <c r="DC130" s="293"/>
      <c r="DD130" s="293"/>
      <c r="DE130" s="293"/>
      <c r="DF130" s="293"/>
      <c r="DG130" s="293"/>
      <c r="DH130" s="293"/>
      <c r="DI130" s="293"/>
      <c r="DJ130" s="293"/>
      <c r="DK130" s="293"/>
      <c r="DL130" s="293"/>
      <c r="DM130" s="293"/>
      <c r="DN130" s="293"/>
      <c r="DO130" s="293"/>
      <c r="DP130" s="293"/>
      <c r="DQ130" s="293"/>
      <c r="DR130" s="293"/>
      <c r="DS130" s="293"/>
      <c r="DT130" s="293"/>
      <c r="DU130" s="293"/>
      <c r="DV130" s="293"/>
      <c r="DW130" s="293"/>
      <c r="DX130" s="293"/>
      <c r="DY130" s="293"/>
      <c r="DZ130" s="293"/>
      <c r="EA130" s="293"/>
      <c r="EB130" s="293"/>
      <c r="EC130" s="293"/>
      <c r="ED130" s="293"/>
      <c r="EE130" s="293"/>
      <c r="EF130" s="293"/>
      <c r="EG130" s="293"/>
      <c r="EH130" s="293"/>
      <c r="EI130" s="293"/>
      <c r="EJ130" s="293"/>
      <c r="EK130" s="293"/>
      <c r="EL130" s="293"/>
      <c r="EM130" s="293"/>
      <c r="EN130" s="293"/>
      <c r="EO130" s="293"/>
      <c r="EP130" s="293"/>
      <c r="EQ130" s="293"/>
      <c r="ER130" s="293"/>
      <c r="ES130" s="293"/>
      <c r="ET130" s="293"/>
      <c r="EU130" s="293"/>
      <c r="EV130" s="293"/>
      <c r="EW130" s="293"/>
      <c r="EX130" s="293"/>
      <c r="EY130" s="293"/>
      <c r="EZ130" s="293"/>
      <c r="FA130" s="293"/>
      <c r="FB130" s="293"/>
      <c r="FC130" s="293"/>
      <c r="FD130" s="293"/>
      <c r="FE130" s="293"/>
      <c r="FF130" s="293"/>
      <c r="FG130" s="293"/>
      <c r="FH130" s="293"/>
      <c r="FI130" s="293"/>
      <c r="FJ130" s="293"/>
      <c r="FK130" s="293"/>
      <c r="FL130" s="293"/>
      <c r="FM130" s="293"/>
      <c r="FN130" s="293"/>
      <c r="FO130" s="293"/>
      <c r="FP130" s="293"/>
      <c r="FQ130" s="293"/>
      <c r="FR130" s="293"/>
      <c r="FS130" s="293"/>
      <c r="FT130" s="293"/>
      <c r="FU130" s="293"/>
      <c r="FV130" s="293"/>
      <c r="FW130" s="293"/>
      <c r="FX130" s="293"/>
      <c r="FY130" s="293"/>
      <c r="FZ130" s="293"/>
      <c r="GA130" s="293"/>
      <c r="GB130" s="293"/>
      <c r="GC130" s="293"/>
      <c r="GD130" s="293"/>
      <c r="GE130" s="293"/>
      <c r="GF130" s="293"/>
      <c r="GG130" s="293"/>
      <c r="GH130" s="293"/>
      <c r="GI130" s="293"/>
      <c r="GJ130" s="293"/>
      <c r="GK130" s="293"/>
      <c r="GL130" s="293"/>
      <c r="GM130" s="293"/>
      <c r="GN130" s="293"/>
      <c r="GO130" s="293"/>
      <c r="GP130" s="293"/>
      <c r="GQ130" s="293"/>
      <c r="GR130" s="293"/>
      <c r="GS130" s="293"/>
      <c r="GT130" s="293"/>
      <c r="GU130" s="293"/>
      <c r="GV130" s="293"/>
      <c r="GW130" s="293"/>
      <c r="GX130" s="293"/>
      <c r="GY130" s="293"/>
      <c r="GZ130" s="293"/>
      <c r="HA130" s="293"/>
      <c r="HB130" s="293"/>
      <c r="HC130" s="293"/>
      <c r="HD130" s="293"/>
      <c r="HE130" s="293"/>
      <c r="HF130" s="293"/>
      <c r="HG130" s="293"/>
      <c r="HH130" s="293"/>
      <c r="HI130" s="293"/>
      <c r="HJ130" s="293"/>
      <c r="HK130" s="293"/>
      <c r="HL130" s="293"/>
      <c r="HM130" s="293"/>
      <c r="HN130" s="293"/>
      <c r="HO130" s="293"/>
      <c r="HP130" s="293"/>
      <c r="HQ130" s="293"/>
      <c r="HR130" s="293"/>
      <c r="HS130" s="293"/>
      <c r="HT130" s="293"/>
      <c r="HU130" s="293"/>
      <c r="HV130" s="293"/>
      <c r="HW130" s="293"/>
      <c r="HX130" s="293"/>
      <c r="HY130" s="293"/>
      <c r="HZ130" s="293"/>
      <c r="IA130" s="293"/>
      <c r="IB130" s="293"/>
      <c r="IC130" s="293"/>
      <c r="ID130" s="293"/>
      <c r="IE130" s="293"/>
      <c r="IF130" s="293"/>
      <c r="IG130" s="293"/>
      <c r="IH130" s="293"/>
      <c r="II130" s="293"/>
      <c r="IJ130" s="293"/>
      <c r="IK130" s="293"/>
    </row>
    <row r="131" spans="1:245" s="263" customFormat="1" x14ac:dyDescent="0.25">
      <c r="A131" s="27">
        <v>1</v>
      </c>
      <c r="B131" s="27">
        <v>1</v>
      </c>
      <c r="C131" s="392" t="s">
        <v>5</v>
      </c>
      <c r="D131" s="392"/>
      <c r="E131" s="392"/>
      <c r="F131" s="6"/>
      <c r="G131" s="6"/>
      <c r="H131" s="6"/>
      <c r="I131" s="6"/>
      <c r="J131" s="393"/>
      <c r="K131" s="393"/>
      <c r="L131" s="274"/>
      <c r="M131" s="274"/>
      <c r="N131" s="274"/>
      <c r="O131" s="274"/>
      <c r="P131" s="274"/>
      <c r="Q131" s="274"/>
      <c r="R131" s="274"/>
      <c r="S131" s="274"/>
      <c r="T131" s="274"/>
      <c r="U131" s="274"/>
      <c r="V131" s="274"/>
      <c r="W131" s="274"/>
      <c r="X131" s="434"/>
      <c r="Y131" s="1644"/>
    </row>
    <row r="132" spans="1:245" s="263" customFormat="1" x14ac:dyDescent="0.25">
      <c r="A132" s="27">
        <v>1</v>
      </c>
      <c r="B132" s="27">
        <v>1</v>
      </c>
      <c r="C132" s="28" t="s">
        <v>55</v>
      </c>
      <c r="D132" s="28"/>
      <c r="E132" s="149">
        <v>340</v>
      </c>
      <c r="F132" s="6">
        <v>8</v>
      </c>
      <c r="G132" s="29">
        <f>F132/12*$C$3</f>
        <v>4</v>
      </c>
      <c r="H132" s="6">
        <v>4</v>
      </c>
      <c r="I132" s="29">
        <f>H132/G132*100</f>
        <v>100</v>
      </c>
      <c r="J132" s="420">
        <v>11</v>
      </c>
      <c r="K132" s="32">
        <f>N132/H132</f>
        <v>11</v>
      </c>
      <c r="L132" s="235">
        <f>ROUND(F132*J132,0)</f>
        <v>88</v>
      </c>
      <c r="M132" s="235">
        <f>L132/12*$C$3</f>
        <v>44</v>
      </c>
      <c r="N132" s="395">
        <v>44</v>
      </c>
      <c r="O132" s="235">
        <f>N132/M132*100</f>
        <v>100</v>
      </c>
      <c r="P132" s="235">
        <f>L132/E132</f>
        <v>0.25882352941176473</v>
      </c>
      <c r="Q132" s="235">
        <f>N132/$C$3*12/P132</f>
        <v>339.99999999999994</v>
      </c>
      <c r="R132" s="274"/>
      <c r="S132" s="274"/>
      <c r="T132" s="274"/>
      <c r="U132" s="274"/>
      <c r="V132" s="274"/>
      <c r="W132" s="274"/>
      <c r="X132" s="434"/>
      <c r="Y132" s="1644"/>
    </row>
    <row r="133" spans="1:245" s="263" customFormat="1" x14ac:dyDescent="0.25">
      <c r="A133" s="27">
        <v>1</v>
      </c>
      <c r="B133" s="27">
        <v>1</v>
      </c>
      <c r="C133" s="28" t="s">
        <v>94</v>
      </c>
      <c r="D133" s="28"/>
      <c r="E133" s="149">
        <v>340</v>
      </c>
      <c r="F133" s="6">
        <v>1</v>
      </c>
      <c r="G133" s="29">
        <f>F133/12*$C$3</f>
        <v>0.5</v>
      </c>
      <c r="H133" s="6">
        <v>1</v>
      </c>
      <c r="I133" s="29">
        <f>H133/G133*100</f>
        <v>200</v>
      </c>
      <c r="J133" s="420">
        <v>11</v>
      </c>
      <c r="K133" s="32">
        <f>N133/H133</f>
        <v>24</v>
      </c>
      <c r="L133" s="235">
        <f>ROUND(F133*J133,0)</f>
        <v>11</v>
      </c>
      <c r="M133" s="235">
        <f>L133/12*$C$3</f>
        <v>5.5</v>
      </c>
      <c r="N133" s="395">
        <v>24</v>
      </c>
      <c r="O133" s="235">
        <f>N133/M133*100</f>
        <v>436.36363636363632</v>
      </c>
      <c r="P133" s="235">
        <f>L133/E133</f>
        <v>3.2352941176470591E-2</v>
      </c>
      <c r="Q133" s="235">
        <f>N133/$C$3*12/P133</f>
        <v>1483.6363636363635</v>
      </c>
      <c r="R133" s="274"/>
      <c r="S133" s="274"/>
      <c r="T133" s="274"/>
      <c r="U133" s="274"/>
      <c r="V133" s="274"/>
      <c r="W133" s="274"/>
      <c r="X133" s="434"/>
      <c r="Y133" s="1644"/>
    </row>
    <row r="134" spans="1:245" s="263" customFormat="1" x14ac:dyDescent="0.25">
      <c r="A134" s="27">
        <v>1</v>
      </c>
      <c r="B134" s="27">
        <v>1</v>
      </c>
      <c r="C134" s="28" t="s">
        <v>18</v>
      </c>
      <c r="D134" s="28"/>
      <c r="E134" s="149">
        <v>340</v>
      </c>
      <c r="F134" s="6">
        <v>9</v>
      </c>
      <c r="G134" s="29">
        <f>F134/12*$C$3</f>
        <v>4.5</v>
      </c>
      <c r="H134" s="6">
        <v>11</v>
      </c>
      <c r="I134" s="29">
        <f>H134/G134*100</f>
        <v>244.44444444444446</v>
      </c>
      <c r="J134" s="420">
        <v>7.5</v>
      </c>
      <c r="K134" s="32">
        <f>N134/H134</f>
        <v>6.6363636363636367</v>
      </c>
      <c r="L134" s="235">
        <f>ROUND(F134*J134,0)</f>
        <v>68</v>
      </c>
      <c r="M134" s="235">
        <f>L134/12*$C$3</f>
        <v>34</v>
      </c>
      <c r="N134" s="395">
        <v>73</v>
      </c>
      <c r="O134" s="235">
        <f>N134/M134*100</f>
        <v>214.70588235294116</v>
      </c>
      <c r="P134" s="235">
        <f>L134/E134</f>
        <v>0.2</v>
      </c>
      <c r="Q134" s="235">
        <f>N134/$C$3*12/P134</f>
        <v>730</v>
      </c>
      <c r="R134" s="274"/>
      <c r="S134" s="274"/>
      <c r="T134" s="274"/>
      <c r="U134" s="274"/>
      <c r="V134" s="274"/>
      <c r="W134" s="274"/>
      <c r="X134" s="434"/>
      <c r="Y134" s="1644"/>
    </row>
    <row r="135" spans="1:245" s="263" customFormat="1" x14ac:dyDescent="0.25">
      <c r="A135" s="27">
        <v>1</v>
      </c>
      <c r="B135" s="27">
        <v>1</v>
      </c>
      <c r="C135" s="28" t="s">
        <v>206</v>
      </c>
      <c r="D135" s="28"/>
      <c r="E135" s="149">
        <v>340</v>
      </c>
      <c r="F135" s="6">
        <v>7</v>
      </c>
      <c r="G135" s="29">
        <f>F135/12*$C$3</f>
        <v>3.5</v>
      </c>
      <c r="H135" s="6">
        <v>3</v>
      </c>
      <c r="I135" s="29">
        <f>H135/G135*100</f>
        <v>85.714285714285708</v>
      </c>
      <c r="J135" s="420">
        <v>10</v>
      </c>
      <c r="K135" s="32">
        <f>N135/H135</f>
        <v>8.3333333333333339</v>
      </c>
      <c r="L135" s="235">
        <f>ROUND(F135*J135,0)</f>
        <v>70</v>
      </c>
      <c r="M135" s="235">
        <f>L135/12*$C$3</f>
        <v>35</v>
      </c>
      <c r="N135" s="395">
        <v>25</v>
      </c>
      <c r="O135" s="235">
        <f>N135/M135*100</f>
        <v>71.428571428571431</v>
      </c>
      <c r="P135" s="235">
        <f>L135/E135</f>
        <v>0.20588235294117646</v>
      </c>
      <c r="Q135" s="235">
        <f>N135/$C$3*12/P135</f>
        <v>242.85714285714286</v>
      </c>
      <c r="R135" s="274"/>
      <c r="S135" s="342"/>
      <c r="T135" s="274"/>
      <c r="U135" s="274"/>
      <c r="V135" s="274"/>
      <c r="W135" s="274"/>
      <c r="X135" s="434"/>
      <c r="Y135" s="1644"/>
    </row>
    <row r="136" spans="1:245" s="263" customFormat="1" x14ac:dyDescent="0.25">
      <c r="A136" s="27">
        <v>1</v>
      </c>
      <c r="B136" s="27">
        <v>1</v>
      </c>
      <c r="C136" s="273" t="s">
        <v>7</v>
      </c>
      <c r="D136" s="273"/>
      <c r="E136" s="273"/>
      <c r="F136" s="337">
        <f>SUM(F132:F135)</f>
        <v>25</v>
      </c>
      <c r="G136" s="337">
        <f>SUM(G132:G135)</f>
        <v>12.5</v>
      </c>
      <c r="H136" s="337">
        <f>SUM(H132:H135)</f>
        <v>19</v>
      </c>
      <c r="I136" s="337">
        <f>H136/G136*100</f>
        <v>152</v>
      </c>
      <c r="J136" s="398">
        <f>SUM(L136/F136)</f>
        <v>9.48</v>
      </c>
      <c r="K136" s="283">
        <f>N136/H136</f>
        <v>8.7368421052631575</v>
      </c>
      <c r="L136" s="337">
        <f>SUM(L132:L135)</f>
        <v>237</v>
      </c>
      <c r="M136" s="337">
        <f>SUM(M132:M135)</f>
        <v>118.5</v>
      </c>
      <c r="N136" s="337">
        <f>SUM(N132:N135)</f>
        <v>166</v>
      </c>
      <c r="O136" s="235">
        <f>N136/M136*100</f>
        <v>140.08438818565401</v>
      </c>
      <c r="P136" s="148">
        <f>SUM(P132:P135)</f>
        <v>0.69705882352941173</v>
      </c>
      <c r="Q136" s="235">
        <f>N136/$C$3*12/P136</f>
        <v>476.28691983122366</v>
      </c>
      <c r="R136" s="351">
        <v>650</v>
      </c>
      <c r="S136" s="257">
        <f>R136/12*$C$3</f>
        <v>325</v>
      </c>
      <c r="T136" s="351">
        <f>X136-W136-U136</f>
        <v>583.65874000000008</v>
      </c>
      <c r="U136" s="351"/>
      <c r="V136" s="351">
        <f>T136-S136</f>
        <v>258.65874000000008</v>
      </c>
      <c r="W136" s="351">
        <v>0</v>
      </c>
      <c r="X136" s="399">
        <v>583.65874000000008</v>
      </c>
      <c r="Y136" s="1644"/>
    </row>
    <row r="137" spans="1:245" s="263" customFormat="1" x14ac:dyDescent="0.25">
      <c r="A137" s="27">
        <v>1</v>
      </c>
      <c r="B137" s="27">
        <v>1</v>
      </c>
      <c r="C137" s="400" t="s">
        <v>14</v>
      </c>
      <c r="D137" s="400"/>
      <c r="E137" s="401"/>
      <c r="F137" s="6"/>
      <c r="G137" s="6"/>
      <c r="H137" s="6"/>
      <c r="I137" s="6"/>
      <c r="J137" s="398"/>
      <c r="K137" s="398"/>
      <c r="L137" s="402"/>
      <c r="M137" s="402"/>
      <c r="N137" s="402"/>
      <c r="O137" s="402"/>
      <c r="P137" s="402"/>
      <c r="Q137" s="402"/>
      <c r="R137" s="403"/>
      <c r="S137" s="403"/>
      <c r="T137" s="403"/>
      <c r="U137" s="403"/>
      <c r="V137" s="403"/>
      <c r="W137" s="403"/>
      <c r="X137" s="399"/>
      <c r="Y137" s="1644"/>
    </row>
    <row r="138" spans="1:245" s="263" customFormat="1" x14ac:dyDescent="0.25">
      <c r="A138" s="27">
        <v>1</v>
      </c>
      <c r="B138" s="27">
        <v>1</v>
      </c>
      <c r="C138" s="401" t="s">
        <v>468</v>
      </c>
      <c r="D138" s="401"/>
      <c r="E138" s="286"/>
      <c r="F138" s="191"/>
      <c r="G138" s="191"/>
      <c r="H138" s="191"/>
      <c r="I138" s="191"/>
      <c r="J138" s="287"/>
      <c r="K138" s="287"/>
      <c r="L138" s="178"/>
      <c r="M138" s="178"/>
      <c r="N138" s="178"/>
      <c r="O138" s="178"/>
      <c r="P138" s="178"/>
      <c r="Q138" s="178"/>
      <c r="R138" s="155"/>
      <c r="S138" s="155"/>
      <c r="T138" s="155"/>
      <c r="U138" s="155"/>
      <c r="V138" s="155"/>
      <c r="W138" s="155"/>
      <c r="X138" s="404"/>
      <c r="Y138" s="1644"/>
    </row>
    <row r="139" spans="1:245" s="263" customFormat="1" ht="30" x14ac:dyDescent="0.25">
      <c r="A139" s="27">
        <v>1</v>
      </c>
      <c r="B139" s="27">
        <v>1</v>
      </c>
      <c r="C139" s="288" t="s">
        <v>361</v>
      </c>
      <c r="D139" s="288"/>
      <c r="E139" s="288"/>
      <c r="F139" s="155">
        <f>SUM(F141,F142,F143,F144)+F140/2.7</f>
        <v>4</v>
      </c>
      <c r="G139" s="155">
        <f>SUM(G141,G142,G143,G144)+G140/2.7</f>
        <v>2</v>
      </c>
      <c r="H139" s="155">
        <f>SUM(H141,H142,H143,H144)+H140/2.7</f>
        <v>2</v>
      </c>
      <c r="I139" s="337">
        <f>H139/G139*100</f>
        <v>100</v>
      </c>
      <c r="J139" s="289"/>
      <c r="K139" s="289"/>
      <c r="L139" s="129"/>
      <c r="M139" s="129"/>
      <c r="N139" s="129"/>
      <c r="O139" s="129"/>
      <c r="P139" s="129"/>
      <c r="Q139" s="129"/>
      <c r="R139" s="261"/>
      <c r="S139" s="261"/>
      <c r="T139" s="261"/>
      <c r="U139" s="261"/>
      <c r="V139" s="261"/>
      <c r="W139" s="261"/>
      <c r="X139" s="405"/>
      <c r="Y139" s="1644"/>
    </row>
    <row r="140" spans="1:245" s="263" customFormat="1" x14ac:dyDescent="0.25">
      <c r="A140" s="27"/>
      <c r="B140" s="27">
        <v>1</v>
      </c>
      <c r="C140" s="1166" t="s">
        <v>375</v>
      </c>
      <c r="D140" s="1166"/>
      <c r="E140" s="288"/>
      <c r="F140" s="155"/>
      <c r="G140" s="155"/>
      <c r="H140" s="155"/>
      <c r="I140" s="337"/>
      <c r="J140" s="289"/>
      <c r="K140" s="289"/>
      <c r="L140" s="129"/>
      <c r="M140" s="129"/>
      <c r="N140" s="129"/>
      <c r="O140" s="129"/>
      <c r="P140" s="129"/>
      <c r="Q140" s="129"/>
      <c r="R140" s="261"/>
      <c r="S140" s="261"/>
      <c r="T140" s="261"/>
      <c r="U140" s="261"/>
      <c r="V140" s="261"/>
      <c r="W140" s="261"/>
      <c r="X140" s="405"/>
      <c r="Y140" s="1644"/>
    </row>
    <row r="141" spans="1:245" s="263" customFormat="1" ht="30" x14ac:dyDescent="0.25">
      <c r="A141" s="27">
        <v>1</v>
      </c>
      <c r="B141" s="27">
        <v>1</v>
      </c>
      <c r="C141" s="288" t="s">
        <v>382</v>
      </c>
      <c r="D141" s="288"/>
      <c r="E141" s="288"/>
      <c r="F141" s="155"/>
      <c r="G141" s="29">
        <f t="shared" ref="G141:G147" si="26">ROUND(F141/12*$C$3,0)</f>
        <v>0</v>
      </c>
      <c r="H141" s="155"/>
      <c r="I141" s="337"/>
      <c r="J141" s="289"/>
      <c r="K141" s="289"/>
      <c r="L141" s="129"/>
      <c r="M141" s="129"/>
      <c r="N141" s="129"/>
      <c r="O141" s="129"/>
      <c r="P141" s="129"/>
      <c r="Q141" s="129"/>
      <c r="R141" s="261"/>
      <c r="S141" s="261"/>
      <c r="T141" s="261"/>
      <c r="U141" s="261"/>
      <c r="V141" s="261"/>
      <c r="W141" s="261"/>
      <c r="X141" s="405"/>
      <c r="Y141" s="1644"/>
    </row>
    <row r="142" spans="1:245" s="263" customFormat="1" ht="30" x14ac:dyDescent="0.25">
      <c r="A142" s="27">
        <v>1</v>
      </c>
      <c r="B142" s="27">
        <v>1</v>
      </c>
      <c r="C142" s="288" t="s">
        <v>303</v>
      </c>
      <c r="D142" s="288"/>
      <c r="E142" s="288"/>
      <c r="F142" s="155"/>
      <c r="G142" s="29">
        <f t="shared" si="26"/>
        <v>0</v>
      </c>
      <c r="H142" s="155"/>
      <c r="I142" s="337" t="e">
        <f>H142/G142*100</f>
        <v>#DIV/0!</v>
      </c>
      <c r="J142" s="289"/>
      <c r="K142" s="289"/>
      <c r="L142" s="129"/>
      <c r="M142" s="129"/>
      <c r="N142" s="129"/>
      <c r="O142" s="129"/>
      <c r="P142" s="129"/>
      <c r="Q142" s="129"/>
      <c r="R142" s="261"/>
      <c r="S142" s="261"/>
      <c r="T142" s="261"/>
      <c r="U142" s="261"/>
      <c r="V142" s="261"/>
      <c r="W142" s="261"/>
      <c r="X142" s="405"/>
      <c r="Y142" s="1644"/>
    </row>
    <row r="143" spans="1:245" s="263" customFormat="1" ht="30" x14ac:dyDescent="0.25">
      <c r="A143" s="27">
        <v>1</v>
      </c>
      <c r="B143" s="27">
        <v>1</v>
      </c>
      <c r="C143" s="288" t="s">
        <v>304</v>
      </c>
      <c r="D143" s="288"/>
      <c r="E143" s="288"/>
      <c r="F143" s="155"/>
      <c r="G143" s="29">
        <f t="shared" si="26"/>
        <v>0</v>
      </c>
      <c r="H143" s="155"/>
      <c r="I143" s="337"/>
      <c r="J143" s="289"/>
      <c r="K143" s="289"/>
      <c r="L143" s="129"/>
      <c r="M143" s="129"/>
      <c r="N143" s="129"/>
      <c r="O143" s="129"/>
      <c r="P143" s="129"/>
      <c r="Q143" s="129"/>
      <c r="R143" s="261"/>
      <c r="S143" s="261"/>
      <c r="T143" s="261"/>
      <c r="U143" s="261"/>
      <c r="V143" s="261"/>
      <c r="W143" s="261"/>
      <c r="X143" s="405"/>
      <c r="Y143" s="1644"/>
    </row>
    <row r="144" spans="1:245" s="263" customFormat="1" x14ac:dyDescent="0.25">
      <c r="A144" s="27">
        <v>1</v>
      </c>
      <c r="B144" s="27">
        <v>1</v>
      </c>
      <c r="C144" s="288" t="s">
        <v>305</v>
      </c>
      <c r="D144" s="288"/>
      <c r="E144" s="288"/>
      <c r="F144" s="155">
        <v>4</v>
      </c>
      <c r="G144" s="29">
        <f t="shared" si="26"/>
        <v>2</v>
      </c>
      <c r="H144" s="155">
        <v>2</v>
      </c>
      <c r="I144" s="337">
        <f>H144/G144*100</f>
        <v>100</v>
      </c>
      <c r="J144" s="289"/>
      <c r="K144" s="289"/>
      <c r="L144" s="129"/>
      <c r="M144" s="129"/>
      <c r="N144" s="129"/>
      <c r="O144" s="129"/>
      <c r="P144" s="129"/>
      <c r="Q144" s="129"/>
      <c r="R144" s="261"/>
      <c r="S144" s="261"/>
      <c r="T144" s="261"/>
      <c r="U144" s="261"/>
      <c r="V144" s="261"/>
      <c r="W144" s="261"/>
      <c r="X144" s="405"/>
      <c r="Y144" s="1644"/>
    </row>
    <row r="145" spans="1:25" s="263" customFormat="1" ht="45" x14ac:dyDescent="0.25">
      <c r="A145" s="27"/>
      <c r="B145" s="27"/>
      <c r="C145" s="1711" t="s">
        <v>534</v>
      </c>
      <c r="D145" s="288"/>
      <c r="E145" s="288"/>
      <c r="F145" s="155"/>
      <c r="G145" s="29"/>
      <c r="H145" s="155"/>
      <c r="I145" s="337"/>
      <c r="J145" s="289"/>
      <c r="K145" s="289"/>
      <c r="L145" s="129"/>
      <c r="M145" s="129"/>
      <c r="N145" s="129"/>
      <c r="O145" s="129"/>
      <c r="P145" s="129"/>
      <c r="Q145" s="129"/>
      <c r="R145" s="261"/>
      <c r="S145" s="261"/>
      <c r="T145" s="261"/>
      <c r="U145" s="261"/>
      <c r="V145" s="261"/>
      <c r="W145" s="261"/>
      <c r="X145" s="405"/>
      <c r="Y145" s="1644"/>
    </row>
    <row r="146" spans="1:25" s="263" customFormat="1" x14ac:dyDescent="0.25">
      <c r="A146" s="27">
        <v>1</v>
      </c>
      <c r="B146" s="27">
        <v>1</v>
      </c>
      <c r="C146" s="5" t="s">
        <v>360</v>
      </c>
      <c r="D146" s="5"/>
      <c r="E146" s="288"/>
      <c r="F146" s="155">
        <v>10</v>
      </c>
      <c r="G146" s="29">
        <f t="shared" si="26"/>
        <v>5</v>
      </c>
      <c r="H146" s="155">
        <v>3</v>
      </c>
      <c r="I146" s="337">
        <f>H146/G146*100</f>
        <v>60</v>
      </c>
      <c r="J146" s="289"/>
      <c r="K146" s="289"/>
      <c r="L146" s="129"/>
      <c r="M146" s="129"/>
      <c r="N146" s="129"/>
      <c r="O146" s="129"/>
      <c r="P146" s="129"/>
      <c r="Q146" s="129"/>
      <c r="R146" s="261"/>
      <c r="S146" s="261"/>
      <c r="T146" s="261"/>
      <c r="U146" s="261"/>
      <c r="V146" s="261"/>
      <c r="W146" s="261"/>
      <c r="X146" s="405"/>
      <c r="Y146" s="1644"/>
    </row>
    <row r="147" spans="1:25" s="263" customFormat="1" x14ac:dyDescent="0.25">
      <c r="A147" s="27">
        <v>1</v>
      </c>
      <c r="B147" s="27">
        <v>1</v>
      </c>
      <c r="C147" s="1166" t="s">
        <v>375</v>
      </c>
      <c r="D147" s="1166"/>
      <c r="E147" s="288"/>
      <c r="F147" s="155"/>
      <c r="G147" s="29">
        <f t="shared" si="26"/>
        <v>0</v>
      </c>
      <c r="H147" s="155"/>
      <c r="I147" s="337"/>
      <c r="J147" s="289"/>
      <c r="K147" s="289"/>
      <c r="L147" s="129"/>
      <c r="M147" s="129"/>
      <c r="N147" s="129"/>
      <c r="O147" s="129"/>
      <c r="P147" s="129"/>
      <c r="Q147" s="129"/>
      <c r="R147" s="261"/>
      <c r="S147" s="261"/>
      <c r="T147" s="261"/>
      <c r="U147" s="261"/>
      <c r="V147" s="261"/>
      <c r="W147" s="261"/>
      <c r="X147" s="405"/>
      <c r="Y147" s="1644"/>
    </row>
    <row r="148" spans="1:25" s="263" customFormat="1" x14ac:dyDescent="0.25">
      <c r="A148" s="27">
        <v>1</v>
      </c>
      <c r="B148" s="27">
        <v>1</v>
      </c>
      <c r="C148" s="850" t="s">
        <v>469</v>
      </c>
      <c r="D148" s="850"/>
      <c r="E148" s="291"/>
      <c r="F148" s="156">
        <f>SUM(F139+F146*3.2)</f>
        <v>36</v>
      </c>
      <c r="G148" s="156">
        <f>SUM(G139+G146*3.2)</f>
        <v>18</v>
      </c>
      <c r="H148" s="156">
        <f>SUM(H139+H146*3.2)</f>
        <v>11.600000000000001</v>
      </c>
      <c r="I148" s="337">
        <f>H148/G148*100</f>
        <v>64.444444444444443</v>
      </c>
      <c r="J148" s="289"/>
      <c r="K148" s="289"/>
      <c r="L148" s="129"/>
      <c r="M148" s="129"/>
      <c r="N148" s="129"/>
      <c r="O148" s="129"/>
      <c r="P148" s="129"/>
      <c r="Q148" s="129"/>
      <c r="R148" s="351"/>
      <c r="S148" s="257">
        <f>R148/12*$C$3</f>
        <v>0</v>
      </c>
      <c r="T148" s="351">
        <f>X148-W148</f>
        <v>7.04575</v>
      </c>
      <c r="U148" s="351"/>
      <c r="V148" s="351">
        <f>T148-S148</f>
        <v>7.04575</v>
      </c>
      <c r="W148" s="351">
        <v>0</v>
      </c>
      <c r="X148" s="399">
        <v>7.04575</v>
      </c>
      <c r="Y148" s="1644">
        <v>1</v>
      </c>
    </row>
    <row r="149" spans="1:25" s="263" customFormat="1" x14ac:dyDescent="0.25">
      <c r="A149" s="27">
        <v>1</v>
      </c>
      <c r="B149" s="27">
        <v>1</v>
      </c>
      <c r="C149" s="401" t="s">
        <v>306</v>
      </c>
      <c r="D149" s="401"/>
      <c r="E149" s="288"/>
      <c r="F149" s="155"/>
      <c r="G149" s="29"/>
      <c r="H149" s="155"/>
      <c r="I149" s="337"/>
      <c r="J149" s="289"/>
      <c r="K149" s="289"/>
      <c r="L149" s="129"/>
      <c r="M149" s="129"/>
      <c r="N149" s="129"/>
      <c r="O149" s="129"/>
      <c r="P149" s="129"/>
      <c r="Q149" s="129"/>
      <c r="R149" s="261"/>
      <c r="S149" s="261"/>
      <c r="T149" s="261"/>
      <c r="U149" s="261"/>
      <c r="V149" s="261"/>
      <c r="W149" s="261"/>
      <c r="X149" s="437"/>
      <c r="Y149" s="1644"/>
    </row>
    <row r="150" spans="1:25" s="263" customFormat="1" x14ac:dyDescent="0.25">
      <c r="A150" s="27">
        <v>1</v>
      </c>
      <c r="B150" s="27">
        <v>1</v>
      </c>
      <c r="C150" s="288" t="s">
        <v>197</v>
      </c>
      <c r="D150" s="288"/>
      <c r="E150" s="288"/>
      <c r="F150" s="155">
        <f>SUM(F152,F155)</f>
        <v>0</v>
      </c>
      <c r="G150" s="155">
        <f>SUM(G152,G155)</f>
        <v>0</v>
      </c>
      <c r="H150" s="155">
        <f>SUM(H152,H155)</f>
        <v>0</v>
      </c>
      <c r="I150" s="337" t="e">
        <f>H150/G150*100</f>
        <v>#DIV/0!</v>
      </c>
      <c r="J150" s="289"/>
      <c r="K150" s="289"/>
      <c r="L150" s="129"/>
      <c r="M150" s="129"/>
      <c r="N150" s="129"/>
      <c r="O150" s="129"/>
      <c r="P150" s="129"/>
      <c r="Q150" s="129"/>
      <c r="R150" s="261"/>
      <c r="S150" s="261"/>
      <c r="T150" s="261"/>
      <c r="U150" s="261"/>
      <c r="V150" s="261"/>
      <c r="W150" s="261"/>
      <c r="X150" s="437"/>
      <c r="Y150" s="1644"/>
    </row>
    <row r="151" spans="1:25" s="263" customFormat="1" x14ac:dyDescent="0.25">
      <c r="A151" s="27">
        <v>1</v>
      </c>
      <c r="B151" s="27">
        <v>1</v>
      </c>
      <c r="C151" s="288" t="s">
        <v>302</v>
      </c>
      <c r="D151" s="288"/>
      <c r="E151" s="288"/>
      <c r="F151" s="155"/>
      <c r="G151" s="29">
        <f>ROUND(F151/12*$C$3,0)</f>
        <v>0</v>
      </c>
      <c r="H151" s="155"/>
      <c r="I151" s="337"/>
      <c r="J151" s="289"/>
      <c r="K151" s="289"/>
      <c r="L151" s="129"/>
      <c r="M151" s="129"/>
      <c r="N151" s="129"/>
      <c r="O151" s="129"/>
      <c r="P151" s="129"/>
      <c r="Q151" s="129"/>
      <c r="R151" s="261"/>
      <c r="S151" s="261"/>
      <c r="T151" s="261"/>
      <c r="U151" s="261"/>
      <c r="V151" s="261"/>
      <c r="W151" s="261"/>
      <c r="X151" s="437"/>
      <c r="Y151" s="1644"/>
    </row>
    <row r="152" spans="1:25" s="263" customFormat="1" ht="45" x14ac:dyDescent="0.25">
      <c r="A152" s="27">
        <v>1</v>
      </c>
      <c r="B152" s="27">
        <v>1</v>
      </c>
      <c r="C152" s="288" t="s">
        <v>307</v>
      </c>
      <c r="D152" s="288"/>
      <c r="E152" s="288"/>
      <c r="F152" s="155">
        <f>SUM(F153:F154)</f>
        <v>0</v>
      </c>
      <c r="G152" s="155">
        <f>SUM(G153:G154)</f>
        <v>0</v>
      </c>
      <c r="H152" s="155">
        <f>SUM(H153:H154)</f>
        <v>0</v>
      </c>
      <c r="I152" s="337" t="e">
        <f>H152/G152*100</f>
        <v>#DIV/0!</v>
      </c>
      <c r="J152" s="289"/>
      <c r="K152" s="289"/>
      <c r="L152" s="129"/>
      <c r="M152" s="129"/>
      <c r="N152" s="129"/>
      <c r="O152" s="129"/>
      <c r="P152" s="129"/>
      <c r="Q152" s="129"/>
      <c r="R152" s="261"/>
      <c r="S152" s="261"/>
      <c r="T152" s="261"/>
      <c r="U152" s="261"/>
      <c r="V152" s="261"/>
      <c r="W152" s="261"/>
      <c r="X152" s="437"/>
      <c r="Y152" s="1644"/>
    </row>
    <row r="153" spans="1:25" s="263" customFormat="1" ht="30" x14ac:dyDescent="0.25">
      <c r="A153" s="27">
        <v>1</v>
      </c>
      <c r="B153" s="27">
        <v>1</v>
      </c>
      <c r="C153" s="288" t="s">
        <v>308</v>
      </c>
      <c r="D153" s="288"/>
      <c r="E153" s="288"/>
      <c r="F153" s="155"/>
      <c r="G153" s="29">
        <f>ROUND(F153/12*$C$3,0)</f>
        <v>0</v>
      </c>
      <c r="H153" s="155"/>
      <c r="I153" s="337" t="e">
        <f>H153/G153*100</f>
        <v>#DIV/0!</v>
      </c>
      <c r="J153" s="289"/>
      <c r="K153" s="289"/>
      <c r="L153" s="129"/>
      <c r="M153" s="129"/>
      <c r="N153" s="129"/>
      <c r="O153" s="129"/>
      <c r="P153" s="129"/>
      <c r="Q153" s="129"/>
      <c r="R153" s="261"/>
      <c r="S153" s="261"/>
      <c r="T153" s="261"/>
      <c r="U153" s="261"/>
      <c r="V153" s="261"/>
      <c r="W153" s="261"/>
      <c r="X153" s="437"/>
      <c r="Y153" s="1644"/>
    </row>
    <row r="154" spans="1:25" s="263" customFormat="1" ht="30" x14ac:dyDescent="0.25">
      <c r="A154" s="27">
        <v>1</v>
      </c>
      <c r="B154" s="27">
        <v>1</v>
      </c>
      <c r="C154" s="288" t="s">
        <v>309</v>
      </c>
      <c r="D154" s="288"/>
      <c r="E154" s="288"/>
      <c r="F154" s="155"/>
      <c r="G154" s="29">
        <f>ROUND(F154/12*$C$3,0)</f>
        <v>0</v>
      </c>
      <c r="H154" s="155"/>
      <c r="I154" s="337" t="e">
        <f>H154/G154*100</f>
        <v>#DIV/0!</v>
      </c>
      <c r="J154" s="289"/>
      <c r="K154" s="289"/>
      <c r="L154" s="129"/>
      <c r="M154" s="129"/>
      <c r="N154" s="129"/>
      <c r="O154" s="129"/>
      <c r="P154" s="129"/>
      <c r="Q154" s="129"/>
      <c r="R154" s="261"/>
      <c r="S154" s="261"/>
      <c r="T154" s="261"/>
      <c r="U154" s="261"/>
      <c r="V154" s="261"/>
      <c r="W154" s="261"/>
      <c r="X154" s="437"/>
      <c r="Y154" s="1644"/>
    </row>
    <row r="155" spans="1:25" s="263" customFormat="1" ht="45" x14ac:dyDescent="0.25">
      <c r="A155" s="27">
        <v>1</v>
      </c>
      <c r="B155" s="27">
        <v>1</v>
      </c>
      <c r="C155" s="288" t="s">
        <v>310</v>
      </c>
      <c r="D155" s="288"/>
      <c r="E155" s="288"/>
      <c r="F155" s="155">
        <f>SUM(F156:F156)</f>
        <v>0</v>
      </c>
      <c r="G155" s="155">
        <f>SUM(G156:G156)</f>
        <v>0</v>
      </c>
      <c r="H155" s="155">
        <f>SUM(H156:H156)</f>
        <v>0</v>
      </c>
      <c r="I155" s="337" t="e">
        <f>H155/G155*100</f>
        <v>#DIV/0!</v>
      </c>
      <c r="J155" s="289"/>
      <c r="K155" s="289"/>
      <c r="L155" s="129"/>
      <c r="M155" s="129"/>
      <c r="N155" s="129"/>
      <c r="O155" s="129"/>
      <c r="P155" s="129"/>
      <c r="Q155" s="129"/>
      <c r="R155" s="261"/>
      <c r="S155" s="261"/>
      <c r="T155" s="261"/>
      <c r="U155" s="261"/>
      <c r="V155" s="261"/>
      <c r="W155" s="261"/>
      <c r="X155" s="437"/>
      <c r="Y155" s="1644"/>
    </row>
    <row r="156" spans="1:25" s="263" customFormat="1" ht="30" x14ac:dyDescent="0.25">
      <c r="A156" s="27">
        <v>1</v>
      </c>
      <c r="B156" s="27">
        <v>1</v>
      </c>
      <c r="C156" s="288" t="s">
        <v>311</v>
      </c>
      <c r="D156" s="288"/>
      <c r="E156" s="288"/>
      <c r="F156" s="155"/>
      <c r="G156" s="29">
        <f>ROUND(F156/12*$C$3,0)</f>
        <v>0</v>
      </c>
      <c r="H156" s="155"/>
      <c r="I156" s="337" t="e">
        <f>H156/G156*100</f>
        <v>#DIV/0!</v>
      </c>
      <c r="J156" s="289"/>
      <c r="K156" s="289"/>
      <c r="L156" s="129"/>
      <c r="M156" s="129"/>
      <c r="N156" s="129"/>
      <c r="O156" s="129"/>
      <c r="P156" s="129"/>
      <c r="Q156" s="129"/>
      <c r="R156" s="261"/>
      <c r="S156" s="261"/>
      <c r="T156" s="261"/>
      <c r="U156" s="261"/>
      <c r="V156" s="261"/>
      <c r="W156" s="261"/>
      <c r="X156" s="437"/>
      <c r="Y156" s="1644"/>
    </row>
    <row r="157" spans="1:25" s="263" customFormat="1" x14ac:dyDescent="0.25">
      <c r="A157" s="27">
        <v>1</v>
      </c>
      <c r="B157" s="27">
        <v>1</v>
      </c>
      <c r="C157" s="5" t="s">
        <v>157</v>
      </c>
      <c r="D157" s="5"/>
      <c r="E157" s="288"/>
      <c r="F157" s="155"/>
      <c r="G157" s="29">
        <f>ROUND(F157/12*$C$3,0)</f>
        <v>0</v>
      </c>
      <c r="H157" s="29"/>
      <c r="I157" s="337"/>
      <c r="J157" s="289"/>
      <c r="K157" s="289"/>
      <c r="L157" s="129"/>
      <c r="M157" s="129"/>
      <c r="N157" s="129"/>
      <c r="O157" s="129"/>
      <c r="P157" s="129"/>
      <c r="Q157" s="129"/>
      <c r="R157" s="261"/>
      <c r="S157" s="261"/>
      <c r="T157" s="261"/>
      <c r="U157" s="261"/>
      <c r="V157" s="261"/>
      <c r="W157" s="261"/>
      <c r="X157" s="437"/>
      <c r="Y157" s="1644"/>
    </row>
    <row r="158" spans="1:25" s="263" customFormat="1" ht="30" x14ac:dyDescent="0.25">
      <c r="A158" s="27">
        <v>1</v>
      </c>
      <c r="B158" s="27">
        <v>1</v>
      </c>
      <c r="C158" s="5" t="s">
        <v>158</v>
      </c>
      <c r="D158" s="5"/>
      <c r="E158" s="288"/>
      <c r="F158" s="155">
        <v>40</v>
      </c>
      <c r="G158" s="29">
        <f>ROUND(F158/12*$C$3,0)</f>
        <v>20</v>
      </c>
      <c r="H158" s="155">
        <v>39</v>
      </c>
      <c r="I158" s="337">
        <f>H158/G158*100</f>
        <v>195</v>
      </c>
      <c r="J158" s="289"/>
      <c r="K158" s="289"/>
      <c r="L158" s="129"/>
      <c r="M158" s="129"/>
      <c r="N158" s="129"/>
      <c r="O158" s="129"/>
      <c r="P158" s="129"/>
      <c r="Q158" s="129"/>
      <c r="R158" s="261"/>
      <c r="S158" s="261"/>
      <c r="T158" s="261"/>
      <c r="U158" s="261"/>
      <c r="V158" s="261"/>
      <c r="W158" s="261"/>
      <c r="X158" s="437"/>
      <c r="Y158" s="1644"/>
    </row>
    <row r="159" spans="1:25" s="263" customFormat="1" ht="30" x14ac:dyDescent="0.25">
      <c r="A159" s="27">
        <v>1</v>
      </c>
      <c r="B159" s="27">
        <v>1</v>
      </c>
      <c r="C159" s="1301" t="s">
        <v>356</v>
      </c>
      <c r="D159" s="1301"/>
      <c r="E159" s="288"/>
      <c r="F159" s="155">
        <v>10</v>
      </c>
      <c r="G159" s="29">
        <f>ROUND(F159/12*$C$3,0)</f>
        <v>5</v>
      </c>
      <c r="H159" s="155">
        <v>14</v>
      </c>
      <c r="I159" s="337">
        <f>H159/G159*100</f>
        <v>280</v>
      </c>
      <c r="J159" s="289"/>
      <c r="K159" s="289"/>
      <c r="L159" s="129"/>
      <c r="M159" s="129"/>
      <c r="N159" s="129"/>
      <c r="O159" s="129"/>
      <c r="P159" s="129"/>
      <c r="Q159" s="129"/>
      <c r="R159" s="261"/>
      <c r="S159" s="261"/>
      <c r="T159" s="261"/>
      <c r="U159" s="261"/>
      <c r="V159" s="261"/>
      <c r="W159" s="261"/>
      <c r="X159" s="437"/>
      <c r="Y159" s="1644"/>
    </row>
    <row r="160" spans="1:25" s="263" customFormat="1" ht="15.75" x14ac:dyDescent="0.25">
      <c r="A160" s="27"/>
      <c r="B160" s="27">
        <v>1</v>
      </c>
      <c r="C160" s="1295" t="s">
        <v>160</v>
      </c>
      <c r="D160" s="1295"/>
      <c r="E160" s="288"/>
      <c r="F160" s="155"/>
      <c r="G160" s="29"/>
      <c r="H160" s="155"/>
      <c r="I160" s="337"/>
      <c r="J160" s="289"/>
      <c r="K160" s="289"/>
      <c r="L160" s="129"/>
      <c r="M160" s="129"/>
      <c r="N160" s="129"/>
      <c r="O160" s="129"/>
      <c r="P160" s="129"/>
      <c r="Q160" s="129"/>
      <c r="R160" s="351"/>
      <c r="S160" s="304">
        <f>R160/12*$C$3</f>
        <v>0</v>
      </c>
      <c r="T160" s="304">
        <f>X160-W160</f>
        <v>1.1468399999999999</v>
      </c>
      <c r="U160" s="304"/>
      <c r="V160" s="304">
        <f>T160-S160</f>
        <v>1.1468399999999999</v>
      </c>
      <c r="W160" s="304">
        <v>0</v>
      </c>
      <c r="X160" s="1355">
        <v>1.1468399999999999</v>
      </c>
      <c r="Y160" s="1644"/>
    </row>
    <row r="161" spans="1:25" s="263" customFormat="1" x14ac:dyDescent="0.25">
      <c r="A161" s="27"/>
      <c r="B161" s="27">
        <v>1</v>
      </c>
      <c r="C161" s="407" t="s">
        <v>137</v>
      </c>
      <c r="D161" s="407"/>
      <c r="E161" s="288"/>
      <c r="F161" s="12"/>
      <c r="G161" s="29">
        <f>ROUND(F161/12*$C$3,0)</f>
        <v>0</v>
      </c>
      <c r="H161" s="6">
        <v>2</v>
      </c>
      <c r="I161" s="337" t="e">
        <f>H161/G161*100</f>
        <v>#DIV/0!</v>
      </c>
      <c r="J161" s="289"/>
      <c r="K161" s="289"/>
      <c r="L161" s="129"/>
      <c r="M161" s="129"/>
      <c r="N161" s="129"/>
      <c r="O161" s="129"/>
      <c r="P161" s="129"/>
      <c r="Q161" s="129"/>
      <c r="R161" s="261"/>
      <c r="S161" s="261"/>
      <c r="T161" s="261"/>
      <c r="U161" s="261"/>
      <c r="V161" s="261"/>
      <c r="W161" s="261"/>
      <c r="X161" s="437"/>
      <c r="Y161" s="1644"/>
    </row>
    <row r="162" spans="1:25" s="263" customFormat="1" ht="30" x14ac:dyDescent="0.25">
      <c r="A162" s="27"/>
      <c r="B162" s="27">
        <v>1</v>
      </c>
      <c r="C162" s="1296" t="s">
        <v>432</v>
      </c>
      <c r="D162" s="1296"/>
      <c r="E162" s="288"/>
      <c r="F162" s="12"/>
      <c r="G162" s="29"/>
      <c r="H162" s="6"/>
      <c r="I162" s="337"/>
      <c r="J162" s="289"/>
      <c r="K162" s="289"/>
      <c r="L162" s="129"/>
      <c r="M162" s="129"/>
      <c r="N162" s="129"/>
      <c r="O162" s="129"/>
      <c r="P162" s="129"/>
      <c r="Q162" s="129"/>
      <c r="R162" s="261"/>
      <c r="S162" s="261"/>
      <c r="T162" s="261"/>
      <c r="U162" s="261"/>
      <c r="V162" s="261"/>
      <c r="W162" s="261"/>
      <c r="X162" s="437"/>
      <c r="Y162" s="1644"/>
    </row>
    <row r="163" spans="1:25" s="263" customFormat="1" x14ac:dyDescent="0.25">
      <c r="A163" s="27">
        <v>1</v>
      </c>
      <c r="B163" s="27">
        <v>1</v>
      </c>
      <c r="C163" s="850" t="s">
        <v>165</v>
      </c>
      <c r="D163" s="850"/>
      <c r="E163" s="291"/>
      <c r="F163" s="156">
        <f>SUM(F150+F158)</f>
        <v>40</v>
      </c>
      <c r="G163" s="156">
        <f>SUM(G150+G158)</f>
        <v>20</v>
      </c>
      <c r="H163" s="156">
        <f>SUM(H150+H158)</f>
        <v>39</v>
      </c>
      <c r="I163" s="22">
        <f>H163/G163*100</f>
        <v>195</v>
      </c>
      <c r="J163" s="289"/>
      <c r="K163" s="289"/>
      <c r="L163" s="129"/>
      <c r="M163" s="129"/>
      <c r="N163" s="129"/>
      <c r="O163" s="129"/>
      <c r="P163" s="129"/>
      <c r="Q163" s="129"/>
      <c r="R163" s="351">
        <v>70</v>
      </c>
      <c r="S163" s="257">
        <f>R163/12*$C$3</f>
        <v>35</v>
      </c>
      <c r="T163" s="351">
        <f>X163-W163</f>
        <v>37.955579999999998</v>
      </c>
      <c r="U163" s="351"/>
      <c r="V163" s="351">
        <f>T163-S163</f>
        <v>2.9555799999999977</v>
      </c>
      <c r="W163" s="351">
        <v>0</v>
      </c>
      <c r="X163" s="1443">
        <v>37.955579999999998</v>
      </c>
      <c r="Y163" s="1644">
        <v>2</v>
      </c>
    </row>
    <row r="164" spans="1:25" s="263" customFormat="1" x14ac:dyDescent="0.25">
      <c r="A164" s="27">
        <v>1</v>
      </c>
      <c r="B164" s="27">
        <v>1</v>
      </c>
      <c r="C164" s="294" t="s">
        <v>342</v>
      </c>
      <c r="D164" s="294"/>
      <c r="E164" s="294"/>
      <c r="F164" s="337">
        <f>SUM(F163,F148)</f>
        <v>76</v>
      </c>
      <c r="G164" s="337">
        <f>SUM(G163,G148)</f>
        <v>38</v>
      </c>
      <c r="H164" s="337">
        <f>SUM(H163,H148)</f>
        <v>50.6</v>
      </c>
      <c r="I164" s="337">
        <f>H164/G164*100</f>
        <v>133.15789473684211</v>
      </c>
      <c r="J164" s="398"/>
      <c r="K164" s="398"/>
      <c r="L164" s="402"/>
      <c r="M164" s="402"/>
      <c r="N164" s="402"/>
      <c r="O164" s="402"/>
      <c r="P164" s="402"/>
      <c r="Q164" s="402"/>
      <c r="R164" s="351">
        <f t="shared" ref="R164:X164" si="27">SUM(R163,R160,R148)</f>
        <v>70</v>
      </c>
      <c r="S164" s="257">
        <f t="shared" si="27"/>
        <v>35</v>
      </c>
      <c r="T164" s="351">
        <f t="shared" si="27"/>
        <v>46.148169999999993</v>
      </c>
      <c r="U164" s="351">
        <f t="shared" si="27"/>
        <v>0</v>
      </c>
      <c r="V164" s="351">
        <f t="shared" si="27"/>
        <v>11.148169999999997</v>
      </c>
      <c r="W164" s="351">
        <f t="shared" si="27"/>
        <v>0</v>
      </c>
      <c r="X164" s="1361">
        <f t="shared" si="27"/>
        <v>46.148169999999993</v>
      </c>
      <c r="Y164" s="1644"/>
    </row>
    <row r="165" spans="1:25" s="263" customFormat="1" x14ac:dyDescent="0.25">
      <c r="A165" s="27">
        <v>1</v>
      </c>
      <c r="B165" s="27">
        <v>1</v>
      </c>
      <c r="C165" s="15" t="s">
        <v>31</v>
      </c>
      <c r="D165" s="15"/>
      <c r="E165" s="11"/>
      <c r="F165" s="6"/>
      <c r="G165" s="6"/>
      <c r="H165" s="6"/>
      <c r="I165" s="6"/>
      <c r="J165" s="289"/>
      <c r="K165" s="289"/>
      <c r="L165" s="156"/>
      <c r="M165" s="156"/>
      <c r="N165" s="156"/>
      <c r="O165" s="156"/>
      <c r="P165" s="156"/>
      <c r="Q165" s="156"/>
      <c r="R165" s="126"/>
      <c r="S165" s="126"/>
      <c r="T165" s="126"/>
      <c r="U165" s="126"/>
      <c r="V165" s="126"/>
      <c r="W165" s="126"/>
      <c r="X165" s="1370"/>
      <c r="Y165" s="1644"/>
    </row>
    <row r="166" spans="1:25" s="263" customFormat="1" x14ac:dyDescent="0.25">
      <c r="A166" s="27">
        <v>1</v>
      </c>
      <c r="B166" s="27">
        <v>1</v>
      </c>
      <c r="C166" s="13" t="s">
        <v>18</v>
      </c>
      <c r="D166" s="13"/>
      <c r="E166" s="6">
        <v>300</v>
      </c>
      <c r="F166" s="6">
        <v>5</v>
      </c>
      <c r="G166" s="29">
        <f>ROUND(F166/12*$C$3,0)</f>
        <v>3</v>
      </c>
      <c r="H166" s="29">
        <v>2</v>
      </c>
      <c r="I166" s="29">
        <f>H166/G166*100</f>
        <v>66.666666666666657</v>
      </c>
      <c r="J166" s="287">
        <v>7.5</v>
      </c>
      <c r="K166" s="32">
        <f>N166/H166</f>
        <v>9.5</v>
      </c>
      <c r="L166" s="235">
        <f>ROUND(F166*J166,0)</f>
        <v>38</v>
      </c>
      <c r="M166" s="235">
        <f>L166/12*$C$3</f>
        <v>19</v>
      </c>
      <c r="N166" s="235">
        <v>19</v>
      </c>
      <c r="O166" s="235">
        <f>N166/M166*100</f>
        <v>100</v>
      </c>
      <c r="P166" s="235">
        <f>L166/E166</f>
        <v>0.12666666666666668</v>
      </c>
      <c r="Q166" s="235">
        <f>N166/$C$3*12/P166</f>
        <v>300</v>
      </c>
      <c r="R166" s="261"/>
      <c r="S166" s="261"/>
      <c r="T166" s="261"/>
      <c r="U166" s="261"/>
      <c r="V166" s="261"/>
      <c r="W166" s="261"/>
      <c r="X166" s="1371"/>
      <c r="Y166" s="1644"/>
    </row>
    <row r="167" spans="1:25" s="263" customFormat="1" x14ac:dyDescent="0.25">
      <c r="A167" s="27"/>
      <c r="B167" s="27">
        <v>1</v>
      </c>
      <c r="C167" s="13" t="s">
        <v>94</v>
      </c>
      <c r="D167" s="13"/>
      <c r="E167" s="6">
        <v>300</v>
      </c>
      <c r="F167" s="6"/>
      <c r="G167" s="29">
        <f>ROUND(F167/12*$C$3,0)</f>
        <v>0</v>
      </c>
      <c r="H167" s="29"/>
      <c r="I167" s="29" t="e">
        <f>H167/G167*100</f>
        <v>#DIV/0!</v>
      </c>
      <c r="J167" s="287">
        <v>4</v>
      </c>
      <c r="K167" s="32" t="e">
        <f>N167/H167</f>
        <v>#DIV/0!</v>
      </c>
      <c r="L167" s="235">
        <f>ROUND(F167*J167,0)</f>
        <v>0</v>
      </c>
      <c r="M167" s="235">
        <f>L167/12*$C$3</f>
        <v>0</v>
      </c>
      <c r="N167" s="235"/>
      <c r="O167" s="235" t="e">
        <f>N167/M167*100</f>
        <v>#DIV/0!</v>
      </c>
      <c r="P167" s="235">
        <f>L167/E167</f>
        <v>0</v>
      </c>
      <c r="Q167" s="235" t="e">
        <f>N167/$C$3*12/P167</f>
        <v>#DIV/0!</v>
      </c>
      <c r="R167" s="261"/>
      <c r="S167" s="261"/>
      <c r="T167" s="261"/>
      <c r="U167" s="261"/>
      <c r="V167" s="261"/>
      <c r="W167" s="261"/>
      <c r="X167" s="1371"/>
      <c r="Y167" s="1644"/>
    </row>
    <row r="168" spans="1:25" s="263" customFormat="1" x14ac:dyDescent="0.25">
      <c r="A168" s="27">
        <v>1</v>
      </c>
      <c r="B168" s="27">
        <v>1</v>
      </c>
      <c r="C168" s="13" t="s">
        <v>15</v>
      </c>
      <c r="D168" s="13"/>
      <c r="E168" s="6">
        <v>300</v>
      </c>
      <c r="F168" s="6">
        <v>1</v>
      </c>
      <c r="G168" s="29">
        <f>ROUND(F168/12*$C$3,0)</f>
        <v>1</v>
      </c>
      <c r="H168" s="29"/>
      <c r="I168" s="29">
        <f>H168/G168*100</f>
        <v>0</v>
      </c>
      <c r="J168" s="287">
        <v>10</v>
      </c>
      <c r="K168" s="32" t="e">
        <f>N168/H168</f>
        <v>#DIV/0!</v>
      </c>
      <c r="L168" s="235">
        <f>ROUND(F168*J168,0)</f>
        <v>10</v>
      </c>
      <c r="M168" s="235">
        <f>L168/12*$C$3</f>
        <v>5</v>
      </c>
      <c r="N168" s="235"/>
      <c r="O168" s="235">
        <f>N168/M168*100</f>
        <v>0</v>
      </c>
      <c r="P168" s="235">
        <f>L168/E168</f>
        <v>3.3333333333333333E-2</v>
      </c>
      <c r="Q168" s="235">
        <f>N168/$C$3*12/P168</f>
        <v>0</v>
      </c>
      <c r="R168" s="261"/>
      <c r="S168" s="261"/>
      <c r="T168" s="261"/>
      <c r="U168" s="261"/>
      <c r="V168" s="261"/>
      <c r="W168" s="261"/>
      <c r="X168" s="1371"/>
      <c r="Y168" s="1644"/>
    </row>
    <row r="169" spans="1:25" s="263" customFormat="1" x14ac:dyDescent="0.25">
      <c r="A169" s="27">
        <v>1</v>
      </c>
      <c r="B169" s="27">
        <v>1</v>
      </c>
      <c r="C169" s="15" t="s">
        <v>35</v>
      </c>
      <c r="D169" s="15"/>
      <c r="E169" s="15"/>
      <c r="F169" s="337">
        <f>SUM(F166:F168)</f>
        <v>6</v>
      </c>
      <c r="G169" s="337">
        <f>SUM(G166:G168)</f>
        <v>4</v>
      </c>
      <c r="H169" s="337">
        <f>SUM(H166:H168)</f>
        <v>2</v>
      </c>
      <c r="I169" s="337">
        <f>H169/G169*100</f>
        <v>50</v>
      </c>
      <c r="J169" s="398">
        <f>SUM(L169/F169)</f>
        <v>8</v>
      </c>
      <c r="K169" s="283">
        <f>N169/H169</f>
        <v>9.5</v>
      </c>
      <c r="L169" s="364">
        <f>SUM(L166:L168)</f>
        <v>48</v>
      </c>
      <c r="M169" s="364">
        <f>SUM(M166:M168)</f>
        <v>24</v>
      </c>
      <c r="N169" s="364">
        <f>SUM(N166:N168)</f>
        <v>19</v>
      </c>
      <c r="O169" s="235">
        <f>N169/M169*100</f>
        <v>79.166666666666657</v>
      </c>
      <c r="P169" s="148">
        <f>SUM(P166:P168)</f>
        <v>0.16</v>
      </c>
      <c r="Q169" s="235">
        <f>N169/$C$3*12/P169</f>
        <v>237.5</v>
      </c>
      <c r="R169" s="364"/>
      <c r="S169" s="351"/>
      <c r="T169" s="351"/>
      <c r="U169" s="351"/>
      <c r="V169" s="351"/>
      <c r="W169" s="364"/>
      <c r="X169" s="1444">
        <v>35.872709999999998</v>
      </c>
      <c r="Y169" s="1644"/>
    </row>
    <row r="170" spans="1:25" s="263" customFormat="1" x14ac:dyDescent="0.25">
      <c r="A170" s="27">
        <v>1</v>
      </c>
      <c r="B170" s="27">
        <v>1</v>
      </c>
      <c r="C170" s="11" t="s">
        <v>148</v>
      </c>
      <c r="D170" s="11"/>
      <c r="E170" s="15"/>
      <c r="F170" s="337"/>
      <c r="G170" s="337"/>
      <c r="H170" s="337"/>
      <c r="I170" s="337"/>
      <c r="J170" s="398"/>
      <c r="K170" s="283"/>
      <c r="L170" s="364"/>
      <c r="M170" s="364"/>
      <c r="N170" s="364"/>
      <c r="O170" s="235"/>
      <c r="P170" s="148"/>
      <c r="Q170" s="235"/>
      <c r="R170" s="364"/>
      <c r="S170" s="364"/>
      <c r="T170" s="364"/>
      <c r="U170" s="364"/>
      <c r="V170" s="364"/>
      <c r="W170" s="364"/>
      <c r="X170" s="1444"/>
      <c r="Y170" s="1644"/>
    </row>
    <row r="171" spans="1:25" s="263" customFormat="1" x14ac:dyDescent="0.25">
      <c r="A171" s="27">
        <v>1</v>
      </c>
      <c r="B171" s="27">
        <v>1</v>
      </c>
      <c r="C171" s="4" t="s">
        <v>9</v>
      </c>
      <c r="D171" s="4"/>
      <c r="E171" s="407">
        <v>240</v>
      </c>
      <c r="F171" s="407"/>
      <c r="G171" s="395"/>
      <c r="H171" s="29">
        <f>(G171/9*($C$3-3))</f>
        <v>0</v>
      </c>
      <c r="I171" s="29"/>
      <c r="J171" s="29" t="e">
        <f>I171/H171*100</f>
        <v>#DIV/0!</v>
      </c>
      <c r="K171" s="365"/>
      <c r="L171" s="32" t="e">
        <f>O171/I171</f>
        <v>#DIV/0!</v>
      </c>
      <c r="M171" s="235">
        <f>ROUND(G171*K171,0)</f>
        <v>0</v>
      </c>
      <c r="N171" s="235">
        <f>M171/9*($C$3-3)</f>
        <v>0</v>
      </c>
      <c r="O171" s="235"/>
      <c r="P171" s="235" t="e">
        <f>O171/N171*100</f>
        <v>#DIV/0!</v>
      </c>
      <c r="Q171" s="235" t="e">
        <f>M171/F171</f>
        <v>#DIV/0!</v>
      </c>
      <c r="R171" s="235" t="e">
        <f>O171/$C$3*12/Q171</f>
        <v>#DIV/0!</v>
      </c>
      <c r="S171" s="261"/>
      <c r="T171" s="261"/>
      <c r="U171" s="261"/>
      <c r="V171" s="261"/>
      <c r="W171" s="261"/>
      <c r="X171" s="1371"/>
      <c r="Y171" s="1644"/>
    </row>
    <row r="172" spans="1:25" s="263" customFormat="1" x14ac:dyDescent="0.25">
      <c r="A172" s="27"/>
      <c r="B172" s="27">
        <v>1</v>
      </c>
      <c r="C172" s="4" t="s">
        <v>25</v>
      </c>
      <c r="D172" s="4"/>
      <c r="E172" s="408"/>
      <c r="F172" s="407"/>
      <c r="G172" s="395"/>
      <c r="H172" s="29">
        <f>(G172/9*($C$3-3))</f>
        <v>0</v>
      </c>
      <c r="I172" s="29"/>
      <c r="J172" s="29" t="e">
        <f t="shared" ref="J172:J174" si="28">I172/H172*100</f>
        <v>#DIV/0!</v>
      </c>
      <c r="K172" s="365"/>
      <c r="L172" s="32" t="e">
        <f t="shared" ref="L172:L174" si="29">O172/I172</f>
        <v>#DIV/0!</v>
      </c>
      <c r="M172" s="235">
        <f t="shared" ref="M172:M174" si="30">ROUND(G172*K172,0)</f>
        <v>0</v>
      </c>
      <c r="N172" s="235">
        <f>M172/9*($C$3-3)</f>
        <v>0</v>
      </c>
      <c r="O172" s="235"/>
      <c r="P172" s="235" t="e">
        <f t="shared" ref="P172:P174" si="31">O172/N172*100</f>
        <v>#DIV/0!</v>
      </c>
      <c r="Q172" s="235" t="e">
        <f t="shared" ref="Q172:Q174" si="32">M172/F172</f>
        <v>#DIV/0!</v>
      </c>
      <c r="R172" s="235" t="e">
        <f t="shared" ref="R172:R174" si="33">O172/$C$3*12/Q172</f>
        <v>#DIV/0!</v>
      </c>
      <c r="S172" s="261"/>
      <c r="T172" s="261"/>
      <c r="U172" s="261"/>
      <c r="V172" s="261"/>
      <c r="W172" s="261"/>
      <c r="X172" s="1371"/>
      <c r="Y172" s="1644"/>
    </row>
    <row r="173" spans="1:25" s="263" customFormat="1" x14ac:dyDescent="0.25">
      <c r="A173" s="27"/>
      <c r="B173" s="27">
        <v>1</v>
      </c>
      <c r="C173" s="4" t="s">
        <v>484</v>
      </c>
      <c r="D173" s="4"/>
      <c r="E173" s="408"/>
      <c r="F173" s="407"/>
      <c r="G173" s="395"/>
      <c r="H173" s="29">
        <f t="shared" ref="H173" si="34">(G173/12*$C$3)</f>
        <v>0</v>
      </c>
      <c r="I173" s="29"/>
      <c r="J173" s="29" t="e">
        <f t="shared" si="28"/>
        <v>#DIV/0!</v>
      </c>
      <c r="K173" s="365"/>
      <c r="L173" s="32" t="e">
        <f t="shared" si="29"/>
        <v>#DIV/0!</v>
      </c>
      <c r="M173" s="235">
        <f t="shared" si="30"/>
        <v>0</v>
      </c>
      <c r="N173" s="235">
        <f t="shared" ref="N173" si="35">M173/12*$C$3</f>
        <v>0</v>
      </c>
      <c r="O173" s="235"/>
      <c r="P173" s="235" t="e">
        <f t="shared" si="31"/>
        <v>#DIV/0!</v>
      </c>
      <c r="Q173" s="235" t="e">
        <f t="shared" si="32"/>
        <v>#DIV/0!</v>
      </c>
      <c r="R173" s="235" t="e">
        <f t="shared" si="33"/>
        <v>#DIV/0!</v>
      </c>
      <c r="S173" s="261"/>
      <c r="T173" s="261"/>
      <c r="U173" s="261"/>
      <c r="V173" s="261"/>
      <c r="W173" s="261"/>
      <c r="X173" s="1371"/>
      <c r="Y173" s="1644"/>
    </row>
    <row r="174" spans="1:25" s="263" customFormat="1" x14ac:dyDescent="0.25">
      <c r="A174" s="27"/>
      <c r="B174" s="27">
        <v>1</v>
      </c>
      <c r="C174" s="4" t="s">
        <v>30</v>
      </c>
      <c r="D174" s="4"/>
      <c r="E174" s="408"/>
      <c r="F174" s="407"/>
      <c r="G174" s="395"/>
      <c r="H174" s="29">
        <f>(G174/9*($C$3-3))</f>
        <v>0</v>
      </c>
      <c r="I174" s="29"/>
      <c r="J174" s="29" t="e">
        <f t="shared" si="28"/>
        <v>#DIV/0!</v>
      </c>
      <c r="K174" s="365"/>
      <c r="L174" s="32" t="e">
        <f t="shared" si="29"/>
        <v>#DIV/0!</v>
      </c>
      <c r="M174" s="235">
        <f t="shared" si="30"/>
        <v>0</v>
      </c>
      <c r="N174" s="235">
        <f>M174/9*($C$3-3)</f>
        <v>0</v>
      </c>
      <c r="O174" s="235"/>
      <c r="P174" s="235" t="e">
        <f t="shared" si="31"/>
        <v>#DIV/0!</v>
      </c>
      <c r="Q174" s="235" t="e">
        <f t="shared" si="32"/>
        <v>#DIV/0!</v>
      </c>
      <c r="R174" s="235" t="e">
        <f t="shared" si="33"/>
        <v>#DIV/0!</v>
      </c>
      <c r="S174" s="261"/>
      <c r="T174" s="261"/>
      <c r="U174" s="261"/>
      <c r="V174" s="261"/>
      <c r="W174" s="261"/>
      <c r="X174" s="1371"/>
      <c r="Y174" s="1644"/>
    </row>
    <row r="175" spans="1:25" s="306" customFormat="1" x14ac:dyDescent="0.25">
      <c r="A175" s="27">
        <v>1</v>
      </c>
      <c r="B175" s="27">
        <v>1</v>
      </c>
      <c r="C175" s="409" t="s">
        <v>186</v>
      </c>
      <c r="D175" s="409"/>
      <c r="E175" s="409"/>
      <c r="F175" s="22">
        <f>SUM(F171:F174)</f>
        <v>0</v>
      </c>
      <c r="G175" s="22">
        <f>SUM(G171:G174)</f>
        <v>0</v>
      </c>
      <c r="H175" s="22">
        <f>SUM(H171:H174)</f>
        <v>0</v>
      </c>
      <c r="I175" s="29" t="e">
        <f>H175/G175*100</f>
        <v>#DIV/0!</v>
      </c>
      <c r="J175" s="398" t="e">
        <f>SUM(L175/F175)</f>
        <v>#DIV/0!</v>
      </c>
      <c r="K175" s="32" t="e">
        <f>N175/H175</f>
        <v>#DIV/0!</v>
      </c>
      <c r="L175" s="303" t="e">
        <f>SUM(L171:L174)</f>
        <v>#DIV/0!</v>
      </c>
      <c r="M175" s="303">
        <f>SUM(M171:M174)</f>
        <v>0</v>
      </c>
      <c r="N175" s="303">
        <f>SUM(N171:N174)</f>
        <v>0</v>
      </c>
      <c r="O175" s="235" t="e">
        <f>N175/M175*100</f>
        <v>#DIV/0!</v>
      </c>
      <c r="P175" s="303" t="e">
        <f>SUM(P171)</f>
        <v>#DIV/0!</v>
      </c>
      <c r="Q175" s="235" t="e">
        <f>N175/$C$3*12/P175</f>
        <v>#DIV/0!</v>
      </c>
      <c r="R175" s="304"/>
      <c r="S175" s="351"/>
      <c r="T175" s="351"/>
      <c r="U175" s="351"/>
      <c r="V175" s="351"/>
      <c r="W175" s="304"/>
      <c r="X175" s="1375"/>
      <c r="Y175" s="1644"/>
    </row>
    <row r="176" spans="1:25" s="263" customFormat="1" ht="29.25" x14ac:dyDescent="0.25">
      <c r="A176" s="27">
        <v>1</v>
      </c>
      <c r="B176" s="27">
        <v>1</v>
      </c>
      <c r="C176" s="20" t="s">
        <v>173</v>
      </c>
      <c r="D176" s="20"/>
      <c r="E176" s="20"/>
      <c r="F176" s="337">
        <f>SUM(F175,F169)</f>
        <v>6</v>
      </c>
      <c r="G176" s="337">
        <f>SUM(G175,G169)</f>
        <v>4</v>
      </c>
      <c r="H176" s="337">
        <f>SUM(H175,H169)</f>
        <v>2</v>
      </c>
      <c r="I176" s="337">
        <f>H176/G176*100</f>
        <v>50</v>
      </c>
      <c r="J176" s="398" t="e">
        <f>SUM(L176/F176)</f>
        <v>#DIV/0!</v>
      </c>
      <c r="K176" s="283">
        <f>N176/H176</f>
        <v>9.5</v>
      </c>
      <c r="L176" s="337" t="e">
        <f>SUM(L175,L169)</f>
        <v>#DIV/0!</v>
      </c>
      <c r="M176" s="337">
        <f>SUM(M175,M169)</f>
        <v>24</v>
      </c>
      <c r="N176" s="337">
        <f>SUM(N175,N169)</f>
        <v>19</v>
      </c>
      <c r="O176" s="235">
        <f>N176/M176*100</f>
        <v>79.166666666666657</v>
      </c>
      <c r="P176" s="337" t="e">
        <f>SUM(P175,P169)</f>
        <v>#DIV/0!</v>
      </c>
      <c r="Q176" s="235" t="e">
        <f>N176/$C$3*12/P176</f>
        <v>#DIV/0!</v>
      </c>
      <c r="R176" s="337">
        <v>103.41349000000001</v>
      </c>
      <c r="S176" s="257">
        <f>R176/12*$C$3</f>
        <v>51.706745000000005</v>
      </c>
      <c r="T176" s="364">
        <f>X176-W176</f>
        <v>35.872709999999998</v>
      </c>
      <c r="U176" s="364"/>
      <c r="V176" s="364">
        <f>T176-S176</f>
        <v>-15.834035000000007</v>
      </c>
      <c r="W176" s="337">
        <f>W175+W169</f>
        <v>0</v>
      </c>
      <c r="X176" s="1361">
        <f>X175+X169</f>
        <v>35.872709999999998</v>
      </c>
      <c r="Y176" s="1644"/>
    </row>
    <row r="177" spans="1:25" s="263" customFormat="1" x14ac:dyDescent="0.25">
      <c r="A177" s="27">
        <v>1</v>
      </c>
      <c r="B177" s="27">
        <v>1</v>
      </c>
      <c r="C177" s="411"/>
      <c r="D177" s="411"/>
      <c r="E177" s="411"/>
      <c r="F177" s="22"/>
      <c r="G177" s="29"/>
      <c r="H177" s="29"/>
      <c r="I177" s="29"/>
      <c r="J177" s="403"/>
      <c r="K177" s="403"/>
      <c r="L177" s="403"/>
      <c r="M177" s="403"/>
      <c r="N177" s="403"/>
      <c r="O177" s="403"/>
      <c r="P177" s="403"/>
      <c r="Q177" s="403"/>
      <c r="R177" s="261"/>
      <c r="S177" s="261"/>
      <c r="T177" s="261">
        <f>X177-W177</f>
        <v>0</v>
      </c>
      <c r="U177" s="261"/>
      <c r="V177" s="261">
        <f>T177-S177</f>
        <v>0</v>
      </c>
      <c r="W177" s="261"/>
      <c r="X177" s="261"/>
      <c r="Y177" s="1644"/>
    </row>
    <row r="178" spans="1:25" s="263" customFormat="1" x14ac:dyDescent="0.25">
      <c r="A178" s="27">
        <v>1</v>
      </c>
      <c r="B178" s="27">
        <v>1</v>
      </c>
      <c r="C178" s="480" t="s">
        <v>17</v>
      </c>
      <c r="D178" s="412"/>
      <c r="E178" s="412"/>
      <c r="F178" s="413"/>
      <c r="G178" s="413"/>
      <c r="H178" s="413"/>
      <c r="I178" s="413"/>
      <c r="J178" s="168"/>
      <c r="K178" s="168"/>
      <c r="L178" s="168"/>
      <c r="M178" s="168"/>
      <c r="N178" s="168">
        <f>SUM(N176,N164,N136)</f>
        <v>185</v>
      </c>
      <c r="O178" s="168"/>
      <c r="P178" s="168"/>
      <c r="Q178" s="168"/>
      <c r="R178" s="168">
        <f t="shared" ref="R178:X178" si="36">SUM(R176,R164,R136)</f>
        <v>823.41349000000002</v>
      </c>
      <c r="S178" s="168">
        <f t="shared" si="36"/>
        <v>411.70674500000001</v>
      </c>
      <c r="T178" s="1388">
        <f t="shared" si="36"/>
        <v>665.67962000000011</v>
      </c>
      <c r="U178" s="414">
        <f t="shared" si="36"/>
        <v>0</v>
      </c>
      <c r="V178" s="168">
        <f t="shared" si="36"/>
        <v>253.97287500000007</v>
      </c>
      <c r="W178" s="1888">
        <f t="shared" si="36"/>
        <v>0</v>
      </c>
      <c r="X178" s="1887">
        <f t="shared" si="36"/>
        <v>665.67962000000011</v>
      </c>
      <c r="Y178" s="1644"/>
    </row>
    <row r="179" spans="1:25" x14ac:dyDescent="0.25">
      <c r="A179" s="27">
        <v>1</v>
      </c>
      <c r="B179" s="27">
        <v>1</v>
      </c>
      <c r="C179" s="438"/>
      <c r="D179" s="438"/>
      <c r="E179" s="438"/>
      <c r="F179" s="416"/>
      <c r="G179" s="416"/>
      <c r="H179" s="416"/>
      <c r="I179" s="416"/>
      <c r="J179" s="439"/>
      <c r="K179" s="439"/>
      <c r="L179" s="440"/>
      <c r="M179" s="440"/>
      <c r="N179" s="440"/>
      <c r="O179" s="440"/>
      <c r="P179" s="440"/>
      <c r="Q179" s="440"/>
      <c r="R179" s="417"/>
      <c r="S179" s="417"/>
      <c r="T179" s="417"/>
      <c r="U179" s="417"/>
      <c r="V179" s="417"/>
      <c r="W179" s="418"/>
      <c r="X179" s="417"/>
    </row>
    <row r="180" spans="1:25" ht="29.25" x14ac:dyDescent="0.25">
      <c r="A180" s="27">
        <v>1</v>
      </c>
      <c r="B180" s="27">
        <v>1</v>
      </c>
      <c r="C180" s="1886" t="s">
        <v>270</v>
      </c>
      <c r="D180" s="463"/>
      <c r="E180" s="388"/>
      <c r="F180" s="184"/>
      <c r="G180" s="184"/>
      <c r="H180" s="184"/>
      <c r="I180" s="184"/>
      <c r="J180" s="419"/>
      <c r="K180" s="419"/>
      <c r="L180" s="235"/>
      <c r="M180" s="235"/>
      <c r="N180" s="235"/>
      <c r="O180" s="235"/>
      <c r="P180" s="235"/>
      <c r="Q180" s="235"/>
      <c r="R180" s="235"/>
      <c r="S180" s="235"/>
      <c r="T180" s="235"/>
      <c r="U180" s="235"/>
      <c r="V180" s="235"/>
      <c r="W180" s="390"/>
      <c r="X180" s="235"/>
    </row>
    <row r="181" spans="1:25" s="263" customFormat="1" x14ac:dyDescent="0.25">
      <c r="A181" s="27">
        <v>1</v>
      </c>
      <c r="B181" s="27">
        <v>1</v>
      </c>
      <c r="C181" s="392" t="s">
        <v>5</v>
      </c>
      <c r="D181" s="392"/>
      <c r="E181" s="392"/>
      <c r="F181" s="6"/>
      <c r="G181" s="6"/>
      <c r="H181" s="6"/>
      <c r="I181" s="6"/>
      <c r="J181" s="393"/>
      <c r="K181" s="393"/>
      <c r="L181" s="274"/>
      <c r="M181" s="274"/>
      <c r="N181" s="274"/>
      <c r="O181" s="274"/>
      <c r="P181" s="274"/>
      <c r="Q181" s="274"/>
      <c r="R181" s="274"/>
      <c r="S181" s="274"/>
      <c r="T181" s="274"/>
      <c r="U181" s="274"/>
      <c r="V181" s="274"/>
      <c r="W181" s="274"/>
      <c r="X181" s="274"/>
      <c r="Y181" s="1644"/>
    </row>
    <row r="182" spans="1:25" s="263" customFormat="1" x14ac:dyDescent="0.25">
      <c r="A182" s="27">
        <v>1</v>
      </c>
      <c r="B182" s="27">
        <v>1</v>
      </c>
      <c r="C182" s="28" t="s">
        <v>6</v>
      </c>
      <c r="D182" s="28"/>
      <c r="E182" s="149">
        <v>340</v>
      </c>
      <c r="F182" s="12">
        <v>15</v>
      </c>
      <c r="G182" s="29">
        <f t="shared" ref="G182:G197" si="37">F182/12*$C$3</f>
        <v>7.5</v>
      </c>
      <c r="H182" s="6">
        <v>5</v>
      </c>
      <c r="I182" s="29">
        <f t="shared" ref="I182:I199" si="38">H182/G182*100</f>
        <v>66.666666666666657</v>
      </c>
      <c r="J182" s="32">
        <v>8.9</v>
      </c>
      <c r="K182" s="32">
        <f t="shared" ref="K182:K198" si="39">N182/H182</f>
        <v>5.6</v>
      </c>
      <c r="L182" s="235">
        <f t="shared" ref="L182:L197" si="40">ROUND(F182*J182,0)</f>
        <v>134</v>
      </c>
      <c r="M182" s="235">
        <f t="shared" ref="M182:M197" si="41">L182/12*$C$3</f>
        <v>67</v>
      </c>
      <c r="N182" s="395">
        <v>28</v>
      </c>
      <c r="O182" s="235">
        <f t="shared" ref="O182:O198" si="42">N182/M182*100</f>
        <v>41.791044776119399</v>
      </c>
      <c r="P182" s="235">
        <f t="shared" ref="P182:P197" si="43">L182/E182</f>
        <v>0.39411764705882352</v>
      </c>
      <c r="Q182" s="235">
        <f t="shared" ref="Q182:Q198" si="44">N182/$C$3*12/P182</f>
        <v>142.08955223880596</v>
      </c>
      <c r="R182" s="274"/>
      <c r="S182" s="274"/>
      <c r="T182" s="274"/>
      <c r="U182" s="274"/>
      <c r="V182" s="274"/>
      <c r="W182" s="274"/>
      <c r="X182" s="274"/>
      <c r="Y182" s="1644"/>
    </row>
    <row r="183" spans="1:25" s="263" customFormat="1" x14ac:dyDescent="0.25">
      <c r="A183" s="27">
        <v>1</v>
      </c>
      <c r="B183" s="27">
        <v>1</v>
      </c>
      <c r="C183" s="28" t="s">
        <v>130</v>
      </c>
      <c r="D183" s="28"/>
      <c r="E183" s="149">
        <v>340</v>
      </c>
      <c r="F183" s="12">
        <v>15</v>
      </c>
      <c r="G183" s="29">
        <f t="shared" si="37"/>
        <v>7.5</v>
      </c>
      <c r="H183" s="6">
        <v>2</v>
      </c>
      <c r="I183" s="29">
        <f t="shared" si="38"/>
        <v>26.666666666666668</v>
      </c>
      <c r="J183" s="32">
        <v>10.5</v>
      </c>
      <c r="K183" s="32">
        <f t="shared" si="39"/>
        <v>32</v>
      </c>
      <c r="L183" s="235">
        <f t="shared" si="40"/>
        <v>158</v>
      </c>
      <c r="M183" s="235">
        <f t="shared" si="41"/>
        <v>79</v>
      </c>
      <c r="N183" s="395">
        <v>64</v>
      </c>
      <c r="O183" s="235">
        <f t="shared" si="42"/>
        <v>81.012658227848107</v>
      </c>
      <c r="P183" s="235">
        <f t="shared" si="43"/>
        <v>0.46470588235294119</v>
      </c>
      <c r="Q183" s="235">
        <f t="shared" si="44"/>
        <v>275.44303797468353</v>
      </c>
      <c r="R183" s="274"/>
      <c r="S183" s="274"/>
      <c r="T183" s="274"/>
      <c r="U183" s="274"/>
      <c r="V183" s="274"/>
      <c r="W183" s="274"/>
      <c r="X183" s="274"/>
      <c r="Y183" s="1644"/>
    </row>
    <row r="184" spans="1:25" s="263" customFormat="1" x14ac:dyDescent="0.25">
      <c r="A184" s="27">
        <v>1</v>
      </c>
      <c r="B184" s="27">
        <v>1</v>
      </c>
      <c r="C184" s="28" t="s">
        <v>219</v>
      </c>
      <c r="D184" s="28"/>
      <c r="E184" s="149">
        <v>340</v>
      </c>
      <c r="F184" s="12"/>
      <c r="G184" s="29">
        <f t="shared" si="37"/>
        <v>0</v>
      </c>
      <c r="H184" s="6">
        <v>0</v>
      </c>
      <c r="I184" s="29" t="e">
        <f t="shared" si="38"/>
        <v>#DIV/0!</v>
      </c>
      <c r="J184" s="32">
        <v>11.5</v>
      </c>
      <c r="K184" s="32" t="e">
        <f t="shared" si="39"/>
        <v>#DIV/0!</v>
      </c>
      <c r="L184" s="235">
        <f t="shared" si="40"/>
        <v>0</v>
      </c>
      <c r="M184" s="235">
        <f t="shared" si="41"/>
        <v>0</v>
      </c>
      <c r="N184" s="395"/>
      <c r="O184" s="235" t="e">
        <f t="shared" si="42"/>
        <v>#DIV/0!</v>
      </c>
      <c r="P184" s="235">
        <f t="shared" si="43"/>
        <v>0</v>
      </c>
      <c r="Q184" s="235" t="e">
        <f t="shared" si="44"/>
        <v>#DIV/0!</v>
      </c>
      <c r="R184" s="274"/>
      <c r="S184" s="274"/>
      <c r="T184" s="274"/>
      <c r="U184" s="274"/>
      <c r="V184" s="274"/>
      <c r="W184" s="274"/>
      <c r="X184" s="274"/>
      <c r="Y184" s="1644"/>
    </row>
    <row r="185" spans="1:25" s="263" customFormat="1" x14ac:dyDescent="0.25">
      <c r="A185" s="27">
        <v>1</v>
      </c>
      <c r="B185" s="27">
        <v>1</v>
      </c>
      <c r="C185" s="28" t="s">
        <v>55</v>
      </c>
      <c r="D185" s="28"/>
      <c r="E185" s="149">
        <v>340</v>
      </c>
      <c r="F185" s="12">
        <v>10</v>
      </c>
      <c r="G185" s="29">
        <f t="shared" si="37"/>
        <v>5</v>
      </c>
      <c r="H185" s="6">
        <v>2</v>
      </c>
      <c r="I185" s="29">
        <f t="shared" si="38"/>
        <v>40</v>
      </c>
      <c r="J185" s="32">
        <v>10.199999999999999</v>
      </c>
      <c r="K185" s="32">
        <f t="shared" si="39"/>
        <v>7.5</v>
      </c>
      <c r="L185" s="235">
        <f t="shared" si="40"/>
        <v>102</v>
      </c>
      <c r="M185" s="235">
        <f t="shared" si="41"/>
        <v>51</v>
      </c>
      <c r="N185" s="395">
        <v>15</v>
      </c>
      <c r="O185" s="235">
        <f t="shared" si="42"/>
        <v>29.411764705882355</v>
      </c>
      <c r="P185" s="235">
        <f t="shared" si="43"/>
        <v>0.3</v>
      </c>
      <c r="Q185" s="235">
        <f t="shared" si="44"/>
        <v>100</v>
      </c>
      <c r="R185" s="274"/>
      <c r="S185" s="274"/>
      <c r="T185" s="274"/>
      <c r="U185" s="274"/>
      <c r="V185" s="274"/>
      <c r="W185" s="274"/>
      <c r="X185" s="274"/>
      <c r="Y185" s="1644"/>
    </row>
    <row r="186" spans="1:25" s="263" customFormat="1" x14ac:dyDescent="0.25">
      <c r="A186" s="27">
        <v>1</v>
      </c>
      <c r="B186" s="27">
        <v>1</v>
      </c>
      <c r="C186" s="28" t="s">
        <v>46</v>
      </c>
      <c r="D186" s="28"/>
      <c r="E186" s="149">
        <v>340</v>
      </c>
      <c r="F186" s="12">
        <v>10</v>
      </c>
      <c r="G186" s="29">
        <f t="shared" si="37"/>
        <v>5</v>
      </c>
      <c r="H186" s="6">
        <v>5</v>
      </c>
      <c r="I186" s="29">
        <f t="shared" si="38"/>
        <v>100</v>
      </c>
      <c r="J186" s="32">
        <v>10.5</v>
      </c>
      <c r="K186" s="32">
        <f t="shared" si="39"/>
        <v>8.8000000000000007</v>
      </c>
      <c r="L186" s="235">
        <f t="shared" si="40"/>
        <v>105</v>
      </c>
      <c r="M186" s="235">
        <f t="shared" si="41"/>
        <v>52.5</v>
      </c>
      <c r="N186" s="395">
        <v>44</v>
      </c>
      <c r="O186" s="235">
        <f t="shared" si="42"/>
        <v>83.80952380952381</v>
      </c>
      <c r="P186" s="235">
        <f t="shared" si="43"/>
        <v>0.30882352941176472</v>
      </c>
      <c r="Q186" s="235">
        <f t="shared" si="44"/>
        <v>284.95238095238096</v>
      </c>
      <c r="R186" s="274"/>
      <c r="S186" s="274"/>
      <c r="T186" s="274"/>
      <c r="U186" s="274"/>
      <c r="V186" s="274"/>
      <c r="W186" s="274"/>
      <c r="X186" s="274"/>
      <c r="Y186" s="1644"/>
    </row>
    <row r="187" spans="1:25" s="263" customFormat="1" x14ac:dyDescent="0.25">
      <c r="A187" s="27">
        <v>1</v>
      </c>
      <c r="B187" s="27">
        <v>1</v>
      </c>
      <c r="C187" s="28" t="s">
        <v>220</v>
      </c>
      <c r="D187" s="28"/>
      <c r="E187" s="149">
        <v>340</v>
      </c>
      <c r="F187" s="12"/>
      <c r="G187" s="29">
        <f t="shared" si="37"/>
        <v>0</v>
      </c>
      <c r="H187" s="6">
        <v>0</v>
      </c>
      <c r="I187" s="29" t="e">
        <f t="shared" si="38"/>
        <v>#DIV/0!</v>
      </c>
      <c r="J187" s="32">
        <v>11.5</v>
      </c>
      <c r="K187" s="32" t="e">
        <f t="shared" si="39"/>
        <v>#DIV/0!</v>
      </c>
      <c r="L187" s="235">
        <f t="shared" si="40"/>
        <v>0</v>
      </c>
      <c r="M187" s="235">
        <f t="shared" si="41"/>
        <v>0</v>
      </c>
      <c r="N187" s="395"/>
      <c r="O187" s="235" t="e">
        <f t="shared" si="42"/>
        <v>#DIV/0!</v>
      </c>
      <c r="P187" s="235">
        <f t="shared" si="43"/>
        <v>0</v>
      </c>
      <c r="Q187" s="235" t="e">
        <f t="shared" si="44"/>
        <v>#DIV/0!</v>
      </c>
      <c r="R187" s="274"/>
      <c r="S187" s="274"/>
      <c r="T187" s="274"/>
      <c r="U187" s="274"/>
      <c r="V187" s="274"/>
      <c r="W187" s="274"/>
      <c r="X187" s="441"/>
      <c r="Y187" s="1644"/>
    </row>
    <row r="188" spans="1:25" s="263" customFormat="1" x14ac:dyDescent="0.25">
      <c r="A188" s="27">
        <v>1</v>
      </c>
      <c r="B188" s="27">
        <v>1</v>
      </c>
      <c r="C188" s="28" t="s">
        <v>57</v>
      </c>
      <c r="D188" s="28"/>
      <c r="E188" s="149">
        <v>340</v>
      </c>
      <c r="F188" s="12">
        <v>3</v>
      </c>
      <c r="G188" s="29">
        <f t="shared" si="37"/>
        <v>1.5</v>
      </c>
      <c r="H188" s="6">
        <v>1</v>
      </c>
      <c r="I188" s="29">
        <f t="shared" si="38"/>
        <v>66.666666666666657</v>
      </c>
      <c r="J188" s="32">
        <v>12</v>
      </c>
      <c r="K188" s="32">
        <f t="shared" si="39"/>
        <v>12</v>
      </c>
      <c r="L188" s="235">
        <f t="shared" si="40"/>
        <v>36</v>
      </c>
      <c r="M188" s="235">
        <f t="shared" si="41"/>
        <v>18</v>
      </c>
      <c r="N188" s="395">
        <v>12</v>
      </c>
      <c r="O188" s="235">
        <f t="shared" si="42"/>
        <v>66.666666666666657</v>
      </c>
      <c r="P188" s="235">
        <f t="shared" si="43"/>
        <v>0.10588235294117647</v>
      </c>
      <c r="Q188" s="235">
        <f t="shared" si="44"/>
        <v>226.66666666666666</v>
      </c>
      <c r="R188" s="274"/>
      <c r="S188" s="274"/>
      <c r="T188" s="274"/>
      <c r="U188" s="274"/>
      <c r="V188" s="274"/>
      <c r="W188" s="274"/>
      <c r="X188" s="441"/>
      <c r="Y188" s="1644"/>
    </row>
    <row r="189" spans="1:25" s="263" customFormat="1" x14ac:dyDescent="0.25">
      <c r="A189" s="27">
        <v>1</v>
      </c>
      <c r="B189" s="27">
        <v>1</v>
      </c>
      <c r="C189" s="28" t="s">
        <v>9</v>
      </c>
      <c r="D189" s="28"/>
      <c r="E189" s="149">
        <v>340</v>
      </c>
      <c r="F189" s="12">
        <v>10</v>
      </c>
      <c r="G189" s="29">
        <f t="shared" si="37"/>
        <v>5</v>
      </c>
      <c r="H189" s="6">
        <v>4</v>
      </c>
      <c r="I189" s="29">
        <f t="shared" si="38"/>
        <v>80</v>
      </c>
      <c r="J189" s="32">
        <v>8.5</v>
      </c>
      <c r="K189" s="32">
        <f t="shared" si="39"/>
        <v>9.5</v>
      </c>
      <c r="L189" s="235">
        <f t="shared" si="40"/>
        <v>85</v>
      </c>
      <c r="M189" s="235">
        <f t="shared" si="41"/>
        <v>42.5</v>
      </c>
      <c r="N189" s="395">
        <v>38</v>
      </c>
      <c r="O189" s="235">
        <f t="shared" si="42"/>
        <v>89.411764705882362</v>
      </c>
      <c r="P189" s="235">
        <f t="shared" si="43"/>
        <v>0.25</v>
      </c>
      <c r="Q189" s="235">
        <f t="shared" si="44"/>
        <v>304</v>
      </c>
      <c r="R189" s="274"/>
      <c r="S189" s="274"/>
      <c r="T189" s="274"/>
      <c r="U189" s="274"/>
      <c r="V189" s="274"/>
      <c r="W189" s="274"/>
      <c r="X189" s="441"/>
      <c r="Y189" s="1644"/>
    </row>
    <row r="190" spans="1:25" s="263" customFormat="1" x14ac:dyDescent="0.25">
      <c r="A190" s="27">
        <v>1</v>
      </c>
      <c r="B190" s="27">
        <v>1</v>
      </c>
      <c r="C190" s="28" t="s">
        <v>205</v>
      </c>
      <c r="D190" s="28"/>
      <c r="E190" s="149">
        <v>340</v>
      </c>
      <c r="F190" s="12">
        <v>10</v>
      </c>
      <c r="G190" s="29">
        <f t="shared" si="37"/>
        <v>5</v>
      </c>
      <c r="H190" s="6">
        <v>1</v>
      </c>
      <c r="I190" s="29">
        <f t="shared" si="38"/>
        <v>20</v>
      </c>
      <c r="J190" s="32">
        <v>7.5</v>
      </c>
      <c r="K190" s="32">
        <f t="shared" si="39"/>
        <v>7</v>
      </c>
      <c r="L190" s="235">
        <f t="shared" si="40"/>
        <v>75</v>
      </c>
      <c r="M190" s="235">
        <f t="shared" si="41"/>
        <v>37.5</v>
      </c>
      <c r="N190" s="395">
        <v>7</v>
      </c>
      <c r="O190" s="235">
        <f t="shared" si="42"/>
        <v>18.666666666666668</v>
      </c>
      <c r="P190" s="235">
        <f t="shared" si="43"/>
        <v>0.22058823529411764</v>
      </c>
      <c r="Q190" s="235">
        <f t="shared" si="44"/>
        <v>63.466666666666669</v>
      </c>
      <c r="R190" s="274"/>
      <c r="S190" s="274"/>
      <c r="T190" s="274"/>
      <c r="U190" s="274"/>
      <c r="V190" s="274"/>
      <c r="W190" s="274"/>
      <c r="X190" s="441"/>
      <c r="Y190" s="1644"/>
    </row>
    <row r="191" spans="1:25" s="263" customFormat="1" x14ac:dyDescent="0.25">
      <c r="A191" s="27">
        <v>1</v>
      </c>
      <c r="B191" s="27">
        <v>1</v>
      </c>
      <c r="C191" s="28" t="s">
        <v>76</v>
      </c>
      <c r="D191" s="28"/>
      <c r="E191" s="149">
        <v>340</v>
      </c>
      <c r="F191" s="12">
        <v>10</v>
      </c>
      <c r="G191" s="29">
        <f t="shared" si="37"/>
        <v>5</v>
      </c>
      <c r="H191" s="6">
        <v>4</v>
      </c>
      <c r="I191" s="29">
        <f t="shared" si="38"/>
        <v>80</v>
      </c>
      <c r="J191" s="32">
        <v>12.4</v>
      </c>
      <c r="K191" s="32">
        <f t="shared" si="39"/>
        <v>10.5</v>
      </c>
      <c r="L191" s="235">
        <f t="shared" si="40"/>
        <v>124</v>
      </c>
      <c r="M191" s="235">
        <f t="shared" si="41"/>
        <v>62</v>
      </c>
      <c r="N191" s="395">
        <v>42</v>
      </c>
      <c r="O191" s="235">
        <f t="shared" si="42"/>
        <v>67.741935483870961</v>
      </c>
      <c r="P191" s="235">
        <f t="shared" si="43"/>
        <v>0.36470588235294116</v>
      </c>
      <c r="Q191" s="235">
        <f t="shared" si="44"/>
        <v>230.32258064516131</v>
      </c>
      <c r="R191" s="274"/>
      <c r="S191" s="274"/>
      <c r="T191" s="274"/>
      <c r="U191" s="274"/>
      <c r="V191" s="274"/>
      <c r="W191" s="274"/>
      <c r="X191" s="441"/>
      <c r="Y191" s="1644"/>
    </row>
    <row r="192" spans="1:25" s="263" customFormat="1" x14ac:dyDescent="0.25">
      <c r="A192" s="27">
        <v>1</v>
      </c>
      <c r="B192" s="27">
        <v>1</v>
      </c>
      <c r="C192" s="28" t="s">
        <v>49</v>
      </c>
      <c r="D192" s="28"/>
      <c r="E192" s="149">
        <v>340</v>
      </c>
      <c r="F192" s="12">
        <v>1.2000000000000002</v>
      </c>
      <c r="G192" s="29">
        <f t="shared" si="37"/>
        <v>0.60000000000000009</v>
      </c>
      <c r="H192" s="6">
        <v>0</v>
      </c>
      <c r="I192" s="29">
        <f t="shared" si="38"/>
        <v>0</v>
      </c>
      <c r="J192" s="32">
        <v>13</v>
      </c>
      <c r="K192" s="32" t="e">
        <f t="shared" si="39"/>
        <v>#DIV/0!</v>
      </c>
      <c r="L192" s="235">
        <f t="shared" si="40"/>
        <v>16</v>
      </c>
      <c r="M192" s="235">
        <f t="shared" si="41"/>
        <v>8</v>
      </c>
      <c r="N192" s="395"/>
      <c r="O192" s="235">
        <f t="shared" si="42"/>
        <v>0</v>
      </c>
      <c r="P192" s="235">
        <f t="shared" si="43"/>
        <v>4.7058823529411764E-2</v>
      </c>
      <c r="Q192" s="235">
        <f t="shared" si="44"/>
        <v>0</v>
      </c>
      <c r="R192" s="274"/>
      <c r="S192" s="274"/>
      <c r="T192" s="274"/>
      <c r="U192" s="274"/>
      <c r="V192" s="274"/>
      <c r="W192" s="274"/>
      <c r="X192" s="441"/>
      <c r="Y192" s="1644"/>
    </row>
    <row r="193" spans="1:25" s="263" customFormat="1" x14ac:dyDescent="0.25">
      <c r="A193" s="27">
        <v>1</v>
      </c>
      <c r="B193" s="27">
        <v>1</v>
      </c>
      <c r="C193" s="28" t="s">
        <v>58</v>
      </c>
      <c r="D193" s="28"/>
      <c r="E193" s="149">
        <v>340</v>
      </c>
      <c r="F193" s="12">
        <v>15</v>
      </c>
      <c r="G193" s="29">
        <f t="shared" si="37"/>
        <v>7.5</v>
      </c>
      <c r="H193" s="6">
        <v>10</v>
      </c>
      <c r="I193" s="29">
        <f t="shared" si="38"/>
        <v>133.33333333333331</v>
      </c>
      <c r="J193" s="32">
        <v>10</v>
      </c>
      <c r="K193" s="32">
        <f t="shared" si="39"/>
        <v>11.9</v>
      </c>
      <c r="L193" s="235">
        <f t="shared" si="40"/>
        <v>150</v>
      </c>
      <c r="M193" s="235">
        <f t="shared" si="41"/>
        <v>75</v>
      </c>
      <c r="N193" s="395">
        <v>119</v>
      </c>
      <c r="O193" s="235">
        <f t="shared" si="42"/>
        <v>158.66666666666666</v>
      </c>
      <c r="P193" s="235">
        <f t="shared" si="43"/>
        <v>0.44117647058823528</v>
      </c>
      <c r="Q193" s="235">
        <f t="shared" si="44"/>
        <v>539.4666666666667</v>
      </c>
      <c r="R193" s="274"/>
      <c r="S193" s="274"/>
      <c r="T193" s="274"/>
      <c r="U193" s="274"/>
      <c r="V193" s="274"/>
      <c r="W193" s="274"/>
      <c r="X193" s="441"/>
      <c r="Y193" s="1644"/>
    </row>
    <row r="194" spans="1:25" s="263" customFormat="1" x14ac:dyDescent="0.25">
      <c r="A194" s="27">
        <v>1</v>
      </c>
      <c r="B194" s="27">
        <v>1</v>
      </c>
      <c r="C194" s="28" t="s">
        <v>152</v>
      </c>
      <c r="D194" s="28"/>
      <c r="E194" s="149">
        <v>320</v>
      </c>
      <c r="F194" s="12">
        <v>1.2000000000000002</v>
      </c>
      <c r="G194" s="29">
        <f t="shared" si="37"/>
        <v>0.60000000000000009</v>
      </c>
      <c r="H194" s="6">
        <v>1</v>
      </c>
      <c r="I194" s="29">
        <f t="shared" si="38"/>
        <v>166.66666666666666</v>
      </c>
      <c r="J194" s="32">
        <v>11</v>
      </c>
      <c r="K194" s="32">
        <f t="shared" si="39"/>
        <v>12</v>
      </c>
      <c r="L194" s="235">
        <f t="shared" si="40"/>
        <v>13</v>
      </c>
      <c r="M194" s="235">
        <f t="shared" si="41"/>
        <v>6.5</v>
      </c>
      <c r="N194" s="395">
        <v>12</v>
      </c>
      <c r="O194" s="235">
        <f t="shared" si="42"/>
        <v>184.61538461538461</v>
      </c>
      <c r="P194" s="235">
        <f t="shared" si="43"/>
        <v>4.0625000000000001E-2</v>
      </c>
      <c r="Q194" s="235">
        <f t="shared" si="44"/>
        <v>590.76923076923072</v>
      </c>
      <c r="R194" s="274"/>
      <c r="S194" s="274"/>
      <c r="T194" s="274"/>
      <c r="U194" s="274"/>
      <c r="V194" s="274"/>
      <c r="W194" s="274"/>
      <c r="X194" s="441"/>
      <c r="Y194" s="1644"/>
    </row>
    <row r="195" spans="1:25" s="263" customFormat="1" x14ac:dyDescent="0.25">
      <c r="A195" s="27">
        <v>1</v>
      </c>
      <c r="B195" s="27">
        <v>1</v>
      </c>
      <c r="C195" s="28" t="s">
        <v>59</v>
      </c>
      <c r="D195" s="28"/>
      <c r="E195" s="149">
        <v>300</v>
      </c>
      <c r="F195" s="12">
        <v>6</v>
      </c>
      <c r="G195" s="29">
        <f t="shared" si="37"/>
        <v>3</v>
      </c>
      <c r="H195" s="6">
        <v>2</v>
      </c>
      <c r="I195" s="29">
        <f t="shared" si="38"/>
        <v>66.666666666666657</v>
      </c>
      <c r="J195" s="32">
        <v>6.3</v>
      </c>
      <c r="K195" s="32">
        <f t="shared" si="39"/>
        <v>8.5</v>
      </c>
      <c r="L195" s="235">
        <f t="shared" si="40"/>
        <v>38</v>
      </c>
      <c r="M195" s="235">
        <f t="shared" si="41"/>
        <v>19</v>
      </c>
      <c r="N195" s="395">
        <v>17</v>
      </c>
      <c r="O195" s="235">
        <f t="shared" si="42"/>
        <v>89.473684210526315</v>
      </c>
      <c r="P195" s="235">
        <f t="shared" si="43"/>
        <v>0.12666666666666668</v>
      </c>
      <c r="Q195" s="235">
        <f t="shared" si="44"/>
        <v>268.4210526315789</v>
      </c>
      <c r="R195" s="274"/>
      <c r="S195" s="274"/>
      <c r="T195" s="274"/>
      <c r="U195" s="274"/>
      <c r="V195" s="274"/>
      <c r="W195" s="274"/>
      <c r="X195" s="441"/>
      <c r="Y195" s="1644"/>
    </row>
    <row r="196" spans="1:25" s="263" customFormat="1" x14ac:dyDescent="0.25">
      <c r="A196" s="27"/>
      <c r="B196" s="27">
        <v>1</v>
      </c>
      <c r="C196" s="28" t="s">
        <v>362</v>
      </c>
      <c r="D196" s="28"/>
      <c r="E196" s="29">
        <v>300</v>
      </c>
      <c r="F196" s="12"/>
      <c r="G196" s="29">
        <f t="shared" si="37"/>
        <v>0</v>
      </c>
      <c r="H196" s="6">
        <v>1</v>
      </c>
      <c r="I196" s="29" t="e">
        <f t="shared" si="38"/>
        <v>#DIV/0!</v>
      </c>
      <c r="J196" s="32">
        <v>9.5</v>
      </c>
      <c r="K196" s="32">
        <f t="shared" si="39"/>
        <v>3</v>
      </c>
      <c r="L196" s="235">
        <f t="shared" si="40"/>
        <v>0</v>
      </c>
      <c r="M196" s="235">
        <f t="shared" si="41"/>
        <v>0</v>
      </c>
      <c r="N196" s="395">
        <v>3</v>
      </c>
      <c r="O196" s="235" t="e">
        <f t="shared" si="42"/>
        <v>#DIV/0!</v>
      </c>
      <c r="P196" s="235">
        <f t="shared" si="43"/>
        <v>0</v>
      </c>
      <c r="Q196" s="235" t="e">
        <f t="shared" si="44"/>
        <v>#DIV/0!</v>
      </c>
      <c r="R196" s="274"/>
      <c r="S196" s="274"/>
      <c r="T196" s="274"/>
      <c r="U196" s="274"/>
      <c r="V196" s="274"/>
      <c r="W196" s="274"/>
      <c r="X196" s="441"/>
      <c r="Y196" s="1644"/>
    </row>
    <row r="197" spans="1:25" s="263" customFormat="1" x14ac:dyDescent="0.25">
      <c r="A197" s="27">
        <v>1</v>
      </c>
      <c r="B197" s="27">
        <v>1</v>
      </c>
      <c r="C197" s="28" t="s">
        <v>28</v>
      </c>
      <c r="D197" s="28"/>
      <c r="E197" s="29">
        <v>340</v>
      </c>
      <c r="F197" s="12">
        <v>8.3999999999999986</v>
      </c>
      <c r="G197" s="29">
        <f t="shared" si="37"/>
        <v>4.1999999999999993</v>
      </c>
      <c r="H197" s="6">
        <v>2</v>
      </c>
      <c r="I197" s="29">
        <f t="shared" si="38"/>
        <v>47.619047619047628</v>
      </c>
      <c r="J197" s="32">
        <v>7.7</v>
      </c>
      <c r="K197" s="32">
        <f t="shared" si="39"/>
        <v>7.5</v>
      </c>
      <c r="L197" s="235">
        <f t="shared" si="40"/>
        <v>65</v>
      </c>
      <c r="M197" s="235">
        <f t="shared" si="41"/>
        <v>32.5</v>
      </c>
      <c r="N197" s="395">
        <v>15</v>
      </c>
      <c r="O197" s="235">
        <f t="shared" si="42"/>
        <v>46.153846153846153</v>
      </c>
      <c r="P197" s="235">
        <f t="shared" si="43"/>
        <v>0.19117647058823528</v>
      </c>
      <c r="Q197" s="235">
        <f t="shared" si="44"/>
        <v>156.92307692307693</v>
      </c>
      <c r="R197" s="274"/>
      <c r="S197" s="274"/>
      <c r="T197" s="274"/>
      <c r="U197" s="274"/>
      <c r="V197" s="274"/>
      <c r="W197" s="274"/>
      <c r="X197" s="441"/>
      <c r="Y197" s="1644"/>
    </row>
    <row r="198" spans="1:25" s="263" customFormat="1" x14ac:dyDescent="0.25">
      <c r="A198" s="27">
        <v>1</v>
      </c>
      <c r="B198" s="27">
        <v>1</v>
      </c>
      <c r="C198" s="273" t="s">
        <v>7</v>
      </c>
      <c r="D198" s="273"/>
      <c r="E198" s="273"/>
      <c r="F198" s="337">
        <f>SUM(F182:F197)</f>
        <v>114.80000000000001</v>
      </c>
      <c r="G198" s="337">
        <f>SUM(G182:G197)</f>
        <v>57.400000000000006</v>
      </c>
      <c r="H198" s="337">
        <f>SUM(H182:H197)</f>
        <v>40</v>
      </c>
      <c r="I198" s="337">
        <f t="shared" si="38"/>
        <v>69.686411149825773</v>
      </c>
      <c r="J198" s="398">
        <f>SUM(L198/F198)</f>
        <v>9.5905923344947723</v>
      </c>
      <c r="K198" s="283">
        <f t="shared" si="39"/>
        <v>10.4</v>
      </c>
      <c r="L198" s="337">
        <f>SUM(L182:L197)</f>
        <v>1101</v>
      </c>
      <c r="M198" s="337">
        <f>SUM(M182:M197)</f>
        <v>550.5</v>
      </c>
      <c r="N198" s="337">
        <f>SUM(N182:N197)</f>
        <v>416</v>
      </c>
      <c r="O198" s="235">
        <f t="shared" si="42"/>
        <v>75.567665758401446</v>
      </c>
      <c r="P198" s="148">
        <f>SUM(P182:P197)</f>
        <v>3.255526960784314</v>
      </c>
      <c r="Q198" s="235">
        <f t="shared" si="44"/>
        <v>255.56538465881926</v>
      </c>
      <c r="R198" s="351">
        <v>4800</v>
      </c>
      <c r="S198" s="257">
        <f>R198/12*$C$3</f>
        <v>2400</v>
      </c>
      <c r="T198" s="399">
        <f>X198-W198</f>
        <v>2784.8053500000001</v>
      </c>
      <c r="U198" s="399"/>
      <c r="V198" s="399">
        <f>T198-S198</f>
        <v>384.80535000000009</v>
      </c>
      <c r="W198" s="399">
        <v>-93.118649999999988</v>
      </c>
      <c r="X198" s="399">
        <v>2691.6867000000002</v>
      </c>
      <c r="Y198" s="1644"/>
    </row>
    <row r="199" spans="1:25" s="263" customFormat="1" ht="43.5" x14ac:dyDescent="0.25">
      <c r="A199" s="27"/>
      <c r="B199" s="27">
        <v>1</v>
      </c>
      <c r="C199" s="874" t="s">
        <v>275</v>
      </c>
      <c r="D199" s="874"/>
      <c r="E199" s="273"/>
      <c r="F199" s="337"/>
      <c r="G199" s="337">
        <f>F199/12*$C$3</f>
        <v>0</v>
      </c>
      <c r="H199" s="337">
        <v>0</v>
      </c>
      <c r="I199" s="337" t="e">
        <f t="shared" si="38"/>
        <v>#DIV/0!</v>
      </c>
      <c r="J199" s="398"/>
      <c r="K199" s="283"/>
      <c r="L199" s="337"/>
      <c r="M199" s="337"/>
      <c r="N199" s="337"/>
      <c r="O199" s="235"/>
      <c r="P199" s="148"/>
      <c r="Q199" s="235"/>
      <c r="R199" s="351"/>
      <c r="S199" s="257">
        <f>R199/12*$C$3</f>
        <v>0</v>
      </c>
      <c r="T199" s="399">
        <f>X199-W199</f>
        <v>0</v>
      </c>
      <c r="U199" s="399"/>
      <c r="V199" s="399">
        <f>T199-S199</f>
        <v>0</v>
      </c>
      <c r="W199" s="399">
        <v>0</v>
      </c>
      <c r="X199" s="399">
        <v>0</v>
      </c>
      <c r="Y199" s="1644"/>
    </row>
    <row r="200" spans="1:25" s="385" customFormat="1" ht="15.75" x14ac:dyDescent="0.25">
      <c r="A200" s="442">
        <v>1</v>
      </c>
      <c r="B200" s="27">
        <v>1</v>
      </c>
      <c r="C200" s="1302" t="s">
        <v>14</v>
      </c>
      <c r="D200" s="1302"/>
      <c r="E200" s="443"/>
      <c r="F200" s="444"/>
      <c r="G200" s="444"/>
      <c r="H200" s="444"/>
      <c r="I200" s="444"/>
      <c r="J200" s="445"/>
      <c r="K200" s="445"/>
      <c r="L200" s="446"/>
      <c r="M200" s="446"/>
      <c r="N200" s="446"/>
      <c r="O200" s="446"/>
      <c r="P200" s="446"/>
      <c r="Q200" s="446"/>
      <c r="R200" s="447"/>
      <c r="S200" s="447"/>
      <c r="T200" s="1447"/>
      <c r="U200" s="1447"/>
      <c r="V200" s="1447"/>
      <c r="W200" s="1447"/>
      <c r="X200" s="1447"/>
      <c r="Y200" s="1643"/>
    </row>
    <row r="201" spans="1:25" s="263" customFormat="1" x14ac:dyDescent="0.25">
      <c r="A201" s="27">
        <v>1</v>
      </c>
      <c r="B201" s="27">
        <v>1</v>
      </c>
      <c r="C201" s="401" t="s">
        <v>468</v>
      </c>
      <c r="D201" s="401"/>
      <c r="E201" s="286"/>
      <c r="F201" s="191"/>
      <c r="G201" s="191"/>
      <c r="H201" s="191"/>
      <c r="I201" s="191"/>
      <c r="J201" s="287"/>
      <c r="K201" s="287"/>
      <c r="L201" s="178"/>
      <c r="M201" s="178"/>
      <c r="N201" s="178"/>
      <c r="O201" s="178"/>
      <c r="P201" s="178"/>
      <c r="Q201" s="178"/>
      <c r="R201" s="155"/>
      <c r="S201" s="155"/>
      <c r="T201" s="404"/>
      <c r="U201" s="404"/>
      <c r="V201" s="404"/>
      <c r="W201" s="404"/>
      <c r="X201" s="404"/>
      <c r="Y201" s="1644"/>
    </row>
    <row r="202" spans="1:25" s="263" customFormat="1" ht="30" x14ac:dyDescent="0.25">
      <c r="A202" s="27">
        <v>1</v>
      </c>
      <c r="B202" s="27">
        <v>1</v>
      </c>
      <c r="C202" s="288" t="s">
        <v>361</v>
      </c>
      <c r="D202" s="288"/>
      <c r="E202" s="288"/>
      <c r="F202" s="155">
        <f>SUM(F204,F205,F206,F207)+F203/2.7</f>
        <v>22</v>
      </c>
      <c r="G202" s="155">
        <f>SUM(G204,G205,G206,G207)+G203/2.7</f>
        <v>11</v>
      </c>
      <c r="H202" s="155">
        <f>SUM(H204,H205,H206,H207)+H203/2.7</f>
        <v>9</v>
      </c>
      <c r="I202" s="6">
        <f>H202/G202*100</f>
        <v>81.818181818181827</v>
      </c>
      <c r="J202" s="289"/>
      <c r="K202" s="289"/>
      <c r="L202" s="129"/>
      <c r="M202" s="129"/>
      <c r="N202" s="129"/>
      <c r="O202" s="129"/>
      <c r="P202" s="129"/>
      <c r="Q202" s="129"/>
      <c r="R202" s="261"/>
      <c r="S202" s="261"/>
      <c r="T202" s="405"/>
      <c r="U202" s="405"/>
      <c r="V202" s="405"/>
      <c r="W202" s="405"/>
      <c r="X202" s="405"/>
      <c r="Y202" s="1644"/>
    </row>
    <row r="203" spans="1:25" s="263" customFormat="1" x14ac:dyDescent="0.25">
      <c r="A203" s="27"/>
      <c r="B203" s="27">
        <v>1</v>
      </c>
      <c r="C203" s="1166" t="s">
        <v>375</v>
      </c>
      <c r="D203" s="1166"/>
      <c r="E203" s="288"/>
      <c r="F203" s="155"/>
      <c r="G203" s="155"/>
      <c r="H203" s="155"/>
      <c r="I203" s="6"/>
      <c r="J203" s="289"/>
      <c r="K203" s="289"/>
      <c r="L203" s="129"/>
      <c r="M203" s="129"/>
      <c r="N203" s="129"/>
      <c r="O203" s="129"/>
      <c r="P203" s="129"/>
      <c r="Q203" s="129"/>
      <c r="R203" s="261"/>
      <c r="S203" s="261"/>
      <c r="T203" s="405"/>
      <c r="U203" s="405"/>
      <c r="V203" s="405"/>
      <c r="W203" s="405"/>
      <c r="X203" s="405"/>
      <c r="Y203" s="1644"/>
    </row>
    <row r="204" spans="1:25" s="263" customFormat="1" ht="30" x14ac:dyDescent="0.25">
      <c r="A204" s="27">
        <v>1</v>
      </c>
      <c r="B204" s="27">
        <v>1</v>
      </c>
      <c r="C204" s="288" t="s">
        <v>382</v>
      </c>
      <c r="D204" s="288"/>
      <c r="E204" s="288"/>
      <c r="F204" s="155"/>
      <c r="G204" s="29">
        <f t="shared" ref="G204:G210" si="45">ROUND(F204/12*$C$3,0)</f>
        <v>0</v>
      </c>
      <c r="H204" s="155"/>
      <c r="I204" s="6"/>
      <c r="J204" s="289"/>
      <c r="K204" s="289"/>
      <c r="L204" s="129"/>
      <c r="M204" s="129"/>
      <c r="N204" s="129"/>
      <c r="O204" s="129"/>
      <c r="P204" s="129"/>
      <c r="Q204" s="129"/>
      <c r="R204" s="261"/>
      <c r="S204" s="261"/>
      <c r="T204" s="405"/>
      <c r="U204" s="405"/>
      <c r="V204" s="405"/>
      <c r="W204" s="405"/>
      <c r="X204" s="405"/>
      <c r="Y204" s="1644"/>
    </row>
    <row r="205" spans="1:25" s="263" customFormat="1" ht="30" x14ac:dyDescent="0.25">
      <c r="A205" s="27">
        <v>1</v>
      </c>
      <c r="B205" s="27">
        <v>1</v>
      </c>
      <c r="C205" s="288" t="s">
        <v>303</v>
      </c>
      <c r="D205" s="288"/>
      <c r="E205" s="288"/>
      <c r="F205" s="155"/>
      <c r="G205" s="29">
        <f t="shared" si="45"/>
        <v>0</v>
      </c>
      <c r="H205" s="155"/>
      <c r="I205" s="6" t="e">
        <f>H205/G205*100</f>
        <v>#DIV/0!</v>
      </c>
      <c r="J205" s="289"/>
      <c r="K205" s="289"/>
      <c r="L205" s="129"/>
      <c r="M205" s="129"/>
      <c r="N205" s="129"/>
      <c r="O205" s="129"/>
      <c r="P205" s="129"/>
      <c r="Q205" s="129"/>
      <c r="R205" s="261"/>
      <c r="S205" s="261"/>
      <c r="T205" s="405"/>
      <c r="U205" s="405"/>
      <c r="V205" s="405"/>
      <c r="W205" s="405"/>
      <c r="X205" s="405"/>
      <c r="Y205" s="1644"/>
    </row>
    <row r="206" spans="1:25" s="263" customFormat="1" ht="30" x14ac:dyDescent="0.25">
      <c r="A206" s="27">
        <v>1</v>
      </c>
      <c r="B206" s="27">
        <v>1</v>
      </c>
      <c r="C206" s="288" t="s">
        <v>304</v>
      </c>
      <c r="D206" s="288"/>
      <c r="E206" s="288"/>
      <c r="F206" s="155"/>
      <c r="G206" s="29">
        <f t="shared" si="45"/>
        <v>0</v>
      </c>
      <c r="H206" s="155"/>
      <c r="I206" s="6"/>
      <c r="J206" s="289"/>
      <c r="K206" s="289"/>
      <c r="L206" s="129"/>
      <c r="M206" s="129"/>
      <c r="N206" s="129"/>
      <c r="O206" s="129"/>
      <c r="P206" s="129"/>
      <c r="Q206" s="129"/>
      <c r="R206" s="261"/>
      <c r="S206" s="261"/>
      <c r="T206" s="405"/>
      <c r="U206" s="405"/>
      <c r="V206" s="405"/>
      <c r="W206" s="405"/>
      <c r="X206" s="405"/>
      <c r="Y206" s="1644"/>
    </row>
    <row r="207" spans="1:25" s="263" customFormat="1" x14ac:dyDescent="0.25">
      <c r="A207" s="27">
        <v>1</v>
      </c>
      <c r="B207" s="27">
        <v>1</v>
      </c>
      <c r="C207" s="288" t="s">
        <v>305</v>
      </c>
      <c r="D207" s="288"/>
      <c r="E207" s="288"/>
      <c r="F207" s="155">
        <v>22</v>
      </c>
      <c r="G207" s="29">
        <f t="shared" si="45"/>
        <v>11</v>
      </c>
      <c r="H207" s="155">
        <v>9</v>
      </c>
      <c r="I207" s="6">
        <f>H207/G207*100</f>
        <v>81.818181818181827</v>
      </c>
      <c r="J207" s="289"/>
      <c r="K207" s="289"/>
      <c r="L207" s="129"/>
      <c r="M207" s="129"/>
      <c r="N207" s="129"/>
      <c r="O207" s="129"/>
      <c r="P207" s="129"/>
      <c r="Q207" s="129"/>
      <c r="R207" s="261"/>
      <c r="S207" s="261"/>
      <c r="T207" s="405"/>
      <c r="U207" s="405"/>
      <c r="V207" s="405"/>
      <c r="W207" s="405"/>
      <c r="X207" s="405"/>
      <c r="Y207" s="1644"/>
    </row>
    <row r="208" spans="1:25" s="263" customFormat="1" ht="45" x14ac:dyDescent="0.25">
      <c r="A208" s="27"/>
      <c r="B208" s="27"/>
      <c r="C208" s="1711" t="s">
        <v>534</v>
      </c>
      <c r="D208" s="288"/>
      <c r="E208" s="288"/>
      <c r="F208" s="155"/>
      <c r="G208" s="29"/>
      <c r="H208" s="155"/>
      <c r="I208" s="6"/>
      <c r="J208" s="289"/>
      <c r="K208" s="289"/>
      <c r="L208" s="129"/>
      <c r="M208" s="129"/>
      <c r="N208" s="129"/>
      <c r="O208" s="129"/>
      <c r="P208" s="129"/>
      <c r="Q208" s="129"/>
      <c r="R208" s="261"/>
      <c r="S208" s="261"/>
      <c r="T208" s="405"/>
      <c r="U208" s="405"/>
      <c r="V208" s="405"/>
      <c r="W208" s="405"/>
      <c r="X208" s="405"/>
      <c r="Y208" s="1644"/>
    </row>
    <row r="209" spans="1:245" s="263" customFormat="1" x14ac:dyDescent="0.25">
      <c r="A209" s="27">
        <v>1</v>
      </c>
      <c r="B209" s="27">
        <v>1</v>
      </c>
      <c r="C209" s="5" t="s">
        <v>360</v>
      </c>
      <c r="D209" s="5"/>
      <c r="E209" s="288"/>
      <c r="F209" s="155">
        <v>78</v>
      </c>
      <c r="G209" s="29">
        <f t="shared" si="45"/>
        <v>39</v>
      </c>
      <c r="H209" s="155">
        <v>35</v>
      </c>
      <c r="I209" s="6">
        <f>H209/G209*100</f>
        <v>89.743589743589752</v>
      </c>
      <c r="J209" s="289"/>
      <c r="K209" s="289"/>
      <c r="L209" s="129"/>
      <c r="M209" s="129"/>
      <c r="N209" s="129"/>
      <c r="O209" s="129"/>
      <c r="P209" s="129"/>
      <c r="Q209" s="129"/>
      <c r="R209" s="261"/>
      <c r="S209" s="261"/>
      <c r="T209" s="405"/>
      <c r="U209" s="405"/>
      <c r="V209" s="405"/>
      <c r="W209" s="405"/>
      <c r="X209" s="405"/>
      <c r="Y209" s="1644"/>
    </row>
    <row r="210" spans="1:245" s="263" customFormat="1" x14ac:dyDescent="0.25">
      <c r="A210" s="27">
        <v>1</v>
      </c>
      <c r="B210" s="27">
        <v>1</v>
      </c>
      <c r="C210" s="1166" t="s">
        <v>375</v>
      </c>
      <c r="D210" s="1166"/>
      <c r="E210" s="288"/>
      <c r="F210" s="155"/>
      <c r="G210" s="29">
        <f t="shared" si="45"/>
        <v>0</v>
      </c>
      <c r="H210" s="155"/>
      <c r="I210" s="6"/>
      <c r="J210" s="289"/>
      <c r="K210" s="289"/>
      <c r="L210" s="129"/>
      <c r="M210" s="129"/>
      <c r="N210" s="129"/>
      <c r="O210" s="129"/>
      <c r="P210" s="129"/>
      <c r="Q210" s="129"/>
      <c r="R210" s="261"/>
      <c r="S210" s="261"/>
      <c r="T210" s="405"/>
      <c r="U210" s="405"/>
      <c r="V210" s="405"/>
      <c r="W210" s="405"/>
      <c r="X210" s="405"/>
      <c r="Y210" s="1644"/>
    </row>
    <row r="211" spans="1:245" s="263" customFormat="1" x14ac:dyDescent="0.25">
      <c r="A211" s="27">
        <v>1</v>
      </c>
      <c r="B211" s="27">
        <v>1</v>
      </c>
      <c r="C211" s="850" t="s">
        <v>469</v>
      </c>
      <c r="D211" s="850"/>
      <c r="E211" s="291"/>
      <c r="F211" s="156">
        <f>SUM(F202+F209*3.2)</f>
        <v>271.60000000000002</v>
      </c>
      <c r="G211" s="156">
        <f>SUM(G202+G209*3.2)</f>
        <v>135.80000000000001</v>
      </c>
      <c r="H211" s="156">
        <f>SUM(H202+H209*3.2)</f>
        <v>121</v>
      </c>
      <c r="I211" s="6">
        <f>H211/G211*100</f>
        <v>89.101620029455077</v>
      </c>
      <c r="J211" s="289"/>
      <c r="K211" s="289"/>
      <c r="L211" s="129"/>
      <c r="M211" s="129"/>
      <c r="N211" s="129"/>
      <c r="O211" s="129"/>
      <c r="P211" s="129"/>
      <c r="Q211" s="129"/>
      <c r="R211" s="351"/>
      <c r="S211" s="257">
        <f>R211/12*$C$3</f>
        <v>0</v>
      </c>
      <c r="T211" s="399">
        <f>X211-W211</f>
        <v>75.609490000000008</v>
      </c>
      <c r="U211" s="399"/>
      <c r="V211" s="399">
        <f>T211-S211</f>
        <v>75.609490000000008</v>
      </c>
      <c r="W211" s="399">
        <v>0</v>
      </c>
      <c r="X211" s="399">
        <v>75.609490000000008</v>
      </c>
      <c r="Y211" s="1644">
        <v>1</v>
      </c>
    </row>
    <row r="212" spans="1:245" s="263" customFormat="1" x14ac:dyDescent="0.25">
      <c r="A212" s="27">
        <v>1</v>
      </c>
      <c r="B212" s="27">
        <v>1</v>
      </c>
      <c r="C212" s="401" t="s">
        <v>306</v>
      </c>
      <c r="D212" s="401"/>
      <c r="E212" s="288"/>
      <c r="F212" s="155"/>
      <c r="G212" s="29"/>
      <c r="H212" s="155"/>
      <c r="I212" s="6"/>
      <c r="J212" s="289"/>
      <c r="K212" s="289"/>
      <c r="L212" s="129"/>
      <c r="M212" s="129"/>
      <c r="N212" s="129"/>
      <c r="O212" s="129"/>
      <c r="P212" s="129"/>
      <c r="Q212" s="129"/>
      <c r="R212" s="261"/>
      <c r="S212" s="261"/>
      <c r="T212" s="405"/>
      <c r="U212" s="405"/>
      <c r="V212" s="405"/>
      <c r="W212" s="405"/>
      <c r="X212" s="405"/>
      <c r="Y212" s="1644"/>
    </row>
    <row r="213" spans="1:245" s="263" customFormat="1" x14ac:dyDescent="0.25">
      <c r="A213" s="27">
        <v>1</v>
      </c>
      <c r="B213" s="27">
        <v>1</v>
      </c>
      <c r="C213" s="288" t="s">
        <v>197</v>
      </c>
      <c r="D213" s="288"/>
      <c r="E213" s="288"/>
      <c r="F213" s="155">
        <f>SUM(F215,F218,F220)</f>
        <v>0</v>
      </c>
      <c r="G213" s="155">
        <f>SUM(G215,G218,G220)</f>
        <v>0</v>
      </c>
      <c r="H213" s="155">
        <f>SUM(H215,H218,H220)</f>
        <v>0</v>
      </c>
      <c r="I213" s="6" t="e">
        <f>H213/G213*100</f>
        <v>#DIV/0!</v>
      </c>
      <c r="J213" s="289"/>
      <c r="K213" s="289"/>
      <c r="L213" s="129"/>
      <c r="M213" s="129"/>
      <c r="N213" s="129"/>
      <c r="O213" s="129"/>
      <c r="P213" s="129"/>
      <c r="Q213" s="129"/>
      <c r="R213" s="261"/>
      <c r="S213" s="261"/>
      <c r="T213" s="405"/>
      <c r="U213" s="405"/>
      <c r="V213" s="405"/>
      <c r="W213" s="405"/>
      <c r="X213" s="405"/>
      <c r="Y213" s="1644"/>
    </row>
    <row r="214" spans="1:245" s="263" customFormat="1" x14ac:dyDescent="0.25">
      <c r="A214" s="27">
        <v>1</v>
      </c>
      <c r="B214" s="27">
        <v>1</v>
      </c>
      <c r="C214" s="288" t="s">
        <v>302</v>
      </c>
      <c r="D214" s="288"/>
      <c r="E214" s="288"/>
      <c r="F214" s="155"/>
      <c r="G214" s="29">
        <f>ROUND(F214/12*$C$3,0)</f>
        <v>0</v>
      </c>
      <c r="H214" s="155"/>
      <c r="I214" s="6"/>
      <c r="J214" s="289"/>
      <c r="K214" s="289"/>
      <c r="L214" s="129"/>
      <c r="M214" s="129"/>
      <c r="N214" s="129"/>
      <c r="O214" s="129"/>
      <c r="P214" s="129"/>
      <c r="Q214" s="129"/>
      <c r="R214" s="261"/>
      <c r="S214" s="261"/>
      <c r="T214" s="405"/>
      <c r="U214" s="405"/>
      <c r="V214" s="405"/>
      <c r="W214" s="405"/>
      <c r="X214" s="405"/>
      <c r="Y214" s="1644"/>
    </row>
    <row r="215" spans="1:245" s="263" customFormat="1" ht="45" x14ac:dyDescent="0.25">
      <c r="A215" s="27">
        <v>1</v>
      </c>
      <c r="B215" s="27">
        <v>1</v>
      </c>
      <c r="C215" s="288" t="s">
        <v>307</v>
      </c>
      <c r="D215" s="288"/>
      <c r="E215" s="288"/>
      <c r="F215" s="155"/>
      <c r="G215" s="155">
        <f>SUM(G216:G217)</f>
        <v>0</v>
      </c>
      <c r="H215" s="155">
        <f>SUM(H216:H217)</f>
        <v>0</v>
      </c>
      <c r="I215" s="6" t="e">
        <f t="shared" ref="I215:I220" si="46">H215/G215*100</f>
        <v>#DIV/0!</v>
      </c>
      <c r="J215" s="289"/>
      <c r="K215" s="289"/>
      <c r="L215" s="129"/>
      <c r="M215" s="129"/>
      <c r="N215" s="129"/>
      <c r="O215" s="129"/>
      <c r="P215" s="129"/>
      <c r="Q215" s="129"/>
      <c r="R215" s="261"/>
      <c r="S215" s="261"/>
      <c r="T215" s="405"/>
      <c r="U215" s="405"/>
      <c r="V215" s="405"/>
      <c r="W215" s="405"/>
      <c r="X215" s="405"/>
      <c r="Y215" s="1644"/>
    </row>
    <row r="216" spans="1:245" s="263" customFormat="1" ht="30" x14ac:dyDescent="0.25">
      <c r="A216" s="27">
        <v>1</v>
      </c>
      <c r="B216" s="27">
        <v>1</v>
      </c>
      <c r="C216" s="288" t="s">
        <v>308</v>
      </c>
      <c r="D216" s="288"/>
      <c r="E216" s="288"/>
      <c r="F216" s="155"/>
      <c r="G216" s="29">
        <f>ROUND(F216/12*$C$3,0)</f>
        <v>0</v>
      </c>
      <c r="H216" s="155"/>
      <c r="I216" s="6" t="e">
        <f t="shared" si="46"/>
        <v>#DIV/0!</v>
      </c>
      <c r="J216" s="289"/>
      <c r="K216" s="289"/>
      <c r="L216" s="129"/>
      <c r="M216" s="129"/>
      <c r="N216" s="129"/>
      <c r="O216" s="129"/>
      <c r="P216" s="129"/>
      <c r="Q216" s="129"/>
      <c r="R216" s="261"/>
      <c r="S216" s="261"/>
      <c r="T216" s="405"/>
      <c r="U216" s="405"/>
      <c r="V216" s="405"/>
      <c r="W216" s="405"/>
      <c r="X216" s="405"/>
      <c r="Y216" s="1644"/>
    </row>
    <row r="217" spans="1:245" s="263" customFormat="1" ht="30" x14ac:dyDescent="0.25">
      <c r="A217" s="27">
        <v>1</v>
      </c>
      <c r="B217" s="27">
        <v>1</v>
      </c>
      <c r="C217" s="288" t="s">
        <v>309</v>
      </c>
      <c r="D217" s="288"/>
      <c r="E217" s="288"/>
      <c r="F217" s="155"/>
      <c r="G217" s="29">
        <f>ROUND(F217/12*$C$3,0)</f>
        <v>0</v>
      </c>
      <c r="H217" s="155"/>
      <c r="I217" s="6" t="e">
        <f t="shared" si="46"/>
        <v>#DIV/0!</v>
      </c>
      <c r="J217" s="289"/>
      <c r="K217" s="289"/>
      <c r="L217" s="129"/>
      <c r="M217" s="129"/>
      <c r="N217" s="129"/>
      <c r="O217" s="129"/>
      <c r="P217" s="129"/>
      <c r="Q217" s="129"/>
      <c r="R217" s="261"/>
      <c r="S217" s="261"/>
      <c r="T217" s="405"/>
      <c r="U217" s="405"/>
      <c r="V217" s="405"/>
      <c r="W217" s="405"/>
      <c r="X217" s="405"/>
      <c r="Y217" s="1644"/>
    </row>
    <row r="218" spans="1:245" s="263" customFormat="1" ht="45" x14ac:dyDescent="0.25">
      <c r="A218" s="27">
        <v>1</v>
      </c>
      <c r="B218" s="27">
        <v>1</v>
      </c>
      <c r="C218" s="288" t="s">
        <v>310</v>
      </c>
      <c r="D218" s="288"/>
      <c r="E218" s="288"/>
      <c r="F218" s="155"/>
      <c r="G218" s="155">
        <f>SUM(G219:G219)</f>
        <v>0</v>
      </c>
      <c r="H218" s="155">
        <f>SUM(H219:H219)</f>
        <v>0</v>
      </c>
      <c r="I218" s="6" t="e">
        <f t="shared" si="46"/>
        <v>#DIV/0!</v>
      </c>
      <c r="J218" s="289"/>
      <c r="K218" s="289"/>
      <c r="L218" s="129"/>
      <c r="M218" s="129"/>
      <c r="N218" s="129"/>
      <c r="O218" s="129"/>
      <c r="P218" s="129"/>
      <c r="Q218" s="129"/>
      <c r="R218" s="261"/>
      <c r="S218" s="261"/>
      <c r="T218" s="405"/>
      <c r="U218" s="405"/>
      <c r="V218" s="405"/>
      <c r="W218" s="405"/>
      <c r="X218" s="405"/>
      <c r="Y218" s="1644"/>
    </row>
    <row r="219" spans="1:245" s="263" customFormat="1" ht="30" x14ac:dyDescent="0.25">
      <c r="A219" s="27">
        <v>1</v>
      </c>
      <c r="B219" s="27">
        <v>1</v>
      </c>
      <c r="C219" s="288" t="s">
        <v>311</v>
      </c>
      <c r="D219" s="288"/>
      <c r="E219" s="288"/>
      <c r="F219" s="155"/>
      <c r="G219" s="29">
        <f t="shared" ref="G219:G224" si="47">ROUND(F219/12*$C$3,0)</f>
        <v>0</v>
      </c>
      <c r="H219" s="155"/>
      <c r="I219" s="6" t="e">
        <f t="shared" si="46"/>
        <v>#DIV/0!</v>
      </c>
      <c r="J219" s="289"/>
      <c r="K219" s="289"/>
      <c r="L219" s="129"/>
      <c r="M219" s="129"/>
      <c r="N219" s="129"/>
      <c r="O219" s="129"/>
      <c r="P219" s="129"/>
      <c r="Q219" s="129"/>
      <c r="R219" s="261"/>
      <c r="S219" s="261"/>
      <c r="T219" s="405"/>
      <c r="U219" s="405"/>
      <c r="V219" s="405"/>
      <c r="W219" s="405"/>
      <c r="X219" s="405"/>
      <c r="Y219" s="1644"/>
    </row>
    <row r="220" spans="1:245" s="263" customFormat="1" ht="45" x14ac:dyDescent="0.25">
      <c r="A220" s="27">
        <v>1</v>
      </c>
      <c r="B220" s="27">
        <v>1</v>
      </c>
      <c r="C220" s="288" t="s">
        <v>291</v>
      </c>
      <c r="D220" s="288"/>
      <c r="E220" s="288"/>
      <c r="F220" s="155"/>
      <c r="G220" s="29">
        <f t="shared" si="47"/>
        <v>0</v>
      </c>
      <c r="H220" s="155"/>
      <c r="I220" s="6" t="e">
        <f t="shared" si="46"/>
        <v>#DIV/0!</v>
      </c>
      <c r="J220" s="289"/>
      <c r="K220" s="289"/>
      <c r="L220" s="129"/>
      <c r="M220" s="129"/>
      <c r="N220" s="129"/>
      <c r="O220" s="129"/>
      <c r="P220" s="129"/>
      <c r="Q220" s="129"/>
      <c r="R220" s="261"/>
      <c r="S220" s="261"/>
      <c r="T220" s="405"/>
      <c r="U220" s="405"/>
      <c r="V220" s="405"/>
      <c r="W220" s="405"/>
      <c r="X220" s="405"/>
      <c r="Y220" s="1644"/>
    </row>
    <row r="221" spans="1:245" s="263" customFormat="1" x14ac:dyDescent="0.25">
      <c r="A221" s="27">
        <v>1</v>
      </c>
      <c r="B221" s="27">
        <v>1</v>
      </c>
      <c r="C221" s="5" t="s">
        <v>157</v>
      </c>
      <c r="D221" s="5"/>
      <c r="E221" s="288"/>
      <c r="F221" s="155"/>
      <c r="G221" s="29">
        <f t="shared" si="47"/>
        <v>0</v>
      </c>
      <c r="H221" s="29"/>
      <c r="I221" s="6"/>
      <c r="J221" s="289"/>
      <c r="K221" s="289"/>
      <c r="L221" s="129"/>
      <c r="M221" s="129"/>
      <c r="N221" s="129"/>
      <c r="O221" s="129"/>
      <c r="P221" s="129"/>
      <c r="Q221" s="129"/>
      <c r="R221" s="261"/>
      <c r="S221" s="261"/>
      <c r="T221" s="405"/>
      <c r="U221" s="405"/>
      <c r="V221" s="405"/>
      <c r="W221" s="405"/>
      <c r="X221" s="405"/>
      <c r="Y221" s="1644"/>
    </row>
    <row r="222" spans="1:245" s="263" customFormat="1" ht="30" x14ac:dyDescent="0.25">
      <c r="A222" s="27">
        <v>1</v>
      </c>
      <c r="B222" s="27">
        <v>1</v>
      </c>
      <c r="C222" s="5" t="s">
        <v>158</v>
      </c>
      <c r="D222" s="5"/>
      <c r="E222" s="288"/>
      <c r="F222" s="155">
        <v>142</v>
      </c>
      <c r="G222" s="29">
        <f t="shared" si="47"/>
        <v>71</v>
      </c>
      <c r="H222" s="155">
        <f>H223</f>
        <v>60</v>
      </c>
      <c r="I222" s="6">
        <f>H222/G222*100</f>
        <v>84.507042253521121</v>
      </c>
      <c r="J222" s="289"/>
      <c r="K222" s="289"/>
      <c r="L222" s="129"/>
      <c r="M222" s="129"/>
      <c r="N222" s="129"/>
      <c r="O222" s="129"/>
      <c r="P222" s="129"/>
      <c r="Q222" s="129"/>
      <c r="R222" s="261"/>
      <c r="S222" s="261"/>
      <c r="T222" s="405"/>
      <c r="U222" s="405"/>
      <c r="V222" s="405"/>
      <c r="W222" s="405"/>
      <c r="X222" s="405"/>
      <c r="Y222" s="1644"/>
    </row>
    <row r="223" spans="1:245" s="263" customFormat="1" ht="30" x14ac:dyDescent="0.25">
      <c r="A223" s="27">
        <v>1</v>
      </c>
      <c r="B223" s="27">
        <v>1</v>
      </c>
      <c r="C223" s="1294" t="s">
        <v>388</v>
      </c>
      <c r="D223" s="1294"/>
      <c r="E223" s="288"/>
      <c r="F223" s="6">
        <v>139</v>
      </c>
      <c r="G223" s="6">
        <f t="shared" si="47"/>
        <v>70</v>
      </c>
      <c r="H223" s="6">
        <v>60</v>
      </c>
      <c r="I223" s="29">
        <f>H223/G223*100</f>
        <v>85.714285714285708</v>
      </c>
      <c r="J223" s="398">
        <f>SUM(L223/F223)</f>
        <v>0</v>
      </c>
      <c r="K223" s="32"/>
      <c r="L223" s="303">
        <f>SUM(L222)</f>
        <v>0</v>
      </c>
      <c r="M223" s="303">
        <f>SUM(M222)</f>
        <v>0</v>
      </c>
      <c r="N223" s="303">
        <f>SUM(N222)</f>
        <v>0</v>
      </c>
      <c r="O223" s="235"/>
      <c r="P223" s="303">
        <f>SUM(P222)</f>
        <v>0</v>
      </c>
      <c r="Q223" s="235"/>
      <c r="R223" s="304"/>
      <c r="S223" s="351"/>
      <c r="T223" s="399"/>
      <c r="U223" s="399"/>
      <c r="V223" s="399"/>
      <c r="W223" s="1441"/>
      <c r="X223" s="1441"/>
      <c r="Y223" s="1644"/>
      <c r="Z223" s="306"/>
      <c r="AA223" s="306"/>
      <c r="AB223" s="306"/>
      <c r="AC223" s="306"/>
      <c r="AD223" s="306"/>
      <c r="AE223" s="306"/>
      <c r="AF223" s="306"/>
      <c r="AG223" s="306"/>
      <c r="AH223" s="306"/>
      <c r="AI223" s="306"/>
      <c r="AJ223" s="306"/>
      <c r="AK223" s="306"/>
      <c r="AL223" s="306"/>
      <c r="AM223" s="306"/>
      <c r="AN223" s="306"/>
      <c r="AO223" s="306"/>
      <c r="AP223" s="306"/>
      <c r="AQ223" s="306"/>
      <c r="AR223" s="306"/>
      <c r="AS223" s="306"/>
      <c r="AT223" s="306"/>
      <c r="AU223" s="306"/>
      <c r="AV223" s="306"/>
      <c r="AW223" s="306"/>
      <c r="AX223" s="306"/>
      <c r="AY223" s="306"/>
      <c r="AZ223" s="306"/>
      <c r="BA223" s="306"/>
      <c r="BB223" s="306"/>
      <c r="BC223" s="306"/>
      <c r="BD223" s="306"/>
      <c r="BE223" s="306"/>
      <c r="BF223" s="306"/>
      <c r="BG223" s="306"/>
      <c r="BH223" s="306"/>
      <c r="BI223" s="306"/>
      <c r="BJ223" s="306"/>
      <c r="BK223" s="306"/>
      <c r="BL223" s="306"/>
      <c r="BM223" s="306"/>
      <c r="BN223" s="306"/>
      <c r="BO223" s="306"/>
      <c r="BP223" s="306"/>
      <c r="BQ223" s="306"/>
      <c r="BR223" s="306"/>
      <c r="BS223" s="306"/>
      <c r="BT223" s="306"/>
      <c r="BU223" s="306"/>
      <c r="BV223" s="306"/>
      <c r="BW223" s="306"/>
      <c r="BX223" s="306"/>
      <c r="BY223" s="306"/>
      <c r="BZ223" s="306"/>
      <c r="CA223" s="306"/>
      <c r="CB223" s="306"/>
      <c r="CC223" s="306"/>
      <c r="CD223" s="306"/>
      <c r="CE223" s="306"/>
      <c r="CF223" s="306"/>
      <c r="CG223" s="306"/>
      <c r="CH223" s="306"/>
      <c r="CI223" s="306"/>
      <c r="CJ223" s="306"/>
      <c r="CK223" s="306"/>
      <c r="CL223" s="306"/>
      <c r="CM223" s="306"/>
      <c r="CN223" s="306"/>
      <c r="CO223" s="306"/>
      <c r="CP223" s="306"/>
      <c r="CQ223" s="306"/>
      <c r="CR223" s="306"/>
      <c r="CS223" s="306"/>
      <c r="CT223" s="306"/>
      <c r="CU223" s="306"/>
      <c r="CV223" s="306"/>
      <c r="CW223" s="306"/>
      <c r="CX223" s="306"/>
      <c r="CY223" s="306"/>
      <c r="CZ223" s="306"/>
      <c r="DA223" s="306"/>
      <c r="DB223" s="306"/>
      <c r="DC223" s="306"/>
      <c r="DD223" s="306"/>
      <c r="DE223" s="306"/>
      <c r="DF223" s="306"/>
      <c r="DG223" s="306"/>
      <c r="DH223" s="306"/>
      <c r="DI223" s="306"/>
      <c r="DJ223" s="306"/>
      <c r="DK223" s="306"/>
      <c r="DL223" s="306"/>
      <c r="DM223" s="306"/>
      <c r="DN223" s="306"/>
      <c r="DO223" s="306"/>
      <c r="DP223" s="306"/>
      <c r="DQ223" s="306"/>
      <c r="DR223" s="306"/>
      <c r="DS223" s="306"/>
      <c r="DT223" s="306"/>
      <c r="DU223" s="306"/>
      <c r="DV223" s="306"/>
      <c r="DW223" s="306"/>
      <c r="DX223" s="306"/>
      <c r="DY223" s="306"/>
      <c r="DZ223" s="306"/>
      <c r="EA223" s="306"/>
      <c r="EB223" s="306"/>
      <c r="EC223" s="306"/>
      <c r="ED223" s="306"/>
      <c r="EE223" s="306"/>
      <c r="EF223" s="306"/>
      <c r="EG223" s="306"/>
      <c r="EH223" s="306"/>
      <c r="EI223" s="306"/>
      <c r="EJ223" s="306"/>
      <c r="EK223" s="306"/>
      <c r="EL223" s="306"/>
      <c r="EM223" s="306"/>
      <c r="EN223" s="306"/>
      <c r="EO223" s="306"/>
      <c r="EP223" s="306"/>
      <c r="EQ223" s="306"/>
      <c r="ER223" s="306"/>
      <c r="ES223" s="306"/>
      <c r="ET223" s="306"/>
      <c r="EU223" s="306"/>
      <c r="EV223" s="306"/>
      <c r="EW223" s="306"/>
      <c r="EX223" s="306"/>
      <c r="EY223" s="306"/>
      <c r="EZ223" s="306"/>
      <c r="FA223" s="306"/>
      <c r="FB223" s="306"/>
      <c r="FC223" s="306"/>
      <c r="FD223" s="306"/>
      <c r="FE223" s="306"/>
      <c r="FF223" s="306"/>
      <c r="FG223" s="306"/>
      <c r="FH223" s="306"/>
      <c r="FI223" s="306"/>
      <c r="FJ223" s="306"/>
      <c r="FK223" s="306"/>
      <c r="FL223" s="306"/>
      <c r="FM223" s="306"/>
      <c r="FN223" s="306"/>
      <c r="FO223" s="306"/>
      <c r="FP223" s="306"/>
      <c r="FQ223" s="306"/>
      <c r="FR223" s="306"/>
      <c r="FS223" s="306"/>
      <c r="FT223" s="306"/>
      <c r="FU223" s="306"/>
      <c r="FV223" s="306"/>
      <c r="FW223" s="306"/>
      <c r="FX223" s="306"/>
      <c r="FY223" s="306"/>
      <c r="FZ223" s="306"/>
      <c r="GA223" s="306"/>
      <c r="GB223" s="306"/>
      <c r="GC223" s="306"/>
      <c r="GD223" s="306"/>
      <c r="GE223" s="306"/>
      <c r="GF223" s="306"/>
      <c r="GG223" s="306"/>
      <c r="GH223" s="306"/>
      <c r="GI223" s="306"/>
      <c r="GJ223" s="306"/>
      <c r="GK223" s="306"/>
      <c r="GL223" s="306"/>
      <c r="GM223" s="306"/>
      <c r="GN223" s="306"/>
      <c r="GO223" s="306"/>
      <c r="GP223" s="306"/>
      <c r="GQ223" s="306"/>
      <c r="GR223" s="306"/>
      <c r="GS223" s="306"/>
      <c r="GT223" s="306"/>
      <c r="GU223" s="306"/>
      <c r="GV223" s="306"/>
      <c r="GW223" s="306"/>
      <c r="GX223" s="306"/>
      <c r="GY223" s="306"/>
      <c r="GZ223" s="306"/>
      <c r="HA223" s="306"/>
      <c r="HB223" s="306"/>
      <c r="HC223" s="306"/>
      <c r="HD223" s="306"/>
      <c r="HE223" s="306"/>
      <c r="HF223" s="306"/>
      <c r="HG223" s="306"/>
      <c r="HH223" s="306"/>
      <c r="HI223" s="306"/>
      <c r="HJ223" s="306"/>
      <c r="HK223" s="306"/>
      <c r="HL223" s="306"/>
      <c r="HM223" s="306"/>
      <c r="HN223" s="306"/>
      <c r="HO223" s="306"/>
      <c r="HP223" s="306"/>
      <c r="HQ223" s="306"/>
      <c r="HR223" s="306"/>
      <c r="HS223" s="306"/>
      <c r="HT223" s="306"/>
      <c r="HU223" s="306"/>
      <c r="HV223" s="306"/>
      <c r="HW223" s="306"/>
      <c r="HX223" s="306"/>
      <c r="HY223" s="306"/>
      <c r="HZ223" s="306"/>
      <c r="IA223" s="306"/>
      <c r="IB223" s="306"/>
      <c r="IC223" s="306"/>
      <c r="ID223" s="306"/>
      <c r="IE223" s="306"/>
      <c r="IF223" s="306"/>
      <c r="IG223" s="306"/>
      <c r="IH223" s="306"/>
      <c r="II223" s="306"/>
      <c r="IJ223" s="306"/>
      <c r="IK223" s="306"/>
    </row>
    <row r="224" spans="1:245" s="263" customFormat="1" ht="30" x14ac:dyDescent="0.25">
      <c r="A224" s="27">
        <v>1</v>
      </c>
      <c r="B224" s="27">
        <v>1</v>
      </c>
      <c r="C224" s="5" t="s">
        <v>356</v>
      </c>
      <c r="D224" s="5"/>
      <c r="E224" s="288"/>
      <c r="F224" s="155"/>
      <c r="G224" s="29">
        <f t="shared" si="47"/>
        <v>0</v>
      </c>
      <c r="H224" s="155"/>
      <c r="I224" s="6" t="e">
        <f>H224/G224*100</f>
        <v>#DIV/0!</v>
      </c>
      <c r="J224" s="289"/>
      <c r="K224" s="289"/>
      <c r="L224" s="129"/>
      <c r="M224" s="129"/>
      <c r="N224" s="129"/>
      <c r="O224" s="129"/>
      <c r="P224" s="129"/>
      <c r="Q224" s="129"/>
      <c r="R224" s="261"/>
      <c r="S224" s="261"/>
      <c r="T224" s="405"/>
      <c r="U224" s="405"/>
      <c r="V224" s="405"/>
      <c r="W224" s="405"/>
      <c r="X224" s="405"/>
      <c r="Y224" s="1644"/>
    </row>
    <row r="225" spans="1:25" s="263" customFormat="1" ht="15.75" x14ac:dyDescent="0.25">
      <c r="A225" s="27"/>
      <c r="B225" s="27">
        <v>1</v>
      </c>
      <c r="C225" s="1295" t="s">
        <v>160</v>
      </c>
      <c r="D225" s="1295"/>
      <c r="E225" s="288"/>
      <c r="F225" s="155"/>
      <c r="G225" s="29"/>
      <c r="H225" s="155"/>
      <c r="I225" s="6"/>
      <c r="J225" s="289"/>
      <c r="K225" s="289"/>
      <c r="L225" s="129"/>
      <c r="M225" s="129"/>
      <c r="N225" s="129"/>
      <c r="O225" s="129"/>
      <c r="P225" s="129"/>
      <c r="Q225" s="129"/>
      <c r="R225" s="304"/>
      <c r="S225" s="304">
        <f>R225/12*$C$3</f>
        <v>0</v>
      </c>
      <c r="T225" s="1441">
        <f>X225-W225</f>
        <v>0</v>
      </c>
      <c r="U225" s="1441"/>
      <c r="V225" s="1441">
        <f>T225-S225</f>
        <v>0</v>
      </c>
      <c r="W225" s="1441"/>
      <c r="X225" s="1441"/>
      <c r="Y225" s="1644"/>
    </row>
    <row r="226" spans="1:25" s="263" customFormat="1" x14ac:dyDescent="0.25">
      <c r="A226" s="27"/>
      <c r="B226" s="27">
        <v>1</v>
      </c>
      <c r="C226" s="28" t="s">
        <v>81</v>
      </c>
      <c r="D226" s="28"/>
      <c r="E226" s="288"/>
      <c r="F226" s="29"/>
      <c r="G226" s="29">
        <f>ROUND(F226/12*$C$3,0)</f>
        <v>0</v>
      </c>
      <c r="H226" s="155"/>
      <c r="I226" s="6">
        <v>0</v>
      </c>
      <c r="J226" s="289"/>
      <c r="K226" s="289"/>
      <c r="L226" s="129"/>
      <c r="M226" s="129"/>
      <c r="N226" s="129"/>
      <c r="O226" s="129"/>
      <c r="P226" s="129"/>
      <c r="Q226" s="129"/>
      <c r="R226" s="261"/>
      <c r="S226" s="261"/>
      <c r="T226" s="405"/>
      <c r="U226" s="405"/>
      <c r="V226" s="405"/>
      <c r="W226" s="405"/>
      <c r="X226" s="405"/>
      <c r="Y226" s="1644"/>
    </row>
    <row r="227" spans="1:25" s="263" customFormat="1" x14ac:dyDescent="0.25">
      <c r="A227" s="27"/>
      <c r="B227" s="27">
        <v>1</v>
      </c>
      <c r="C227" s="28" t="s">
        <v>528</v>
      </c>
      <c r="D227" s="28"/>
      <c r="E227" s="288"/>
      <c r="F227" s="29"/>
      <c r="G227" s="29"/>
      <c r="H227" s="155"/>
      <c r="I227" s="6"/>
      <c r="J227" s="289"/>
      <c r="K227" s="289"/>
      <c r="L227" s="129"/>
      <c r="M227" s="129"/>
      <c r="N227" s="129"/>
      <c r="O227" s="129"/>
      <c r="P227" s="129"/>
      <c r="Q227" s="129"/>
      <c r="R227" s="261"/>
      <c r="S227" s="261"/>
      <c r="T227" s="405"/>
      <c r="U227" s="405"/>
      <c r="V227" s="405"/>
      <c r="W227" s="405"/>
      <c r="X227" s="405"/>
      <c r="Y227" s="1644"/>
    </row>
    <row r="228" spans="1:25" s="263" customFormat="1" x14ac:dyDescent="0.25">
      <c r="A228" s="27"/>
      <c r="B228" s="27">
        <v>1</v>
      </c>
      <c r="C228" s="28" t="s">
        <v>91</v>
      </c>
      <c r="D228" s="28"/>
      <c r="E228" s="288"/>
      <c r="F228" s="29"/>
      <c r="G228" s="29">
        <f>ROUND(F228/12*$C$3,0)</f>
        <v>0</v>
      </c>
      <c r="H228" s="155"/>
      <c r="I228" s="6">
        <v>0</v>
      </c>
      <c r="J228" s="289"/>
      <c r="K228" s="289"/>
      <c r="L228" s="129"/>
      <c r="M228" s="129"/>
      <c r="N228" s="129"/>
      <c r="O228" s="129"/>
      <c r="P228" s="129"/>
      <c r="Q228" s="129"/>
      <c r="R228" s="261"/>
      <c r="S228" s="261"/>
      <c r="T228" s="405"/>
      <c r="U228" s="405"/>
      <c r="V228" s="405"/>
      <c r="W228" s="405"/>
      <c r="X228" s="405"/>
      <c r="Y228" s="1644"/>
    </row>
    <row r="229" spans="1:25" s="263" customFormat="1" ht="30" x14ac:dyDescent="0.25">
      <c r="A229" s="27"/>
      <c r="B229" s="27"/>
      <c r="C229" s="1965" t="s">
        <v>527</v>
      </c>
      <c r="D229" s="28"/>
      <c r="E229" s="288"/>
      <c r="F229" s="29"/>
      <c r="G229" s="29"/>
      <c r="H229" s="155"/>
      <c r="I229" s="6"/>
      <c r="J229" s="289"/>
      <c r="K229" s="289"/>
      <c r="L229" s="129"/>
      <c r="M229" s="129"/>
      <c r="N229" s="129"/>
      <c r="O229" s="129"/>
      <c r="P229" s="129"/>
      <c r="Q229" s="129"/>
      <c r="R229" s="261"/>
      <c r="S229" s="261"/>
      <c r="T229" s="405"/>
      <c r="U229" s="405"/>
      <c r="V229" s="405"/>
      <c r="W229" s="405"/>
      <c r="X229" s="405"/>
      <c r="Y229" s="1644"/>
    </row>
    <row r="230" spans="1:25" s="263" customFormat="1" x14ac:dyDescent="0.25">
      <c r="A230" s="27"/>
      <c r="B230" s="27">
        <v>1</v>
      </c>
      <c r="C230" s="28" t="s">
        <v>78</v>
      </c>
      <c r="D230" s="28"/>
      <c r="E230" s="288"/>
      <c r="F230" s="29"/>
      <c r="G230" s="29">
        <f>ROUND(F230/12*$C$3,0)</f>
        <v>0</v>
      </c>
      <c r="H230" s="155"/>
      <c r="I230" s="6">
        <v>0</v>
      </c>
      <c r="J230" s="289"/>
      <c r="K230" s="289"/>
      <c r="L230" s="129"/>
      <c r="M230" s="129"/>
      <c r="N230" s="129"/>
      <c r="O230" s="129"/>
      <c r="P230" s="129"/>
      <c r="Q230" s="129"/>
      <c r="R230" s="261"/>
      <c r="S230" s="261"/>
      <c r="T230" s="405"/>
      <c r="U230" s="405"/>
      <c r="V230" s="405"/>
      <c r="W230" s="405"/>
      <c r="X230" s="405"/>
      <c r="Y230" s="1644"/>
    </row>
    <row r="231" spans="1:25" s="263" customFormat="1" ht="30" x14ac:dyDescent="0.25">
      <c r="A231" s="27"/>
      <c r="B231" s="27"/>
      <c r="C231" s="1965" t="s">
        <v>529</v>
      </c>
      <c r="D231" s="28"/>
      <c r="E231" s="288"/>
      <c r="F231" s="29"/>
      <c r="G231" s="29"/>
      <c r="H231" s="155"/>
      <c r="I231" s="6"/>
      <c r="J231" s="289"/>
      <c r="K231" s="289"/>
      <c r="L231" s="129"/>
      <c r="M231" s="129"/>
      <c r="N231" s="129"/>
      <c r="O231" s="129"/>
      <c r="P231" s="129"/>
      <c r="Q231" s="129"/>
      <c r="R231" s="261"/>
      <c r="S231" s="261"/>
      <c r="T231" s="405"/>
      <c r="U231" s="405"/>
      <c r="V231" s="405"/>
      <c r="W231" s="405"/>
      <c r="X231" s="405"/>
      <c r="Y231" s="1644"/>
    </row>
    <row r="232" spans="1:25" s="263" customFormat="1" ht="30" x14ac:dyDescent="0.25">
      <c r="A232" s="27"/>
      <c r="B232" s="27">
        <v>1</v>
      </c>
      <c r="C232" s="900" t="s">
        <v>283</v>
      </c>
      <c r="D232" s="900"/>
      <c r="E232" s="288"/>
      <c r="F232" s="29"/>
      <c r="G232" s="29">
        <f>ROUND(F232/12*$C$3,0)</f>
        <v>0</v>
      </c>
      <c r="H232" s="155"/>
      <c r="I232" s="6">
        <v>0</v>
      </c>
      <c r="J232" s="289"/>
      <c r="K232" s="289"/>
      <c r="L232" s="129"/>
      <c r="M232" s="129"/>
      <c r="N232" s="129"/>
      <c r="O232" s="129"/>
      <c r="P232" s="129"/>
      <c r="Q232" s="129"/>
      <c r="R232" s="261"/>
      <c r="S232" s="261"/>
      <c r="T232" s="405"/>
      <c r="U232" s="405"/>
      <c r="V232" s="405"/>
      <c r="W232" s="405"/>
      <c r="X232" s="405"/>
      <c r="Y232" s="1644"/>
    </row>
    <row r="233" spans="1:25" s="263" customFormat="1" x14ac:dyDescent="0.25">
      <c r="A233" s="27">
        <v>1</v>
      </c>
      <c r="B233" s="27">
        <v>1</v>
      </c>
      <c r="C233" s="850" t="s">
        <v>165</v>
      </c>
      <c r="D233" s="850"/>
      <c r="E233" s="291"/>
      <c r="F233" s="156">
        <f>SUM(F222,F213)</f>
        <v>142</v>
      </c>
      <c r="G233" s="156">
        <f>SUM(G213+G222)</f>
        <v>71</v>
      </c>
      <c r="H233" s="156">
        <f>SUM(H213+H222)</f>
        <v>60</v>
      </c>
      <c r="I233" s="22">
        <f>H233/G233*100</f>
        <v>84.507042253521121</v>
      </c>
      <c r="J233" s="289"/>
      <c r="K233" s="289"/>
      <c r="L233" s="129"/>
      <c r="M233" s="129"/>
      <c r="N233" s="129"/>
      <c r="O233" s="129"/>
      <c r="P233" s="129"/>
      <c r="Q233" s="129"/>
      <c r="R233" s="351">
        <v>350</v>
      </c>
      <c r="S233" s="88">
        <f>R233/12*$C$3</f>
        <v>175</v>
      </c>
      <c r="T233" s="399">
        <f>X233-W233</f>
        <v>59.518990000000009</v>
      </c>
      <c r="U233" s="399"/>
      <c r="V233" s="399">
        <f>T233-S233</f>
        <v>-115.48101</v>
      </c>
      <c r="W233" s="399">
        <v>-1.6181800000000002</v>
      </c>
      <c r="X233" s="399">
        <v>57.900810000000007</v>
      </c>
      <c r="Y233" s="1644">
        <v>2</v>
      </c>
    </row>
    <row r="234" spans="1:25" s="263" customFormat="1" x14ac:dyDescent="0.25">
      <c r="A234" s="27">
        <v>1</v>
      </c>
      <c r="B234" s="27">
        <v>1</v>
      </c>
      <c r="C234" s="294" t="s">
        <v>342</v>
      </c>
      <c r="D234" s="294"/>
      <c r="E234" s="294"/>
      <c r="F234" s="337">
        <f>SUM(F233,F211)</f>
        <v>413.6</v>
      </c>
      <c r="G234" s="337">
        <f>SUM(G233,G211)</f>
        <v>206.8</v>
      </c>
      <c r="H234" s="337">
        <f>SUM(H233,H211)</f>
        <v>181</v>
      </c>
      <c r="I234" s="337">
        <f>H234/G234*100</f>
        <v>87.524177949709852</v>
      </c>
      <c r="J234" s="398"/>
      <c r="K234" s="398"/>
      <c r="L234" s="402"/>
      <c r="M234" s="402"/>
      <c r="N234" s="402"/>
      <c r="O234" s="402"/>
      <c r="P234" s="402"/>
      <c r="Q234" s="402"/>
      <c r="R234" s="351">
        <f t="shared" ref="R234:X234" si="48">SUM(R233,R225,R211)</f>
        <v>350</v>
      </c>
      <c r="S234" s="351">
        <f t="shared" si="48"/>
        <v>175</v>
      </c>
      <c r="T234" s="399">
        <f t="shared" si="48"/>
        <v>135.12848000000002</v>
      </c>
      <c r="U234" s="399">
        <f t="shared" si="48"/>
        <v>0</v>
      </c>
      <c r="V234" s="399">
        <f t="shared" si="48"/>
        <v>-39.87151999999999</v>
      </c>
      <c r="W234" s="399">
        <f t="shared" si="48"/>
        <v>-1.6181800000000002</v>
      </c>
      <c r="X234" s="399">
        <f t="shared" si="48"/>
        <v>133.51030000000003</v>
      </c>
      <c r="Y234" s="1644"/>
    </row>
    <row r="235" spans="1:25" s="263" customFormat="1" x14ac:dyDescent="0.25">
      <c r="A235" s="27">
        <v>1</v>
      </c>
      <c r="B235" s="27">
        <v>1</v>
      </c>
      <c r="C235" s="15" t="s">
        <v>31</v>
      </c>
      <c r="D235" s="15"/>
      <c r="E235" s="11"/>
      <c r="F235" s="6"/>
      <c r="G235" s="6"/>
      <c r="H235" s="6"/>
      <c r="I235" s="6"/>
      <c r="J235" s="289"/>
      <c r="K235" s="289"/>
      <c r="L235" s="156"/>
      <c r="M235" s="156"/>
      <c r="N235" s="156"/>
      <c r="O235" s="156"/>
      <c r="P235" s="156"/>
      <c r="Q235" s="156"/>
      <c r="R235" s="126"/>
      <c r="S235" s="126"/>
      <c r="T235" s="404"/>
      <c r="U235" s="404"/>
      <c r="V235" s="404"/>
      <c r="W235" s="404"/>
      <c r="X235" s="404"/>
      <c r="Y235" s="1644"/>
    </row>
    <row r="236" spans="1:25" s="263" customFormat="1" x14ac:dyDescent="0.25">
      <c r="A236" s="27">
        <v>1</v>
      </c>
      <c r="B236" s="27">
        <v>1</v>
      </c>
      <c r="C236" s="13" t="s">
        <v>205</v>
      </c>
      <c r="D236" s="13"/>
      <c r="E236" s="451">
        <v>300</v>
      </c>
      <c r="F236" s="12">
        <v>1</v>
      </c>
      <c r="G236" s="29">
        <f>ROUND(F236/12*$C$3,0)</f>
        <v>1</v>
      </c>
      <c r="H236" s="6">
        <v>1</v>
      </c>
      <c r="I236" s="29">
        <f>H236/G236*100</f>
        <v>100</v>
      </c>
      <c r="J236" s="287">
        <v>7</v>
      </c>
      <c r="K236" s="32">
        <f>N236/H236</f>
        <v>6</v>
      </c>
      <c r="L236" s="235">
        <f>ROUND(F236*J236,0)</f>
        <v>7</v>
      </c>
      <c r="M236" s="235">
        <f>L236/12*$C$3</f>
        <v>3.5</v>
      </c>
      <c r="N236" s="155">
        <v>6</v>
      </c>
      <c r="O236" s="235">
        <f>N236/M236*100</f>
        <v>171.42857142857142</v>
      </c>
      <c r="P236" s="235">
        <f>L236/E236</f>
        <v>2.3333333333333334E-2</v>
      </c>
      <c r="Q236" s="235">
        <f>N236/$C$3*12/P236</f>
        <v>514.28571428571422</v>
      </c>
      <c r="R236" s="126"/>
      <c r="S236" s="126"/>
      <c r="T236" s="404"/>
      <c r="U236" s="404"/>
      <c r="V236" s="404"/>
      <c r="W236" s="404"/>
      <c r="X236" s="404"/>
      <c r="Y236" s="1644"/>
    </row>
    <row r="237" spans="1:25" s="263" customFormat="1" x14ac:dyDescent="0.25">
      <c r="A237" s="27">
        <v>1</v>
      </c>
      <c r="B237" s="27">
        <v>1</v>
      </c>
      <c r="C237" s="13" t="s">
        <v>6</v>
      </c>
      <c r="D237" s="13"/>
      <c r="E237" s="451">
        <v>300</v>
      </c>
      <c r="F237" s="12"/>
      <c r="G237" s="29">
        <f>ROUND(F237/12*$C$3,0)</f>
        <v>0</v>
      </c>
      <c r="H237" s="6">
        <v>0</v>
      </c>
      <c r="I237" s="29" t="e">
        <f>H237/G237*100</f>
        <v>#DIV/0!</v>
      </c>
      <c r="J237" s="287">
        <v>8.9</v>
      </c>
      <c r="K237" s="32" t="e">
        <f>N237/H237</f>
        <v>#DIV/0!</v>
      </c>
      <c r="L237" s="235">
        <f>ROUND(F237*J237,0)</f>
        <v>0</v>
      </c>
      <c r="M237" s="235">
        <f>L237/12*$C$3</f>
        <v>0</v>
      </c>
      <c r="N237" s="155"/>
      <c r="O237" s="235" t="e">
        <f>N237/M237*100</f>
        <v>#DIV/0!</v>
      </c>
      <c r="P237" s="235">
        <f>L237/E237</f>
        <v>0</v>
      </c>
      <c r="Q237" s="235" t="e">
        <f>N237/$C$3*12/P237</f>
        <v>#DIV/0!</v>
      </c>
      <c r="R237" s="126"/>
      <c r="S237" s="126"/>
      <c r="T237" s="404"/>
      <c r="U237" s="404"/>
      <c r="V237" s="404"/>
      <c r="W237" s="404"/>
      <c r="X237" s="404"/>
      <c r="Y237" s="1644"/>
    </row>
    <row r="238" spans="1:25" s="263" customFormat="1" x14ac:dyDescent="0.25">
      <c r="A238" s="27">
        <v>1</v>
      </c>
      <c r="B238" s="27">
        <v>1</v>
      </c>
      <c r="C238" s="13" t="s">
        <v>10</v>
      </c>
      <c r="D238" s="13"/>
      <c r="E238" s="451">
        <v>300</v>
      </c>
      <c r="F238" s="12">
        <v>1</v>
      </c>
      <c r="G238" s="29">
        <f>ROUND(F238/12*$C$3,0)</f>
        <v>1</v>
      </c>
      <c r="H238" s="6">
        <v>0</v>
      </c>
      <c r="I238" s="29">
        <f>H238/G238*100</f>
        <v>0</v>
      </c>
      <c r="J238" s="287">
        <v>11</v>
      </c>
      <c r="K238" s="32" t="e">
        <f>N238/H238</f>
        <v>#DIV/0!</v>
      </c>
      <c r="L238" s="235">
        <f>ROUND(F238*J238,0)</f>
        <v>11</v>
      </c>
      <c r="M238" s="235">
        <f>L238/12*$C$3</f>
        <v>5.5</v>
      </c>
      <c r="N238" s="155"/>
      <c r="O238" s="235">
        <f>N238/M238*100</f>
        <v>0</v>
      </c>
      <c r="P238" s="235">
        <f>L238/E238</f>
        <v>3.6666666666666667E-2</v>
      </c>
      <c r="Q238" s="235">
        <f>N238/$C$3*12/P238</f>
        <v>0</v>
      </c>
      <c r="R238" s="126"/>
      <c r="S238" s="126"/>
      <c r="T238" s="404"/>
      <c r="U238" s="404"/>
      <c r="V238" s="404"/>
      <c r="W238" s="404"/>
      <c r="X238" s="404"/>
      <c r="Y238" s="1644"/>
    </row>
    <row r="239" spans="1:25" s="263" customFormat="1" x14ac:dyDescent="0.25">
      <c r="A239" s="27">
        <v>1</v>
      </c>
      <c r="B239" s="27">
        <v>1</v>
      </c>
      <c r="C239" s="13" t="s">
        <v>76</v>
      </c>
      <c r="D239" s="13"/>
      <c r="E239" s="451">
        <v>300</v>
      </c>
      <c r="F239" s="12">
        <v>1</v>
      </c>
      <c r="G239" s="29">
        <f>ROUND(F239/12*$C$3,0)</f>
        <v>1</v>
      </c>
      <c r="H239" s="6">
        <v>2</v>
      </c>
      <c r="I239" s="29">
        <f>H239/G239*100</f>
        <v>200</v>
      </c>
      <c r="J239" s="287">
        <v>11</v>
      </c>
      <c r="K239" s="32">
        <f>N239/H239</f>
        <v>11</v>
      </c>
      <c r="L239" s="235">
        <f>ROUND(F239*J239,0)</f>
        <v>11</v>
      </c>
      <c r="M239" s="235">
        <f>L239/12*$C$3</f>
        <v>5.5</v>
      </c>
      <c r="N239" s="235">
        <v>22</v>
      </c>
      <c r="O239" s="235">
        <f>N239/M239*100</f>
        <v>400</v>
      </c>
      <c r="P239" s="235">
        <f>L239/E239</f>
        <v>3.6666666666666667E-2</v>
      </c>
      <c r="Q239" s="235">
        <f>N239/$C$3*12/P239</f>
        <v>1200</v>
      </c>
      <c r="R239" s="261"/>
      <c r="S239" s="261"/>
      <c r="T239" s="405"/>
      <c r="U239" s="405"/>
      <c r="V239" s="405"/>
      <c r="W239" s="405"/>
      <c r="X239" s="405"/>
      <c r="Y239" s="1644"/>
    </row>
    <row r="240" spans="1:25" s="263" customFormat="1" x14ac:dyDescent="0.25">
      <c r="A240" s="27">
        <v>1</v>
      </c>
      <c r="B240" s="27">
        <v>1</v>
      </c>
      <c r="C240" s="15" t="s">
        <v>35</v>
      </c>
      <c r="D240" s="15"/>
      <c r="E240" s="15"/>
      <c r="F240" s="337">
        <f>SUM(F236:F239)</f>
        <v>3</v>
      </c>
      <c r="G240" s="337">
        <f>SUM(G236:G239)</f>
        <v>3</v>
      </c>
      <c r="H240" s="337">
        <f>SUM(H236:H239)</f>
        <v>3</v>
      </c>
      <c r="I240" s="337">
        <f>H240/G240*100</f>
        <v>100</v>
      </c>
      <c r="J240" s="398">
        <f>SUM(L240/F240)</f>
        <v>9.6666666666666661</v>
      </c>
      <c r="K240" s="283">
        <f>N240/H240</f>
        <v>9.3333333333333339</v>
      </c>
      <c r="L240" s="364">
        <f>SUM(L236:L239)</f>
        <v>29</v>
      </c>
      <c r="M240" s="364">
        <f>SUM(M236:M239)</f>
        <v>14.5</v>
      </c>
      <c r="N240" s="364">
        <f>SUM(N236:N239)</f>
        <v>28</v>
      </c>
      <c r="O240" s="235">
        <f>N240/M240*100</f>
        <v>193.10344827586206</v>
      </c>
      <c r="P240" s="148">
        <f>SUM(P236:P239)</f>
        <v>9.6666666666666665E-2</v>
      </c>
      <c r="Q240" s="235">
        <f>N240/$C$3*12/P240</f>
        <v>579.31034482758616</v>
      </c>
      <c r="R240" s="364"/>
      <c r="S240" s="351"/>
      <c r="T240" s="399"/>
      <c r="U240" s="399"/>
      <c r="V240" s="399"/>
      <c r="W240" s="406"/>
      <c r="X240" s="406">
        <v>80.617159999999998</v>
      </c>
      <c r="Y240" s="1644"/>
    </row>
    <row r="241" spans="1:25" s="263" customFormat="1" x14ac:dyDescent="0.25">
      <c r="A241" s="27">
        <v>1</v>
      </c>
      <c r="B241" s="27">
        <v>1</v>
      </c>
      <c r="C241" s="11" t="s">
        <v>148</v>
      </c>
      <c r="D241" s="11"/>
      <c r="E241" s="15"/>
      <c r="F241" s="337"/>
      <c r="G241" s="337"/>
      <c r="H241" s="337"/>
      <c r="I241" s="337"/>
      <c r="J241" s="398"/>
      <c r="K241" s="283"/>
      <c r="L241" s="364"/>
      <c r="M241" s="364"/>
      <c r="N241" s="364"/>
      <c r="O241" s="235"/>
      <c r="P241" s="148"/>
      <c r="Q241" s="235"/>
      <c r="R241" s="364"/>
      <c r="S241" s="364"/>
      <c r="T241" s="406"/>
      <c r="U241" s="406"/>
      <c r="V241" s="406"/>
      <c r="W241" s="406"/>
      <c r="X241" s="406"/>
      <c r="Y241" s="1644"/>
    </row>
    <row r="242" spans="1:25" s="263" customFormat="1" x14ac:dyDescent="0.25">
      <c r="A242" s="27">
        <v>1</v>
      </c>
      <c r="B242" s="27">
        <v>1</v>
      </c>
      <c r="C242" s="1303" t="s">
        <v>478</v>
      </c>
      <c r="D242" s="1303"/>
      <c r="E242" s="407">
        <v>240</v>
      </c>
      <c r="F242" s="395"/>
      <c r="G242" s="29">
        <f>ROUND(F242/9*($C$3-3),0)</f>
        <v>0</v>
      </c>
      <c r="H242" s="29"/>
      <c r="I242" s="29" t="e">
        <f>H242/G242*100</f>
        <v>#DIV/0!</v>
      </c>
      <c r="J242" s="348"/>
      <c r="K242" s="32" t="e">
        <f>N242/H242</f>
        <v>#DIV/0!</v>
      </c>
      <c r="L242" s="235">
        <f>ROUND(F242*J242,0)</f>
        <v>0</v>
      </c>
      <c r="M242" s="235">
        <f>L242/9*($C$3-3)</f>
        <v>0</v>
      </c>
      <c r="N242" s="235"/>
      <c r="O242" s="235" t="e">
        <f>N242/M242*100</f>
        <v>#DIV/0!</v>
      </c>
      <c r="P242" s="235">
        <f t="shared" ref="P242:P247" si="49">L242/E242</f>
        <v>0</v>
      </c>
      <c r="Q242" s="235" t="e">
        <f>N242/$C$3*12/P242</f>
        <v>#DIV/0!</v>
      </c>
      <c r="R242" s="261"/>
      <c r="S242" s="261"/>
      <c r="T242" s="405"/>
      <c r="U242" s="405"/>
      <c r="V242" s="405"/>
      <c r="W242" s="405"/>
      <c r="X242" s="405"/>
      <c r="Y242" s="1644"/>
    </row>
    <row r="243" spans="1:25" s="263" customFormat="1" x14ac:dyDescent="0.25">
      <c r="A243" s="27"/>
      <c r="B243" s="27">
        <v>1</v>
      </c>
      <c r="C243" s="1303" t="s">
        <v>483</v>
      </c>
      <c r="D243" s="1303"/>
      <c r="E243" s="407">
        <v>240</v>
      </c>
      <c r="F243" s="395"/>
      <c r="G243" s="29">
        <f t="shared" ref="G243" si="50">ROUND(F243/12*$C$3,0)</f>
        <v>0</v>
      </c>
      <c r="H243" s="29"/>
      <c r="I243" s="29" t="e">
        <f>H243/G243*100</f>
        <v>#DIV/0!</v>
      </c>
      <c r="J243" s="348"/>
      <c r="K243" s="32" t="e">
        <f>N243/H243</f>
        <v>#DIV/0!</v>
      </c>
      <c r="L243" s="235">
        <f t="shared" ref="L243:L247" si="51">ROUND(F243*J243,0)</f>
        <v>0</v>
      </c>
      <c r="M243" s="235">
        <f t="shared" ref="M243" si="52">L243/12*$C$3</f>
        <v>0</v>
      </c>
      <c r="N243" s="235"/>
      <c r="O243" s="235" t="e">
        <f>N243/M243*100</f>
        <v>#DIV/0!</v>
      </c>
      <c r="P243" s="235">
        <f t="shared" si="49"/>
        <v>0</v>
      </c>
      <c r="Q243" s="235" t="e">
        <f>N243/$C$3*12/P243</f>
        <v>#DIV/0!</v>
      </c>
      <c r="R243" s="261"/>
      <c r="S243" s="261"/>
      <c r="T243" s="405"/>
      <c r="U243" s="405"/>
      <c r="V243" s="405"/>
      <c r="W243" s="405"/>
      <c r="X243" s="405"/>
      <c r="Y243" s="1644"/>
    </row>
    <row r="244" spans="1:25" s="263" customFormat="1" x14ac:dyDescent="0.25">
      <c r="A244" s="27"/>
      <c r="B244" s="27">
        <v>1</v>
      </c>
      <c r="C244" s="1303" t="s">
        <v>8</v>
      </c>
      <c r="D244" s="1303"/>
      <c r="E244" s="408">
        <v>240</v>
      </c>
      <c r="F244" s="395"/>
      <c r="G244" s="29">
        <f t="shared" ref="G244:G247" si="53">ROUND(F244/9*($C$3-3),0)</f>
        <v>0</v>
      </c>
      <c r="H244" s="29"/>
      <c r="I244" s="29" t="e">
        <f t="shared" ref="I244:I247" si="54">H244/G244*100</f>
        <v>#DIV/0!</v>
      </c>
      <c r="J244" s="348"/>
      <c r="K244" s="32" t="e">
        <f t="shared" ref="K244:K247" si="55">N244/H244</f>
        <v>#DIV/0!</v>
      </c>
      <c r="L244" s="235">
        <f t="shared" si="51"/>
        <v>0</v>
      </c>
      <c r="M244" s="235">
        <f t="shared" ref="M244:M247" si="56">L244/9*($C$3-3)</f>
        <v>0</v>
      </c>
      <c r="N244" s="235"/>
      <c r="O244" s="235" t="e">
        <f t="shared" ref="O244:O247" si="57">N244/M244*100</f>
        <v>#DIV/0!</v>
      </c>
      <c r="P244" s="235">
        <f t="shared" si="49"/>
        <v>0</v>
      </c>
      <c r="Q244" s="235" t="e">
        <f t="shared" ref="Q244:Q247" si="58">N244/$C$3*12/P244</f>
        <v>#DIV/0!</v>
      </c>
      <c r="R244" s="261"/>
      <c r="S244" s="261"/>
      <c r="T244" s="405"/>
      <c r="U244" s="405"/>
      <c r="V244" s="405"/>
      <c r="W244" s="405"/>
      <c r="X244" s="405"/>
      <c r="Y244" s="1644"/>
    </row>
    <row r="245" spans="1:25" s="263" customFormat="1" x14ac:dyDescent="0.25">
      <c r="A245" s="27"/>
      <c r="B245" s="27">
        <v>1</v>
      </c>
      <c r="C245" s="1303" t="s">
        <v>9</v>
      </c>
      <c r="D245" s="1303"/>
      <c r="E245" s="408">
        <v>240</v>
      </c>
      <c r="F245" s="395"/>
      <c r="G245" s="29">
        <f t="shared" si="53"/>
        <v>0</v>
      </c>
      <c r="H245" s="29"/>
      <c r="I245" s="29" t="e">
        <f t="shared" si="54"/>
        <v>#DIV/0!</v>
      </c>
      <c r="J245" s="348"/>
      <c r="K245" s="32" t="e">
        <f t="shared" si="55"/>
        <v>#DIV/0!</v>
      </c>
      <c r="L245" s="235">
        <f t="shared" si="51"/>
        <v>0</v>
      </c>
      <c r="M245" s="235">
        <f t="shared" si="56"/>
        <v>0</v>
      </c>
      <c r="N245" s="235"/>
      <c r="O245" s="235" t="e">
        <f t="shared" si="57"/>
        <v>#DIV/0!</v>
      </c>
      <c r="P245" s="235">
        <f t="shared" si="49"/>
        <v>0</v>
      </c>
      <c r="Q245" s="235" t="e">
        <f t="shared" si="58"/>
        <v>#DIV/0!</v>
      </c>
      <c r="R245" s="261"/>
      <c r="S245" s="261"/>
      <c r="T245" s="405"/>
      <c r="U245" s="405"/>
      <c r="V245" s="405"/>
      <c r="W245" s="405"/>
      <c r="X245" s="405"/>
      <c r="Y245" s="1644"/>
    </row>
    <row r="246" spans="1:25" s="263" customFormat="1" x14ac:dyDescent="0.25">
      <c r="A246" s="27"/>
      <c r="B246" s="27">
        <v>1</v>
      </c>
      <c r="C246" s="1303" t="s">
        <v>23</v>
      </c>
      <c r="D246" s="1303"/>
      <c r="E246" s="408">
        <v>240</v>
      </c>
      <c r="F246" s="395"/>
      <c r="G246" s="29">
        <f t="shared" si="53"/>
        <v>0</v>
      </c>
      <c r="H246" s="29"/>
      <c r="I246" s="29" t="e">
        <f t="shared" si="54"/>
        <v>#DIV/0!</v>
      </c>
      <c r="J246" s="348"/>
      <c r="K246" s="32" t="e">
        <f t="shared" si="55"/>
        <v>#DIV/0!</v>
      </c>
      <c r="L246" s="235">
        <f t="shared" si="51"/>
        <v>0</v>
      </c>
      <c r="M246" s="235">
        <f t="shared" si="56"/>
        <v>0</v>
      </c>
      <c r="N246" s="235"/>
      <c r="O246" s="235" t="e">
        <f t="shared" si="57"/>
        <v>#DIV/0!</v>
      </c>
      <c r="P246" s="235">
        <f t="shared" si="49"/>
        <v>0</v>
      </c>
      <c r="Q246" s="235" t="e">
        <f t="shared" si="58"/>
        <v>#DIV/0!</v>
      </c>
      <c r="R246" s="261"/>
      <c r="S246" s="261"/>
      <c r="T246" s="405"/>
      <c r="U246" s="405"/>
      <c r="V246" s="405"/>
      <c r="W246" s="405"/>
      <c r="X246" s="405"/>
      <c r="Y246" s="1644"/>
    </row>
    <row r="247" spans="1:25" s="263" customFormat="1" x14ac:dyDescent="0.25">
      <c r="A247" s="27"/>
      <c r="B247" s="27">
        <v>1</v>
      </c>
      <c r="C247" s="1303" t="s">
        <v>30</v>
      </c>
      <c r="D247" s="1303"/>
      <c r="E247" s="408">
        <v>240</v>
      </c>
      <c r="F247" s="395"/>
      <c r="G247" s="29">
        <f t="shared" si="53"/>
        <v>0</v>
      </c>
      <c r="H247" s="29"/>
      <c r="I247" s="29" t="e">
        <f t="shared" si="54"/>
        <v>#DIV/0!</v>
      </c>
      <c r="J247" s="348"/>
      <c r="K247" s="32" t="e">
        <f t="shared" si="55"/>
        <v>#DIV/0!</v>
      </c>
      <c r="L247" s="235">
        <f t="shared" si="51"/>
        <v>0</v>
      </c>
      <c r="M247" s="235">
        <f t="shared" si="56"/>
        <v>0</v>
      </c>
      <c r="N247" s="235"/>
      <c r="O247" s="235" t="e">
        <f t="shared" si="57"/>
        <v>#DIV/0!</v>
      </c>
      <c r="P247" s="235">
        <f t="shared" si="49"/>
        <v>0</v>
      </c>
      <c r="Q247" s="235" t="e">
        <f t="shared" si="58"/>
        <v>#DIV/0!</v>
      </c>
      <c r="R247" s="261"/>
      <c r="S247" s="261"/>
      <c r="T247" s="405"/>
      <c r="U247" s="405"/>
      <c r="V247" s="405"/>
      <c r="W247" s="405"/>
      <c r="X247" s="405"/>
      <c r="Y247" s="1644"/>
    </row>
    <row r="248" spans="1:25" s="306" customFormat="1" x14ac:dyDescent="0.25">
      <c r="A248" s="27">
        <v>1</v>
      </c>
      <c r="B248" s="27">
        <v>1</v>
      </c>
      <c r="C248" s="409" t="s">
        <v>186</v>
      </c>
      <c r="D248" s="409"/>
      <c r="E248" s="409"/>
      <c r="F248" s="22">
        <f>SUM(F242:F247)</f>
        <v>0</v>
      </c>
      <c r="G248" s="22">
        <f t="shared" ref="G248:H248" si="59">SUM(G242:G247)</f>
        <v>0</v>
      </c>
      <c r="H248" s="22">
        <f t="shared" si="59"/>
        <v>0</v>
      </c>
      <c r="I248" s="29" t="e">
        <f>H248/G248*100</f>
        <v>#DIV/0!</v>
      </c>
      <c r="J248" s="398" t="e">
        <f>SUM(L248/F248)</f>
        <v>#DIV/0!</v>
      </c>
      <c r="K248" s="32" t="e">
        <f>N248/H248</f>
        <v>#DIV/0!</v>
      </c>
      <c r="L248" s="303">
        <f t="shared" ref="L248:N248" si="60">SUM(L242:L247)</f>
        <v>0</v>
      </c>
      <c r="M248" s="303">
        <f t="shared" si="60"/>
        <v>0</v>
      </c>
      <c r="N248" s="303">
        <f t="shared" si="60"/>
        <v>0</v>
      </c>
      <c r="O248" s="235" t="e">
        <f>N248/M248*100</f>
        <v>#DIV/0!</v>
      </c>
      <c r="P248" s="303">
        <f>SUM(P242)</f>
        <v>0</v>
      </c>
      <c r="Q248" s="235" t="e">
        <f>N248/$C$3*12/P248</f>
        <v>#DIV/0!</v>
      </c>
      <c r="R248" s="304"/>
      <c r="S248" s="351"/>
      <c r="T248" s="399"/>
      <c r="U248" s="399"/>
      <c r="V248" s="399"/>
      <c r="W248" s="1441"/>
      <c r="X248" s="1441"/>
      <c r="Y248" s="1644"/>
    </row>
    <row r="249" spans="1:25" s="263" customFormat="1" ht="29.25" x14ac:dyDescent="0.25">
      <c r="A249" s="27">
        <v>1</v>
      </c>
      <c r="B249" s="27">
        <v>1</v>
      </c>
      <c r="C249" s="20" t="s">
        <v>173</v>
      </c>
      <c r="D249" s="20"/>
      <c r="E249" s="20"/>
      <c r="F249" s="337">
        <f>SUM(F248,F240)</f>
        <v>3</v>
      </c>
      <c r="G249" s="337">
        <f>SUM(G248,G240)</f>
        <v>3</v>
      </c>
      <c r="H249" s="292">
        <f>SUM(H248,H240)</f>
        <v>3</v>
      </c>
      <c r="I249" s="337">
        <f>H249/G249*100</f>
        <v>100</v>
      </c>
      <c r="J249" s="398">
        <f>SUM(L249/F249)</f>
        <v>9.6666666666666661</v>
      </c>
      <c r="K249" s="354">
        <f>N249/H249</f>
        <v>9.3333333333333339</v>
      </c>
      <c r="L249" s="337">
        <f>SUM(L248,L240)</f>
        <v>29</v>
      </c>
      <c r="M249" s="337">
        <f>SUM(M248,M240)</f>
        <v>14.5</v>
      </c>
      <c r="N249" s="337">
        <f>SUM(N248,N240)</f>
        <v>28</v>
      </c>
      <c r="O249" s="235">
        <f>N249/M249*100</f>
        <v>193.10344827586206</v>
      </c>
      <c r="P249" s="337">
        <f>SUM(P248,P240)</f>
        <v>9.6666666666666665E-2</v>
      </c>
      <c r="Q249" s="235">
        <f>N249/$C$3*12/P249</f>
        <v>579.31034482758616</v>
      </c>
      <c r="R249" s="337">
        <v>51.35</v>
      </c>
      <c r="S249" s="257">
        <f>R249/12*$C$3</f>
        <v>25.675000000000001</v>
      </c>
      <c r="T249" s="406">
        <f>X249-W249-U249</f>
        <v>80.617159999999998</v>
      </c>
      <c r="U249" s="406"/>
      <c r="V249" s="406">
        <f>T249-S249</f>
        <v>54.942160000000001</v>
      </c>
      <c r="W249" s="410">
        <f>W248+W240</f>
        <v>0</v>
      </c>
      <c r="X249" s="410">
        <f>X248+X240</f>
        <v>80.617159999999998</v>
      </c>
      <c r="Y249" s="1644"/>
    </row>
    <row r="250" spans="1:25" s="263" customFormat="1" x14ac:dyDescent="0.25">
      <c r="A250" s="27">
        <v>1</v>
      </c>
      <c r="B250" s="27">
        <v>1</v>
      </c>
      <c r="C250" s="411"/>
      <c r="D250" s="411"/>
      <c r="E250" s="411"/>
      <c r="F250" s="22"/>
      <c r="G250" s="29"/>
      <c r="H250" s="29"/>
      <c r="I250" s="29"/>
      <c r="J250" s="403"/>
      <c r="K250" s="403"/>
      <c r="L250" s="403"/>
      <c r="M250" s="403"/>
      <c r="N250" s="403"/>
      <c r="O250" s="403"/>
      <c r="P250" s="403"/>
      <c r="Q250" s="403"/>
      <c r="R250" s="261"/>
      <c r="S250" s="261"/>
      <c r="T250" s="405">
        <f>X250-W250</f>
        <v>0</v>
      </c>
      <c r="U250" s="405"/>
      <c r="V250" s="405">
        <f>T250-S250</f>
        <v>0</v>
      </c>
      <c r="W250" s="405"/>
      <c r="X250" s="405"/>
      <c r="Y250" s="1644"/>
    </row>
    <row r="251" spans="1:25" s="263" customFormat="1" x14ac:dyDescent="0.25">
      <c r="A251" s="27">
        <v>1</v>
      </c>
      <c r="B251" s="27">
        <v>1</v>
      </c>
      <c r="C251" s="480" t="s">
        <v>17</v>
      </c>
      <c r="D251" s="412"/>
      <c r="E251" s="412"/>
      <c r="F251" s="413"/>
      <c r="G251" s="413"/>
      <c r="H251" s="413"/>
      <c r="I251" s="413"/>
      <c r="J251" s="168"/>
      <c r="K251" s="168"/>
      <c r="L251" s="168"/>
      <c r="M251" s="168"/>
      <c r="N251" s="168">
        <f>SUM(N249,N234,N198)</f>
        <v>444</v>
      </c>
      <c r="O251" s="168"/>
      <c r="P251" s="168"/>
      <c r="Q251" s="168"/>
      <c r="R251" s="168">
        <f t="shared" ref="R251:X251" si="61">SUM(R249,R234,R198)</f>
        <v>5201.3500000000004</v>
      </c>
      <c r="S251" s="168">
        <f t="shared" si="61"/>
        <v>2600.6750000000002</v>
      </c>
      <c r="T251" s="1395">
        <f t="shared" si="61"/>
        <v>3000.5509900000002</v>
      </c>
      <c r="U251" s="1395">
        <f t="shared" si="61"/>
        <v>0</v>
      </c>
      <c r="V251" s="1395">
        <f t="shared" si="61"/>
        <v>399.87599000000012</v>
      </c>
      <c r="W251" s="1889">
        <f t="shared" si="61"/>
        <v>-94.736829999999983</v>
      </c>
      <c r="X251" s="1889">
        <f t="shared" si="61"/>
        <v>2905.8141600000004</v>
      </c>
      <c r="Y251" s="1644"/>
    </row>
    <row r="252" spans="1:25" x14ac:dyDescent="0.25">
      <c r="A252" s="27">
        <v>1</v>
      </c>
      <c r="B252" s="27">
        <v>1</v>
      </c>
      <c r="C252" s="453"/>
      <c r="D252" s="453"/>
      <c r="E252" s="453"/>
      <c r="F252" s="430"/>
      <c r="G252" s="430"/>
      <c r="H252" s="430"/>
      <c r="I252" s="430"/>
      <c r="J252" s="431"/>
      <c r="K252" s="431"/>
      <c r="L252" s="432"/>
      <c r="M252" s="432"/>
      <c r="N252" s="432"/>
      <c r="O252" s="432"/>
      <c r="P252" s="432"/>
      <c r="Q252" s="432"/>
      <c r="R252" s="417"/>
      <c r="S252" s="417"/>
      <c r="T252" s="417"/>
      <c r="U252" s="417"/>
      <c r="V252" s="417"/>
      <c r="W252" s="418"/>
      <c r="X252" s="417"/>
    </row>
    <row r="253" spans="1:25" x14ac:dyDescent="0.25">
      <c r="A253" s="27">
        <v>1</v>
      </c>
      <c r="B253" s="27">
        <v>1</v>
      </c>
      <c r="C253" s="1890" t="s">
        <v>235</v>
      </c>
      <c r="D253" s="388"/>
      <c r="E253" s="388"/>
      <c r="F253" s="184"/>
      <c r="G253" s="184"/>
      <c r="H253" s="184"/>
      <c r="I253" s="184"/>
      <c r="J253" s="419"/>
      <c r="K253" s="419"/>
      <c r="L253" s="235"/>
      <c r="M253" s="235"/>
      <c r="N253" s="235"/>
      <c r="O253" s="235"/>
      <c r="P253" s="235"/>
      <c r="Q253" s="235"/>
      <c r="R253" s="235"/>
      <c r="S253" s="235"/>
      <c r="T253" s="235"/>
      <c r="U253" s="235"/>
      <c r="V253" s="235"/>
      <c r="W253" s="390"/>
      <c r="X253" s="454"/>
    </row>
    <row r="254" spans="1:25" s="263" customFormat="1" x14ac:dyDescent="0.25">
      <c r="A254" s="27">
        <v>1</v>
      </c>
      <c r="B254" s="27">
        <v>1</v>
      </c>
      <c r="C254" s="392" t="s">
        <v>5</v>
      </c>
      <c r="D254" s="392"/>
      <c r="E254" s="392"/>
      <c r="F254" s="6"/>
      <c r="G254" s="6"/>
      <c r="H254" s="6"/>
      <c r="I254" s="6"/>
      <c r="J254" s="393"/>
      <c r="K254" s="393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455"/>
      <c r="Y254" s="1644"/>
    </row>
    <row r="255" spans="1:25" s="263" customFormat="1" x14ac:dyDescent="0.25">
      <c r="A255" s="27">
        <v>1</v>
      </c>
      <c r="B255" s="27">
        <v>1</v>
      </c>
      <c r="C255" s="28" t="s">
        <v>59</v>
      </c>
      <c r="D255" s="28"/>
      <c r="E255" s="149">
        <v>300</v>
      </c>
      <c r="F255" s="6">
        <v>1</v>
      </c>
      <c r="G255" s="29">
        <f>F255/12*$C$3</f>
        <v>0.5</v>
      </c>
      <c r="H255" s="6">
        <v>1</v>
      </c>
      <c r="I255" s="29">
        <f>H255/G255*100</f>
        <v>200</v>
      </c>
      <c r="J255" s="420">
        <v>5.7</v>
      </c>
      <c r="K255" s="32">
        <f>N255/H255</f>
        <v>5</v>
      </c>
      <c r="L255" s="235">
        <f>ROUND(F255*J255,0)</f>
        <v>6</v>
      </c>
      <c r="M255" s="235">
        <f>L255/12*$C$3</f>
        <v>3</v>
      </c>
      <c r="N255" s="395">
        <v>5</v>
      </c>
      <c r="O255" s="235">
        <f>N255/M255*100</f>
        <v>166.66666666666669</v>
      </c>
      <c r="P255" s="235">
        <f>L255/E255</f>
        <v>0.02</v>
      </c>
      <c r="Q255" s="235">
        <f>N255/$C$3*12/P255</f>
        <v>500</v>
      </c>
      <c r="R255" s="274"/>
      <c r="S255" s="274"/>
      <c r="T255" s="274"/>
      <c r="U255" s="274"/>
      <c r="V255" s="274"/>
      <c r="W255" s="274"/>
      <c r="X255" s="455"/>
      <c r="Y255" s="1644"/>
    </row>
    <row r="256" spans="1:25" s="263" customFormat="1" x14ac:dyDescent="0.25">
      <c r="A256" s="27">
        <v>1</v>
      </c>
      <c r="B256" s="27">
        <v>1</v>
      </c>
      <c r="C256" s="28" t="s">
        <v>60</v>
      </c>
      <c r="D256" s="28"/>
      <c r="E256" s="149">
        <v>340</v>
      </c>
      <c r="F256" s="6">
        <v>1</v>
      </c>
      <c r="G256" s="29">
        <f>F256/12*$C$3</f>
        <v>0.5</v>
      </c>
      <c r="H256" s="6">
        <v>0</v>
      </c>
      <c r="I256" s="29">
        <f>H256/G256*100</f>
        <v>0</v>
      </c>
      <c r="J256" s="420">
        <v>8</v>
      </c>
      <c r="K256" s="32" t="e">
        <f>N256/H256</f>
        <v>#DIV/0!</v>
      </c>
      <c r="L256" s="235">
        <f>ROUND(F256*J256,0)</f>
        <v>8</v>
      </c>
      <c r="M256" s="235">
        <f>L256/12*$C$3</f>
        <v>4</v>
      </c>
      <c r="N256" s="395"/>
      <c r="O256" s="235">
        <f>N256/M256*100</f>
        <v>0</v>
      </c>
      <c r="P256" s="235">
        <f>L256/E256</f>
        <v>2.3529411764705882E-2</v>
      </c>
      <c r="Q256" s="235">
        <f>N256/$C$3*12/P256</f>
        <v>0</v>
      </c>
      <c r="R256" s="274"/>
      <c r="S256" s="274"/>
      <c r="T256" s="274"/>
      <c r="U256" s="274"/>
      <c r="V256" s="274"/>
      <c r="W256" s="274"/>
      <c r="X256" s="455"/>
      <c r="Y256" s="1644"/>
    </row>
    <row r="257" spans="1:25" s="263" customFormat="1" x14ac:dyDescent="0.25">
      <c r="A257" s="27">
        <v>1</v>
      </c>
      <c r="B257" s="27">
        <v>1</v>
      </c>
      <c r="C257" s="28" t="s">
        <v>61</v>
      </c>
      <c r="D257" s="28"/>
      <c r="E257" s="149">
        <v>340</v>
      </c>
      <c r="F257" s="6">
        <v>13</v>
      </c>
      <c r="G257" s="29">
        <f>F257/12*$C$3</f>
        <v>6.5</v>
      </c>
      <c r="H257" s="6">
        <v>5</v>
      </c>
      <c r="I257" s="29">
        <f>H257/G257*100</f>
        <v>76.923076923076934</v>
      </c>
      <c r="J257" s="420">
        <v>6.1</v>
      </c>
      <c r="K257" s="32">
        <f>N257/H257</f>
        <v>7</v>
      </c>
      <c r="L257" s="235">
        <f>ROUND(F257*J257,0)</f>
        <v>79</v>
      </c>
      <c r="M257" s="235">
        <f>L257/12*$C$3</f>
        <v>39.5</v>
      </c>
      <c r="N257" s="395">
        <v>35</v>
      </c>
      <c r="O257" s="235">
        <f>N257/M257*100</f>
        <v>88.60759493670885</v>
      </c>
      <c r="P257" s="235">
        <f>L257/E257</f>
        <v>0.2323529411764706</v>
      </c>
      <c r="Q257" s="235">
        <f>N257/$C$3*12/P257</f>
        <v>301.2658227848101</v>
      </c>
      <c r="R257" s="274"/>
      <c r="S257" s="342"/>
      <c r="T257" s="274"/>
      <c r="U257" s="274"/>
      <c r="V257" s="274"/>
      <c r="W257" s="274"/>
      <c r="X257" s="455"/>
      <c r="Y257" s="1644"/>
    </row>
    <row r="258" spans="1:25" s="263" customFormat="1" x14ac:dyDescent="0.25">
      <c r="A258" s="27">
        <v>1</v>
      </c>
      <c r="B258" s="27">
        <v>1</v>
      </c>
      <c r="C258" s="273" t="s">
        <v>7</v>
      </c>
      <c r="D258" s="273"/>
      <c r="E258" s="273"/>
      <c r="F258" s="337">
        <f>SUM(F255:F257)</f>
        <v>15</v>
      </c>
      <c r="G258" s="337">
        <f>SUM(G255:G257)</f>
        <v>7.5</v>
      </c>
      <c r="H258" s="337">
        <f>SUM(H255:H257)</f>
        <v>6</v>
      </c>
      <c r="I258" s="337">
        <f>H258/G258*100</f>
        <v>80</v>
      </c>
      <c r="J258" s="398">
        <f>SUM(L258/F258)</f>
        <v>6.2</v>
      </c>
      <c r="K258" s="283">
        <f>N258/H258</f>
        <v>6.666666666666667</v>
      </c>
      <c r="L258" s="337">
        <f>SUM(L255:L257)</f>
        <v>93</v>
      </c>
      <c r="M258" s="337">
        <f>SUM(M255:M257)</f>
        <v>46.5</v>
      </c>
      <c r="N258" s="337">
        <f>SUM(N255:N257)</f>
        <v>40</v>
      </c>
      <c r="O258" s="235">
        <f>N258/M258*100</f>
        <v>86.021505376344081</v>
      </c>
      <c r="P258" s="148">
        <f>SUM(P255:P257)</f>
        <v>0.27588235294117647</v>
      </c>
      <c r="Q258" s="235">
        <f>N258/$C$3*12/P258</f>
        <v>289.97867803837954</v>
      </c>
      <c r="R258" s="351">
        <v>532.61410000000001</v>
      </c>
      <c r="S258" s="257">
        <f>R258/12*$C$3</f>
        <v>266.30705</v>
      </c>
      <c r="T258" s="351">
        <f>X258-W258-U258</f>
        <v>154.42659999999998</v>
      </c>
      <c r="U258" s="351"/>
      <c r="V258" s="351">
        <f>T258-S258</f>
        <v>-111.88045000000002</v>
      </c>
      <c r="W258" s="351">
        <v>0</v>
      </c>
      <c r="X258" s="334">
        <v>154.42659999999998</v>
      </c>
      <c r="Y258" s="1644"/>
    </row>
    <row r="259" spans="1:25" s="263" customFormat="1" x14ac:dyDescent="0.25">
      <c r="A259" s="27">
        <v>1</v>
      </c>
      <c r="B259" s="27">
        <v>1</v>
      </c>
      <c r="C259" s="400" t="s">
        <v>14</v>
      </c>
      <c r="D259" s="400"/>
      <c r="E259" s="401"/>
      <c r="F259" s="6"/>
      <c r="G259" s="6"/>
      <c r="H259" s="6"/>
      <c r="I259" s="6"/>
      <c r="J259" s="398"/>
      <c r="K259" s="398"/>
      <c r="L259" s="402"/>
      <c r="M259" s="402"/>
      <c r="N259" s="402"/>
      <c r="O259" s="402"/>
      <c r="P259" s="402"/>
      <c r="Q259" s="402"/>
      <c r="R259" s="403"/>
      <c r="S259" s="403"/>
      <c r="T259" s="403"/>
      <c r="U259" s="403"/>
      <c r="V259" s="403"/>
      <c r="W259" s="403"/>
      <c r="X259" s="334"/>
      <c r="Y259" s="1644"/>
    </row>
    <row r="260" spans="1:25" s="263" customFormat="1" x14ac:dyDescent="0.25">
      <c r="A260" s="27">
        <v>1</v>
      </c>
      <c r="B260" s="27">
        <v>1</v>
      </c>
      <c r="C260" s="401" t="s">
        <v>306</v>
      </c>
      <c r="D260" s="401"/>
      <c r="E260" s="286"/>
      <c r="F260" s="191"/>
      <c r="G260" s="191"/>
      <c r="H260" s="191"/>
      <c r="I260" s="191"/>
      <c r="J260" s="287"/>
      <c r="K260" s="287"/>
      <c r="L260" s="178"/>
      <c r="M260" s="178"/>
      <c r="N260" s="178"/>
      <c r="O260" s="178"/>
      <c r="P260" s="178"/>
      <c r="Q260" s="178"/>
      <c r="R260" s="155"/>
      <c r="S260" s="155"/>
      <c r="T260" s="155"/>
      <c r="U260" s="155"/>
      <c r="V260" s="155"/>
      <c r="W260" s="155"/>
      <c r="X260" s="257"/>
      <c r="Y260" s="1644"/>
    </row>
    <row r="261" spans="1:25" s="263" customFormat="1" x14ac:dyDescent="0.25">
      <c r="A261" s="27">
        <v>1</v>
      </c>
      <c r="B261" s="27">
        <v>1</v>
      </c>
      <c r="C261" s="288" t="s">
        <v>197</v>
      </c>
      <c r="D261" s="288"/>
      <c r="E261" s="288"/>
      <c r="F261" s="155">
        <f>F262</f>
        <v>71</v>
      </c>
      <c r="G261" s="155">
        <f>G262</f>
        <v>36</v>
      </c>
      <c r="H261" s="155">
        <f>H262</f>
        <v>5</v>
      </c>
      <c r="I261" s="155">
        <f>H261/G261*100</f>
        <v>13.888888888888889</v>
      </c>
      <c r="J261" s="289"/>
      <c r="K261" s="289"/>
      <c r="L261" s="129"/>
      <c r="M261" s="129"/>
      <c r="N261" s="129"/>
      <c r="O261" s="129"/>
      <c r="P261" s="129"/>
      <c r="Q261" s="129"/>
      <c r="R261" s="261"/>
      <c r="S261" s="261"/>
      <c r="T261" s="261"/>
      <c r="U261" s="261"/>
      <c r="V261" s="261"/>
      <c r="W261" s="261"/>
      <c r="X261" s="456"/>
      <c r="Y261" s="1644"/>
    </row>
    <row r="262" spans="1:25" s="263" customFormat="1" x14ac:dyDescent="0.25">
      <c r="A262" s="27">
        <v>1</v>
      </c>
      <c r="B262" s="27">
        <v>1</v>
      </c>
      <c r="C262" s="288" t="s">
        <v>292</v>
      </c>
      <c r="D262" s="288"/>
      <c r="E262" s="288"/>
      <c r="F262" s="155">
        <v>71</v>
      </c>
      <c r="G262" s="29">
        <f>ROUND(F262/12*$C$3,0)</f>
        <v>36</v>
      </c>
      <c r="H262" s="155">
        <v>5</v>
      </c>
      <c r="I262" s="155">
        <f>H262/G262*100</f>
        <v>13.888888888888889</v>
      </c>
      <c r="J262" s="289"/>
      <c r="K262" s="289"/>
      <c r="L262" s="129"/>
      <c r="M262" s="129"/>
      <c r="N262" s="129"/>
      <c r="O262" s="129"/>
      <c r="P262" s="129"/>
      <c r="Q262" s="129"/>
      <c r="R262" s="261"/>
      <c r="S262" s="261"/>
      <c r="T262" s="261"/>
      <c r="U262" s="261"/>
      <c r="V262" s="261"/>
      <c r="W262" s="261"/>
      <c r="X262" s="456"/>
      <c r="Y262" s="1644"/>
    </row>
    <row r="263" spans="1:25" s="263" customFormat="1" x14ac:dyDescent="0.25">
      <c r="A263" s="27">
        <v>1</v>
      </c>
      <c r="B263" s="27">
        <v>1</v>
      </c>
      <c r="C263" s="5" t="s">
        <v>157</v>
      </c>
      <c r="D263" s="5"/>
      <c r="E263" s="288"/>
      <c r="F263" s="155">
        <v>31</v>
      </c>
      <c r="G263" s="29">
        <f>ROUND(F263/12*$C$3,0)</f>
        <v>16</v>
      </c>
      <c r="H263" s="155">
        <v>3</v>
      </c>
      <c r="I263" s="155">
        <f>H263/G263*100</f>
        <v>18.75</v>
      </c>
      <c r="J263" s="289"/>
      <c r="K263" s="289"/>
      <c r="L263" s="129"/>
      <c r="M263" s="129"/>
      <c r="N263" s="129"/>
      <c r="O263" s="129"/>
      <c r="P263" s="129"/>
      <c r="Q263" s="129"/>
      <c r="R263" s="261"/>
      <c r="S263" s="261"/>
      <c r="T263" s="261"/>
      <c r="U263" s="261"/>
      <c r="V263" s="261"/>
      <c r="W263" s="261"/>
      <c r="X263" s="456"/>
      <c r="Y263" s="1644"/>
    </row>
    <row r="264" spans="1:25" s="263" customFormat="1" ht="30" x14ac:dyDescent="0.25">
      <c r="A264" s="27">
        <v>1</v>
      </c>
      <c r="B264" s="27">
        <v>1</v>
      </c>
      <c r="C264" s="5" t="s">
        <v>158</v>
      </c>
      <c r="D264" s="5"/>
      <c r="E264" s="288"/>
      <c r="F264" s="155"/>
      <c r="G264" s="29"/>
      <c r="H264" s="155"/>
      <c r="I264" s="155"/>
      <c r="J264" s="289"/>
      <c r="K264" s="289"/>
      <c r="L264" s="129"/>
      <c r="M264" s="129"/>
      <c r="N264" s="129"/>
      <c r="O264" s="129"/>
      <c r="P264" s="129"/>
      <c r="Q264" s="129"/>
      <c r="R264" s="261"/>
      <c r="S264" s="261"/>
      <c r="T264" s="261"/>
      <c r="U264" s="261"/>
      <c r="V264" s="261"/>
      <c r="W264" s="261"/>
      <c r="X264" s="448"/>
      <c r="Y264" s="1644"/>
    </row>
    <row r="265" spans="1:25" s="263" customFormat="1" ht="30" x14ac:dyDescent="0.25">
      <c r="A265" s="27">
        <v>1</v>
      </c>
      <c r="B265" s="27">
        <v>1</v>
      </c>
      <c r="C265" s="1294" t="s">
        <v>298</v>
      </c>
      <c r="D265" s="1294"/>
      <c r="E265" s="288"/>
      <c r="F265" s="155"/>
      <c r="G265" s="29"/>
      <c r="H265" s="155"/>
      <c r="I265" s="155"/>
      <c r="J265" s="289"/>
      <c r="K265" s="289"/>
      <c r="L265" s="129"/>
      <c r="M265" s="129"/>
      <c r="N265" s="129"/>
      <c r="O265" s="129"/>
      <c r="P265" s="129"/>
      <c r="Q265" s="129"/>
      <c r="R265" s="261"/>
      <c r="S265" s="261"/>
      <c r="T265" s="261"/>
      <c r="U265" s="261"/>
      <c r="V265" s="261"/>
      <c r="W265" s="261"/>
      <c r="X265" s="448"/>
      <c r="Y265" s="1644"/>
    </row>
    <row r="266" spans="1:25" s="263" customFormat="1" ht="15.75" x14ac:dyDescent="0.25">
      <c r="A266" s="27"/>
      <c r="B266" s="27">
        <v>1</v>
      </c>
      <c r="C266" s="1295" t="s">
        <v>160</v>
      </c>
      <c r="D266" s="1295"/>
      <c r="E266" s="288"/>
      <c r="F266" s="155"/>
      <c r="G266" s="29"/>
      <c r="H266" s="155"/>
      <c r="I266" s="155"/>
      <c r="J266" s="289"/>
      <c r="K266" s="289"/>
      <c r="L266" s="129"/>
      <c r="M266" s="129"/>
      <c r="N266" s="129"/>
      <c r="O266" s="129"/>
      <c r="P266" s="129"/>
      <c r="Q266" s="129"/>
      <c r="R266" s="304"/>
      <c r="S266" s="304">
        <f>R266/12*$C$3</f>
        <v>0</v>
      </c>
      <c r="T266" s="304">
        <f>X266-W266-U266</f>
        <v>0</v>
      </c>
      <c r="U266" s="304"/>
      <c r="V266" s="304">
        <f>T266-S266</f>
        <v>0</v>
      </c>
      <c r="W266" s="304"/>
      <c r="X266" s="449"/>
      <c r="Y266" s="1644"/>
    </row>
    <row r="267" spans="1:25" s="263" customFormat="1" ht="30" x14ac:dyDescent="0.25">
      <c r="A267" s="27"/>
      <c r="B267" s="27">
        <v>1</v>
      </c>
      <c r="C267" s="1304" t="s">
        <v>221</v>
      </c>
      <c r="D267" s="1304"/>
      <c r="E267" s="288"/>
      <c r="F267" s="155"/>
      <c r="G267" s="29">
        <f>F267/12*$C$3</f>
        <v>0</v>
      </c>
      <c r="H267" s="155">
        <v>0</v>
      </c>
      <c r="I267" s="155">
        <v>0</v>
      </c>
      <c r="J267" s="289"/>
      <c r="K267" s="289"/>
      <c r="L267" s="129"/>
      <c r="M267" s="129"/>
      <c r="N267" s="129"/>
      <c r="O267" s="129"/>
      <c r="P267" s="129"/>
      <c r="Q267" s="129"/>
      <c r="R267" s="261"/>
      <c r="S267" s="261"/>
      <c r="T267" s="261"/>
      <c r="U267" s="261"/>
      <c r="V267" s="261"/>
      <c r="W267" s="261"/>
      <c r="X267" s="448"/>
      <c r="Y267" s="1644"/>
    </row>
    <row r="268" spans="1:25" s="263" customFormat="1" x14ac:dyDescent="0.25">
      <c r="A268" s="27">
        <v>1</v>
      </c>
      <c r="B268" s="27">
        <v>1</v>
      </c>
      <c r="C268" s="850" t="s">
        <v>165</v>
      </c>
      <c r="D268" s="850"/>
      <c r="E268" s="294"/>
      <c r="F268" s="337">
        <f>F261+F263*3.2</f>
        <v>170.2</v>
      </c>
      <c r="G268" s="337">
        <f>G261+G263*3.2</f>
        <v>87.2</v>
      </c>
      <c r="H268" s="337">
        <f>H261+H263*3.2</f>
        <v>14.600000000000001</v>
      </c>
      <c r="I268" s="337">
        <f>H268/G268*100</f>
        <v>16.743119266055047</v>
      </c>
      <c r="J268" s="398"/>
      <c r="K268" s="398"/>
      <c r="L268" s="402"/>
      <c r="M268" s="402"/>
      <c r="N268" s="402"/>
      <c r="O268" s="402"/>
      <c r="P268" s="402"/>
      <c r="Q268" s="402"/>
      <c r="R268" s="351">
        <v>100.4556</v>
      </c>
      <c r="S268" s="257">
        <f>R268/12*$C$3</f>
        <v>50.227800000000002</v>
      </c>
      <c r="T268" s="351">
        <f>X268-W268-U268</f>
        <v>9.5092199999999991</v>
      </c>
      <c r="U268" s="351"/>
      <c r="V268" s="351">
        <f>T268-S268</f>
        <v>-40.718580000000003</v>
      </c>
      <c r="W268" s="351">
        <v>0</v>
      </c>
      <c r="X268" s="334">
        <v>9.5092199999999991</v>
      </c>
      <c r="Y268" s="1644">
        <v>2</v>
      </c>
    </row>
    <row r="269" spans="1:25" s="263" customFormat="1" x14ac:dyDescent="0.25">
      <c r="A269" s="27">
        <v>1</v>
      </c>
      <c r="B269" s="27">
        <v>1</v>
      </c>
      <c r="C269" s="294" t="s">
        <v>342</v>
      </c>
      <c r="D269" s="294"/>
      <c r="E269" s="294"/>
      <c r="F269" s="337">
        <f>SUM(F261+F263*3.2)</f>
        <v>170.2</v>
      </c>
      <c r="G269" s="337">
        <f>SUM(G261+G263*3.2)</f>
        <v>87.2</v>
      </c>
      <c r="H269" s="337">
        <f>SUM(H261+H263*3.2)</f>
        <v>14.600000000000001</v>
      </c>
      <c r="I269" s="337">
        <f>H269/G269*100</f>
        <v>16.743119266055047</v>
      </c>
      <c r="J269" s="398"/>
      <c r="K269" s="398"/>
      <c r="L269" s="402"/>
      <c r="M269" s="402"/>
      <c r="N269" s="402"/>
      <c r="O269" s="402"/>
      <c r="P269" s="402"/>
      <c r="Q269" s="402"/>
      <c r="R269" s="351">
        <f t="shared" ref="R269:X269" si="62">SUM(R268,R266)</f>
        <v>100.4556</v>
      </c>
      <c r="S269" s="351">
        <f t="shared" si="62"/>
        <v>50.227800000000002</v>
      </c>
      <c r="T269" s="351">
        <f t="shared" si="62"/>
        <v>9.5092199999999991</v>
      </c>
      <c r="U269" s="351">
        <f t="shared" si="62"/>
        <v>0</v>
      </c>
      <c r="V269" s="351">
        <f t="shared" si="62"/>
        <v>-40.718580000000003</v>
      </c>
      <c r="W269" s="351">
        <f t="shared" si="62"/>
        <v>0</v>
      </c>
      <c r="X269" s="450">
        <f t="shared" si="62"/>
        <v>9.5092199999999991</v>
      </c>
      <c r="Y269" s="1644"/>
    </row>
    <row r="270" spans="1:25" s="263" customFormat="1" x14ac:dyDescent="0.25">
      <c r="A270" s="27">
        <v>1</v>
      </c>
      <c r="B270" s="27">
        <v>1</v>
      </c>
      <c r="C270" s="407"/>
      <c r="D270" s="407"/>
      <c r="E270" s="294"/>
      <c r="F270" s="12"/>
      <c r="G270" s="29"/>
      <c r="H270" s="337"/>
      <c r="I270" s="337"/>
      <c r="J270" s="398"/>
      <c r="K270" s="398"/>
      <c r="L270" s="402"/>
      <c r="M270" s="402"/>
      <c r="N270" s="402"/>
      <c r="O270" s="402"/>
      <c r="P270" s="402"/>
      <c r="Q270" s="402"/>
      <c r="R270" s="351"/>
      <c r="S270" s="351"/>
      <c r="T270" s="351"/>
      <c r="U270" s="351"/>
      <c r="V270" s="351"/>
      <c r="W270" s="351"/>
      <c r="X270" s="450"/>
      <c r="Y270" s="1644"/>
    </row>
    <row r="271" spans="1:25" s="263" customFormat="1" x14ac:dyDescent="0.25">
      <c r="A271" s="27">
        <v>1</v>
      </c>
      <c r="B271" s="27">
        <v>1</v>
      </c>
      <c r="C271" s="11" t="s">
        <v>148</v>
      </c>
      <c r="D271" s="11"/>
      <c r="E271" s="15"/>
      <c r="F271" s="337"/>
      <c r="G271" s="337"/>
      <c r="H271" s="337"/>
      <c r="I271" s="337"/>
      <c r="J271" s="398"/>
      <c r="K271" s="283"/>
      <c r="L271" s="364"/>
      <c r="M271" s="364"/>
      <c r="N271" s="364"/>
      <c r="O271" s="235"/>
      <c r="P271" s="148"/>
      <c r="Q271" s="235"/>
      <c r="R271" s="364"/>
      <c r="S271" s="364"/>
      <c r="T271" s="364"/>
      <c r="U271" s="364"/>
      <c r="V271" s="364"/>
      <c r="W271" s="364"/>
      <c r="X271" s="452"/>
      <c r="Y271" s="1644"/>
    </row>
    <row r="272" spans="1:25" s="263" customFormat="1" ht="30" x14ac:dyDescent="0.25">
      <c r="A272" s="27">
        <v>1</v>
      </c>
      <c r="B272" s="27">
        <v>1</v>
      </c>
      <c r="C272" s="4" t="s">
        <v>485</v>
      </c>
      <c r="D272" s="4"/>
      <c r="E272" s="407">
        <v>240</v>
      </c>
      <c r="F272" s="395"/>
      <c r="G272" s="29"/>
      <c r="H272" s="29"/>
      <c r="I272" s="29" t="e">
        <f>H272/G272*100</f>
        <v>#DIV/0!</v>
      </c>
      <c r="J272" s="365"/>
      <c r="K272" s="32"/>
      <c r="L272" s="235">
        <f>ROUND(F272*J272,0)</f>
        <v>0</v>
      </c>
      <c r="M272" s="235">
        <f t="shared" ref="M272" si="63">L272/12*$C$3</f>
        <v>0</v>
      </c>
      <c r="N272" s="235"/>
      <c r="O272" s="235" t="e">
        <f>N272/M272*100</f>
        <v>#DIV/0!</v>
      </c>
      <c r="P272" s="235">
        <f>L272/E272</f>
        <v>0</v>
      </c>
      <c r="Q272" s="235" t="e">
        <f>N272/$C$3*12/P272</f>
        <v>#DIV/0!</v>
      </c>
      <c r="R272" s="261"/>
      <c r="S272" s="261"/>
      <c r="T272" s="261"/>
      <c r="U272" s="261"/>
      <c r="V272" s="261"/>
      <c r="W272" s="261"/>
      <c r="X272" s="448"/>
      <c r="Y272" s="1644"/>
    </row>
    <row r="273" spans="1:25" s="263" customFormat="1" x14ac:dyDescent="0.25">
      <c r="A273" s="27"/>
      <c r="B273" s="27">
        <v>1</v>
      </c>
      <c r="C273" s="4" t="s">
        <v>61</v>
      </c>
      <c r="D273" s="4"/>
      <c r="E273" s="408">
        <v>240</v>
      </c>
      <c r="F273" s="395"/>
      <c r="G273" s="29"/>
      <c r="H273" s="29"/>
      <c r="I273" s="29" t="e">
        <f>H273/G273*100</f>
        <v>#DIV/0!</v>
      </c>
      <c r="J273" s="365"/>
      <c r="K273" s="32"/>
      <c r="L273" s="235">
        <f>ROUND(F273*J273,0)</f>
        <v>0</v>
      </c>
      <c r="M273" s="235">
        <f>L273/9*($C$3-3)</f>
        <v>0</v>
      </c>
      <c r="N273" s="235"/>
      <c r="O273" s="235" t="e">
        <f>N273/M273*100</f>
        <v>#DIV/0!</v>
      </c>
      <c r="P273" s="235">
        <f>L273/E273</f>
        <v>0</v>
      </c>
      <c r="Q273" s="235" t="e">
        <f>N273/$C$3*12/P273</f>
        <v>#DIV/0!</v>
      </c>
      <c r="R273" s="261"/>
      <c r="S273" s="261"/>
      <c r="T273" s="261"/>
      <c r="U273" s="261"/>
      <c r="V273" s="261"/>
      <c r="W273" s="261"/>
      <c r="X273" s="448"/>
      <c r="Y273" s="1644"/>
    </row>
    <row r="274" spans="1:25" s="306" customFormat="1" x14ac:dyDescent="0.25">
      <c r="A274" s="27">
        <v>1</v>
      </c>
      <c r="B274" s="27">
        <v>1</v>
      </c>
      <c r="C274" s="409" t="s">
        <v>186</v>
      </c>
      <c r="D274" s="409"/>
      <c r="E274" s="409"/>
      <c r="F274" s="22">
        <f>SUM(F272:F273)</f>
        <v>0</v>
      </c>
      <c r="G274" s="22">
        <f>SUM(G272:G273)</f>
        <v>0</v>
      </c>
      <c r="H274" s="22">
        <f>SUM(H272:H273)</f>
        <v>0</v>
      </c>
      <c r="I274" s="29" t="e">
        <f>H274/G274*100</f>
        <v>#DIV/0!</v>
      </c>
      <c r="J274" s="398" t="e">
        <f>SUM(L274/F274)</f>
        <v>#DIV/0!</v>
      </c>
      <c r="K274" s="32" t="e">
        <f>N274/H274</f>
        <v>#DIV/0!</v>
      </c>
      <c r="L274" s="303">
        <f>SUM(L272:L273)</f>
        <v>0</v>
      </c>
      <c r="M274" s="303">
        <f>SUM(M272:M273)</f>
        <v>0</v>
      </c>
      <c r="N274" s="303">
        <f>SUM(N272:N273)</f>
        <v>0</v>
      </c>
      <c r="O274" s="235" t="e">
        <f>N274/M274*100</f>
        <v>#DIV/0!</v>
      </c>
      <c r="P274" s="303">
        <f>SUM(P272)</f>
        <v>0</v>
      </c>
      <c r="Q274" s="235" t="e">
        <f>N274/$C$3*12/P274</f>
        <v>#DIV/0!</v>
      </c>
      <c r="R274" s="304"/>
      <c r="S274" s="351"/>
      <c r="T274" s="351"/>
      <c r="U274" s="351"/>
      <c r="V274" s="351"/>
      <c r="W274" s="304"/>
      <c r="X274" s="449"/>
      <c r="Y274" s="1644"/>
    </row>
    <row r="275" spans="1:25" s="263" customFormat="1" ht="29.25" x14ac:dyDescent="0.25">
      <c r="A275" s="27">
        <v>1</v>
      </c>
      <c r="B275" s="27">
        <v>1</v>
      </c>
      <c r="C275" s="20" t="s">
        <v>173</v>
      </c>
      <c r="D275" s="20"/>
      <c r="E275" s="20"/>
      <c r="F275" s="337">
        <f>SUM(F274,)</f>
        <v>0</v>
      </c>
      <c r="G275" s="337">
        <f>SUM(G274,)</f>
        <v>0</v>
      </c>
      <c r="H275" s="337">
        <f>SUM(H274,)</f>
        <v>0</v>
      </c>
      <c r="I275" s="337" t="e">
        <f>H275/G275*100</f>
        <v>#DIV/0!</v>
      </c>
      <c r="J275" s="398" t="e">
        <f>SUM(L275/F275)</f>
        <v>#DIV/0!</v>
      </c>
      <c r="K275" s="32" t="e">
        <f>N275/H275</f>
        <v>#DIV/0!</v>
      </c>
      <c r="L275" s="337">
        <f>SUM(L274,)</f>
        <v>0</v>
      </c>
      <c r="M275" s="337">
        <f>SUM(M274,)</f>
        <v>0</v>
      </c>
      <c r="N275" s="337">
        <f>SUM(N274,)</f>
        <v>0</v>
      </c>
      <c r="O275" s="235" t="e">
        <f>N275/M275*100</f>
        <v>#DIV/0!</v>
      </c>
      <c r="P275" s="337">
        <f>SUM(P274,)</f>
        <v>0</v>
      </c>
      <c r="Q275" s="235" t="e">
        <f>N275/$C$3*12/P275</f>
        <v>#DIV/0!</v>
      </c>
      <c r="R275" s="337"/>
      <c r="S275" s="257">
        <f>R275/12*$C$3</f>
        <v>0</v>
      </c>
      <c r="T275" s="364">
        <f>X275-W275-U275</f>
        <v>0</v>
      </c>
      <c r="U275" s="364"/>
      <c r="V275" s="364">
        <f>T275-S275</f>
        <v>0</v>
      </c>
      <c r="W275" s="337">
        <v>0</v>
      </c>
      <c r="X275" s="337">
        <v>0</v>
      </c>
      <c r="Y275" s="1644"/>
    </row>
    <row r="276" spans="1:25" s="263" customFormat="1" x14ac:dyDescent="0.25">
      <c r="A276" s="27">
        <v>1</v>
      </c>
      <c r="B276" s="27">
        <v>1</v>
      </c>
      <c r="C276" s="411"/>
      <c r="D276" s="411"/>
      <c r="E276" s="411"/>
      <c r="F276" s="22"/>
      <c r="G276" s="29"/>
      <c r="H276" s="29"/>
      <c r="I276" s="29"/>
      <c r="J276" s="403"/>
      <c r="K276" s="403"/>
      <c r="L276" s="403"/>
      <c r="M276" s="403"/>
      <c r="N276" s="403"/>
      <c r="O276" s="403"/>
      <c r="P276" s="403"/>
      <c r="Q276" s="403"/>
      <c r="R276" s="261"/>
      <c r="S276" s="261"/>
      <c r="T276" s="261">
        <f>X276-W276</f>
        <v>0</v>
      </c>
      <c r="U276" s="261"/>
      <c r="V276" s="261">
        <f>T276-S276</f>
        <v>0</v>
      </c>
      <c r="W276" s="261"/>
      <c r="X276" s="448"/>
      <c r="Y276" s="1644"/>
    </row>
    <row r="277" spans="1:25" s="263" customFormat="1" x14ac:dyDescent="0.25">
      <c r="A277" s="27">
        <v>1</v>
      </c>
      <c r="B277" s="27">
        <v>1</v>
      </c>
      <c r="C277" s="480" t="s">
        <v>17</v>
      </c>
      <c r="D277" s="412"/>
      <c r="E277" s="412"/>
      <c r="F277" s="413"/>
      <c r="G277" s="413"/>
      <c r="H277" s="413"/>
      <c r="I277" s="413"/>
      <c r="J277" s="168"/>
      <c r="K277" s="168"/>
      <c r="L277" s="168"/>
      <c r="M277" s="168"/>
      <c r="N277" s="168">
        <f>SUM(N275,N269,N258)</f>
        <v>40</v>
      </c>
      <c r="O277" s="168"/>
      <c r="P277" s="168"/>
      <c r="Q277" s="168"/>
      <c r="R277" s="168">
        <f t="shared" ref="R277:X277" si="64">SUM(R275,R269,R258)</f>
        <v>633.06970000000001</v>
      </c>
      <c r="S277" s="168">
        <f t="shared" si="64"/>
        <v>316.53485000000001</v>
      </c>
      <c r="T277" s="1389">
        <f t="shared" si="64"/>
        <v>163.93581999999998</v>
      </c>
      <c r="U277" s="414">
        <f t="shared" si="64"/>
        <v>0</v>
      </c>
      <c r="V277" s="168">
        <f t="shared" si="64"/>
        <v>-152.59903000000003</v>
      </c>
      <c r="W277" s="1888">
        <f t="shared" si="64"/>
        <v>0</v>
      </c>
      <c r="X277" s="1885">
        <f t="shared" si="64"/>
        <v>163.93581999999998</v>
      </c>
      <c r="Y277" s="1644"/>
    </row>
    <row r="278" spans="1:25" s="263" customFormat="1" x14ac:dyDescent="0.25">
      <c r="A278" s="27">
        <v>1</v>
      </c>
      <c r="B278" s="27">
        <v>1</v>
      </c>
      <c r="C278" s="146"/>
      <c r="D278" s="457"/>
      <c r="E278" s="457"/>
      <c r="F278" s="426"/>
      <c r="G278" s="426"/>
      <c r="H278" s="426"/>
      <c r="I278" s="426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426"/>
      <c r="X278" s="458"/>
      <c r="Y278" s="1644"/>
    </row>
    <row r="279" spans="1:25" ht="29.25" x14ac:dyDescent="0.25">
      <c r="A279" s="27">
        <v>1</v>
      </c>
      <c r="B279" s="27">
        <v>1</v>
      </c>
      <c r="C279" s="1891" t="s">
        <v>271</v>
      </c>
      <c r="D279" s="1305"/>
      <c r="E279" s="388"/>
      <c r="F279" s="366"/>
      <c r="G279" s="366"/>
      <c r="H279" s="366"/>
      <c r="I279" s="366"/>
      <c r="J279" s="459"/>
      <c r="K279" s="459"/>
      <c r="L279" s="235"/>
      <c r="M279" s="235"/>
      <c r="N279" s="235"/>
      <c r="O279" s="235"/>
      <c r="P279" s="235"/>
      <c r="Q279" s="235"/>
      <c r="R279" s="235"/>
      <c r="S279" s="235"/>
      <c r="T279" s="235"/>
      <c r="U279" s="235"/>
      <c r="V279" s="235"/>
      <c r="W279" s="390"/>
      <c r="X279" s="460"/>
    </row>
    <row r="280" spans="1:25" s="263" customFormat="1" x14ac:dyDescent="0.25">
      <c r="A280" s="27">
        <v>1</v>
      </c>
      <c r="B280" s="27">
        <v>1</v>
      </c>
      <c r="C280" s="392" t="s">
        <v>5</v>
      </c>
      <c r="D280" s="392"/>
      <c r="E280" s="392"/>
      <c r="F280" s="6"/>
      <c r="G280" s="6"/>
      <c r="H280" s="6"/>
      <c r="I280" s="6"/>
      <c r="J280" s="393"/>
      <c r="K280" s="393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441"/>
      <c r="Y280" s="1644"/>
    </row>
    <row r="281" spans="1:25" s="263" customFormat="1" x14ac:dyDescent="0.25">
      <c r="A281" s="27">
        <v>1</v>
      </c>
      <c r="B281" s="27">
        <v>1</v>
      </c>
      <c r="C281" s="28" t="s">
        <v>187</v>
      </c>
      <c r="D281" s="28"/>
      <c r="E281" s="149">
        <v>340</v>
      </c>
      <c r="F281" s="12">
        <v>1</v>
      </c>
      <c r="G281" s="29">
        <f>F281/12*$C$3</f>
        <v>0.5</v>
      </c>
      <c r="H281" s="6">
        <v>1</v>
      </c>
      <c r="I281" s="29">
        <f>H281/G281*100</f>
        <v>200</v>
      </c>
      <c r="J281" s="420">
        <v>14.7</v>
      </c>
      <c r="K281" s="32">
        <f>N281/H281</f>
        <v>21</v>
      </c>
      <c r="L281" s="235">
        <f>ROUND(F281*J281,0)</f>
        <v>15</v>
      </c>
      <c r="M281" s="235">
        <f>L281/12*$C$3</f>
        <v>7.5</v>
      </c>
      <c r="N281" s="395">
        <v>21</v>
      </c>
      <c r="O281" s="235">
        <f>N281/M281*100</f>
        <v>280</v>
      </c>
      <c r="P281" s="235">
        <f>L281/E281</f>
        <v>4.4117647058823532E-2</v>
      </c>
      <c r="Q281" s="235">
        <f>N281/$C$3*12/P281</f>
        <v>951.99999999999989</v>
      </c>
      <c r="R281" s="274"/>
      <c r="S281" s="274"/>
      <c r="T281" s="274"/>
      <c r="U281" s="274"/>
      <c r="V281" s="274"/>
      <c r="W281" s="274"/>
      <c r="X281" s="441"/>
      <c r="Y281" s="1644"/>
    </row>
    <row r="282" spans="1:25" s="263" customFormat="1" x14ac:dyDescent="0.25">
      <c r="A282" s="27">
        <v>1</v>
      </c>
      <c r="B282" s="27">
        <v>1</v>
      </c>
      <c r="C282" s="28" t="s">
        <v>151</v>
      </c>
      <c r="D282" s="28"/>
      <c r="E282" s="149">
        <v>340</v>
      </c>
      <c r="F282" s="12">
        <v>0</v>
      </c>
      <c r="G282" s="29">
        <f>F282/12*$C$3</f>
        <v>0</v>
      </c>
      <c r="H282" s="6"/>
      <c r="I282" s="29" t="e">
        <f>H282/G282*100</f>
        <v>#DIV/0!</v>
      </c>
      <c r="J282" s="420">
        <v>8.6</v>
      </c>
      <c r="K282" s="32" t="e">
        <f>N282/H282</f>
        <v>#DIV/0!</v>
      </c>
      <c r="L282" s="235">
        <f>ROUND(F282*J282,0)</f>
        <v>0</v>
      </c>
      <c r="M282" s="235">
        <f>L282/12*$C$3</f>
        <v>0</v>
      </c>
      <c r="N282" s="395"/>
      <c r="O282" s="235" t="e">
        <f>N282/M282*100</f>
        <v>#DIV/0!</v>
      </c>
      <c r="P282" s="235">
        <f>L282/E282</f>
        <v>0</v>
      </c>
      <c r="Q282" s="235" t="e">
        <f>N282/$C$3*12/P282</f>
        <v>#DIV/0!</v>
      </c>
      <c r="R282" s="274"/>
      <c r="S282" s="274"/>
      <c r="T282" s="274"/>
      <c r="U282" s="274"/>
      <c r="V282" s="274"/>
      <c r="W282" s="274"/>
      <c r="X282" s="441"/>
      <c r="Y282" s="1644"/>
    </row>
    <row r="283" spans="1:25" s="263" customFormat="1" x14ac:dyDescent="0.25">
      <c r="A283" s="27">
        <v>1</v>
      </c>
      <c r="B283" s="27">
        <v>1</v>
      </c>
      <c r="C283" s="273" t="s">
        <v>7</v>
      </c>
      <c r="D283" s="273"/>
      <c r="E283" s="273"/>
      <c r="F283" s="337">
        <f>SUM(F281:F282)</f>
        <v>1</v>
      </c>
      <c r="G283" s="337">
        <f>SUM(G281:G282)</f>
        <v>0.5</v>
      </c>
      <c r="H283" s="337">
        <f>SUM(H281:H282)</f>
        <v>1</v>
      </c>
      <c r="I283" s="337">
        <f>H283/G283*100</f>
        <v>200</v>
      </c>
      <c r="J283" s="398">
        <f>SUM(L283/F283)</f>
        <v>15</v>
      </c>
      <c r="K283" s="283">
        <f>N283/H283</f>
        <v>21</v>
      </c>
      <c r="L283" s="337">
        <f>SUM(L281:L282)</f>
        <v>15</v>
      </c>
      <c r="M283" s="337">
        <f>SUM(M281:M282)</f>
        <v>7.5</v>
      </c>
      <c r="N283" s="337">
        <f>SUM(N281:N282)</f>
        <v>21</v>
      </c>
      <c r="O283" s="235">
        <f>N283/M283*100</f>
        <v>280</v>
      </c>
      <c r="P283" s="148">
        <f>SUM(P281:P282)</f>
        <v>4.4117647058823532E-2</v>
      </c>
      <c r="Q283" s="235">
        <f>N283/$C$3*12/P283</f>
        <v>951.99999999999989</v>
      </c>
      <c r="R283" s="351">
        <v>39</v>
      </c>
      <c r="S283" s="257">
        <f>R283/12*$C$3</f>
        <v>19.5</v>
      </c>
      <c r="T283" s="351">
        <f>X283-W283-U283</f>
        <v>96.910970000000006</v>
      </c>
      <c r="U283" s="352"/>
      <c r="V283" s="351">
        <f>T283-S283</f>
        <v>77.410970000000006</v>
      </c>
      <c r="W283" s="351"/>
      <c r="X283" s="334">
        <v>96.910970000000006</v>
      </c>
      <c r="Y283" s="1644"/>
    </row>
    <row r="284" spans="1:25" s="263" customFormat="1" ht="43.5" x14ac:dyDescent="0.25">
      <c r="A284" s="27"/>
      <c r="B284" s="27">
        <v>1</v>
      </c>
      <c r="C284" s="874" t="s">
        <v>275</v>
      </c>
      <c r="D284" s="874"/>
      <c r="E284" s="273"/>
      <c r="F284" s="337"/>
      <c r="G284" s="337">
        <f>ROUND(F284/12*$C$3,0)</f>
        <v>0</v>
      </c>
      <c r="H284" s="337"/>
      <c r="I284" s="337" t="e">
        <f>H284/G284*100</f>
        <v>#DIV/0!</v>
      </c>
      <c r="J284" s="398"/>
      <c r="K284" s="283"/>
      <c r="L284" s="337"/>
      <c r="M284" s="337"/>
      <c r="N284" s="337"/>
      <c r="O284" s="235"/>
      <c r="P284" s="148"/>
      <c r="Q284" s="235"/>
      <c r="R284" s="351"/>
      <c r="S284" s="257">
        <f>R284/12*$C$3</f>
        <v>0</v>
      </c>
      <c r="T284" s="351">
        <f>X284-W284</f>
        <v>0</v>
      </c>
      <c r="U284" s="351"/>
      <c r="V284" s="351">
        <f>T284-S284</f>
        <v>0</v>
      </c>
      <c r="W284" s="351"/>
      <c r="X284" s="351"/>
      <c r="Y284" s="1644"/>
    </row>
    <row r="285" spans="1:25" s="263" customFormat="1" x14ac:dyDescent="0.25">
      <c r="A285" s="27">
        <v>1</v>
      </c>
      <c r="B285" s="27">
        <v>1</v>
      </c>
      <c r="C285" s="400" t="s">
        <v>14</v>
      </c>
      <c r="D285" s="400"/>
      <c r="E285" s="401"/>
      <c r="F285" s="6"/>
      <c r="G285" s="6"/>
      <c r="H285" s="6"/>
      <c r="I285" s="6"/>
      <c r="J285" s="398"/>
      <c r="K285" s="398"/>
      <c r="L285" s="402"/>
      <c r="M285" s="402"/>
      <c r="N285" s="402"/>
      <c r="O285" s="402"/>
      <c r="P285" s="402"/>
      <c r="Q285" s="402"/>
      <c r="R285" s="403"/>
      <c r="S285" s="403"/>
      <c r="T285" s="403"/>
      <c r="U285" s="403"/>
      <c r="V285" s="403"/>
      <c r="W285" s="403"/>
      <c r="X285" s="450"/>
      <c r="Y285" s="1644"/>
    </row>
    <row r="286" spans="1:25" s="263" customFormat="1" x14ac:dyDescent="0.25">
      <c r="A286" s="27">
        <v>1</v>
      </c>
      <c r="B286" s="27">
        <v>1</v>
      </c>
      <c r="C286" s="401" t="s">
        <v>306</v>
      </c>
      <c r="D286" s="401"/>
      <c r="E286" s="286"/>
      <c r="F286" s="191"/>
      <c r="G286" s="191"/>
      <c r="H286" s="191"/>
      <c r="I286" s="191"/>
      <c r="J286" s="287"/>
      <c r="K286" s="287"/>
      <c r="L286" s="178"/>
      <c r="M286" s="178"/>
      <c r="N286" s="178"/>
      <c r="O286" s="178"/>
      <c r="P286" s="178"/>
      <c r="Q286" s="178"/>
      <c r="R286" s="155"/>
      <c r="S286" s="155"/>
      <c r="T286" s="155"/>
      <c r="U286" s="155"/>
      <c r="V286" s="155"/>
      <c r="W286" s="155"/>
      <c r="X286" s="290"/>
      <c r="Y286" s="1644"/>
    </row>
    <row r="287" spans="1:25" s="263" customFormat="1" x14ac:dyDescent="0.25">
      <c r="A287" s="27">
        <v>1</v>
      </c>
      <c r="B287" s="27">
        <v>1</v>
      </c>
      <c r="C287" s="288" t="s">
        <v>197</v>
      </c>
      <c r="D287" s="288"/>
      <c r="E287" s="288"/>
      <c r="F287" s="155">
        <f>F288</f>
        <v>23</v>
      </c>
      <c r="G287" s="155">
        <f>G288</f>
        <v>12</v>
      </c>
      <c r="H287" s="155">
        <f>H288</f>
        <v>9</v>
      </c>
      <c r="I287" s="155">
        <f>H287/G287*100</f>
        <v>75</v>
      </c>
      <c r="J287" s="289"/>
      <c r="K287" s="289"/>
      <c r="L287" s="129"/>
      <c r="M287" s="129"/>
      <c r="N287" s="129"/>
      <c r="O287" s="129"/>
      <c r="P287" s="129"/>
      <c r="Q287" s="129"/>
      <c r="R287" s="261"/>
      <c r="S287" s="261"/>
      <c r="T287" s="261"/>
      <c r="U287" s="261"/>
      <c r="V287" s="261"/>
      <c r="W287" s="261"/>
      <c r="X287" s="448"/>
      <c r="Y287" s="1644"/>
    </row>
    <row r="288" spans="1:25" s="263" customFormat="1" x14ac:dyDescent="0.25">
      <c r="A288" s="27">
        <v>1</v>
      </c>
      <c r="B288" s="27">
        <v>1</v>
      </c>
      <c r="C288" s="288" t="s">
        <v>292</v>
      </c>
      <c r="D288" s="288"/>
      <c r="E288" s="288"/>
      <c r="F288" s="155">
        <v>23</v>
      </c>
      <c r="G288" s="29">
        <f>ROUND(F288/12*$C$3,0)</f>
        <v>12</v>
      </c>
      <c r="H288" s="155">
        <v>9</v>
      </c>
      <c r="I288" s="155">
        <f>H288/G288*100</f>
        <v>75</v>
      </c>
      <c r="J288" s="289"/>
      <c r="K288" s="289"/>
      <c r="L288" s="129"/>
      <c r="M288" s="129"/>
      <c r="N288" s="129"/>
      <c r="O288" s="129"/>
      <c r="P288" s="129"/>
      <c r="Q288" s="129"/>
      <c r="R288" s="261"/>
      <c r="S288" s="261"/>
      <c r="T288" s="261"/>
      <c r="U288" s="261"/>
      <c r="V288" s="261"/>
      <c r="W288" s="261"/>
      <c r="X288" s="448"/>
      <c r="Y288" s="1644"/>
    </row>
    <row r="289" spans="1:25" s="263" customFormat="1" x14ac:dyDescent="0.25">
      <c r="A289" s="27">
        <v>1</v>
      </c>
      <c r="B289" s="27">
        <v>1</v>
      </c>
      <c r="C289" s="288" t="s">
        <v>161</v>
      </c>
      <c r="D289" s="288"/>
      <c r="E289" s="288"/>
      <c r="F289" s="155"/>
      <c r="G289" s="29"/>
      <c r="H289" s="29"/>
      <c r="I289" s="29"/>
      <c r="J289" s="289"/>
      <c r="K289" s="289"/>
      <c r="L289" s="129"/>
      <c r="M289" s="129"/>
      <c r="N289" s="129"/>
      <c r="O289" s="129"/>
      <c r="P289" s="129"/>
      <c r="Q289" s="129"/>
      <c r="R289" s="261"/>
      <c r="S289" s="261"/>
      <c r="T289" s="261"/>
      <c r="U289" s="261"/>
      <c r="V289" s="261"/>
      <c r="W289" s="261"/>
      <c r="X289" s="448"/>
      <c r="Y289" s="1644"/>
    </row>
    <row r="290" spans="1:25" s="263" customFormat="1" ht="30" x14ac:dyDescent="0.25">
      <c r="A290" s="27">
        <v>1</v>
      </c>
      <c r="B290" s="27">
        <v>1</v>
      </c>
      <c r="C290" s="288" t="s">
        <v>386</v>
      </c>
      <c r="D290" s="288"/>
      <c r="E290" s="288"/>
      <c r="F290" s="155"/>
      <c r="G290" s="29"/>
      <c r="H290" s="29"/>
      <c r="I290" s="29"/>
      <c r="J290" s="289"/>
      <c r="K290" s="289"/>
      <c r="L290" s="129"/>
      <c r="M290" s="129"/>
      <c r="N290" s="129"/>
      <c r="O290" s="129"/>
      <c r="P290" s="129"/>
      <c r="Q290" s="129"/>
      <c r="R290" s="261"/>
      <c r="S290" s="261"/>
      <c r="T290" s="261"/>
      <c r="U290" s="261"/>
      <c r="V290" s="261"/>
      <c r="W290" s="261"/>
      <c r="X290" s="448"/>
      <c r="Y290" s="1644"/>
    </row>
    <row r="291" spans="1:25" s="263" customFormat="1" ht="15.75" x14ac:dyDescent="0.25">
      <c r="A291" s="27"/>
      <c r="B291" s="27">
        <v>1</v>
      </c>
      <c r="C291" s="1295" t="s">
        <v>160</v>
      </c>
      <c r="D291" s="1295"/>
      <c r="E291" s="288"/>
      <c r="F291" s="155"/>
      <c r="G291" s="29"/>
      <c r="H291" s="29"/>
      <c r="I291" s="29"/>
      <c r="J291" s="289"/>
      <c r="K291" s="289"/>
      <c r="L291" s="129"/>
      <c r="M291" s="129"/>
      <c r="N291" s="129"/>
      <c r="O291" s="129"/>
      <c r="P291" s="129"/>
      <c r="Q291" s="129"/>
      <c r="R291" s="261"/>
      <c r="S291" s="261">
        <f>R291/12*$C$3</f>
        <v>0</v>
      </c>
      <c r="T291" s="261">
        <f>X291-W291</f>
        <v>0.29627999999999999</v>
      </c>
      <c r="U291" s="261"/>
      <c r="V291" s="261">
        <f>T291-S291</f>
        <v>0.29627999999999999</v>
      </c>
      <c r="W291" s="261">
        <v>0</v>
      </c>
      <c r="X291" s="1607">
        <v>0.29627999999999999</v>
      </c>
      <c r="Y291" s="1644"/>
    </row>
    <row r="292" spans="1:25" s="263" customFormat="1" x14ac:dyDescent="0.25">
      <c r="A292" s="27"/>
      <c r="B292" s="27">
        <v>1</v>
      </c>
      <c r="C292" s="900" t="s">
        <v>73</v>
      </c>
      <c r="D292" s="900"/>
      <c r="E292" s="288"/>
      <c r="F292" s="173"/>
      <c r="G292" s="29">
        <f t="shared" ref="G292:G297" si="65">ROUND(F292/12*$C$3,0)</f>
        <v>0</v>
      </c>
      <c r="H292" s="6"/>
      <c r="I292" s="6" t="e">
        <f t="shared" ref="I292:I299" si="66">H292/G292*100</f>
        <v>#DIV/0!</v>
      </c>
      <c r="J292" s="289"/>
      <c r="K292" s="289"/>
      <c r="L292" s="129"/>
      <c r="M292" s="129"/>
      <c r="N292" s="129"/>
      <c r="O292" s="129"/>
      <c r="P292" s="129"/>
      <c r="Q292" s="129"/>
      <c r="R292" s="261"/>
      <c r="S292" s="261"/>
      <c r="T292" s="261"/>
      <c r="U292" s="261"/>
      <c r="V292" s="261"/>
      <c r="W292" s="261"/>
      <c r="X292" s="448"/>
      <c r="Y292" s="1644"/>
    </row>
    <row r="293" spans="1:25" s="263" customFormat="1" ht="45" x14ac:dyDescent="0.25">
      <c r="A293" s="27"/>
      <c r="B293" s="27">
        <v>1</v>
      </c>
      <c r="C293" s="900" t="s">
        <v>282</v>
      </c>
      <c r="D293" s="900"/>
      <c r="E293" s="288"/>
      <c r="F293" s="173"/>
      <c r="G293" s="29">
        <f t="shared" si="65"/>
        <v>0</v>
      </c>
      <c r="H293" s="6"/>
      <c r="I293" s="6" t="e">
        <f t="shared" si="66"/>
        <v>#DIV/0!</v>
      </c>
      <c r="J293" s="289"/>
      <c r="K293" s="289"/>
      <c r="L293" s="129"/>
      <c r="M293" s="129"/>
      <c r="N293" s="129"/>
      <c r="O293" s="129"/>
      <c r="P293" s="129"/>
      <c r="Q293" s="129"/>
      <c r="R293" s="261"/>
      <c r="S293" s="261"/>
      <c r="T293" s="261"/>
      <c r="U293" s="261"/>
      <c r="V293" s="261"/>
      <c r="W293" s="261"/>
      <c r="X293" s="448"/>
      <c r="Y293" s="1644"/>
    </row>
    <row r="294" spans="1:25" s="263" customFormat="1" x14ac:dyDescent="0.25">
      <c r="A294" s="27"/>
      <c r="B294" s="27">
        <v>1</v>
      </c>
      <c r="C294" s="900" t="s">
        <v>103</v>
      </c>
      <c r="D294" s="900"/>
      <c r="E294" s="288"/>
      <c r="F294" s="173"/>
      <c r="G294" s="29">
        <f t="shared" si="65"/>
        <v>0</v>
      </c>
      <c r="H294" s="6">
        <v>1</v>
      </c>
      <c r="I294" s="6" t="e">
        <f t="shared" si="66"/>
        <v>#DIV/0!</v>
      </c>
      <c r="J294" s="289"/>
      <c r="K294" s="289"/>
      <c r="L294" s="129"/>
      <c r="M294" s="129"/>
      <c r="N294" s="129"/>
      <c r="O294" s="129"/>
      <c r="P294" s="129"/>
      <c r="Q294" s="129"/>
      <c r="R294" s="261"/>
      <c r="S294" s="261"/>
      <c r="T294" s="261"/>
      <c r="U294" s="261"/>
      <c r="V294" s="261"/>
      <c r="W294" s="261"/>
      <c r="X294" s="448"/>
      <c r="Y294" s="1644"/>
    </row>
    <row r="295" spans="1:25" s="263" customFormat="1" x14ac:dyDescent="0.25">
      <c r="A295" s="27"/>
      <c r="B295" s="27">
        <v>1</v>
      </c>
      <c r="C295" s="900" t="s">
        <v>34</v>
      </c>
      <c r="D295" s="900"/>
      <c r="E295" s="288"/>
      <c r="F295" s="173"/>
      <c r="G295" s="29">
        <f t="shared" si="65"/>
        <v>0</v>
      </c>
      <c r="H295" s="6">
        <v>0</v>
      </c>
      <c r="I295" s="6" t="e">
        <f t="shared" si="66"/>
        <v>#DIV/0!</v>
      </c>
      <c r="J295" s="289"/>
      <c r="K295" s="289"/>
      <c r="L295" s="129"/>
      <c r="M295" s="129"/>
      <c r="N295" s="129"/>
      <c r="O295" s="129"/>
      <c r="P295" s="129"/>
      <c r="Q295" s="129"/>
      <c r="R295" s="261"/>
      <c r="S295" s="261"/>
      <c r="T295" s="261"/>
      <c r="U295" s="261"/>
      <c r="V295" s="261"/>
      <c r="W295" s="261"/>
      <c r="X295" s="448"/>
      <c r="Y295" s="1644"/>
    </row>
    <row r="296" spans="1:25" s="263" customFormat="1" x14ac:dyDescent="0.25">
      <c r="A296" s="27"/>
      <c r="B296" s="27">
        <v>1</v>
      </c>
      <c r="C296" s="900" t="s">
        <v>78</v>
      </c>
      <c r="D296" s="900"/>
      <c r="E296" s="288"/>
      <c r="F296" s="173"/>
      <c r="G296" s="29">
        <f t="shared" si="65"/>
        <v>0</v>
      </c>
      <c r="H296" s="6"/>
      <c r="I296" s="6" t="e">
        <f t="shared" si="66"/>
        <v>#DIV/0!</v>
      </c>
      <c r="J296" s="289"/>
      <c r="K296" s="289"/>
      <c r="L296" s="129"/>
      <c r="M296" s="129"/>
      <c r="N296" s="129"/>
      <c r="O296" s="129"/>
      <c r="P296" s="129"/>
      <c r="Q296" s="129"/>
      <c r="R296" s="261"/>
      <c r="S296" s="261"/>
      <c r="T296" s="261"/>
      <c r="U296" s="261"/>
      <c r="V296" s="261"/>
      <c r="W296" s="261"/>
      <c r="X296" s="448"/>
      <c r="Y296" s="1644"/>
    </row>
    <row r="297" spans="1:25" s="263" customFormat="1" ht="30" x14ac:dyDescent="0.25">
      <c r="A297" s="27"/>
      <c r="B297" s="27">
        <v>1</v>
      </c>
      <c r="C297" s="900" t="s">
        <v>283</v>
      </c>
      <c r="D297" s="900"/>
      <c r="E297" s="288"/>
      <c r="F297" s="173"/>
      <c r="G297" s="29">
        <f t="shared" si="65"/>
        <v>0</v>
      </c>
      <c r="H297" s="6"/>
      <c r="I297" s="6" t="e">
        <f t="shared" si="66"/>
        <v>#DIV/0!</v>
      </c>
      <c r="J297" s="289"/>
      <c r="K297" s="289"/>
      <c r="L297" s="129"/>
      <c r="M297" s="129"/>
      <c r="N297" s="129"/>
      <c r="O297" s="129"/>
      <c r="P297" s="129"/>
      <c r="Q297" s="129"/>
      <c r="R297" s="261"/>
      <c r="S297" s="261"/>
      <c r="T297" s="261"/>
      <c r="U297" s="261"/>
      <c r="V297" s="261"/>
      <c r="W297" s="261"/>
      <c r="X297" s="448"/>
      <c r="Y297" s="1644"/>
    </row>
    <row r="298" spans="1:25" s="263" customFormat="1" x14ac:dyDescent="0.25">
      <c r="A298" s="27">
        <v>1</v>
      </c>
      <c r="B298" s="27">
        <v>1</v>
      </c>
      <c r="C298" s="850" t="s">
        <v>165</v>
      </c>
      <c r="D298" s="850"/>
      <c r="E298" s="294"/>
      <c r="F298" s="337">
        <f>F287</f>
        <v>23</v>
      </c>
      <c r="G298" s="337">
        <f>G287</f>
        <v>12</v>
      </c>
      <c r="H298" s="337">
        <f>H287</f>
        <v>9</v>
      </c>
      <c r="I298" s="337">
        <f t="shared" si="66"/>
        <v>75</v>
      </c>
      <c r="J298" s="398"/>
      <c r="K298" s="398"/>
      <c r="L298" s="402"/>
      <c r="M298" s="402"/>
      <c r="N298" s="402"/>
      <c r="O298" s="402"/>
      <c r="P298" s="402"/>
      <c r="Q298" s="402"/>
      <c r="R298" s="351">
        <v>70</v>
      </c>
      <c r="S298" s="257">
        <f>R298/12*$C$3</f>
        <v>35</v>
      </c>
      <c r="T298" s="351">
        <f>X298-W298</f>
        <v>6.3844200000000004</v>
      </c>
      <c r="U298" s="351"/>
      <c r="V298" s="351">
        <f>T298-S298</f>
        <v>-28.615580000000001</v>
      </c>
      <c r="W298" s="351">
        <v>0</v>
      </c>
      <c r="X298" s="334">
        <v>6.3844200000000004</v>
      </c>
      <c r="Y298" s="1644">
        <v>2</v>
      </c>
    </row>
    <row r="299" spans="1:25" s="263" customFormat="1" x14ac:dyDescent="0.25">
      <c r="A299" s="27">
        <v>1</v>
      </c>
      <c r="B299" s="27">
        <v>1</v>
      </c>
      <c r="C299" s="294" t="s">
        <v>342</v>
      </c>
      <c r="D299" s="294"/>
      <c r="E299" s="294"/>
      <c r="F299" s="337">
        <f>SUM(F287+F289*3.2+F290)</f>
        <v>23</v>
      </c>
      <c r="G299" s="337">
        <f>SUM(G287+G289*3.2+G290)</f>
        <v>12</v>
      </c>
      <c r="H299" s="337">
        <f>SUM(H287+H289*3.2+H290)</f>
        <v>9</v>
      </c>
      <c r="I299" s="337">
        <f t="shared" si="66"/>
        <v>75</v>
      </c>
      <c r="J299" s="398"/>
      <c r="K299" s="398"/>
      <c r="L299" s="402"/>
      <c r="M299" s="402"/>
      <c r="N299" s="402"/>
      <c r="O299" s="402"/>
      <c r="P299" s="402"/>
      <c r="Q299" s="402"/>
      <c r="R299" s="351">
        <f t="shared" ref="R299:X299" si="67">SUM(R298,R291)</f>
        <v>70</v>
      </c>
      <c r="S299" s="257">
        <f t="shared" si="67"/>
        <v>35</v>
      </c>
      <c r="T299" s="351">
        <f t="shared" si="67"/>
        <v>6.6807000000000007</v>
      </c>
      <c r="U299" s="351">
        <f t="shared" si="67"/>
        <v>0</v>
      </c>
      <c r="V299" s="351">
        <f t="shared" si="67"/>
        <v>-28.319300000000002</v>
      </c>
      <c r="W299" s="351">
        <f t="shared" si="67"/>
        <v>0</v>
      </c>
      <c r="X299" s="450">
        <f t="shared" si="67"/>
        <v>6.6807000000000007</v>
      </c>
      <c r="Y299" s="1644"/>
    </row>
    <row r="300" spans="1:25" s="263" customFormat="1" x14ac:dyDescent="0.25">
      <c r="A300" s="27">
        <v>1</v>
      </c>
      <c r="B300" s="27">
        <v>1</v>
      </c>
      <c r="C300" s="15" t="s">
        <v>31</v>
      </c>
      <c r="D300" s="15"/>
      <c r="E300" s="11"/>
      <c r="F300" s="6"/>
      <c r="G300" s="6"/>
      <c r="H300" s="6"/>
      <c r="I300" s="6"/>
      <c r="J300" s="289"/>
      <c r="K300" s="289"/>
      <c r="L300" s="156"/>
      <c r="M300" s="156"/>
      <c r="N300" s="156"/>
      <c r="O300" s="156"/>
      <c r="P300" s="156"/>
      <c r="Q300" s="156"/>
      <c r="R300" s="126"/>
      <c r="S300" s="126"/>
      <c r="T300" s="126"/>
      <c r="U300" s="126"/>
      <c r="V300" s="126"/>
      <c r="W300" s="126"/>
      <c r="X300" s="290"/>
      <c r="Y300" s="1644"/>
    </row>
    <row r="301" spans="1:25" s="263" customFormat="1" x14ac:dyDescent="0.25">
      <c r="A301" s="27">
        <v>1</v>
      </c>
      <c r="B301" s="27">
        <v>1</v>
      </c>
      <c r="C301" s="13" t="s">
        <v>151</v>
      </c>
      <c r="D301" s="13"/>
      <c r="E301" s="6">
        <v>330</v>
      </c>
      <c r="F301" s="6">
        <v>1</v>
      </c>
      <c r="G301" s="29">
        <f>ROUND(F301/12*$C$3,0)</f>
        <v>1</v>
      </c>
      <c r="H301" s="29"/>
      <c r="I301" s="29">
        <f>H301/G301*100</f>
        <v>0</v>
      </c>
      <c r="J301" s="287">
        <v>5.7</v>
      </c>
      <c r="K301" s="32" t="e">
        <f>N301/H301</f>
        <v>#DIV/0!</v>
      </c>
      <c r="L301" s="235">
        <f>ROUND(F301*J301,0)</f>
        <v>6</v>
      </c>
      <c r="M301" s="235">
        <f>L301/12*$C$3</f>
        <v>3</v>
      </c>
      <c r="N301" s="235"/>
      <c r="O301" s="235">
        <f>N301/M301*100</f>
        <v>0</v>
      </c>
      <c r="P301" s="235">
        <f>L301/E301</f>
        <v>1.8181818181818181E-2</v>
      </c>
      <c r="Q301" s="235">
        <f>N301/$C$3*12/P301</f>
        <v>0</v>
      </c>
      <c r="R301" s="261"/>
      <c r="S301" s="261"/>
      <c r="T301" s="261"/>
      <c r="U301" s="261"/>
      <c r="V301" s="261"/>
      <c r="W301" s="261"/>
      <c r="X301" s="448"/>
      <c r="Y301" s="1644"/>
    </row>
    <row r="302" spans="1:25" s="263" customFormat="1" x14ac:dyDescent="0.25">
      <c r="A302" s="27">
        <v>1</v>
      </c>
      <c r="B302" s="27">
        <v>1</v>
      </c>
      <c r="C302" s="15" t="s">
        <v>35</v>
      </c>
      <c r="D302" s="15"/>
      <c r="E302" s="15"/>
      <c r="F302" s="337">
        <f>SUM(F301:F301)</f>
        <v>1</v>
      </c>
      <c r="G302" s="337">
        <f>SUM(G301:G301)</f>
        <v>1</v>
      </c>
      <c r="H302" s="337">
        <f>SUM(H301:H301)</f>
        <v>0</v>
      </c>
      <c r="I302" s="337">
        <f>H302/G302*100</f>
        <v>0</v>
      </c>
      <c r="J302" s="398">
        <f>SUM(L302/F302)</f>
        <v>6</v>
      </c>
      <c r="K302" s="283" t="e">
        <f>N302/H302</f>
        <v>#DIV/0!</v>
      </c>
      <c r="L302" s="364">
        <f>SUM(L301:L301)</f>
        <v>6</v>
      </c>
      <c r="M302" s="364">
        <f>SUM(M301:M301)</f>
        <v>3</v>
      </c>
      <c r="N302" s="364">
        <f>SUM(N301:N301)</f>
        <v>0</v>
      </c>
      <c r="O302" s="235">
        <f>N302/M302*100</f>
        <v>0</v>
      </c>
      <c r="P302" s="148">
        <f>SUM(P301:P301)</f>
        <v>1.8181818181818181E-2</v>
      </c>
      <c r="Q302" s="235">
        <f>N302/$C$3*12/P302</f>
        <v>0</v>
      </c>
      <c r="R302" s="364"/>
      <c r="S302" s="351"/>
      <c r="T302" s="351"/>
      <c r="U302" s="351"/>
      <c r="V302" s="351"/>
      <c r="W302" s="364"/>
      <c r="X302" s="452"/>
      <c r="Y302" s="1644"/>
    </row>
    <row r="303" spans="1:25" s="263" customFormat="1" x14ac:dyDescent="0.25">
      <c r="A303" s="27">
        <v>1</v>
      </c>
      <c r="B303" s="27">
        <v>1</v>
      </c>
      <c r="C303" s="11" t="s">
        <v>148</v>
      </c>
      <c r="D303" s="11"/>
      <c r="E303" s="15"/>
      <c r="F303" s="337"/>
      <c r="G303" s="337"/>
      <c r="H303" s="337"/>
      <c r="I303" s="337"/>
      <c r="J303" s="398"/>
      <c r="K303" s="283"/>
      <c r="L303" s="364"/>
      <c r="M303" s="364"/>
      <c r="N303" s="364"/>
      <c r="O303" s="235"/>
      <c r="P303" s="148"/>
      <c r="Q303" s="235"/>
      <c r="R303" s="364"/>
      <c r="S303" s="364"/>
      <c r="T303" s="364"/>
      <c r="U303" s="364"/>
      <c r="V303" s="364"/>
      <c r="W303" s="364"/>
      <c r="X303" s="452"/>
      <c r="Y303" s="1644"/>
    </row>
    <row r="304" spans="1:25" s="263" customFormat="1" x14ac:dyDescent="0.25">
      <c r="A304" s="27">
        <v>1</v>
      </c>
      <c r="B304" s="27">
        <v>1</v>
      </c>
      <c r="C304" s="30" t="s">
        <v>151</v>
      </c>
      <c r="D304" s="30"/>
      <c r="E304" s="407">
        <v>240</v>
      </c>
      <c r="F304" s="6">
        <v>2</v>
      </c>
      <c r="G304" s="29">
        <f>ROUND(F304/12*$C$3,0)</f>
        <v>1</v>
      </c>
      <c r="H304" s="29"/>
      <c r="I304" s="29">
        <f>H304/G304*100</f>
        <v>0</v>
      </c>
      <c r="J304" s="365">
        <v>8</v>
      </c>
      <c r="K304" s="32" t="e">
        <f>N304/H304</f>
        <v>#DIV/0!</v>
      </c>
      <c r="L304" s="235">
        <f>ROUND(F304*J304,0)</f>
        <v>16</v>
      </c>
      <c r="M304" s="235">
        <f>L304/12*$C$3</f>
        <v>8</v>
      </c>
      <c r="N304" s="235"/>
      <c r="O304" s="235">
        <f>N304/M304*100</f>
        <v>0</v>
      </c>
      <c r="P304" s="235">
        <f>L304/E304</f>
        <v>6.6666666666666666E-2</v>
      </c>
      <c r="Q304" s="235">
        <f>N304/$C$3*12/P304</f>
        <v>0</v>
      </c>
      <c r="R304" s="261"/>
      <c r="S304" s="261"/>
      <c r="T304" s="261"/>
      <c r="U304" s="261"/>
      <c r="V304" s="261"/>
      <c r="W304" s="261"/>
      <c r="X304" s="448"/>
      <c r="Y304" s="1644"/>
    </row>
    <row r="305" spans="1:25" s="306" customFormat="1" x14ac:dyDescent="0.25">
      <c r="A305" s="27">
        <v>1</v>
      </c>
      <c r="B305" s="27">
        <v>1</v>
      </c>
      <c r="C305" s="409" t="s">
        <v>186</v>
      </c>
      <c r="D305" s="409"/>
      <c r="E305" s="409"/>
      <c r="F305" s="22">
        <f>SUM(F304:F304)</f>
        <v>2</v>
      </c>
      <c r="G305" s="22">
        <f>SUM(G304:G304)</f>
        <v>1</v>
      </c>
      <c r="H305" s="22">
        <f>SUM(H304:H304)</f>
        <v>0</v>
      </c>
      <c r="I305" s="29">
        <f>H305/G305*100</f>
        <v>0</v>
      </c>
      <c r="J305" s="398">
        <f>SUM(L305/F305)</f>
        <v>8</v>
      </c>
      <c r="K305" s="32" t="e">
        <f>N305/H305</f>
        <v>#DIV/0!</v>
      </c>
      <c r="L305" s="303">
        <f>SUM(L304:L304)</f>
        <v>16</v>
      </c>
      <c r="M305" s="303">
        <f>SUM(M304:M304)</f>
        <v>8</v>
      </c>
      <c r="N305" s="303">
        <f>SUM(N304:N304)</f>
        <v>0</v>
      </c>
      <c r="O305" s="235">
        <f>N305/M305*100</f>
        <v>0</v>
      </c>
      <c r="P305" s="303">
        <f>SUM(P304)</f>
        <v>6.6666666666666666E-2</v>
      </c>
      <c r="Q305" s="235">
        <f>N305/$C$3*12/P305</f>
        <v>0</v>
      </c>
      <c r="R305" s="304"/>
      <c r="S305" s="351"/>
      <c r="T305" s="351"/>
      <c r="U305" s="351"/>
      <c r="V305" s="351"/>
      <c r="W305" s="304"/>
      <c r="X305" s="449"/>
      <c r="Y305" s="1644"/>
    </row>
    <row r="306" spans="1:25" s="263" customFormat="1" ht="29.25" x14ac:dyDescent="0.25">
      <c r="A306" s="27">
        <v>1</v>
      </c>
      <c r="B306" s="27">
        <v>1</v>
      </c>
      <c r="C306" s="20" t="s">
        <v>173</v>
      </c>
      <c r="D306" s="20"/>
      <c r="E306" s="20"/>
      <c r="F306" s="337">
        <f>SUM(F305,F302)</f>
        <v>3</v>
      </c>
      <c r="G306" s="337">
        <f>SUM(G305,G302)</f>
        <v>2</v>
      </c>
      <c r="H306" s="337">
        <f>SUM(H305,H302)</f>
        <v>0</v>
      </c>
      <c r="I306" s="337">
        <f>H306/G306*100</f>
        <v>0</v>
      </c>
      <c r="J306" s="398">
        <f>SUM(L306/F306)</f>
        <v>7.333333333333333</v>
      </c>
      <c r="K306" s="354" t="e">
        <f>N306/H306</f>
        <v>#DIV/0!</v>
      </c>
      <c r="L306" s="337">
        <f>SUM(L305,L302)</f>
        <v>22</v>
      </c>
      <c r="M306" s="337">
        <f>SUM(M305,M302)</f>
        <v>11</v>
      </c>
      <c r="N306" s="337">
        <f>SUM(N305,N302)</f>
        <v>0</v>
      </c>
      <c r="O306" s="235">
        <f>N306/M306*100</f>
        <v>0</v>
      </c>
      <c r="P306" s="337">
        <f>SUM(P305,P302)</f>
        <v>8.484848484848484E-2</v>
      </c>
      <c r="Q306" s="235">
        <f>N306/$C$3*12/P306</f>
        <v>0</v>
      </c>
      <c r="R306" s="337">
        <v>85.784999999999997</v>
      </c>
      <c r="S306" s="257">
        <f>R306/12*$C$3</f>
        <v>42.892499999999998</v>
      </c>
      <c r="T306" s="364">
        <f>X306-W306-U306</f>
        <v>0</v>
      </c>
      <c r="U306" s="364"/>
      <c r="V306" s="364">
        <f>T306-S306</f>
        <v>-42.892499999999998</v>
      </c>
      <c r="W306" s="337">
        <v>0</v>
      </c>
      <c r="X306" s="337">
        <v>0</v>
      </c>
      <c r="Y306" s="1644"/>
    </row>
    <row r="307" spans="1:25" s="263" customFormat="1" x14ac:dyDescent="0.25">
      <c r="A307" s="27">
        <v>1</v>
      </c>
      <c r="B307" s="27">
        <v>1</v>
      </c>
      <c r="C307" s="411"/>
      <c r="D307" s="411"/>
      <c r="E307" s="411"/>
      <c r="F307" s="22"/>
      <c r="G307" s="29"/>
      <c r="H307" s="29"/>
      <c r="I307" s="29"/>
      <c r="J307" s="403"/>
      <c r="K307" s="403"/>
      <c r="L307" s="403"/>
      <c r="M307" s="403"/>
      <c r="N307" s="403"/>
      <c r="O307" s="403"/>
      <c r="P307" s="403"/>
      <c r="Q307" s="403"/>
      <c r="R307" s="261"/>
      <c r="S307" s="261"/>
      <c r="T307" s="261"/>
      <c r="U307" s="261"/>
      <c r="V307" s="261"/>
      <c r="W307" s="261"/>
      <c r="X307" s="448"/>
      <c r="Y307" s="1644"/>
    </row>
    <row r="308" spans="1:25" s="263" customFormat="1" x14ac:dyDescent="0.25">
      <c r="A308" s="27">
        <v>1</v>
      </c>
      <c r="B308" s="27">
        <v>1</v>
      </c>
      <c r="C308" s="480" t="s">
        <v>17</v>
      </c>
      <c r="D308" s="412"/>
      <c r="E308" s="412"/>
      <c r="F308" s="413"/>
      <c r="G308" s="413"/>
      <c r="H308" s="413"/>
      <c r="I308" s="413"/>
      <c r="J308" s="168"/>
      <c r="K308" s="168"/>
      <c r="L308" s="168"/>
      <c r="M308" s="168"/>
      <c r="N308" s="168">
        <f>SUM(N306,N299,N283)</f>
        <v>21</v>
      </c>
      <c r="O308" s="168"/>
      <c r="P308" s="168"/>
      <c r="Q308" s="168"/>
      <c r="R308" s="168">
        <f t="shared" ref="R308:X308" si="68">SUM(R306,R299,R283)</f>
        <v>194.785</v>
      </c>
      <c r="S308" s="168">
        <f t="shared" si="68"/>
        <v>97.392499999999998</v>
      </c>
      <c r="T308" s="1389">
        <f t="shared" si="68"/>
        <v>103.59167000000001</v>
      </c>
      <c r="U308" s="414">
        <f t="shared" si="68"/>
        <v>0</v>
      </c>
      <c r="V308" s="168">
        <f t="shared" si="68"/>
        <v>6.1991700000000094</v>
      </c>
      <c r="W308" s="1888">
        <f t="shared" si="68"/>
        <v>0</v>
      </c>
      <c r="X308" s="1885">
        <f t="shared" si="68"/>
        <v>103.59167000000001</v>
      </c>
      <c r="Y308" s="1644"/>
    </row>
    <row r="309" spans="1:25" x14ac:dyDescent="0.25">
      <c r="A309" s="27">
        <v>1</v>
      </c>
      <c r="B309" s="27">
        <v>1</v>
      </c>
      <c r="C309" s="429"/>
      <c r="D309" s="429"/>
      <c r="E309" s="429"/>
      <c r="F309" s="430"/>
      <c r="G309" s="430"/>
      <c r="H309" s="430"/>
      <c r="I309" s="430"/>
      <c r="J309" s="431"/>
      <c r="K309" s="431"/>
      <c r="L309" s="432"/>
      <c r="M309" s="432"/>
      <c r="N309" s="432"/>
      <c r="O309" s="432"/>
      <c r="P309" s="432"/>
      <c r="Q309" s="432"/>
      <c r="R309" s="417"/>
      <c r="S309" s="417"/>
      <c r="T309" s="417"/>
      <c r="U309" s="417"/>
      <c r="V309" s="417"/>
      <c r="W309" s="418"/>
      <c r="X309" s="417"/>
    </row>
    <row r="310" spans="1:25" ht="29.25" x14ac:dyDescent="0.25">
      <c r="A310" s="27">
        <v>1</v>
      </c>
      <c r="B310" s="27">
        <v>1</v>
      </c>
      <c r="C310" s="1886" t="s">
        <v>272</v>
      </c>
      <c r="D310" s="463"/>
      <c r="E310" s="388"/>
      <c r="F310" s="366"/>
      <c r="G310" s="366"/>
      <c r="H310" s="366"/>
      <c r="I310" s="366"/>
      <c r="J310" s="459"/>
      <c r="K310" s="459"/>
      <c r="L310" s="235"/>
      <c r="M310" s="235"/>
      <c r="N310" s="235"/>
      <c r="O310" s="235"/>
      <c r="P310" s="235"/>
      <c r="Q310" s="235"/>
      <c r="R310" s="235"/>
      <c r="S310" s="235"/>
      <c r="T310" s="235"/>
      <c r="U310" s="235"/>
      <c r="V310" s="235"/>
      <c r="W310" s="390"/>
      <c r="X310" s="235"/>
    </row>
    <row r="311" spans="1:25" s="263" customFormat="1" x14ac:dyDescent="0.25">
      <c r="A311" s="27">
        <v>1</v>
      </c>
      <c r="B311" s="27">
        <v>1</v>
      </c>
      <c r="C311" s="392" t="s">
        <v>5</v>
      </c>
      <c r="D311" s="392"/>
      <c r="E311" s="392"/>
      <c r="F311" s="6"/>
      <c r="G311" s="6"/>
      <c r="H311" s="6"/>
      <c r="I311" s="6"/>
      <c r="J311" s="393"/>
      <c r="K311" s="393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1644"/>
    </row>
    <row r="312" spans="1:25" s="263" customFormat="1" x14ac:dyDescent="0.25">
      <c r="A312" s="27">
        <v>1</v>
      </c>
      <c r="B312" s="27">
        <v>1</v>
      </c>
      <c r="C312" s="28" t="s">
        <v>54</v>
      </c>
      <c r="D312" s="28"/>
      <c r="E312" s="149">
        <v>320</v>
      </c>
      <c r="F312" s="12">
        <v>2</v>
      </c>
      <c r="G312" s="29">
        <f t="shared" ref="G312:G317" si="69">F312/12*$C$3</f>
        <v>1</v>
      </c>
      <c r="H312" s="6">
        <v>2</v>
      </c>
      <c r="I312" s="29">
        <f t="shared" ref="I312:I318" si="70">H312/G312*100</f>
        <v>200</v>
      </c>
      <c r="J312" s="420">
        <v>9.6</v>
      </c>
      <c r="K312" s="32">
        <f t="shared" ref="K312:K318" si="71">N312/H312</f>
        <v>7</v>
      </c>
      <c r="L312" s="235">
        <f t="shared" ref="L312:L317" si="72">ROUND(F312*J312,0)</f>
        <v>19</v>
      </c>
      <c r="M312" s="235">
        <f t="shared" ref="M312:M317" si="73">L312/12*$C$3</f>
        <v>9.5</v>
      </c>
      <c r="N312" s="395">
        <v>14</v>
      </c>
      <c r="O312" s="235">
        <f t="shared" ref="O312:O318" si="74">N312/M312*100</f>
        <v>147.36842105263156</v>
      </c>
      <c r="P312" s="235">
        <f t="shared" ref="P312:P317" si="75">L312/E312</f>
        <v>5.9374999999999997E-2</v>
      </c>
      <c r="Q312" s="235">
        <f t="shared" ref="Q312:Q318" si="76">N312/$C$3*12/P312</f>
        <v>471.5789473684211</v>
      </c>
      <c r="R312" s="274"/>
      <c r="S312" s="274"/>
      <c r="T312" s="274"/>
      <c r="U312" s="274"/>
      <c r="V312" s="274"/>
      <c r="W312" s="274"/>
      <c r="X312" s="274"/>
      <c r="Y312" s="1644"/>
    </row>
    <row r="313" spans="1:25" s="263" customFormat="1" x14ac:dyDescent="0.25">
      <c r="A313" s="27">
        <v>1</v>
      </c>
      <c r="B313" s="27">
        <v>1</v>
      </c>
      <c r="C313" s="28" t="s">
        <v>136</v>
      </c>
      <c r="D313" s="28"/>
      <c r="E313" s="149">
        <v>320</v>
      </c>
      <c r="F313" s="12"/>
      <c r="G313" s="29">
        <f t="shared" si="69"/>
        <v>0</v>
      </c>
      <c r="H313" s="6"/>
      <c r="I313" s="29" t="e">
        <f t="shared" si="70"/>
        <v>#DIV/0!</v>
      </c>
      <c r="J313" s="420">
        <v>13</v>
      </c>
      <c r="K313" s="32" t="e">
        <f t="shared" si="71"/>
        <v>#DIV/0!</v>
      </c>
      <c r="L313" s="235">
        <f t="shared" si="72"/>
        <v>0</v>
      </c>
      <c r="M313" s="235">
        <f t="shared" si="73"/>
        <v>0</v>
      </c>
      <c r="N313" s="395"/>
      <c r="O313" s="235" t="e">
        <f t="shared" si="74"/>
        <v>#DIV/0!</v>
      </c>
      <c r="P313" s="235">
        <f t="shared" si="75"/>
        <v>0</v>
      </c>
      <c r="Q313" s="235" t="e">
        <f t="shared" si="76"/>
        <v>#DIV/0!</v>
      </c>
      <c r="R313" s="274"/>
      <c r="S313" s="274"/>
      <c r="T313" s="274"/>
      <c r="U313" s="274"/>
      <c r="V313" s="274"/>
      <c r="W313" s="274"/>
      <c r="X313" s="274"/>
      <c r="Y313" s="1644"/>
    </row>
    <row r="314" spans="1:25" s="263" customFormat="1" ht="30" x14ac:dyDescent="0.25">
      <c r="A314" s="27">
        <v>1</v>
      </c>
      <c r="B314" s="27">
        <v>1</v>
      </c>
      <c r="C314" s="1306" t="s">
        <v>222</v>
      </c>
      <c r="D314" s="1306"/>
      <c r="E314" s="149">
        <v>320</v>
      </c>
      <c r="F314" s="12"/>
      <c r="G314" s="29">
        <f t="shared" si="69"/>
        <v>0</v>
      </c>
      <c r="H314" s="6"/>
      <c r="I314" s="29" t="e">
        <f t="shared" si="70"/>
        <v>#DIV/0!</v>
      </c>
      <c r="J314" s="420">
        <v>15.2</v>
      </c>
      <c r="K314" s="32" t="e">
        <f t="shared" si="71"/>
        <v>#DIV/0!</v>
      </c>
      <c r="L314" s="235">
        <f t="shared" si="72"/>
        <v>0</v>
      </c>
      <c r="M314" s="235">
        <f t="shared" si="73"/>
        <v>0</v>
      </c>
      <c r="N314" s="395"/>
      <c r="O314" s="235" t="e">
        <f t="shared" si="74"/>
        <v>#DIV/0!</v>
      </c>
      <c r="P314" s="235">
        <f t="shared" si="75"/>
        <v>0</v>
      </c>
      <c r="Q314" s="235" t="e">
        <f t="shared" si="76"/>
        <v>#DIV/0!</v>
      </c>
      <c r="R314" s="274"/>
      <c r="S314" s="274"/>
      <c r="T314" s="274"/>
      <c r="U314" s="274"/>
      <c r="V314" s="274"/>
      <c r="W314" s="274"/>
      <c r="X314" s="274"/>
      <c r="Y314" s="1644"/>
    </row>
    <row r="315" spans="1:25" s="263" customFormat="1" x14ac:dyDescent="0.25">
      <c r="A315" s="27">
        <v>1</v>
      </c>
      <c r="B315" s="27">
        <v>1</v>
      </c>
      <c r="C315" s="28" t="s">
        <v>23</v>
      </c>
      <c r="D315" s="28"/>
      <c r="E315" s="149">
        <v>320</v>
      </c>
      <c r="F315" s="12">
        <v>2</v>
      </c>
      <c r="G315" s="29">
        <f t="shared" si="69"/>
        <v>1</v>
      </c>
      <c r="H315" s="6"/>
      <c r="I315" s="29">
        <f t="shared" si="70"/>
        <v>0</v>
      </c>
      <c r="J315" s="420">
        <v>10.5</v>
      </c>
      <c r="K315" s="32" t="e">
        <f t="shared" si="71"/>
        <v>#DIV/0!</v>
      </c>
      <c r="L315" s="235">
        <f t="shared" si="72"/>
        <v>21</v>
      </c>
      <c r="M315" s="235">
        <f t="shared" si="73"/>
        <v>10.5</v>
      </c>
      <c r="N315" s="395"/>
      <c r="O315" s="235">
        <f t="shared" si="74"/>
        <v>0</v>
      </c>
      <c r="P315" s="235">
        <f t="shared" si="75"/>
        <v>6.5625000000000003E-2</v>
      </c>
      <c r="Q315" s="235">
        <f t="shared" si="76"/>
        <v>0</v>
      </c>
      <c r="R315" s="274"/>
      <c r="S315" s="274"/>
      <c r="T315" s="274"/>
      <c r="U315" s="274"/>
      <c r="V315" s="274"/>
      <c r="W315" s="274"/>
      <c r="X315" s="274"/>
      <c r="Y315" s="1644"/>
    </row>
    <row r="316" spans="1:25" s="263" customFormat="1" x14ac:dyDescent="0.25">
      <c r="A316" s="27">
        <v>1</v>
      </c>
      <c r="B316" s="27">
        <v>1</v>
      </c>
      <c r="C316" s="28" t="s">
        <v>9</v>
      </c>
      <c r="D316" s="28"/>
      <c r="E316" s="149">
        <v>320</v>
      </c>
      <c r="F316" s="12">
        <v>4</v>
      </c>
      <c r="G316" s="29">
        <f t="shared" si="69"/>
        <v>2</v>
      </c>
      <c r="H316" s="6"/>
      <c r="I316" s="29">
        <f t="shared" si="70"/>
        <v>0</v>
      </c>
      <c r="J316" s="420">
        <v>12.7</v>
      </c>
      <c r="K316" s="32" t="e">
        <f t="shared" si="71"/>
        <v>#DIV/0!</v>
      </c>
      <c r="L316" s="235">
        <f t="shared" si="72"/>
        <v>51</v>
      </c>
      <c r="M316" s="235">
        <f t="shared" si="73"/>
        <v>25.5</v>
      </c>
      <c r="N316" s="395"/>
      <c r="O316" s="235">
        <f t="shared" si="74"/>
        <v>0</v>
      </c>
      <c r="P316" s="235">
        <f t="shared" si="75"/>
        <v>0.15937499999999999</v>
      </c>
      <c r="Q316" s="235">
        <f t="shared" si="76"/>
        <v>0</v>
      </c>
      <c r="R316" s="274"/>
      <c r="S316" s="274"/>
      <c r="T316" s="274"/>
      <c r="U316" s="274"/>
      <c r="V316" s="274"/>
      <c r="W316" s="274"/>
      <c r="X316" s="274"/>
      <c r="Y316" s="1644"/>
    </row>
    <row r="317" spans="1:25" s="263" customFormat="1" x14ac:dyDescent="0.25">
      <c r="A317" s="27">
        <v>1</v>
      </c>
      <c r="B317" s="27">
        <v>1</v>
      </c>
      <c r="C317" s="28" t="s">
        <v>223</v>
      </c>
      <c r="D317" s="28"/>
      <c r="E317" s="149">
        <v>320</v>
      </c>
      <c r="F317" s="12"/>
      <c r="G317" s="29">
        <f t="shared" si="69"/>
        <v>0</v>
      </c>
      <c r="H317" s="6"/>
      <c r="I317" s="29" t="e">
        <f t="shared" si="70"/>
        <v>#DIV/0!</v>
      </c>
      <c r="J317" s="420">
        <v>14</v>
      </c>
      <c r="K317" s="32" t="e">
        <f t="shared" si="71"/>
        <v>#DIV/0!</v>
      </c>
      <c r="L317" s="235">
        <f t="shared" si="72"/>
        <v>0</v>
      </c>
      <c r="M317" s="235">
        <f t="shared" si="73"/>
        <v>0</v>
      </c>
      <c r="N317" s="395"/>
      <c r="O317" s="235" t="e">
        <f t="shared" si="74"/>
        <v>#DIV/0!</v>
      </c>
      <c r="P317" s="235">
        <f t="shared" si="75"/>
        <v>0</v>
      </c>
      <c r="Q317" s="235" t="e">
        <f t="shared" si="76"/>
        <v>#DIV/0!</v>
      </c>
      <c r="R317" s="274"/>
      <c r="S317" s="342"/>
      <c r="T317" s="274"/>
      <c r="U317" s="274"/>
      <c r="V317" s="274"/>
      <c r="W317" s="274"/>
      <c r="X317" s="274"/>
      <c r="Y317" s="1644"/>
    </row>
    <row r="318" spans="1:25" s="263" customFormat="1" x14ac:dyDescent="0.25">
      <c r="A318" s="27">
        <v>1</v>
      </c>
      <c r="B318" s="27">
        <v>1</v>
      </c>
      <c r="C318" s="273" t="s">
        <v>7</v>
      </c>
      <c r="D318" s="273"/>
      <c r="E318" s="273"/>
      <c r="F318" s="337">
        <f>SUM(F312:F317)</f>
        <v>8</v>
      </c>
      <c r="G318" s="337">
        <f>SUM(G312:G317)</f>
        <v>4</v>
      </c>
      <c r="H318" s="337">
        <f>SUM(H312:H317)</f>
        <v>2</v>
      </c>
      <c r="I318" s="337">
        <f t="shared" si="70"/>
        <v>50</v>
      </c>
      <c r="J318" s="398">
        <f>SUM(L318/F318)</f>
        <v>11.375</v>
      </c>
      <c r="K318" s="283">
        <f t="shared" si="71"/>
        <v>7</v>
      </c>
      <c r="L318" s="337">
        <f>SUM(L312:L317)</f>
        <v>91</v>
      </c>
      <c r="M318" s="337">
        <f>SUM(M312:M317)</f>
        <v>45.5</v>
      </c>
      <c r="N318" s="337">
        <f>SUM(N312:N317)</f>
        <v>14</v>
      </c>
      <c r="O318" s="235">
        <f t="shared" si="74"/>
        <v>30.76923076923077</v>
      </c>
      <c r="P318" s="148">
        <f>SUM(P312:P317)</f>
        <v>0.28437499999999999</v>
      </c>
      <c r="Q318" s="235">
        <f t="shared" si="76"/>
        <v>98.461538461538467</v>
      </c>
      <c r="R318" s="351">
        <v>448.25599999999997</v>
      </c>
      <c r="S318" s="257">
        <f>R318/12*$C$3</f>
        <v>224.12799999999999</v>
      </c>
      <c r="T318" s="351">
        <f>X318-W318-U318</f>
        <v>56.18835</v>
      </c>
      <c r="U318" s="352"/>
      <c r="V318" s="351">
        <f>T318-S318</f>
        <v>-167.93964999999997</v>
      </c>
      <c r="W318" s="351"/>
      <c r="X318" s="1845">
        <v>56.18835</v>
      </c>
      <c r="Y318" s="1644"/>
    </row>
    <row r="319" spans="1:25" s="263" customFormat="1" x14ac:dyDescent="0.25">
      <c r="A319" s="27">
        <v>1</v>
      </c>
      <c r="B319" s="27">
        <v>1</v>
      </c>
      <c r="C319" s="400" t="s">
        <v>14</v>
      </c>
      <c r="D319" s="400"/>
      <c r="E319" s="401"/>
      <c r="F319" s="6"/>
      <c r="G319" s="6"/>
      <c r="H319" s="6"/>
      <c r="I319" s="6"/>
      <c r="J319" s="398"/>
      <c r="K319" s="398"/>
      <c r="L319" s="402"/>
      <c r="M319" s="402"/>
      <c r="N319" s="402"/>
      <c r="O319" s="402"/>
      <c r="P319" s="402"/>
      <c r="Q319" s="402"/>
      <c r="R319" s="403"/>
      <c r="S319" s="421"/>
      <c r="T319" s="403"/>
      <c r="U319" s="403"/>
      <c r="V319" s="403"/>
      <c r="W319" s="403"/>
      <c r="X319" s="403"/>
      <c r="Y319" s="1644"/>
    </row>
    <row r="320" spans="1:25" s="263" customFormat="1" x14ac:dyDescent="0.25">
      <c r="A320" s="27">
        <v>1</v>
      </c>
      <c r="B320" s="27">
        <v>1</v>
      </c>
      <c r="C320" s="401" t="s">
        <v>468</v>
      </c>
      <c r="D320" s="401"/>
      <c r="E320" s="286"/>
      <c r="F320" s="191"/>
      <c r="G320" s="191"/>
      <c r="H320" s="191"/>
      <c r="I320" s="191"/>
      <c r="J320" s="287"/>
      <c r="K320" s="287"/>
      <c r="L320" s="178"/>
      <c r="M320" s="178"/>
      <c r="N320" s="178"/>
      <c r="O320" s="178"/>
      <c r="P320" s="178"/>
      <c r="Q320" s="178"/>
      <c r="R320" s="155"/>
      <c r="S320" s="155"/>
      <c r="T320" s="155"/>
      <c r="U320" s="155"/>
      <c r="V320" s="155"/>
      <c r="W320" s="155"/>
      <c r="X320" s="155"/>
      <c r="Y320" s="1644"/>
    </row>
    <row r="321" spans="1:25" s="263" customFormat="1" ht="30" x14ac:dyDescent="0.25">
      <c r="A321" s="27">
        <v>1</v>
      </c>
      <c r="B321" s="27">
        <v>1</v>
      </c>
      <c r="C321" s="288" t="s">
        <v>361</v>
      </c>
      <c r="D321" s="288"/>
      <c r="E321" s="288"/>
      <c r="F321" s="155">
        <f>SUM(F323,F324,F325,F326)+F322/2.7</f>
        <v>0</v>
      </c>
      <c r="G321" s="155">
        <f>SUM(G323,G324,G325,G326)+G322/2.7</f>
        <v>0</v>
      </c>
      <c r="H321" s="155">
        <f>SUM(H323,H324,H325,H326)+H322/2.7</f>
        <v>0</v>
      </c>
      <c r="I321" s="6" t="e">
        <f>H321/G321*100</f>
        <v>#DIV/0!</v>
      </c>
      <c r="J321" s="289"/>
      <c r="K321" s="289"/>
      <c r="L321" s="129"/>
      <c r="M321" s="129"/>
      <c r="N321" s="129"/>
      <c r="O321" s="129"/>
      <c r="P321" s="129"/>
      <c r="Q321" s="129"/>
      <c r="R321" s="261"/>
      <c r="S321" s="261"/>
      <c r="T321" s="261"/>
      <c r="U321" s="261"/>
      <c r="V321" s="261"/>
      <c r="W321" s="261"/>
      <c r="X321" s="261"/>
      <c r="Y321" s="1644"/>
    </row>
    <row r="322" spans="1:25" s="263" customFormat="1" x14ac:dyDescent="0.25">
      <c r="A322" s="27"/>
      <c r="B322" s="27">
        <v>1</v>
      </c>
      <c r="C322" s="1166" t="s">
        <v>375</v>
      </c>
      <c r="D322" s="1166"/>
      <c r="E322" s="288"/>
      <c r="F322" s="155"/>
      <c r="G322" s="155"/>
      <c r="H322" s="155"/>
      <c r="I322" s="6"/>
      <c r="J322" s="289"/>
      <c r="K322" s="289"/>
      <c r="L322" s="129"/>
      <c r="M322" s="129"/>
      <c r="N322" s="129"/>
      <c r="O322" s="129"/>
      <c r="P322" s="129"/>
      <c r="Q322" s="129"/>
      <c r="R322" s="261"/>
      <c r="S322" s="261"/>
      <c r="T322" s="261"/>
      <c r="U322" s="261"/>
      <c r="V322" s="261"/>
      <c r="W322" s="261"/>
      <c r="X322" s="261"/>
      <c r="Y322" s="1644"/>
    </row>
    <row r="323" spans="1:25" s="263" customFormat="1" ht="30" x14ac:dyDescent="0.25">
      <c r="A323" s="27">
        <v>1</v>
      </c>
      <c r="B323" s="27">
        <v>1</v>
      </c>
      <c r="C323" s="288" t="s">
        <v>382</v>
      </c>
      <c r="D323" s="288"/>
      <c r="E323" s="288"/>
      <c r="F323" s="155"/>
      <c r="G323" s="29">
        <f t="shared" ref="G323:G328" si="77">ROUND(F323/12*$C$3,0)</f>
        <v>0</v>
      </c>
      <c r="H323" s="155"/>
      <c r="I323" s="6" t="e">
        <f>H323/G323*100</f>
        <v>#DIV/0!</v>
      </c>
      <c r="J323" s="289"/>
      <c r="K323" s="289"/>
      <c r="L323" s="129"/>
      <c r="M323" s="129"/>
      <c r="N323" s="129"/>
      <c r="O323" s="129"/>
      <c r="P323" s="129"/>
      <c r="Q323" s="129"/>
      <c r="R323" s="261"/>
      <c r="S323" s="261"/>
      <c r="T323" s="261"/>
      <c r="U323" s="261"/>
      <c r="V323" s="261"/>
      <c r="W323" s="261"/>
      <c r="X323" s="261"/>
      <c r="Y323" s="1644"/>
    </row>
    <row r="324" spans="1:25" s="263" customFormat="1" ht="30" x14ac:dyDescent="0.25">
      <c r="A324" s="27">
        <v>1</v>
      </c>
      <c r="B324" s="27">
        <v>1</v>
      </c>
      <c r="C324" s="288" t="s">
        <v>303</v>
      </c>
      <c r="D324" s="288"/>
      <c r="E324" s="288"/>
      <c r="F324" s="155"/>
      <c r="G324" s="29">
        <f t="shared" si="77"/>
        <v>0</v>
      </c>
      <c r="H324" s="155"/>
      <c r="I324" s="6" t="e">
        <f>H324/G324*100</f>
        <v>#DIV/0!</v>
      </c>
      <c r="J324" s="289"/>
      <c r="K324" s="289"/>
      <c r="L324" s="129"/>
      <c r="M324" s="129"/>
      <c r="N324" s="129"/>
      <c r="O324" s="129"/>
      <c r="P324" s="129"/>
      <c r="Q324" s="129"/>
      <c r="R324" s="261"/>
      <c r="S324" s="261"/>
      <c r="T324" s="261"/>
      <c r="U324" s="261"/>
      <c r="V324" s="261"/>
      <c r="W324" s="261"/>
      <c r="X324" s="261"/>
      <c r="Y324" s="1644"/>
    </row>
    <row r="325" spans="1:25" s="263" customFormat="1" ht="30" x14ac:dyDescent="0.25">
      <c r="A325" s="27">
        <v>1</v>
      </c>
      <c r="B325" s="27">
        <v>1</v>
      </c>
      <c r="C325" s="288" t="s">
        <v>304</v>
      </c>
      <c r="D325" s="288"/>
      <c r="E325" s="288"/>
      <c r="F325" s="155"/>
      <c r="G325" s="29">
        <f t="shared" si="77"/>
        <v>0</v>
      </c>
      <c r="H325" s="155"/>
      <c r="I325" s="6" t="e">
        <f>H325/G325*100</f>
        <v>#DIV/0!</v>
      </c>
      <c r="J325" s="289"/>
      <c r="K325" s="289"/>
      <c r="L325" s="129"/>
      <c r="M325" s="129"/>
      <c r="N325" s="129"/>
      <c r="O325" s="129"/>
      <c r="P325" s="129"/>
      <c r="Q325" s="129"/>
      <c r="R325" s="261"/>
      <c r="S325" s="261"/>
      <c r="T325" s="261"/>
      <c r="U325" s="261"/>
      <c r="V325" s="261"/>
      <c r="W325" s="261"/>
      <c r="X325" s="261"/>
      <c r="Y325" s="1644"/>
    </row>
    <row r="326" spans="1:25" s="263" customFormat="1" x14ac:dyDescent="0.25">
      <c r="A326" s="27">
        <v>1</v>
      </c>
      <c r="B326" s="27">
        <v>1</v>
      </c>
      <c r="C326" s="288" t="s">
        <v>305</v>
      </c>
      <c r="D326" s="288"/>
      <c r="E326" s="288"/>
      <c r="F326" s="155"/>
      <c r="G326" s="29">
        <f t="shared" si="77"/>
        <v>0</v>
      </c>
      <c r="H326" s="155"/>
      <c r="I326" s="6" t="e">
        <f>H326/G326*100</f>
        <v>#DIV/0!</v>
      </c>
      <c r="J326" s="289"/>
      <c r="K326" s="289"/>
      <c r="L326" s="129"/>
      <c r="M326" s="129"/>
      <c r="N326" s="129"/>
      <c r="O326" s="129"/>
      <c r="P326" s="129"/>
      <c r="Q326" s="129"/>
      <c r="R326" s="261"/>
      <c r="S326" s="261"/>
      <c r="T326" s="261"/>
      <c r="U326" s="261"/>
      <c r="V326" s="261"/>
      <c r="W326" s="261"/>
      <c r="X326" s="261"/>
      <c r="Y326" s="1644"/>
    </row>
    <row r="327" spans="1:25" s="263" customFormat="1" x14ac:dyDescent="0.25">
      <c r="A327" s="27">
        <v>1</v>
      </c>
      <c r="B327" s="27">
        <v>1</v>
      </c>
      <c r="C327" s="5" t="s">
        <v>360</v>
      </c>
      <c r="D327" s="5"/>
      <c r="E327" s="288"/>
      <c r="F327" s="155"/>
      <c r="G327" s="29">
        <f t="shared" si="77"/>
        <v>0</v>
      </c>
      <c r="H327" s="155"/>
      <c r="I327" s="6" t="e">
        <f>H327/G327*100</f>
        <v>#DIV/0!</v>
      </c>
      <c r="J327" s="289"/>
      <c r="K327" s="289"/>
      <c r="L327" s="129"/>
      <c r="M327" s="129"/>
      <c r="N327" s="129"/>
      <c r="O327" s="129"/>
      <c r="P327" s="129"/>
      <c r="Q327" s="129"/>
      <c r="R327" s="261"/>
      <c r="S327" s="261"/>
      <c r="T327" s="261"/>
      <c r="U327" s="261"/>
      <c r="V327" s="261"/>
      <c r="W327" s="261"/>
      <c r="X327" s="261"/>
      <c r="Y327" s="1644"/>
    </row>
    <row r="328" spans="1:25" s="263" customFormat="1" x14ac:dyDescent="0.25">
      <c r="A328" s="27">
        <v>1</v>
      </c>
      <c r="B328" s="27">
        <v>1</v>
      </c>
      <c r="C328" s="1166" t="s">
        <v>375</v>
      </c>
      <c r="D328" s="1166"/>
      <c r="E328" s="288"/>
      <c r="F328" s="155"/>
      <c r="G328" s="29">
        <f t="shared" si="77"/>
        <v>0</v>
      </c>
      <c r="H328" s="155"/>
      <c r="I328" s="6"/>
      <c r="J328" s="289"/>
      <c r="K328" s="289"/>
      <c r="L328" s="129"/>
      <c r="M328" s="129"/>
      <c r="N328" s="129"/>
      <c r="O328" s="129"/>
      <c r="P328" s="129"/>
      <c r="Q328" s="129"/>
      <c r="R328" s="261"/>
      <c r="S328" s="261"/>
      <c r="T328" s="261"/>
      <c r="U328" s="261"/>
      <c r="V328" s="261"/>
      <c r="W328" s="261"/>
      <c r="X328" s="261"/>
      <c r="Y328" s="1644"/>
    </row>
    <row r="329" spans="1:25" s="263" customFormat="1" x14ac:dyDescent="0.25">
      <c r="A329" s="27">
        <v>1</v>
      </c>
      <c r="B329" s="27">
        <v>1</v>
      </c>
      <c r="C329" s="850" t="s">
        <v>469</v>
      </c>
      <c r="D329" s="850"/>
      <c r="E329" s="291"/>
      <c r="F329" s="156">
        <f>SUM(F321+F327*3.2)</f>
        <v>0</v>
      </c>
      <c r="G329" s="156">
        <f>SUM(G321+G327*3.2)</f>
        <v>0</v>
      </c>
      <c r="H329" s="156">
        <f>SUM(H321+H327*3.2)</f>
        <v>0</v>
      </c>
      <c r="I329" s="6" t="e">
        <f>H329/G329*100</f>
        <v>#DIV/0!</v>
      </c>
      <c r="J329" s="289"/>
      <c r="K329" s="289"/>
      <c r="L329" s="129"/>
      <c r="M329" s="129"/>
      <c r="N329" s="129"/>
      <c r="O329" s="129"/>
      <c r="P329" s="129"/>
      <c r="Q329" s="129"/>
      <c r="R329" s="351"/>
      <c r="S329" s="257">
        <f>R329/12*$C$3</f>
        <v>0</v>
      </c>
      <c r="T329" s="351">
        <f>X329-W329</f>
        <v>0</v>
      </c>
      <c r="U329" s="351"/>
      <c r="V329" s="351">
        <f>T329-S329</f>
        <v>0</v>
      </c>
      <c r="W329" s="351">
        <v>0</v>
      </c>
      <c r="X329" s="351">
        <v>0</v>
      </c>
      <c r="Y329" s="1644"/>
    </row>
    <row r="330" spans="1:25" s="263" customFormat="1" x14ac:dyDescent="0.25">
      <c r="A330" s="27">
        <v>1</v>
      </c>
      <c r="B330" s="27">
        <v>1</v>
      </c>
      <c r="C330" s="401" t="s">
        <v>306</v>
      </c>
      <c r="D330" s="401"/>
      <c r="E330" s="288"/>
      <c r="F330" s="155"/>
      <c r="G330" s="29">
        <f>ROUND(F330/12*$C$3,0)</f>
        <v>0</v>
      </c>
      <c r="H330" s="155"/>
      <c r="I330" s="6"/>
      <c r="J330" s="289"/>
      <c r="K330" s="289"/>
      <c r="L330" s="129"/>
      <c r="M330" s="129"/>
      <c r="N330" s="129"/>
      <c r="O330" s="129"/>
      <c r="P330" s="129"/>
      <c r="Q330" s="129"/>
      <c r="R330" s="261"/>
      <c r="S330" s="261"/>
      <c r="T330" s="261"/>
      <c r="U330" s="261"/>
      <c r="V330" s="261"/>
      <c r="W330" s="261"/>
      <c r="X330" s="261"/>
      <c r="Y330" s="1644"/>
    </row>
    <row r="331" spans="1:25" s="263" customFormat="1" x14ac:dyDescent="0.25">
      <c r="A331" s="27">
        <v>1</v>
      </c>
      <c r="B331" s="27">
        <v>1</v>
      </c>
      <c r="C331" s="288" t="s">
        <v>197</v>
      </c>
      <c r="D331" s="288"/>
      <c r="E331" s="288"/>
      <c r="F331" s="155"/>
      <c r="G331" s="155">
        <f>SUM(G333,G336,G339)</f>
        <v>0</v>
      </c>
      <c r="H331" s="155">
        <f>SUM(H333,H336,H339)</f>
        <v>0</v>
      </c>
      <c r="I331" s="6" t="e">
        <f>H331/G331*100</f>
        <v>#DIV/0!</v>
      </c>
      <c r="J331" s="289"/>
      <c r="K331" s="289"/>
      <c r="L331" s="129"/>
      <c r="M331" s="129"/>
      <c r="N331" s="129"/>
      <c r="O331" s="129"/>
      <c r="P331" s="129"/>
      <c r="Q331" s="129"/>
      <c r="R331" s="261"/>
      <c r="S331" s="261"/>
      <c r="T331" s="261"/>
      <c r="U331" s="261"/>
      <c r="V331" s="261"/>
      <c r="W331" s="261"/>
      <c r="X331" s="261"/>
      <c r="Y331" s="1644"/>
    </row>
    <row r="332" spans="1:25" s="263" customFormat="1" x14ac:dyDescent="0.25">
      <c r="A332" s="27">
        <v>1</v>
      </c>
      <c r="B332" s="27">
        <v>1</v>
      </c>
      <c r="C332" s="288" t="s">
        <v>302</v>
      </c>
      <c r="D332" s="288"/>
      <c r="E332" s="288"/>
      <c r="F332" s="155"/>
      <c r="G332" s="29">
        <f>ROUND(F332/12*$C$3,0)</f>
        <v>0</v>
      </c>
      <c r="H332" s="155"/>
      <c r="I332" s="6"/>
      <c r="J332" s="289"/>
      <c r="K332" s="289"/>
      <c r="L332" s="129"/>
      <c r="M332" s="129"/>
      <c r="N332" s="129"/>
      <c r="O332" s="129"/>
      <c r="P332" s="129"/>
      <c r="Q332" s="129"/>
      <c r="R332" s="261"/>
      <c r="S332" s="261"/>
      <c r="T332" s="261"/>
      <c r="U332" s="261"/>
      <c r="V332" s="261"/>
      <c r="W332" s="261"/>
      <c r="X332" s="261"/>
      <c r="Y332" s="1644"/>
    </row>
    <row r="333" spans="1:25" s="263" customFormat="1" ht="45" x14ac:dyDescent="0.25">
      <c r="A333" s="27">
        <v>1</v>
      </c>
      <c r="B333" s="27">
        <v>1</v>
      </c>
      <c r="C333" s="288" t="s">
        <v>307</v>
      </c>
      <c r="D333" s="288"/>
      <c r="E333" s="288"/>
      <c r="F333" s="155"/>
      <c r="G333" s="155">
        <f>SUM(G334:G335)</f>
        <v>0</v>
      </c>
      <c r="H333" s="155">
        <f>SUM(H334:H335)</f>
        <v>0</v>
      </c>
      <c r="I333" s="6" t="e">
        <f t="shared" ref="I333:I338" si="78">H333/G333*100</f>
        <v>#DIV/0!</v>
      </c>
      <c r="J333" s="289"/>
      <c r="K333" s="289"/>
      <c r="L333" s="129"/>
      <c r="M333" s="129"/>
      <c r="N333" s="129"/>
      <c r="O333" s="129"/>
      <c r="P333" s="129"/>
      <c r="Q333" s="129"/>
      <c r="R333" s="261"/>
      <c r="S333" s="261"/>
      <c r="T333" s="261"/>
      <c r="U333" s="261"/>
      <c r="V333" s="261"/>
      <c r="W333" s="261"/>
      <c r="X333" s="261"/>
      <c r="Y333" s="1644"/>
    </row>
    <row r="334" spans="1:25" s="263" customFormat="1" ht="45" x14ac:dyDescent="0.25">
      <c r="A334" s="27">
        <v>1</v>
      </c>
      <c r="B334" s="27">
        <v>1</v>
      </c>
      <c r="C334" s="288" t="s">
        <v>354</v>
      </c>
      <c r="D334" s="288"/>
      <c r="E334" s="288"/>
      <c r="F334" s="155"/>
      <c r="G334" s="29">
        <f>ROUND(F334/12*$C$3,0)</f>
        <v>0</v>
      </c>
      <c r="H334" s="155"/>
      <c r="I334" s="6" t="e">
        <f t="shared" si="78"/>
        <v>#DIV/0!</v>
      </c>
      <c r="J334" s="289"/>
      <c r="K334" s="289"/>
      <c r="L334" s="129"/>
      <c r="M334" s="129"/>
      <c r="N334" s="129"/>
      <c r="O334" s="129"/>
      <c r="P334" s="129"/>
      <c r="Q334" s="129"/>
      <c r="R334" s="261"/>
      <c r="S334" s="261"/>
      <c r="T334" s="261"/>
      <c r="U334" s="261"/>
      <c r="V334" s="261"/>
      <c r="W334" s="261"/>
      <c r="X334" s="261"/>
      <c r="Y334" s="1644"/>
    </row>
    <row r="335" spans="1:25" s="263" customFormat="1" ht="30" x14ac:dyDescent="0.25">
      <c r="A335" s="27">
        <v>1</v>
      </c>
      <c r="B335" s="27">
        <v>1</v>
      </c>
      <c r="C335" s="288" t="s">
        <v>355</v>
      </c>
      <c r="D335" s="288"/>
      <c r="E335" s="288"/>
      <c r="F335" s="155"/>
      <c r="G335" s="29">
        <f>ROUND(F335/12*$C$3,0)</f>
        <v>0</v>
      </c>
      <c r="H335" s="155"/>
      <c r="I335" s="6" t="e">
        <f t="shared" si="78"/>
        <v>#DIV/0!</v>
      </c>
      <c r="J335" s="289"/>
      <c r="K335" s="289"/>
      <c r="L335" s="129"/>
      <c r="M335" s="129"/>
      <c r="N335" s="129"/>
      <c r="O335" s="129"/>
      <c r="P335" s="129"/>
      <c r="Q335" s="129"/>
      <c r="R335" s="261"/>
      <c r="S335" s="261"/>
      <c r="T335" s="261"/>
      <c r="U335" s="261"/>
      <c r="V335" s="261"/>
      <c r="W335" s="261"/>
      <c r="X335" s="261"/>
      <c r="Y335" s="1644"/>
    </row>
    <row r="336" spans="1:25" s="263" customFormat="1" ht="45" x14ac:dyDescent="0.25">
      <c r="A336" s="27">
        <v>1</v>
      </c>
      <c r="B336" s="27">
        <v>1</v>
      </c>
      <c r="C336" s="288" t="s">
        <v>310</v>
      </c>
      <c r="D336" s="288"/>
      <c r="E336" s="288"/>
      <c r="F336" s="155"/>
      <c r="G336" s="155">
        <f>SUM(G337:G338)</f>
        <v>0</v>
      </c>
      <c r="H336" s="155">
        <f>SUM(H337:H338)</f>
        <v>0</v>
      </c>
      <c r="I336" s="6" t="e">
        <f t="shared" si="78"/>
        <v>#DIV/0!</v>
      </c>
      <c r="J336" s="289"/>
      <c r="K336" s="289"/>
      <c r="L336" s="129"/>
      <c r="M336" s="129"/>
      <c r="N336" s="129"/>
      <c r="O336" s="129"/>
      <c r="P336" s="129"/>
      <c r="Q336" s="129"/>
      <c r="R336" s="261"/>
      <c r="S336" s="261"/>
      <c r="T336" s="261"/>
      <c r="U336" s="261"/>
      <c r="V336" s="261"/>
      <c r="W336" s="261"/>
      <c r="X336" s="261"/>
      <c r="Y336" s="1644"/>
    </row>
    <row r="337" spans="1:245" s="263" customFormat="1" ht="60" x14ac:dyDescent="0.25">
      <c r="A337" s="27">
        <v>1</v>
      </c>
      <c r="B337" s="27">
        <v>1</v>
      </c>
      <c r="C337" s="288" t="s">
        <v>320</v>
      </c>
      <c r="D337" s="288"/>
      <c r="E337" s="288"/>
      <c r="F337" s="155"/>
      <c r="G337" s="29">
        <f t="shared" ref="G337:G343" si="79">ROUND(F337/12*$C$3,0)</f>
        <v>0</v>
      </c>
      <c r="H337" s="155"/>
      <c r="I337" s="6" t="e">
        <f t="shared" si="78"/>
        <v>#DIV/0!</v>
      </c>
      <c r="J337" s="289"/>
      <c r="K337" s="289"/>
      <c r="L337" s="129"/>
      <c r="M337" s="129"/>
      <c r="N337" s="129"/>
      <c r="O337" s="129"/>
      <c r="P337" s="129"/>
      <c r="Q337" s="129"/>
      <c r="R337" s="261"/>
      <c r="S337" s="261"/>
      <c r="T337" s="261"/>
      <c r="U337" s="261"/>
      <c r="V337" s="261"/>
      <c r="W337" s="261"/>
      <c r="X337" s="261"/>
      <c r="Y337" s="1644"/>
    </row>
    <row r="338" spans="1:245" s="263" customFormat="1" ht="45" x14ac:dyDescent="0.25">
      <c r="A338" s="27">
        <v>1</v>
      </c>
      <c r="B338" s="27">
        <v>1</v>
      </c>
      <c r="C338" s="288" t="s">
        <v>321</v>
      </c>
      <c r="D338" s="288"/>
      <c r="E338" s="288"/>
      <c r="F338" s="155"/>
      <c r="G338" s="29">
        <f t="shared" si="79"/>
        <v>0</v>
      </c>
      <c r="H338" s="155"/>
      <c r="I338" s="6" t="e">
        <f t="shared" si="78"/>
        <v>#DIV/0!</v>
      </c>
      <c r="J338" s="289"/>
      <c r="K338" s="289"/>
      <c r="L338" s="129"/>
      <c r="M338" s="129"/>
      <c r="N338" s="129"/>
      <c r="O338" s="129"/>
      <c r="P338" s="129"/>
      <c r="Q338" s="129"/>
      <c r="R338" s="261"/>
      <c r="S338" s="261"/>
      <c r="T338" s="261"/>
      <c r="U338" s="261"/>
      <c r="V338" s="261"/>
      <c r="W338" s="261"/>
      <c r="X338" s="261"/>
      <c r="Y338" s="1644"/>
    </row>
    <row r="339" spans="1:245" s="263" customFormat="1" ht="45" x14ac:dyDescent="0.25">
      <c r="A339" s="27">
        <v>1</v>
      </c>
      <c r="B339" s="27">
        <v>1</v>
      </c>
      <c r="C339" s="288" t="s">
        <v>291</v>
      </c>
      <c r="D339" s="288"/>
      <c r="E339" s="288"/>
      <c r="F339" s="155"/>
      <c r="G339" s="29">
        <f t="shared" si="79"/>
        <v>0</v>
      </c>
      <c r="H339" s="155"/>
      <c r="I339" s="6"/>
      <c r="J339" s="289"/>
      <c r="K339" s="289"/>
      <c r="L339" s="129"/>
      <c r="M339" s="129"/>
      <c r="N339" s="129"/>
      <c r="O339" s="129"/>
      <c r="P339" s="129"/>
      <c r="Q339" s="129"/>
      <c r="R339" s="261"/>
      <c r="S339" s="261"/>
      <c r="T339" s="261"/>
      <c r="U339" s="261"/>
      <c r="V339" s="261"/>
      <c r="W339" s="261"/>
      <c r="X339" s="261"/>
      <c r="Y339" s="1644"/>
    </row>
    <row r="340" spans="1:245" s="263" customFormat="1" x14ac:dyDescent="0.25">
      <c r="A340" s="27">
        <v>1</v>
      </c>
      <c r="B340" s="27">
        <v>1</v>
      </c>
      <c r="C340" s="5" t="s">
        <v>157</v>
      </c>
      <c r="D340" s="5"/>
      <c r="E340" s="288"/>
      <c r="F340" s="155"/>
      <c r="G340" s="29">
        <f t="shared" si="79"/>
        <v>0</v>
      </c>
      <c r="H340" s="29"/>
      <c r="I340" s="6"/>
      <c r="J340" s="289"/>
      <c r="K340" s="289"/>
      <c r="L340" s="129"/>
      <c r="M340" s="129"/>
      <c r="N340" s="129"/>
      <c r="O340" s="129"/>
      <c r="P340" s="129"/>
      <c r="Q340" s="129"/>
      <c r="R340" s="261"/>
      <c r="S340" s="261"/>
      <c r="T340" s="261"/>
      <c r="U340" s="261"/>
      <c r="V340" s="261"/>
      <c r="W340" s="261"/>
      <c r="X340" s="261"/>
      <c r="Y340" s="1644"/>
    </row>
    <row r="341" spans="1:245" s="263" customFormat="1" ht="30" x14ac:dyDescent="0.25">
      <c r="A341" s="27">
        <v>1</v>
      </c>
      <c r="B341" s="27">
        <v>1</v>
      </c>
      <c r="C341" s="5" t="s">
        <v>158</v>
      </c>
      <c r="D341" s="5"/>
      <c r="E341" s="288"/>
      <c r="F341" s="155"/>
      <c r="G341" s="29">
        <f t="shared" si="79"/>
        <v>0</v>
      </c>
      <c r="H341" s="155"/>
      <c r="I341" s="6" t="e">
        <f>H341/G341*100</f>
        <v>#DIV/0!</v>
      </c>
      <c r="J341" s="289"/>
      <c r="K341" s="289"/>
      <c r="L341" s="129"/>
      <c r="M341" s="129"/>
      <c r="N341" s="129"/>
      <c r="O341" s="129"/>
      <c r="P341" s="129"/>
      <c r="Q341" s="129"/>
      <c r="R341" s="261"/>
      <c r="S341" s="261"/>
      <c r="T341" s="261"/>
      <c r="U341" s="261"/>
      <c r="V341" s="261"/>
      <c r="W341" s="261"/>
      <c r="X341" s="261"/>
      <c r="Y341" s="1644"/>
    </row>
    <row r="342" spans="1:245" s="263" customFormat="1" ht="30" x14ac:dyDescent="0.25">
      <c r="A342" s="27">
        <v>1</v>
      </c>
      <c r="B342" s="27">
        <v>1</v>
      </c>
      <c r="C342" s="288" t="s">
        <v>298</v>
      </c>
      <c r="D342" s="288"/>
      <c r="E342" s="288"/>
      <c r="F342" s="297"/>
      <c r="G342" s="297">
        <f t="shared" si="79"/>
        <v>0</v>
      </c>
      <c r="H342" s="178"/>
      <c r="I342" s="29" t="e">
        <f>H342/G342*100</f>
        <v>#DIV/0!</v>
      </c>
      <c r="J342" s="302"/>
      <c r="K342" s="32"/>
      <c r="L342" s="303"/>
      <c r="M342" s="303"/>
      <c r="N342" s="303"/>
      <c r="O342" s="303"/>
      <c r="P342" s="303"/>
      <c r="Q342" s="235"/>
      <c r="R342" s="304"/>
      <c r="S342" s="298"/>
      <c r="T342" s="298"/>
      <c r="U342" s="298"/>
      <c r="V342" s="298"/>
      <c r="W342" s="303"/>
      <c r="X342" s="303"/>
      <c r="Y342" s="1644"/>
      <c r="Z342" s="306"/>
      <c r="AA342" s="306"/>
      <c r="AB342" s="306"/>
      <c r="AC342" s="306"/>
      <c r="AD342" s="306"/>
      <c r="AE342" s="306"/>
      <c r="AF342" s="306"/>
      <c r="AG342" s="306"/>
      <c r="AH342" s="306"/>
      <c r="AI342" s="306"/>
      <c r="AJ342" s="306"/>
      <c r="AK342" s="306"/>
      <c r="AL342" s="306"/>
      <c r="AM342" s="306"/>
      <c r="AN342" s="306"/>
      <c r="AO342" s="306"/>
      <c r="AP342" s="306"/>
      <c r="AQ342" s="306"/>
      <c r="AR342" s="306"/>
      <c r="AS342" s="306"/>
      <c r="AT342" s="306"/>
      <c r="AU342" s="306"/>
      <c r="AV342" s="306"/>
      <c r="AW342" s="306"/>
      <c r="AX342" s="306"/>
      <c r="AY342" s="306"/>
      <c r="AZ342" s="306"/>
      <c r="BA342" s="306"/>
      <c r="BB342" s="306"/>
      <c r="BC342" s="306"/>
      <c r="BD342" s="306"/>
      <c r="BE342" s="306"/>
      <c r="BF342" s="306"/>
      <c r="BG342" s="306"/>
      <c r="BH342" s="306"/>
      <c r="BI342" s="306"/>
      <c r="BJ342" s="306"/>
      <c r="BK342" s="306"/>
      <c r="BL342" s="306"/>
      <c r="BM342" s="306"/>
      <c r="BN342" s="306"/>
      <c r="BO342" s="306"/>
      <c r="BP342" s="306"/>
      <c r="BQ342" s="306"/>
      <c r="BR342" s="306"/>
      <c r="BS342" s="306"/>
      <c r="BT342" s="306"/>
      <c r="BU342" s="306"/>
      <c r="BV342" s="306"/>
      <c r="BW342" s="306"/>
      <c r="BX342" s="306"/>
      <c r="BY342" s="306"/>
      <c r="BZ342" s="306"/>
      <c r="CA342" s="306"/>
      <c r="CB342" s="306"/>
      <c r="CC342" s="306"/>
      <c r="CD342" s="306"/>
      <c r="CE342" s="306"/>
      <c r="CF342" s="306"/>
      <c r="CG342" s="306"/>
      <c r="CH342" s="306"/>
      <c r="CI342" s="306"/>
      <c r="CJ342" s="306"/>
      <c r="CK342" s="306"/>
      <c r="CL342" s="306"/>
      <c r="CM342" s="306"/>
      <c r="CN342" s="306"/>
      <c r="CO342" s="306"/>
      <c r="CP342" s="306"/>
      <c r="CQ342" s="306"/>
      <c r="CR342" s="306"/>
      <c r="CS342" s="306"/>
      <c r="CT342" s="306"/>
      <c r="CU342" s="306"/>
      <c r="CV342" s="306"/>
      <c r="CW342" s="306"/>
      <c r="CX342" s="306"/>
      <c r="CY342" s="306"/>
      <c r="CZ342" s="306"/>
      <c r="DA342" s="306"/>
      <c r="DB342" s="306"/>
      <c r="DC342" s="306"/>
      <c r="DD342" s="306"/>
      <c r="DE342" s="306"/>
      <c r="DF342" s="306"/>
      <c r="DG342" s="306"/>
      <c r="DH342" s="306"/>
      <c r="DI342" s="306"/>
      <c r="DJ342" s="306"/>
      <c r="DK342" s="306"/>
      <c r="DL342" s="306"/>
      <c r="DM342" s="306"/>
      <c r="DN342" s="306"/>
      <c r="DO342" s="306"/>
      <c r="DP342" s="306"/>
      <c r="DQ342" s="306"/>
      <c r="DR342" s="306"/>
      <c r="DS342" s="306"/>
      <c r="DT342" s="306"/>
      <c r="DU342" s="306"/>
      <c r="DV342" s="306"/>
      <c r="DW342" s="306"/>
      <c r="DX342" s="306"/>
      <c r="DY342" s="306"/>
      <c r="DZ342" s="306"/>
      <c r="EA342" s="306"/>
      <c r="EB342" s="306"/>
      <c r="EC342" s="306"/>
      <c r="ED342" s="306"/>
      <c r="EE342" s="306"/>
      <c r="EF342" s="306"/>
      <c r="EG342" s="306"/>
      <c r="EH342" s="306"/>
      <c r="EI342" s="306"/>
      <c r="EJ342" s="306"/>
      <c r="EK342" s="306"/>
      <c r="EL342" s="306"/>
      <c r="EM342" s="306"/>
      <c r="EN342" s="306"/>
      <c r="EO342" s="306"/>
      <c r="EP342" s="306"/>
      <c r="EQ342" s="306"/>
      <c r="ER342" s="306"/>
      <c r="ES342" s="306"/>
      <c r="ET342" s="306"/>
      <c r="EU342" s="306"/>
      <c r="EV342" s="306"/>
      <c r="EW342" s="306"/>
      <c r="EX342" s="306"/>
      <c r="EY342" s="306"/>
      <c r="EZ342" s="306"/>
      <c r="FA342" s="306"/>
      <c r="FB342" s="306"/>
      <c r="FC342" s="306"/>
      <c r="FD342" s="306"/>
      <c r="FE342" s="306"/>
      <c r="FF342" s="306"/>
      <c r="FG342" s="306"/>
      <c r="FH342" s="306"/>
      <c r="FI342" s="306"/>
      <c r="FJ342" s="306"/>
      <c r="FK342" s="306"/>
      <c r="FL342" s="306"/>
      <c r="FM342" s="306"/>
      <c r="FN342" s="306"/>
      <c r="FO342" s="306"/>
      <c r="FP342" s="306"/>
      <c r="FQ342" s="306"/>
      <c r="FR342" s="306"/>
      <c r="FS342" s="306"/>
      <c r="FT342" s="306"/>
      <c r="FU342" s="306"/>
      <c r="FV342" s="306"/>
      <c r="FW342" s="306"/>
      <c r="FX342" s="306"/>
      <c r="FY342" s="306"/>
      <c r="FZ342" s="306"/>
      <c r="GA342" s="306"/>
      <c r="GB342" s="306"/>
      <c r="GC342" s="306"/>
      <c r="GD342" s="306"/>
      <c r="GE342" s="306"/>
      <c r="GF342" s="306"/>
      <c r="GG342" s="306"/>
      <c r="GH342" s="306"/>
      <c r="GI342" s="306"/>
      <c r="GJ342" s="306"/>
      <c r="GK342" s="306"/>
      <c r="GL342" s="306"/>
      <c r="GM342" s="306"/>
      <c r="GN342" s="306"/>
      <c r="GO342" s="306"/>
      <c r="GP342" s="306"/>
      <c r="GQ342" s="306"/>
      <c r="GR342" s="306"/>
      <c r="GS342" s="306"/>
      <c r="GT342" s="306"/>
      <c r="GU342" s="306"/>
      <c r="GV342" s="306"/>
      <c r="GW342" s="306"/>
      <c r="GX342" s="306"/>
      <c r="GY342" s="306"/>
      <c r="GZ342" s="306"/>
      <c r="HA342" s="306"/>
      <c r="HB342" s="306"/>
      <c r="HC342" s="306"/>
      <c r="HD342" s="306"/>
      <c r="HE342" s="306"/>
      <c r="HF342" s="306"/>
      <c r="HG342" s="306"/>
      <c r="HH342" s="306"/>
      <c r="HI342" s="306"/>
      <c r="HJ342" s="306"/>
      <c r="HK342" s="306"/>
      <c r="HL342" s="306"/>
      <c r="HM342" s="306"/>
      <c r="HN342" s="306"/>
      <c r="HO342" s="306"/>
      <c r="HP342" s="306"/>
      <c r="HQ342" s="306"/>
      <c r="HR342" s="306"/>
      <c r="HS342" s="306"/>
      <c r="HT342" s="306"/>
      <c r="HU342" s="306"/>
      <c r="HV342" s="306"/>
      <c r="HW342" s="306"/>
      <c r="HX342" s="306"/>
      <c r="HY342" s="306"/>
      <c r="HZ342" s="306"/>
      <c r="IA342" s="306"/>
      <c r="IB342" s="306"/>
      <c r="IC342" s="306"/>
      <c r="ID342" s="306"/>
      <c r="IE342" s="306"/>
      <c r="IF342" s="306"/>
      <c r="IG342" s="306"/>
      <c r="IH342" s="306"/>
      <c r="II342" s="306"/>
      <c r="IJ342" s="306"/>
      <c r="IK342" s="306"/>
    </row>
    <row r="343" spans="1:245" s="263" customFormat="1" x14ac:dyDescent="0.25">
      <c r="A343" s="27"/>
      <c r="B343" s="27">
        <v>1</v>
      </c>
      <c r="C343" s="1115" t="s">
        <v>356</v>
      </c>
      <c r="D343" s="1115"/>
      <c r="E343" s="288"/>
      <c r="F343" s="297"/>
      <c r="G343" s="297">
        <f t="shared" si="79"/>
        <v>0</v>
      </c>
      <c r="H343" s="178"/>
      <c r="I343" s="29" t="e">
        <f>H343/G343*100</f>
        <v>#DIV/0!</v>
      </c>
      <c r="J343" s="302"/>
      <c r="K343" s="32"/>
      <c r="L343" s="303"/>
      <c r="M343" s="303"/>
      <c r="N343" s="303"/>
      <c r="O343" s="303"/>
      <c r="P343" s="303"/>
      <c r="Q343" s="235"/>
      <c r="R343" s="304"/>
      <c r="S343" s="298"/>
      <c r="T343" s="298"/>
      <c r="U343" s="298"/>
      <c r="V343" s="298"/>
      <c r="W343" s="303"/>
      <c r="X343" s="303"/>
      <c r="Y343" s="1644"/>
      <c r="Z343" s="306"/>
      <c r="AA343" s="306"/>
      <c r="AB343" s="306"/>
      <c r="AC343" s="306"/>
      <c r="AD343" s="306"/>
      <c r="AE343" s="306"/>
      <c r="AF343" s="306"/>
      <c r="AG343" s="306"/>
      <c r="AH343" s="306"/>
      <c r="AI343" s="306"/>
      <c r="AJ343" s="306"/>
      <c r="AK343" s="306"/>
      <c r="AL343" s="306"/>
      <c r="AM343" s="306"/>
      <c r="AN343" s="306"/>
      <c r="AO343" s="306"/>
      <c r="AP343" s="306"/>
      <c r="AQ343" s="306"/>
      <c r="AR343" s="306"/>
      <c r="AS343" s="306"/>
      <c r="AT343" s="306"/>
      <c r="AU343" s="306"/>
      <c r="AV343" s="306"/>
      <c r="AW343" s="306"/>
      <c r="AX343" s="306"/>
      <c r="AY343" s="306"/>
      <c r="AZ343" s="306"/>
      <c r="BA343" s="306"/>
      <c r="BB343" s="306"/>
      <c r="BC343" s="306"/>
      <c r="BD343" s="306"/>
      <c r="BE343" s="306"/>
      <c r="BF343" s="306"/>
      <c r="BG343" s="306"/>
      <c r="BH343" s="306"/>
      <c r="BI343" s="306"/>
      <c r="BJ343" s="306"/>
      <c r="BK343" s="306"/>
      <c r="BL343" s="306"/>
      <c r="BM343" s="306"/>
      <c r="BN343" s="306"/>
      <c r="BO343" s="306"/>
      <c r="BP343" s="306"/>
      <c r="BQ343" s="306"/>
      <c r="BR343" s="306"/>
      <c r="BS343" s="306"/>
      <c r="BT343" s="306"/>
      <c r="BU343" s="306"/>
      <c r="BV343" s="306"/>
      <c r="BW343" s="306"/>
      <c r="BX343" s="306"/>
      <c r="BY343" s="306"/>
      <c r="BZ343" s="306"/>
      <c r="CA343" s="306"/>
      <c r="CB343" s="306"/>
      <c r="CC343" s="306"/>
      <c r="CD343" s="306"/>
      <c r="CE343" s="306"/>
      <c r="CF343" s="306"/>
      <c r="CG343" s="306"/>
      <c r="CH343" s="306"/>
      <c r="CI343" s="306"/>
      <c r="CJ343" s="306"/>
      <c r="CK343" s="306"/>
      <c r="CL343" s="306"/>
      <c r="CM343" s="306"/>
      <c r="CN343" s="306"/>
      <c r="CO343" s="306"/>
      <c r="CP343" s="306"/>
      <c r="CQ343" s="306"/>
      <c r="CR343" s="306"/>
      <c r="CS343" s="306"/>
      <c r="CT343" s="306"/>
      <c r="CU343" s="306"/>
      <c r="CV343" s="306"/>
      <c r="CW343" s="306"/>
      <c r="CX343" s="306"/>
      <c r="CY343" s="306"/>
      <c r="CZ343" s="306"/>
      <c r="DA343" s="306"/>
      <c r="DB343" s="306"/>
      <c r="DC343" s="306"/>
      <c r="DD343" s="306"/>
      <c r="DE343" s="306"/>
      <c r="DF343" s="306"/>
      <c r="DG343" s="306"/>
      <c r="DH343" s="306"/>
      <c r="DI343" s="306"/>
      <c r="DJ343" s="306"/>
      <c r="DK343" s="306"/>
      <c r="DL343" s="306"/>
      <c r="DM343" s="306"/>
      <c r="DN343" s="306"/>
      <c r="DO343" s="306"/>
      <c r="DP343" s="306"/>
      <c r="DQ343" s="306"/>
      <c r="DR343" s="306"/>
      <c r="DS343" s="306"/>
      <c r="DT343" s="306"/>
      <c r="DU343" s="306"/>
      <c r="DV343" s="306"/>
      <c r="DW343" s="306"/>
      <c r="DX343" s="306"/>
      <c r="DY343" s="306"/>
      <c r="DZ343" s="306"/>
      <c r="EA343" s="306"/>
      <c r="EB343" s="306"/>
      <c r="EC343" s="306"/>
      <c r="ED343" s="306"/>
      <c r="EE343" s="306"/>
      <c r="EF343" s="306"/>
      <c r="EG343" s="306"/>
      <c r="EH343" s="306"/>
      <c r="EI343" s="306"/>
      <c r="EJ343" s="306"/>
      <c r="EK343" s="306"/>
      <c r="EL343" s="306"/>
      <c r="EM343" s="306"/>
      <c r="EN343" s="306"/>
      <c r="EO343" s="306"/>
      <c r="EP343" s="306"/>
      <c r="EQ343" s="306"/>
      <c r="ER343" s="306"/>
      <c r="ES343" s="306"/>
      <c r="ET343" s="306"/>
      <c r="EU343" s="306"/>
      <c r="EV343" s="306"/>
      <c r="EW343" s="306"/>
      <c r="EX343" s="306"/>
      <c r="EY343" s="306"/>
      <c r="EZ343" s="306"/>
      <c r="FA343" s="306"/>
      <c r="FB343" s="306"/>
      <c r="FC343" s="306"/>
      <c r="FD343" s="306"/>
      <c r="FE343" s="306"/>
      <c r="FF343" s="306"/>
      <c r="FG343" s="306"/>
      <c r="FH343" s="306"/>
      <c r="FI343" s="306"/>
      <c r="FJ343" s="306"/>
      <c r="FK343" s="306"/>
      <c r="FL343" s="306"/>
      <c r="FM343" s="306"/>
      <c r="FN343" s="306"/>
      <c r="FO343" s="306"/>
      <c r="FP343" s="306"/>
      <c r="FQ343" s="306"/>
      <c r="FR343" s="306"/>
      <c r="FS343" s="306"/>
      <c r="FT343" s="306"/>
      <c r="FU343" s="306"/>
      <c r="FV343" s="306"/>
      <c r="FW343" s="306"/>
      <c r="FX343" s="306"/>
      <c r="FY343" s="306"/>
      <c r="FZ343" s="306"/>
      <c r="GA343" s="306"/>
      <c r="GB343" s="306"/>
      <c r="GC343" s="306"/>
      <c r="GD343" s="306"/>
      <c r="GE343" s="306"/>
      <c r="GF343" s="306"/>
      <c r="GG343" s="306"/>
      <c r="GH343" s="306"/>
      <c r="GI343" s="306"/>
      <c r="GJ343" s="306"/>
      <c r="GK343" s="306"/>
      <c r="GL343" s="306"/>
      <c r="GM343" s="306"/>
      <c r="GN343" s="306"/>
      <c r="GO343" s="306"/>
      <c r="GP343" s="306"/>
      <c r="GQ343" s="306"/>
      <c r="GR343" s="306"/>
      <c r="GS343" s="306"/>
      <c r="GT343" s="306"/>
      <c r="GU343" s="306"/>
      <c r="GV343" s="306"/>
      <c r="GW343" s="306"/>
      <c r="GX343" s="306"/>
      <c r="GY343" s="306"/>
      <c r="GZ343" s="306"/>
      <c r="HA343" s="306"/>
      <c r="HB343" s="306"/>
      <c r="HC343" s="306"/>
      <c r="HD343" s="306"/>
      <c r="HE343" s="306"/>
      <c r="HF343" s="306"/>
      <c r="HG343" s="306"/>
      <c r="HH343" s="306"/>
      <c r="HI343" s="306"/>
      <c r="HJ343" s="306"/>
      <c r="HK343" s="306"/>
      <c r="HL343" s="306"/>
      <c r="HM343" s="306"/>
      <c r="HN343" s="306"/>
      <c r="HO343" s="306"/>
      <c r="HP343" s="306"/>
      <c r="HQ343" s="306"/>
      <c r="HR343" s="306"/>
      <c r="HS343" s="306"/>
      <c r="HT343" s="306"/>
      <c r="HU343" s="306"/>
      <c r="HV343" s="306"/>
      <c r="HW343" s="306"/>
      <c r="HX343" s="306"/>
      <c r="HY343" s="306"/>
      <c r="HZ343" s="306"/>
      <c r="IA343" s="306"/>
      <c r="IB343" s="306"/>
      <c r="IC343" s="306"/>
      <c r="ID343" s="306"/>
      <c r="IE343" s="306"/>
      <c r="IF343" s="306"/>
      <c r="IG343" s="306"/>
      <c r="IH343" s="306"/>
      <c r="II343" s="306"/>
      <c r="IJ343" s="306"/>
      <c r="IK343" s="306"/>
    </row>
    <row r="344" spans="1:245" s="263" customFormat="1" x14ac:dyDescent="0.25">
      <c r="A344" s="27"/>
      <c r="B344" s="27">
        <v>1</v>
      </c>
      <c r="C344" s="16" t="s">
        <v>160</v>
      </c>
      <c r="D344" s="16"/>
      <c r="E344" s="288"/>
      <c r="F344" s="297"/>
      <c r="G344" s="297"/>
      <c r="H344" s="178"/>
      <c r="I344" s="29"/>
      <c r="J344" s="302"/>
      <c r="K344" s="32"/>
      <c r="L344" s="303"/>
      <c r="M344" s="303"/>
      <c r="N344" s="303"/>
      <c r="O344" s="303"/>
      <c r="P344" s="303"/>
      <c r="Q344" s="235"/>
      <c r="R344" s="304"/>
      <c r="S344" s="298">
        <f>R344/12*$C$3</f>
        <v>0</v>
      </c>
      <c r="T344" s="298">
        <f>X344-W344</f>
        <v>0</v>
      </c>
      <c r="U344" s="298"/>
      <c r="V344" s="298">
        <f>T344-S344</f>
        <v>0</v>
      </c>
      <c r="W344" s="303">
        <v>0</v>
      </c>
      <c r="X344" s="303">
        <v>0</v>
      </c>
      <c r="Y344" s="1644"/>
      <c r="Z344" s="306"/>
      <c r="AA344" s="306"/>
      <c r="AB344" s="306"/>
      <c r="AC344" s="306"/>
      <c r="AD344" s="306"/>
      <c r="AE344" s="306"/>
      <c r="AF344" s="306"/>
      <c r="AG344" s="306"/>
      <c r="AH344" s="306"/>
      <c r="AI344" s="306"/>
      <c r="AJ344" s="306"/>
      <c r="AK344" s="306"/>
      <c r="AL344" s="306"/>
      <c r="AM344" s="306"/>
      <c r="AN344" s="306"/>
      <c r="AO344" s="306"/>
      <c r="AP344" s="306"/>
      <c r="AQ344" s="306"/>
      <c r="AR344" s="306"/>
      <c r="AS344" s="306"/>
      <c r="AT344" s="306"/>
      <c r="AU344" s="306"/>
      <c r="AV344" s="306"/>
      <c r="AW344" s="306"/>
      <c r="AX344" s="306"/>
      <c r="AY344" s="306"/>
      <c r="AZ344" s="306"/>
      <c r="BA344" s="306"/>
      <c r="BB344" s="306"/>
      <c r="BC344" s="306"/>
      <c r="BD344" s="306"/>
      <c r="BE344" s="306"/>
      <c r="BF344" s="306"/>
      <c r="BG344" s="306"/>
      <c r="BH344" s="306"/>
      <c r="BI344" s="306"/>
      <c r="BJ344" s="306"/>
      <c r="BK344" s="306"/>
      <c r="BL344" s="306"/>
      <c r="BM344" s="306"/>
      <c r="BN344" s="306"/>
      <c r="BO344" s="306"/>
      <c r="BP344" s="306"/>
      <c r="BQ344" s="306"/>
      <c r="BR344" s="306"/>
      <c r="BS344" s="306"/>
      <c r="BT344" s="306"/>
      <c r="BU344" s="306"/>
      <c r="BV344" s="306"/>
      <c r="BW344" s="306"/>
      <c r="BX344" s="306"/>
      <c r="BY344" s="306"/>
      <c r="BZ344" s="306"/>
      <c r="CA344" s="306"/>
      <c r="CB344" s="306"/>
      <c r="CC344" s="306"/>
      <c r="CD344" s="306"/>
      <c r="CE344" s="306"/>
      <c r="CF344" s="306"/>
      <c r="CG344" s="306"/>
      <c r="CH344" s="306"/>
      <c r="CI344" s="306"/>
      <c r="CJ344" s="306"/>
      <c r="CK344" s="306"/>
      <c r="CL344" s="306"/>
      <c r="CM344" s="306"/>
      <c r="CN344" s="306"/>
      <c r="CO344" s="306"/>
      <c r="CP344" s="306"/>
      <c r="CQ344" s="306"/>
      <c r="CR344" s="306"/>
      <c r="CS344" s="306"/>
      <c r="CT344" s="306"/>
      <c r="CU344" s="306"/>
      <c r="CV344" s="306"/>
      <c r="CW344" s="306"/>
      <c r="CX344" s="306"/>
      <c r="CY344" s="306"/>
      <c r="CZ344" s="306"/>
      <c r="DA344" s="306"/>
      <c r="DB344" s="306"/>
      <c r="DC344" s="306"/>
      <c r="DD344" s="306"/>
      <c r="DE344" s="306"/>
      <c r="DF344" s="306"/>
      <c r="DG344" s="306"/>
      <c r="DH344" s="306"/>
      <c r="DI344" s="306"/>
      <c r="DJ344" s="306"/>
      <c r="DK344" s="306"/>
      <c r="DL344" s="306"/>
      <c r="DM344" s="306"/>
      <c r="DN344" s="306"/>
      <c r="DO344" s="306"/>
      <c r="DP344" s="306"/>
      <c r="DQ344" s="306"/>
      <c r="DR344" s="306"/>
      <c r="DS344" s="306"/>
      <c r="DT344" s="306"/>
      <c r="DU344" s="306"/>
      <c r="DV344" s="306"/>
      <c r="DW344" s="306"/>
      <c r="DX344" s="306"/>
      <c r="DY344" s="306"/>
      <c r="DZ344" s="306"/>
      <c r="EA344" s="306"/>
      <c r="EB344" s="306"/>
      <c r="EC344" s="306"/>
      <c r="ED344" s="306"/>
      <c r="EE344" s="306"/>
      <c r="EF344" s="306"/>
      <c r="EG344" s="306"/>
      <c r="EH344" s="306"/>
      <c r="EI344" s="306"/>
      <c r="EJ344" s="306"/>
      <c r="EK344" s="306"/>
      <c r="EL344" s="306"/>
      <c r="EM344" s="306"/>
      <c r="EN344" s="306"/>
      <c r="EO344" s="306"/>
      <c r="EP344" s="306"/>
      <c r="EQ344" s="306"/>
      <c r="ER344" s="306"/>
      <c r="ES344" s="306"/>
      <c r="ET344" s="306"/>
      <c r="EU344" s="306"/>
      <c r="EV344" s="306"/>
      <c r="EW344" s="306"/>
      <c r="EX344" s="306"/>
      <c r="EY344" s="306"/>
      <c r="EZ344" s="306"/>
      <c r="FA344" s="306"/>
      <c r="FB344" s="306"/>
      <c r="FC344" s="306"/>
      <c r="FD344" s="306"/>
      <c r="FE344" s="306"/>
      <c r="FF344" s="306"/>
      <c r="FG344" s="306"/>
      <c r="FH344" s="306"/>
      <c r="FI344" s="306"/>
      <c r="FJ344" s="306"/>
      <c r="FK344" s="306"/>
      <c r="FL344" s="306"/>
      <c r="FM344" s="306"/>
      <c r="FN344" s="306"/>
      <c r="FO344" s="306"/>
      <c r="FP344" s="306"/>
      <c r="FQ344" s="306"/>
      <c r="FR344" s="306"/>
      <c r="FS344" s="306"/>
      <c r="FT344" s="306"/>
      <c r="FU344" s="306"/>
      <c r="FV344" s="306"/>
      <c r="FW344" s="306"/>
      <c r="FX344" s="306"/>
      <c r="FY344" s="306"/>
      <c r="FZ344" s="306"/>
      <c r="GA344" s="306"/>
      <c r="GB344" s="306"/>
      <c r="GC344" s="306"/>
      <c r="GD344" s="306"/>
      <c r="GE344" s="306"/>
      <c r="GF344" s="306"/>
      <c r="GG344" s="306"/>
      <c r="GH344" s="306"/>
      <c r="GI344" s="306"/>
      <c r="GJ344" s="306"/>
      <c r="GK344" s="306"/>
      <c r="GL344" s="306"/>
      <c r="GM344" s="306"/>
      <c r="GN344" s="306"/>
      <c r="GO344" s="306"/>
      <c r="GP344" s="306"/>
      <c r="GQ344" s="306"/>
      <c r="GR344" s="306"/>
      <c r="GS344" s="306"/>
      <c r="GT344" s="306"/>
      <c r="GU344" s="306"/>
      <c r="GV344" s="306"/>
      <c r="GW344" s="306"/>
      <c r="GX344" s="306"/>
      <c r="GY344" s="306"/>
      <c r="GZ344" s="306"/>
      <c r="HA344" s="306"/>
      <c r="HB344" s="306"/>
      <c r="HC344" s="306"/>
      <c r="HD344" s="306"/>
      <c r="HE344" s="306"/>
      <c r="HF344" s="306"/>
      <c r="HG344" s="306"/>
      <c r="HH344" s="306"/>
      <c r="HI344" s="306"/>
      <c r="HJ344" s="306"/>
      <c r="HK344" s="306"/>
      <c r="HL344" s="306"/>
      <c r="HM344" s="306"/>
      <c r="HN344" s="306"/>
      <c r="HO344" s="306"/>
      <c r="HP344" s="306"/>
      <c r="HQ344" s="306"/>
      <c r="HR344" s="306"/>
      <c r="HS344" s="306"/>
      <c r="HT344" s="306"/>
      <c r="HU344" s="306"/>
      <c r="HV344" s="306"/>
      <c r="HW344" s="306"/>
      <c r="HX344" s="306"/>
      <c r="HY344" s="306"/>
      <c r="HZ344" s="306"/>
      <c r="IA344" s="306"/>
      <c r="IB344" s="306"/>
      <c r="IC344" s="306"/>
      <c r="ID344" s="306"/>
      <c r="IE344" s="306"/>
      <c r="IF344" s="306"/>
      <c r="IG344" s="306"/>
      <c r="IH344" s="306"/>
      <c r="II344" s="306"/>
      <c r="IJ344" s="306"/>
      <c r="IK344" s="306"/>
    </row>
    <row r="345" spans="1:245" s="263" customFormat="1" x14ac:dyDescent="0.25">
      <c r="A345" s="27"/>
      <c r="B345" s="27">
        <v>1</v>
      </c>
      <c r="C345" s="288" t="s">
        <v>134</v>
      </c>
      <c r="D345" s="288"/>
      <c r="E345" s="288"/>
      <c r="F345" s="297"/>
      <c r="G345" s="297"/>
      <c r="H345" s="178"/>
      <c r="I345" s="29">
        <v>0</v>
      </c>
      <c r="J345" s="302"/>
      <c r="K345" s="32"/>
      <c r="L345" s="303"/>
      <c r="M345" s="303"/>
      <c r="N345" s="303"/>
      <c r="O345" s="303"/>
      <c r="P345" s="303"/>
      <c r="Q345" s="235"/>
      <c r="R345" s="304"/>
      <c r="S345" s="298"/>
      <c r="T345" s="298"/>
      <c r="U345" s="298"/>
      <c r="V345" s="298"/>
      <c r="W345" s="303"/>
      <c r="X345" s="303"/>
      <c r="Y345" s="1644"/>
      <c r="Z345" s="306"/>
      <c r="AA345" s="306"/>
      <c r="AB345" s="306"/>
      <c r="AC345" s="306"/>
      <c r="AD345" s="306"/>
      <c r="AE345" s="306"/>
      <c r="AF345" s="306"/>
      <c r="AG345" s="306"/>
      <c r="AH345" s="306"/>
      <c r="AI345" s="306"/>
      <c r="AJ345" s="306"/>
      <c r="AK345" s="306"/>
      <c r="AL345" s="306"/>
      <c r="AM345" s="306"/>
      <c r="AN345" s="306"/>
      <c r="AO345" s="306"/>
      <c r="AP345" s="306"/>
      <c r="AQ345" s="306"/>
      <c r="AR345" s="306"/>
      <c r="AS345" s="306"/>
      <c r="AT345" s="306"/>
      <c r="AU345" s="306"/>
      <c r="AV345" s="306"/>
      <c r="AW345" s="306"/>
      <c r="AX345" s="306"/>
      <c r="AY345" s="306"/>
      <c r="AZ345" s="306"/>
      <c r="BA345" s="306"/>
      <c r="BB345" s="306"/>
      <c r="BC345" s="306"/>
      <c r="BD345" s="306"/>
      <c r="BE345" s="306"/>
      <c r="BF345" s="306"/>
      <c r="BG345" s="306"/>
      <c r="BH345" s="306"/>
      <c r="BI345" s="306"/>
      <c r="BJ345" s="306"/>
      <c r="BK345" s="306"/>
      <c r="BL345" s="306"/>
      <c r="BM345" s="306"/>
      <c r="BN345" s="306"/>
      <c r="BO345" s="306"/>
      <c r="BP345" s="306"/>
      <c r="BQ345" s="306"/>
      <c r="BR345" s="306"/>
      <c r="BS345" s="306"/>
      <c r="BT345" s="306"/>
      <c r="BU345" s="306"/>
      <c r="BV345" s="306"/>
      <c r="BW345" s="306"/>
      <c r="BX345" s="306"/>
      <c r="BY345" s="306"/>
      <c r="BZ345" s="306"/>
      <c r="CA345" s="306"/>
      <c r="CB345" s="306"/>
      <c r="CC345" s="306"/>
      <c r="CD345" s="306"/>
      <c r="CE345" s="306"/>
      <c r="CF345" s="306"/>
      <c r="CG345" s="306"/>
      <c r="CH345" s="306"/>
      <c r="CI345" s="306"/>
      <c r="CJ345" s="306"/>
      <c r="CK345" s="306"/>
      <c r="CL345" s="306"/>
      <c r="CM345" s="306"/>
      <c r="CN345" s="306"/>
      <c r="CO345" s="306"/>
      <c r="CP345" s="306"/>
      <c r="CQ345" s="306"/>
      <c r="CR345" s="306"/>
      <c r="CS345" s="306"/>
      <c r="CT345" s="306"/>
      <c r="CU345" s="306"/>
      <c r="CV345" s="306"/>
      <c r="CW345" s="306"/>
      <c r="CX345" s="306"/>
      <c r="CY345" s="306"/>
      <c r="CZ345" s="306"/>
      <c r="DA345" s="306"/>
      <c r="DB345" s="306"/>
      <c r="DC345" s="306"/>
      <c r="DD345" s="306"/>
      <c r="DE345" s="306"/>
      <c r="DF345" s="306"/>
      <c r="DG345" s="306"/>
      <c r="DH345" s="306"/>
      <c r="DI345" s="306"/>
      <c r="DJ345" s="306"/>
      <c r="DK345" s="306"/>
      <c r="DL345" s="306"/>
      <c r="DM345" s="306"/>
      <c r="DN345" s="306"/>
      <c r="DO345" s="306"/>
      <c r="DP345" s="306"/>
      <c r="DQ345" s="306"/>
      <c r="DR345" s="306"/>
      <c r="DS345" s="306"/>
      <c r="DT345" s="306"/>
      <c r="DU345" s="306"/>
      <c r="DV345" s="306"/>
      <c r="DW345" s="306"/>
      <c r="DX345" s="306"/>
      <c r="DY345" s="306"/>
      <c r="DZ345" s="306"/>
      <c r="EA345" s="306"/>
      <c r="EB345" s="306"/>
      <c r="EC345" s="306"/>
      <c r="ED345" s="306"/>
      <c r="EE345" s="306"/>
      <c r="EF345" s="306"/>
      <c r="EG345" s="306"/>
      <c r="EH345" s="306"/>
      <c r="EI345" s="306"/>
      <c r="EJ345" s="306"/>
      <c r="EK345" s="306"/>
      <c r="EL345" s="306"/>
      <c r="EM345" s="306"/>
      <c r="EN345" s="306"/>
      <c r="EO345" s="306"/>
      <c r="EP345" s="306"/>
      <c r="EQ345" s="306"/>
      <c r="ER345" s="306"/>
      <c r="ES345" s="306"/>
      <c r="ET345" s="306"/>
      <c r="EU345" s="306"/>
      <c r="EV345" s="306"/>
      <c r="EW345" s="306"/>
      <c r="EX345" s="306"/>
      <c r="EY345" s="306"/>
      <c r="EZ345" s="306"/>
      <c r="FA345" s="306"/>
      <c r="FB345" s="306"/>
      <c r="FC345" s="306"/>
      <c r="FD345" s="306"/>
      <c r="FE345" s="306"/>
      <c r="FF345" s="306"/>
      <c r="FG345" s="306"/>
      <c r="FH345" s="306"/>
      <c r="FI345" s="306"/>
      <c r="FJ345" s="306"/>
      <c r="FK345" s="306"/>
      <c r="FL345" s="306"/>
      <c r="FM345" s="306"/>
      <c r="FN345" s="306"/>
      <c r="FO345" s="306"/>
      <c r="FP345" s="306"/>
      <c r="FQ345" s="306"/>
      <c r="FR345" s="306"/>
      <c r="FS345" s="306"/>
      <c r="FT345" s="306"/>
      <c r="FU345" s="306"/>
      <c r="FV345" s="306"/>
      <c r="FW345" s="306"/>
      <c r="FX345" s="306"/>
      <c r="FY345" s="306"/>
      <c r="FZ345" s="306"/>
      <c r="GA345" s="306"/>
      <c r="GB345" s="306"/>
      <c r="GC345" s="306"/>
      <c r="GD345" s="306"/>
      <c r="GE345" s="306"/>
      <c r="GF345" s="306"/>
      <c r="GG345" s="306"/>
      <c r="GH345" s="306"/>
      <c r="GI345" s="306"/>
      <c r="GJ345" s="306"/>
      <c r="GK345" s="306"/>
      <c r="GL345" s="306"/>
      <c r="GM345" s="306"/>
      <c r="GN345" s="306"/>
      <c r="GO345" s="306"/>
      <c r="GP345" s="306"/>
      <c r="GQ345" s="306"/>
      <c r="GR345" s="306"/>
      <c r="GS345" s="306"/>
      <c r="GT345" s="306"/>
      <c r="GU345" s="306"/>
      <c r="GV345" s="306"/>
      <c r="GW345" s="306"/>
      <c r="GX345" s="306"/>
      <c r="GY345" s="306"/>
      <c r="GZ345" s="306"/>
      <c r="HA345" s="306"/>
      <c r="HB345" s="306"/>
      <c r="HC345" s="306"/>
      <c r="HD345" s="306"/>
      <c r="HE345" s="306"/>
      <c r="HF345" s="306"/>
      <c r="HG345" s="306"/>
      <c r="HH345" s="306"/>
      <c r="HI345" s="306"/>
      <c r="HJ345" s="306"/>
      <c r="HK345" s="306"/>
      <c r="HL345" s="306"/>
      <c r="HM345" s="306"/>
      <c r="HN345" s="306"/>
      <c r="HO345" s="306"/>
      <c r="HP345" s="306"/>
      <c r="HQ345" s="306"/>
      <c r="HR345" s="306"/>
      <c r="HS345" s="306"/>
      <c r="HT345" s="306"/>
      <c r="HU345" s="306"/>
      <c r="HV345" s="306"/>
      <c r="HW345" s="306"/>
      <c r="HX345" s="306"/>
      <c r="HY345" s="306"/>
      <c r="HZ345" s="306"/>
      <c r="IA345" s="306"/>
      <c r="IB345" s="306"/>
      <c r="IC345" s="306"/>
      <c r="ID345" s="306"/>
      <c r="IE345" s="306"/>
      <c r="IF345" s="306"/>
      <c r="IG345" s="306"/>
      <c r="IH345" s="306"/>
      <c r="II345" s="306"/>
      <c r="IJ345" s="306"/>
      <c r="IK345" s="306"/>
    </row>
    <row r="346" spans="1:245" s="263" customFormat="1" ht="30" x14ac:dyDescent="0.25">
      <c r="A346" s="27"/>
      <c r="B346" s="27">
        <v>1</v>
      </c>
      <c r="C346" s="288" t="s">
        <v>430</v>
      </c>
      <c r="D346" s="288"/>
      <c r="E346" s="288"/>
      <c r="F346" s="297"/>
      <c r="G346" s="297"/>
      <c r="H346" s="178"/>
      <c r="I346" s="29"/>
      <c r="J346" s="302"/>
      <c r="K346" s="32"/>
      <c r="L346" s="303"/>
      <c r="M346" s="303"/>
      <c r="N346" s="303"/>
      <c r="O346" s="303"/>
      <c r="P346" s="303"/>
      <c r="Q346" s="235"/>
      <c r="R346" s="304"/>
      <c r="S346" s="298"/>
      <c r="T346" s="298"/>
      <c r="U346" s="298"/>
      <c r="V346" s="298"/>
      <c r="W346" s="303"/>
      <c r="X346" s="303"/>
      <c r="Y346" s="1644"/>
      <c r="Z346" s="306"/>
      <c r="AA346" s="306"/>
      <c r="AB346" s="306"/>
      <c r="AC346" s="306"/>
      <c r="AD346" s="306"/>
      <c r="AE346" s="306"/>
      <c r="AF346" s="306"/>
      <c r="AG346" s="306"/>
      <c r="AH346" s="306"/>
      <c r="AI346" s="306"/>
      <c r="AJ346" s="306"/>
      <c r="AK346" s="306"/>
      <c r="AL346" s="306"/>
      <c r="AM346" s="306"/>
      <c r="AN346" s="306"/>
      <c r="AO346" s="306"/>
      <c r="AP346" s="306"/>
      <c r="AQ346" s="306"/>
      <c r="AR346" s="306"/>
      <c r="AS346" s="306"/>
      <c r="AT346" s="306"/>
      <c r="AU346" s="306"/>
      <c r="AV346" s="306"/>
      <c r="AW346" s="306"/>
      <c r="AX346" s="306"/>
      <c r="AY346" s="306"/>
      <c r="AZ346" s="306"/>
      <c r="BA346" s="306"/>
      <c r="BB346" s="306"/>
      <c r="BC346" s="306"/>
      <c r="BD346" s="306"/>
      <c r="BE346" s="306"/>
      <c r="BF346" s="306"/>
      <c r="BG346" s="306"/>
      <c r="BH346" s="306"/>
      <c r="BI346" s="306"/>
      <c r="BJ346" s="306"/>
      <c r="BK346" s="306"/>
      <c r="BL346" s="306"/>
      <c r="BM346" s="306"/>
      <c r="BN346" s="306"/>
      <c r="BO346" s="306"/>
      <c r="BP346" s="306"/>
      <c r="BQ346" s="306"/>
      <c r="BR346" s="306"/>
      <c r="BS346" s="306"/>
      <c r="BT346" s="306"/>
      <c r="BU346" s="306"/>
      <c r="BV346" s="306"/>
      <c r="BW346" s="306"/>
      <c r="BX346" s="306"/>
      <c r="BY346" s="306"/>
      <c r="BZ346" s="306"/>
      <c r="CA346" s="306"/>
      <c r="CB346" s="306"/>
      <c r="CC346" s="306"/>
      <c r="CD346" s="306"/>
      <c r="CE346" s="306"/>
      <c r="CF346" s="306"/>
      <c r="CG346" s="306"/>
      <c r="CH346" s="306"/>
      <c r="CI346" s="306"/>
      <c r="CJ346" s="306"/>
      <c r="CK346" s="306"/>
      <c r="CL346" s="306"/>
      <c r="CM346" s="306"/>
      <c r="CN346" s="306"/>
      <c r="CO346" s="306"/>
      <c r="CP346" s="306"/>
      <c r="CQ346" s="306"/>
      <c r="CR346" s="306"/>
      <c r="CS346" s="306"/>
      <c r="CT346" s="306"/>
      <c r="CU346" s="306"/>
      <c r="CV346" s="306"/>
      <c r="CW346" s="306"/>
      <c r="CX346" s="306"/>
      <c r="CY346" s="306"/>
      <c r="CZ346" s="306"/>
      <c r="DA346" s="306"/>
      <c r="DB346" s="306"/>
      <c r="DC346" s="306"/>
      <c r="DD346" s="306"/>
      <c r="DE346" s="306"/>
      <c r="DF346" s="306"/>
      <c r="DG346" s="306"/>
      <c r="DH346" s="306"/>
      <c r="DI346" s="306"/>
      <c r="DJ346" s="306"/>
      <c r="DK346" s="306"/>
      <c r="DL346" s="306"/>
      <c r="DM346" s="306"/>
      <c r="DN346" s="306"/>
      <c r="DO346" s="306"/>
      <c r="DP346" s="306"/>
      <c r="DQ346" s="306"/>
      <c r="DR346" s="306"/>
      <c r="DS346" s="306"/>
      <c r="DT346" s="306"/>
      <c r="DU346" s="306"/>
      <c r="DV346" s="306"/>
      <c r="DW346" s="306"/>
      <c r="DX346" s="306"/>
      <c r="DY346" s="306"/>
      <c r="DZ346" s="306"/>
      <c r="EA346" s="306"/>
      <c r="EB346" s="306"/>
      <c r="EC346" s="306"/>
      <c r="ED346" s="306"/>
      <c r="EE346" s="306"/>
      <c r="EF346" s="306"/>
      <c r="EG346" s="306"/>
      <c r="EH346" s="306"/>
      <c r="EI346" s="306"/>
      <c r="EJ346" s="306"/>
      <c r="EK346" s="306"/>
      <c r="EL346" s="306"/>
      <c r="EM346" s="306"/>
      <c r="EN346" s="306"/>
      <c r="EO346" s="306"/>
      <c r="EP346" s="306"/>
      <c r="EQ346" s="306"/>
      <c r="ER346" s="306"/>
      <c r="ES346" s="306"/>
      <c r="ET346" s="306"/>
      <c r="EU346" s="306"/>
      <c r="EV346" s="306"/>
      <c r="EW346" s="306"/>
      <c r="EX346" s="306"/>
      <c r="EY346" s="306"/>
      <c r="EZ346" s="306"/>
      <c r="FA346" s="306"/>
      <c r="FB346" s="306"/>
      <c r="FC346" s="306"/>
      <c r="FD346" s="306"/>
      <c r="FE346" s="306"/>
      <c r="FF346" s="306"/>
      <c r="FG346" s="306"/>
      <c r="FH346" s="306"/>
      <c r="FI346" s="306"/>
      <c r="FJ346" s="306"/>
      <c r="FK346" s="306"/>
      <c r="FL346" s="306"/>
      <c r="FM346" s="306"/>
      <c r="FN346" s="306"/>
      <c r="FO346" s="306"/>
      <c r="FP346" s="306"/>
      <c r="FQ346" s="306"/>
      <c r="FR346" s="306"/>
      <c r="FS346" s="306"/>
      <c r="FT346" s="306"/>
      <c r="FU346" s="306"/>
      <c r="FV346" s="306"/>
      <c r="FW346" s="306"/>
      <c r="FX346" s="306"/>
      <c r="FY346" s="306"/>
      <c r="FZ346" s="306"/>
      <c r="GA346" s="306"/>
      <c r="GB346" s="306"/>
      <c r="GC346" s="306"/>
      <c r="GD346" s="306"/>
      <c r="GE346" s="306"/>
      <c r="GF346" s="306"/>
      <c r="GG346" s="306"/>
      <c r="GH346" s="306"/>
      <c r="GI346" s="306"/>
      <c r="GJ346" s="306"/>
      <c r="GK346" s="306"/>
      <c r="GL346" s="306"/>
      <c r="GM346" s="306"/>
      <c r="GN346" s="306"/>
      <c r="GO346" s="306"/>
      <c r="GP346" s="306"/>
      <c r="GQ346" s="306"/>
      <c r="GR346" s="306"/>
      <c r="GS346" s="306"/>
      <c r="GT346" s="306"/>
      <c r="GU346" s="306"/>
      <c r="GV346" s="306"/>
      <c r="GW346" s="306"/>
      <c r="GX346" s="306"/>
      <c r="GY346" s="306"/>
      <c r="GZ346" s="306"/>
      <c r="HA346" s="306"/>
      <c r="HB346" s="306"/>
      <c r="HC346" s="306"/>
      <c r="HD346" s="306"/>
      <c r="HE346" s="306"/>
      <c r="HF346" s="306"/>
      <c r="HG346" s="306"/>
      <c r="HH346" s="306"/>
      <c r="HI346" s="306"/>
      <c r="HJ346" s="306"/>
      <c r="HK346" s="306"/>
      <c r="HL346" s="306"/>
      <c r="HM346" s="306"/>
      <c r="HN346" s="306"/>
      <c r="HO346" s="306"/>
      <c r="HP346" s="306"/>
      <c r="HQ346" s="306"/>
      <c r="HR346" s="306"/>
      <c r="HS346" s="306"/>
      <c r="HT346" s="306"/>
      <c r="HU346" s="306"/>
      <c r="HV346" s="306"/>
      <c r="HW346" s="306"/>
      <c r="HX346" s="306"/>
      <c r="HY346" s="306"/>
      <c r="HZ346" s="306"/>
      <c r="IA346" s="306"/>
      <c r="IB346" s="306"/>
      <c r="IC346" s="306"/>
      <c r="ID346" s="306"/>
      <c r="IE346" s="306"/>
      <c r="IF346" s="306"/>
      <c r="IG346" s="306"/>
      <c r="IH346" s="306"/>
      <c r="II346" s="306"/>
      <c r="IJ346" s="306"/>
      <c r="IK346" s="306"/>
    </row>
    <row r="347" spans="1:245" s="263" customFormat="1" ht="45" x14ac:dyDescent="0.25">
      <c r="A347" s="27"/>
      <c r="B347" s="27">
        <v>1</v>
      </c>
      <c r="C347" s="288" t="s">
        <v>278</v>
      </c>
      <c r="D347" s="288"/>
      <c r="E347" s="288"/>
      <c r="F347" s="297"/>
      <c r="G347" s="297"/>
      <c r="H347" s="178"/>
      <c r="I347" s="29">
        <v>0</v>
      </c>
      <c r="J347" s="302"/>
      <c r="K347" s="32"/>
      <c r="L347" s="303"/>
      <c r="M347" s="303"/>
      <c r="N347" s="303"/>
      <c r="O347" s="303"/>
      <c r="P347" s="303"/>
      <c r="Q347" s="235"/>
      <c r="R347" s="304"/>
      <c r="S347" s="298"/>
      <c r="T347" s="298"/>
      <c r="U347" s="298"/>
      <c r="V347" s="298"/>
      <c r="W347" s="303"/>
      <c r="X347" s="303"/>
      <c r="Y347" s="1644"/>
      <c r="Z347" s="306"/>
      <c r="AA347" s="306"/>
      <c r="AB347" s="306"/>
      <c r="AC347" s="306"/>
      <c r="AD347" s="306"/>
      <c r="AE347" s="306"/>
      <c r="AF347" s="306"/>
      <c r="AG347" s="306"/>
      <c r="AH347" s="306"/>
      <c r="AI347" s="306"/>
      <c r="AJ347" s="306"/>
      <c r="AK347" s="306"/>
      <c r="AL347" s="306"/>
      <c r="AM347" s="306"/>
      <c r="AN347" s="306"/>
      <c r="AO347" s="306"/>
      <c r="AP347" s="306"/>
      <c r="AQ347" s="306"/>
      <c r="AR347" s="306"/>
      <c r="AS347" s="306"/>
      <c r="AT347" s="306"/>
      <c r="AU347" s="306"/>
      <c r="AV347" s="306"/>
      <c r="AW347" s="306"/>
      <c r="AX347" s="306"/>
      <c r="AY347" s="306"/>
      <c r="AZ347" s="306"/>
      <c r="BA347" s="306"/>
      <c r="BB347" s="306"/>
      <c r="BC347" s="306"/>
      <c r="BD347" s="306"/>
      <c r="BE347" s="306"/>
      <c r="BF347" s="306"/>
      <c r="BG347" s="306"/>
      <c r="BH347" s="306"/>
      <c r="BI347" s="306"/>
      <c r="BJ347" s="306"/>
      <c r="BK347" s="306"/>
      <c r="BL347" s="306"/>
      <c r="BM347" s="306"/>
      <c r="BN347" s="306"/>
      <c r="BO347" s="306"/>
      <c r="BP347" s="306"/>
      <c r="BQ347" s="306"/>
      <c r="BR347" s="306"/>
      <c r="BS347" s="306"/>
      <c r="BT347" s="306"/>
      <c r="BU347" s="306"/>
      <c r="BV347" s="306"/>
      <c r="BW347" s="306"/>
      <c r="BX347" s="306"/>
      <c r="BY347" s="306"/>
      <c r="BZ347" s="306"/>
      <c r="CA347" s="306"/>
      <c r="CB347" s="306"/>
      <c r="CC347" s="306"/>
      <c r="CD347" s="306"/>
      <c r="CE347" s="306"/>
      <c r="CF347" s="306"/>
      <c r="CG347" s="306"/>
      <c r="CH347" s="306"/>
      <c r="CI347" s="306"/>
      <c r="CJ347" s="306"/>
      <c r="CK347" s="306"/>
      <c r="CL347" s="306"/>
      <c r="CM347" s="306"/>
      <c r="CN347" s="306"/>
      <c r="CO347" s="306"/>
      <c r="CP347" s="306"/>
      <c r="CQ347" s="306"/>
      <c r="CR347" s="306"/>
      <c r="CS347" s="306"/>
      <c r="CT347" s="306"/>
      <c r="CU347" s="306"/>
      <c r="CV347" s="306"/>
      <c r="CW347" s="306"/>
      <c r="CX347" s="306"/>
      <c r="CY347" s="306"/>
      <c r="CZ347" s="306"/>
      <c r="DA347" s="306"/>
      <c r="DB347" s="306"/>
      <c r="DC347" s="306"/>
      <c r="DD347" s="306"/>
      <c r="DE347" s="306"/>
      <c r="DF347" s="306"/>
      <c r="DG347" s="306"/>
      <c r="DH347" s="306"/>
      <c r="DI347" s="306"/>
      <c r="DJ347" s="306"/>
      <c r="DK347" s="306"/>
      <c r="DL347" s="306"/>
      <c r="DM347" s="306"/>
      <c r="DN347" s="306"/>
      <c r="DO347" s="306"/>
      <c r="DP347" s="306"/>
      <c r="DQ347" s="306"/>
      <c r="DR347" s="306"/>
      <c r="DS347" s="306"/>
      <c r="DT347" s="306"/>
      <c r="DU347" s="306"/>
      <c r="DV347" s="306"/>
      <c r="DW347" s="306"/>
      <c r="DX347" s="306"/>
      <c r="DY347" s="306"/>
      <c r="DZ347" s="306"/>
      <c r="EA347" s="306"/>
      <c r="EB347" s="306"/>
      <c r="EC347" s="306"/>
      <c r="ED347" s="306"/>
      <c r="EE347" s="306"/>
      <c r="EF347" s="306"/>
      <c r="EG347" s="306"/>
      <c r="EH347" s="306"/>
      <c r="EI347" s="306"/>
      <c r="EJ347" s="306"/>
      <c r="EK347" s="306"/>
      <c r="EL347" s="306"/>
      <c r="EM347" s="306"/>
      <c r="EN347" s="306"/>
      <c r="EO347" s="306"/>
      <c r="EP347" s="306"/>
      <c r="EQ347" s="306"/>
      <c r="ER347" s="306"/>
      <c r="ES347" s="306"/>
      <c r="ET347" s="306"/>
      <c r="EU347" s="306"/>
      <c r="EV347" s="306"/>
      <c r="EW347" s="306"/>
      <c r="EX347" s="306"/>
      <c r="EY347" s="306"/>
      <c r="EZ347" s="306"/>
      <c r="FA347" s="306"/>
      <c r="FB347" s="306"/>
      <c r="FC347" s="306"/>
      <c r="FD347" s="306"/>
      <c r="FE347" s="306"/>
      <c r="FF347" s="306"/>
      <c r="FG347" s="306"/>
      <c r="FH347" s="306"/>
      <c r="FI347" s="306"/>
      <c r="FJ347" s="306"/>
      <c r="FK347" s="306"/>
      <c r="FL347" s="306"/>
      <c r="FM347" s="306"/>
      <c r="FN347" s="306"/>
      <c r="FO347" s="306"/>
      <c r="FP347" s="306"/>
      <c r="FQ347" s="306"/>
      <c r="FR347" s="306"/>
      <c r="FS347" s="306"/>
      <c r="FT347" s="306"/>
      <c r="FU347" s="306"/>
      <c r="FV347" s="306"/>
      <c r="FW347" s="306"/>
      <c r="FX347" s="306"/>
      <c r="FY347" s="306"/>
      <c r="FZ347" s="306"/>
      <c r="GA347" s="306"/>
      <c r="GB347" s="306"/>
      <c r="GC347" s="306"/>
      <c r="GD347" s="306"/>
      <c r="GE347" s="306"/>
      <c r="GF347" s="306"/>
      <c r="GG347" s="306"/>
      <c r="GH347" s="306"/>
      <c r="GI347" s="306"/>
      <c r="GJ347" s="306"/>
      <c r="GK347" s="306"/>
      <c r="GL347" s="306"/>
      <c r="GM347" s="306"/>
      <c r="GN347" s="306"/>
      <c r="GO347" s="306"/>
      <c r="GP347" s="306"/>
      <c r="GQ347" s="306"/>
      <c r="GR347" s="306"/>
      <c r="GS347" s="306"/>
      <c r="GT347" s="306"/>
      <c r="GU347" s="306"/>
      <c r="GV347" s="306"/>
      <c r="GW347" s="306"/>
      <c r="GX347" s="306"/>
      <c r="GY347" s="306"/>
      <c r="GZ347" s="306"/>
      <c r="HA347" s="306"/>
      <c r="HB347" s="306"/>
      <c r="HC347" s="306"/>
      <c r="HD347" s="306"/>
      <c r="HE347" s="306"/>
      <c r="HF347" s="306"/>
      <c r="HG347" s="306"/>
      <c r="HH347" s="306"/>
      <c r="HI347" s="306"/>
      <c r="HJ347" s="306"/>
      <c r="HK347" s="306"/>
      <c r="HL347" s="306"/>
      <c r="HM347" s="306"/>
      <c r="HN347" s="306"/>
      <c r="HO347" s="306"/>
      <c r="HP347" s="306"/>
      <c r="HQ347" s="306"/>
      <c r="HR347" s="306"/>
      <c r="HS347" s="306"/>
      <c r="HT347" s="306"/>
      <c r="HU347" s="306"/>
      <c r="HV347" s="306"/>
      <c r="HW347" s="306"/>
      <c r="HX347" s="306"/>
      <c r="HY347" s="306"/>
      <c r="HZ347" s="306"/>
      <c r="IA347" s="306"/>
      <c r="IB347" s="306"/>
      <c r="IC347" s="306"/>
      <c r="ID347" s="306"/>
      <c r="IE347" s="306"/>
      <c r="IF347" s="306"/>
      <c r="IG347" s="306"/>
      <c r="IH347" s="306"/>
      <c r="II347" s="306"/>
      <c r="IJ347" s="306"/>
      <c r="IK347" s="306"/>
    </row>
    <row r="348" spans="1:245" s="263" customFormat="1" x14ac:dyDescent="0.25">
      <c r="A348" s="27"/>
      <c r="B348" s="27">
        <v>1</v>
      </c>
      <c r="C348" s="288" t="s">
        <v>135</v>
      </c>
      <c r="D348" s="288"/>
      <c r="E348" s="288"/>
      <c r="F348" s="297"/>
      <c r="G348" s="297"/>
      <c r="H348" s="178"/>
      <c r="I348" s="29">
        <v>0</v>
      </c>
      <c r="J348" s="302"/>
      <c r="K348" s="32"/>
      <c r="L348" s="303"/>
      <c r="M348" s="303"/>
      <c r="N348" s="303"/>
      <c r="O348" s="303"/>
      <c r="P348" s="303"/>
      <c r="Q348" s="235"/>
      <c r="R348" s="304"/>
      <c r="S348" s="298"/>
      <c r="T348" s="298"/>
      <c r="U348" s="298"/>
      <c r="V348" s="298"/>
      <c r="W348" s="303"/>
      <c r="X348" s="303"/>
      <c r="Y348" s="1644"/>
      <c r="Z348" s="306"/>
      <c r="AA348" s="306"/>
      <c r="AB348" s="306"/>
      <c r="AC348" s="306"/>
      <c r="AD348" s="306"/>
      <c r="AE348" s="306"/>
      <c r="AF348" s="306"/>
      <c r="AG348" s="306"/>
      <c r="AH348" s="306"/>
      <c r="AI348" s="306"/>
      <c r="AJ348" s="306"/>
      <c r="AK348" s="306"/>
      <c r="AL348" s="306"/>
      <c r="AM348" s="306"/>
      <c r="AN348" s="306"/>
      <c r="AO348" s="306"/>
      <c r="AP348" s="306"/>
      <c r="AQ348" s="306"/>
      <c r="AR348" s="306"/>
      <c r="AS348" s="306"/>
      <c r="AT348" s="306"/>
      <c r="AU348" s="306"/>
      <c r="AV348" s="306"/>
      <c r="AW348" s="306"/>
      <c r="AX348" s="306"/>
      <c r="AY348" s="306"/>
      <c r="AZ348" s="306"/>
      <c r="BA348" s="306"/>
      <c r="BB348" s="306"/>
      <c r="BC348" s="306"/>
      <c r="BD348" s="306"/>
      <c r="BE348" s="306"/>
      <c r="BF348" s="306"/>
      <c r="BG348" s="306"/>
      <c r="BH348" s="306"/>
      <c r="BI348" s="306"/>
      <c r="BJ348" s="306"/>
      <c r="BK348" s="306"/>
      <c r="BL348" s="306"/>
      <c r="BM348" s="306"/>
      <c r="BN348" s="306"/>
      <c r="BO348" s="306"/>
      <c r="BP348" s="306"/>
      <c r="BQ348" s="306"/>
      <c r="BR348" s="306"/>
      <c r="BS348" s="306"/>
      <c r="BT348" s="306"/>
      <c r="BU348" s="306"/>
      <c r="BV348" s="306"/>
      <c r="BW348" s="306"/>
      <c r="BX348" s="306"/>
      <c r="BY348" s="306"/>
      <c r="BZ348" s="306"/>
      <c r="CA348" s="306"/>
      <c r="CB348" s="306"/>
      <c r="CC348" s="306"/>
      <c r="CD348" s="306"/>
      <c r="CE348" s="306"/>
      <c r="CF348" s="306"/>
      <c r="CG348" s="306"/>
      <c r="CH348" s="306"/>
      <c r="CI348" s="306"/>
      <c r="CJ348" s="306"/>
      <c r="CK348" s="306"/>
      <c r="CL348" s="306"/>
      <c r="CM348" s="306"/>
      <c r="CN348" s="306"/>
      <c r="CO348" s="306"/>
      <c r="CP348" s="306"/>
      <c r="CQ348" s="306"/>
      <c r="CR348" s="306"/>
      <c r="CS348" s="306"/>
      <c r="CT348" s="306"/>
      <c r="CU348" s="306"/>
      <c r="CV348" s="306"/>
      <c r="CW348" s="306"/>
      <c r="CX348" s="306"/>
      <c r="CY348" s="306"/>
      <c r="CZ348" s="306"/>
      <c r="DA348" s="306"/>
      <c r="DB348" s="306"/>
      <c r="DC348" s="306"/>
      <c r="DD348" s="306"/>
      <c r="DE348" s="306"/>
      <c r="DF348" s="306"/>
      <c r="DG348" s="306"/>
      <c r="DH348" s="306"/>
      <c r="DI348" s="306"/>
      <c r="DJ348" s="306"/>
      <c r="DK348" s="306"/>
      <c r="DL348" s="306"/>
      <c r="DM348" s="306"/>
      <c r="DN348" s="306"/>
      <c r="DO348" s="306"/>
      <c r="DP348" s="306"/>
      <c r="DQ348" s="306"/>
      <c r="DR348" s="306"/>
      <c r="DS348" s="306"/>
      <c r="DT348" s="306"/>
      <c r="DU348" s="306"/>
      <c r="DV348" s="306"/>
      <c r="DW348" s="306"/>
      <c r="DX348" s="306"/>
      <c r="DY348" s="306"/>
      <c r="DZ348" s="306"/>
      <c r="EA348" s="306"/>
      <c r="EB348" s="306"/>
      <c r="EC348" s="306"/>
      <c r="ED348" s="306"/>
      <c r="EE348" s="306"/>
      <c r="EF348" s="306"/>
      <c r="EG348" s="306"/>
      <c r="EH348" s="306"/>
      <c r="EI348" s="306"/>
      <c r="EJ348" s="306"/>
      <c r="EK348" s="306"/>
      <c r="EL348" s="306"/>
      <c r="EM348" s="306"/>
      <c r="EN348" s="306"/>
      <c r="EO348" s="306"/>
      <c r="EP348" s="306"/>
      <c r="EQ348" s="306"/>
      <c r="ER348" s="306"/>
      <c r="ES348" s="306"/>
      <c r="ET348" s="306"/>
      <c r="EU348" s="306"/>
      <c r="EV348" s="306"/>
      <c r="EW348" s="306"/>
      <c r="EX348" s="306"/>
      <c r="EY348" s="306"/>
      <c r="EZ348" s="306"/>
      <c r="FA348" s="306"/>
      <c r="FB348" s="306"/>
      <c r="FC348" s="306"/>
      <c r="FD348" s="306"/>
      <c r="FE348" s="306"/>
      <c r="FF348" s="306"/>
      <c r="FG348" s="306"/>
      <c r="FH348" s="306"/>
      <c r="FI348" s="306"/>
      <c r="FJ348" s="306"/>
      <c r="FK348" s="306"/>
      <c r="FL348" s="306"/>
      <c r="FM348" s="306"/>
      <c r="FN348" s="306"/>
      <c r="FO348" s="306"/>
      <c r="FP348" s="306"/>
      <c r="FQ348" s="306"/>
      <c r="FR348" s="306"/>
      <c r="FS348" s="306"/>
      <c r="FT348" s="306"/>
      <c r="FU348" s="306"/>
      <c r="FV348" s="306"/>
      <c r="FW348" s="306"/>
      <c r="FX348" s="306"/>
      <c r="FY348" s="306"/>
      <c r="FZ348" s="306"/>
      <c r="GA348" s="306"/>
      <c r="GB348" s="306"/>
      <c r="GC348" s="306"/>
      <c r="GD348" s="306"/>
      <c r="GE348" s="306"/>
      <c r="GF348" s="306"/>
      <c r="GG348" s="306"/>
      <c r="GH348" s="306"/>
      <c r="GI348" s="306"/>
      <c r="GJ348" s="306"/>
      <c r="GK348" s="306"/>
      <c r="GL348" s="306"/>
      <c r="GM348" s="306"/>
      <c r="GN348" s="306"/>
      <c r="GO348" s="306"/>
      <c r="GP348" s="306"/>
      <c r="GQ348" s="306"/>
      <c r="GR348" s="306"/>
      <c r="GS348" s="306"/>
      <c r="GT348" s="306"/>
      <c r="GU348" s="306"/>
      <c r="GV348" s="306"/>
      <c r="GW348" s="306"/>
      <c r="GX348" s="306"/>
      <c r="GY348" s="306"/>
      <c r="GZ348" s="306"/>
      <c r="HA348" s="306"/>
      <c r="HB348" s="306"/>
      <c r="HC348" s="306"/>
      <c r="HD348" s="306"/>
      <c r="HE348" s="306"/>
      <c r="HF348" s="306"/>
      <c r="HG348" s="306"/>
      <c r="HH348" s="306"/>
      <c r="HI348" s="306"/>
      <c r="HJ348" s="306"/>
      <c r="HK348" s="306"/>
      <c r="HL348" s="306"/>
      <c r="HM348" s="306"/>
      <c r="HN348" s="306"/>
      <c r="HO348" s="306"/>
      <c r="HP348" s="306"/>
      <c r="HQ348" s="306"/>
      <c r="HR348" s="306"/>
      <c r="HS348" s="306"/>
      <c r="HT348" s="306"/>
      <c r="HU348" s="306"/>
      <c r="HV348" s="306"/>
      <c r="HW348" s="306"/>
      <c r="HX348" s="306"/>
      <c r="HY348" s="306"/>
      <c r="HZ348" s="306"/>
      <c r="IA348" s="306"/>
      <c r="IB348" s="306"/>
      <c r="IC348" s="306"/>
      <c r="ID348" s="306"/>
      <c r="IE348" s="306"/>
      <c r="IF348" s="306"/>
      <c r="IG348" s="306"/>
      <c r="IH348" s="306"/>
      <c r="II348" s="306"/>
      <c r="IJ348" s="306"/>
      <c r="IK348" s="306"/>
    </row>
    <row r="349" spans="1:245" s="263" customFormat="1" x14ac:dyDescent="0.25">
      <c r="A349" s="27">
        <v>1</v>
      </c>
      <c r="B349" s="27">
        <v>1</v>
      </c>
      <c r="C349" s="850" t="s">
        <v>165</v>
      </c>
      <c r="D349" s="850"/>
      <c r="E349" s="291"/>
      <c r="F349" s="156">
        <f>SUM(F331+F341)</f>
        <v>0</v>
      </c>
      <c r="G349" s="156">
        <f>SUM(G331+G341)</f>
        <v>0</v>
      </c>
      <c r="H349" s="156">
        <f>SUM(H331+H341)</f>
        <v>0</v>
      </c>
      <c r="I349" s="6" t="e">
        <f>H349/G349*100</f>
        <v>#DIV/0!</v>
      </c>
      <c r="J349" s="289"/>
      <c r="K349" s="289"/>
      <c r="L349" s="129"/>
      <c r="M349" s="129"/>
      <c r="N349" s="129"/>
      <c r="O349" s="129"/>
      <c r="P349" s="129"/>
      <c r="Q349" s="129"/>
      <c r="R349" s="351"/>
      <c r="S349" s="88">
        <f>R349/12*$C$3</f>
        <v>0</v>
      </c>
      <c r="T349" s="351">
        <f>X349-W349-U349</f>
        <v>0</v>
      </c>
      <c r="U349" s="351"/>
      <c r="V349" s="351">
        <f>T349-S349</f>
        <v>0</v>
      </c>
      <c r="W349" s="351"/>
      <c r="X349" s="351"/>
      <c r="Y349" s="1644"/>
    </row>
    <row r="350" spans="1:245" s="263" customFormat="1" x14ac:dyDescent="0.25">
      <c r="A350" s="27">
        <v>1</v>
      </c>
      <c r="B350" s="27">
        <v>1</v>
      </c>
      <c r="C350" s="294" t="s">
        <v>342</v>
      </c>
      <c r="D350" s="294"/>
      <c r="E350" s="294"/>
      <c r="F350" s="337">
        <f>SUM(F349,F329)</f>
        <v>0</v>
      </c>
      <c r="G350" s="337">
        <f>SUM(G349,G329)</f>
        <v>0</v>
      </c>
      <c r="H350" s="337">
        <f>SUM(H349,H329)</f>
        <v>0</v>
      </c>
      <c r="I350" s="337" t="e">
        <f>H350/G350*100</f>
        <v>#DIV/0!</v>
      </c>
      <c r="J350" s="398"/>
      <c r="K350" s="398"/>
      <c r="L350" s="402"/>
      <c r="M350" s="402"/>
      <c r="N350" s="402"/>
      <c r="O350" s="402"/>
      <c r="P350" s="402"/>
      <c r="Q350" s="402"/>
      <c r="R350" s="351">
        <f t="shared" ref="R350:X350" si="80">SUM(R349,R344,R329)</f>
        <v>0</v>
      </c>
      <c r="S350" s="351">
        <f t="shared" si="80"/>
        <v>0</v>
      </c>
      <c r="T350" s="351">
        <f t="shared" si="80"/>
        <v>0</v>
      </c>
      <c r="U350" s="351">
        <f t="shared" si="80"/>
        <v>0</v>
      </c>
      <c r="V350" s="351">
        <f t="shared" si="80"/>
        <v>0</v>
      </c>
      <c r="W350" s="351">
        <f t="shared" si="80"/>
        <v>0</v>
      </c>
      <c r="X350" s="351">
        <f t="shared" si="80"/>
        <v>0</v>
      </c>
      <c r="Y350" s="1644"/>
    </row>
    <row r="351" spans="1:245" s="263" customFormat="1" x14ac:dyDescent="0.25">
      <c r="A351" s="27"/>
      <c r="B351" s="27">
        <v>1</v>
      </c>
      <c r="C351" s="288"/>
      <c r="D351" s="288"/>
      <c r="E351" s="294"/>
      <c r="F351" s="12"/>
      <c r="G351" s="29"/>
      <c r="H351" s="6"/>
      <c r="I351" s="6"/>
      <c r="J351" s="398"/>
      <c r="K351" s="398"/>
      <c r="L351" s="402"/>
      <c r="M351" s="402"/>
      <c r="N351" s="402"/>
      <c r="O351" s="402"/>
      <c r="P351" s="402"/>
      <c r="Q351" s="402"/>
      <c r="R351" s="351"/>
      <c r="S351" s="351"/>
      <c r="T351" s="351"/>
      <c r="U351" s="351"/>
      <c r="V351" s="351"/>
      <c r="W351" s="351"/>
      <c r="X351" s="351"/>
      <c r="Y351" s="1644"/>
    </row>
    <row r="352" spans="1:245" s="263" customFormat="1" x14ac:dyDescent="0.25">
      <c r="A352" s="27">
        <v>1</v>
      </c>
      <c r="B352" s="27">
        <v>1</v>
      </c>
      <c r="C352" s="15" t="s">
        <v>31</v>
      </c>
      <c r="D352" s="15"/>
      <c r="E352" s="11"/>
      <c r="F352" s="6"/>
      <c r="G352" s="6"/>
      <c r="H352" s="6"/>
      <c r="I352" s="6"/>
      <c r="J352" s="289"/>
      <c r="K352" s="289"/>
      <c r="L352" s="156"/>
      <c r="M352" s="156"/>
      <c r="N352" s="156"/>
      <c r="O352" s="156"/>
      <c r="P352" s="156"/>
      <c r="Q352" s="156"/>
      <c r="R352" s="126"/>
      <c r="S352" s="126"/>
      <c r="T352" s="126"/>
      <c r="U352" s="126"/>
      <c r="V352" s="126"/>
      <c r="W352" s="126"/>
      <c r="X352" s="126"/>
      <c r="Y352" s="1644"/>
    </row>
    <row r="353" spans="1:25" s="263" customFormat="1" x14ac:dyDescent="0.25">
      <c r="A353" s="27">
        <v>1</v>
      </c>
      <c r="B353" s="27">
        <v>1</v>
      </c>
      <c r="C353" s="13" t="s">
        <v>54</v>
      </c>
      <c r="D353" s="13"/>
      <c r="E353" s="6">
        <v>300</v>
      </c>
      <c r="F353" s="6"/>
      <c r="G353" s="29">
        <f>ROUND(F353/12*$C$3,0)</f>
        <v>0</v>
      </c>
      <c r="H353" s="29"/>
      <c r="I353" s="29" t="e">
        <f>H353/G353*100</f>
        <v>#DIV/0!</v>
      </c>
      <c r="J353" s="287">
        <v>10</v>
      </c>
      <c r="K353" s="32" t="e">
        <f>N353/H353</f>
        <v>#DIV/0!</v>
      </c>
      <c r="L353" s="235">
        <f>ROUND(F353*J353,0)</f>
        <v>0</v>
      </c>
      <c r="M353" s="235">
        <f>L353/12*$C$3</f>
        <v>0</v>
      </c>
      <c r="N353" s="235"/>
      <c r="O353" s="235" t="e">
        <f>N353/M353*100</f>
        <v>#DIV/0!</v>
      </c>
      <c r="P353" s="235">
        <f>L353/E353</f>
        <v>0</v>
      </c>
      <c r="Q353" s="235" t="e">
        <f>N353/$C$3*12/P353</f>
        <v>#DIV/0!</v>
      </c>
      <c r="R353" s="261"/>
      <c r="S353" s="261"/>
      <c r="T353" s="261"/>
      <c r="U353" s="261"/>
      <c r="V353" s="261"/>
      <c r="W353" s="261"/>
      <c r="X353" s="261"/>
      <c r="Y353" s="1644"/>
    </row>
    <row r="354" spans="1:25" s="263" customFormat="1" x14ac:dyDescent="0.25">
      <c r="A354" s="27">
        <v>1</v>
      </c>
      <c r="B354" s="27">
        <v>1</v>
      </c>
      <c r="C354" s="15" t="s">
        <v>35</v>
      </c>
      <c r="D354" s="15"/>
      <c r="E354" s="15"/>
      <c r="F354" s="337">
        <f>SUM(F353:F353)</f>
        <v>0</v>
      </c>
      <c r="G354" s="337">
        <f>SUM(G353:G353)</f>
        <v>0</v>
      </c>
      <c r="H354" s="337">
        <f>SUM(H353:H353)</f>
        <v>0</v>
      </c>
      <c r="I354" s="337" t="e">
        <f>H354/G354*100</f>
        <v>#DIV/0!</v>
      </c>
      <c r="J354" s="398" t="e">
        <f>SUM(L354/F354)</f>
        <v>#DIV/0!</v>
      </c>
      <c r="K354" s="283" t="e">
        <f>N354/H354</f>
        <v>#DIV/0!</v>
      </c>
      <c r="L354" s="364">
        <f>SUM(L353:L353)</f>
        <v>0</v>
      </c>
      <c r="M354" s="364">
        <f>SUM(M353:M353)</f>
        <v>0</v>
      </c>
      <c r="N354" s="364">
        <f>SUM(N353:N353)</f>
        <v>0</v>
      </c>
      <c r="O354" s="235" t="e">
        <f>N354/M354*100</f>
        <v>#DIV/0!</v>
      </c>
      <c r="P354" s="148">
        <f>SUM(P353:P353)</f>
        <v>0</v>
      </c>
      <c r="Q354" s="235" t="e">
        <f>N354/$C$3*12/P354</f>
        <v>#DIV/0!</v>
      </c>
      <c r="R354" s="364"/>
      <c r="S354" s="351"/>
      <c r="T354" s="351"/>
      <c r="U354" s="351"/>
      <c r="V354" s="351"/>
      <c r="W354" s="364"/>
      <c r="X354" s="364"/>
      <c r="Y354" s="1644"/>
    </row>
    <row r="355" spans="1:25" s="263" customFormat="1" x14ac:dyDescent="0.25">
      <c r="A355" s="27">
        <v>1</v>
      </c>
      <c r="B355" s="27">
        <v>1</v>
      </c>
      <c r="C355" s="11" t="s">
        <v>148</v>
      </c>
      <c r="D355" s="11"/>
      <c r="E355" s="15"/>
      <c r="F355" s="337"/>
      <c r="G355" s="337"/>
      <c r="H355" s="337"/>
      <c r="I355" s="337"/>
      <c r="J355" s="398"/>
      <c r="K355" s="283"/>
      <c r="L355" s="364"/>
      <c r="M355" s="364"/>
      <c r="N355" s="364"/>
      <c r="O355" s="235"/>
      <c r="P355" s="148"/>
      <c r="Q355" s="235"/>
      <c r="R355" s="364"/>
      <c r="S355" s="364"/>
      <c r="T355" s="364"/>
      <c r="U355" s="364"/>
      <c r="V355" s="364"/>
      <c r="W355" s="364"/>
      <c r="X355" s="364"/>
      <c r="Y355" s="1644"/>
    </row>
    <row r="356" spans="1:25" s="263" customFormat="1" x14ac:dyDescent="0.25">
      <c r="A356" s="27">
        <v>1</v>
      </c>
      <c r="B356" s="27">
        <v>1</v>
      </c>
      <c r="C356" s="4" t="s">
        <v>183</v>
      </c>
      <c r="D356" s="4"/>
      <c r="E356" s="149">
        <v>240</v>
      </c>
      <c r="F356" s="6"/>
      <c r="G356" s="29">
        <f>ROUND(F356/12*$C$3,0)</f>
        <v>0</v>
      </c>
      <c r="H356" s="14"/>
      <c r="I356" s="29" t="e">
        <f>H356/G356*100</f>
        <v>#DIV/0!</v>
      </c>
      <c r="J356" s="420">
        <v>8</v>
      </c>
      <c r="K356" s="32" t="e">
        <f>N356/H356</f>
        <v>#DIV/0!</v>
      </c>
      <c r="L356" s="235">
        <f>ROUND(F356*J356,0)</f>
        <v>0</v>
      </c>
      <c r="M356" s="235">
        <f>L356/12*$C$3</f>
        <v>0</v>
      </c>
      <c r="N356" s="126"/>
      <c r="O356" s="235" t="e">
        <f>N356/M356*100</f>
        <v>#DIV/0!</v>
      </c>
      <c r="P356" s="235">
        <f>L356/E356</f>
        <v>0</v>
      </c>
      <c r="Q356" s="235" t="e">
        <f>N356/$C$3*12/P356</f>
        <v>#DIV/0!</v>
      </c>
      <c r="R356" s="364"/>
      <c r="S356" s="364"/>
      <c r="T356" s="364"/>
      <c r="U356" s="364"/>
      <c r="V356" s="364"/>
      <c r="W356" s="364"/>
      <c r="X356" s="364"/>
      <c r="Y356" s="1644"/>
    </row>
    <row r="357" spans="1:25" s="263" customFormat="1" x14ac:dyDescent="0.25">
      <c r="A357" s="27">
        <v>1</v>
      </c>
      <c r="B357" s="27">
        <v>1</v>
      </c>
      <c r="C357" s="30" t="s">
        <v>6</v>
      </c>
      <c r="D357" s="30"/>
      <c r="E357" s="149">
        <v>240</v>
      </c>
      <c r="F357" s="6"/>
      <c r="G357" s="29">
        <f>ROUND(F357/12*$C$3,0)</f>
        <v>0</v>
      </c>
      <c r="H357" s="29"/>
      <c r="I357" s="29" t="e">
        <f>H357/G357*100</f>
        <v>#DIV/0!</v>
      </c>
      <c r="J357" s="420">
        <v>3</v>
      </c>
      <c r="K357" s="32" t="e">
        <f>N357/H357</f>
        <v>#DIV/0!</v>
      </c>
      <c r="L357" s="235">
        <f>ROUND(F357*J357,0)</f>
        <v>0</v>
      </c>
      <c r="M357" s="235">
        <f>L357/12*$C$3</f>
        <v>0</v>
      </c>
      <c r="N357" s="235"/>
      <c r="O357" s="235" t="e">
        <f>N357/M357*100</f>
        <v>#DIV/0!</v>
      </c>
      <c r="P357" s="235">
        <f>L357/E357</f>
        <v>0</v>
      </c>
      <c r="Q357" s="235" t="e">
        <f>N357/$C$3*12/P357</f>
        <v>#DIV/0!</v>
      </c>
      <c r="R357" s="261"/>
      <c r="S357" s="261"/>
      <c r="T357" s="261"/>
      <c r="U357" s="261"/>
      <c r="V357" s="261"/>
      <c r="W357" s="261"/>
      <c r="X357" s="261"/>
      <c r="Y357" s="1644"/>
    </row>
    <row r="358" spans="1:25" s="306" customFormat="1" x14ac:dyDescent="0.25">
      <c r="A358" s="27">
        <v>1</v>
      </c>
      <c r="B358" s="27">
        <v>1</v>
      </c>
      <c r="C358" s="409" t="s">
        <v>186</v>
      </c>
      <c r="D358" s="409"/>
      <c r="E358" s="409"/>
      <c r="F358" s="22">
        <f>SUM(F356:F357)</f>
        <v>0</v>
      </c>
      <c r="G358" s="22">
        <f>SUM(G356:G357)</f>
        <v>0</v>
      </c>
      <c r="H358" s="22">
        <f>SUM(H356:H357)</f>
        <v>0</v>
      </c>
      <c r="I358" s="29" t="e">
        <f>H358/G358*100</f>
        <v>#DIV/0!</v>
      </c>
      <c r="J358" s="398" t="e">
        <f>SUM(L358/F358)</f>
        <v>#DIV/0!</v>
      </c>
      <c r="K358" s="32" t="e">
        <f>N358/H358</f>
        <v>#DIV/0!</v>
      </c>
      <c r="L358" s="303">
        <f>SUM(L356:L357)</f>
        <v>0</v>
      </c>
      <c r="M358" s="303">
        <f>SUM(M356:M357)</f>
        <v>0</v>
      </c>
      <c r="N358" s="303">
        <f>SUM(N356:N357)</f>
        <v>0</v>
      </c>
      <c r="O358" s="235" t="e">
        <f>N358/M358*100</f>
        <v>#DIV/0!</v>
      </c>
      <c r="P358" s="303">
        <f>SUM(P356:P357)</f>
        <v>0</v>
      </c>
      <c r="Q358" s="235" t="e">
        <f>N358/$C$3*12/P358</f>
        <v>#DIV/0!</v>
      </c>
      <c r="R358" s="304"/>
      <c r="S358" s="351"/>
      <c r="T358" s="351"/>
      <c r="U358" s="351"/>
      <c r="V358" s="351"/>
      <c r="W358" s="304"/>
      <c r="X358" s="304"/>
      <c r="Y358" s="1644"/>
    </row>
    <row r="359" spans="1:25" s="263" customFormat="1" ht="29.25" x14ac:dyDescent="0.25">
      <c r="A359" s="27">
        <v>1</v>
      </c>
      <c r="B359" s="27">
        <v>1</v>
      </c>
      <c r="C359" s="20" t="s">
        <v>172</v>
      </c>
      <c r="D359" s="20"/>
      <c r="E359" s="20"/>
      <c r="F359" s="337">
        <f>SUM(F358,F354)</f>
        <v>0</v>
      </c>
      <c r="G359" s="337">
        <f>SUM(G358,G354)</f>
        <v>0</v>
      </c>
      <c r="H359" s="337">
        <f>SUM(H358,H354)</f>
        <v>0</v>
      </c>
      <c r="I359" s="337" t="e">
        <f>H359/G359*100</f>
        <v>#DIV/0!</v>
      </c>
      <c r="J359" s="398" t="e">
        <f>SUM(L359/F359)</f>
        <v>#DIV/0!</v>
      </c>
      <c r="K359" s="32" t="e">
        <f>N359/H359</f>
        <v>#DIV/0!</v>
      </c>
      <c r="L359" s="337">
        <f>SUM(L358,L354)</f>
        <v>0</v>
      </c>
      <c r="M359" s="337">
        <f>SUM(M358,M354)</f>
        <v>0</v>
      </c>
      <c r="N359" s="337">
        <f>SUM(N358,N354)</f>
        <v>0</v>
      </c>
      <c r="O359" s="235" t="e">
        <f>N359/M359*100</f>
        <v>#DIV/0!</v>
      </c>
      <c r="P359" s="337">
        <f>SUM(P358,P354)</f>
        <v>0</v>
      </c>
      <c r="Q359" s="235" t="e">
        <f>N359/$C$3*12/P359</f>
        <v>#DIV/0!</v>
      </c>
      <c r="R359" s="337"/>
      <c r="S359" s="257">
        <f>R359/12*$C$3</f>
        <v>0</v>
      </c>
      <c r="T359" s="364">
        <f>X359-W359</f>
        <v>0</v>
      </c>
      <c r="U359" s="364"/>
      <c r="V359" s="364">
        <f>T359-S359</f>
        <v>0</v>
      </c>
      <c r="W359" s="337"/>
      <c r="X359" s="337"/>
      <c r="Y359" s="1644"/>
    </row>
    <row r="360" spans="1:25" s="263" customFormat="1" x14ac:dyDescent="0.25">
      <c r="A360" s="27">
        <v>1</v>
      </c>
      <c r="B360" s="27">
        <v>1</v>
      </c>
      <c r="C360" s="411"/>
      <c r="D360" s="411"/>
      <c r="E360" s="411"/>
      <c r="F360" s="22"/>
      <c r="G360" s="29"/>
      <c r="H360" s="29"/>
      <c r="I360" s="29"/>
      <c r="J360" s="403"/>
      <c r="K360" s="403"/>
      <c r="L360" s="403"/>
      <c r="M360" s="403"/>
      <c r="N360" s="403"/>
      <c r="O360" s="403"/>
      <c r="P360" s="403"/>
      <c r="Q360" s="403"/>
      <c r="R360" s="261"/>
      <c r="S360" s="261"/>
      <c r="T360" s="261">
        <f>X360-W360</f>
        <v>0</v>
      </c>
      <c r="U360" s="261"/>
      <c r="V360" s="261">
        <f>T360-S360</f>
        <v>0</v>
      </c>
      <c r="W360" s="261"/>
      <c r="X360" s="261"/>
      <c r="Y360" s="1644"/>
    </row>
    <row r="361" spans="1:25" s="263" customFormat="1" x14ac:dyDescent="0.25">
      <c r="A361" s="27">
        <v>1</v>
      </c>
      <c r="B361" s="27">
        <v>1</v>
      </c>
      <c r="C361" s="480" t="s">
        <v>17</v>
      </c>
      <c r="D361" s="412"/>
      <c r="E361" s="412"/>
      <c r="F361" s="413"/>
      <c r="G361" s="413"/>
      <c r="H361" s="413"/>
      <c r="I361" s="413"/>
      <c r="J361" s="168"/>
      <c r="K361" s="168"/>
      <c r="L361" s="168"/>
      <c r="M361" s="168"/>
      <c r="N361" s="168">
        <f>SUM(N359,N350,N318)</f>
        <v>14</v>
      </c>
      <c r="O361" s="168"/>
      <c r="P361" s="168"/>
      <c r="Q361" s="168"/>
      <c r="R361" s="168">
        <f>SUM(R359,R350,R318)</f>
        <v>448.25599999999997</v>
      </c>
      <c r="S361" s="168">
        <f>SUM(S359,S350,S318)</f>
        <v>224.12799999999999</v>
      </c>
      <c r="T361" s="168">
        <f>SUM(T359,T350,T318,)</f>
        <v>56.18835</v>
      </c>
      <c r="U361" s="168">
        <f>SUM(U359,U350,U318)</f>
        <v>0</v>
      </c>
      <c r="V361" s="168">
        <f>SUM(V359,V350,V318)</f>
        <v>-167.93964999999997</v>
      </c>
      <c r="W361" s="1888">
        <f>SUM(W359,W350,W318,)</f>
        <v>0</v>
      </c>
      <c r="X361" s="1885">
        <f>SUM(X359,X350,X318,)</f>
        <v>56.18835</v>
      </c>
      <c r="Y361" s="1644"/>
    </row>
    <row r="362" spans="1:25" x14ac:dyDescent="0.25">
      <c r="A362" s="27">
        <v>1</v>
      </c>
      <c r="B362" s="27">
        <v>1</v>
      </c>
      <c r="C362" s="415"/>
      <c r="D362" s="415"/>
      <c r="E362" s="415"/>
      <c r="F362" s="462"/>
      <c r="G362" s="462"/>
      <c r="H362" s="462"/>
      <c r="I362" s="462"/>
      <c r="J362" s="462"/>
      <c r="K362" s="462"/>
      <c r="L362" s="462"/>
      <c r="M362" s="462"/>
      <c r="N362" s="462"/>
      <c r="O362" s="462"/>
      <c r="P362" s="462"/>
      <c r="Q362" s="462"/>
      <c r="R362" s="417"/>
      <c r="S362" s="417"/>
      <c r="T362" s="417"/>
      <c r="U362" s="417"/>
      <c r="V362" s="417"/>
      <c r="W362" s="418"/>
      <c r="X362" s="417"/>
    </row>
    <row r="363" spans="1:25" ht="43.5" x14ac:dyDescent="0.25">
      <c r="A363" s="27">
        <v>1</v>
      </c>
      <c r="B363" s="27">
        <v>1</v>
      </c>
      <c r="C363" s="1886" t="s">
        <v>418</v>
      </c>
      <c r="D363" s="463"/>
      <c r="E363" s="463"/>
      <c r="F363" s="335"/>
      <c r="G363" s="335"/>
      <c r="H363" s="335"/>
      <c r="I363" s="335"/>
      <c r="J363" s="464"/>
      <c r="K363" s="464"/>
      <c r="L363" s="335"/>
      <c r="M363" s="335"/>
      <c r="N363" s="335"/>
      <c r="O363" s="335"/>
      <c r="P363" s="335"/>
      <c r="Q363" s="335"/>
      <c r="R363" s="303"/>
      <c r="S363" s="303"/>
      <c r="T363" s="303"/>
      <c r="U363" s="303"/>
      <c r="V363" s="303"/>
      <c r="W363" s="465"/>
      <c r="X363" s="303"/>
    </row>
    <row r="364" spans="1:25" x14ac:dyDescent="0.25">
      <c r="A364" s="27">
        <v>1</v>
      </c>
      <c r="B364" s="27">
        <v>1</v>
      </c>
      <c r="C364" s="1307" t="s">
        <v>14</v>
      </c>
      <c r="D364" s="1307"/>
      <c r="E364" s="466"/>
      <c r="F364" s="335"/>
      <c r="G364" s="335"/>
      <c r="H364" s="335"/>
      <c r="I364" s="335"/>
      <c r="J364" s="464"/>
      <c r="K364" s="464"/>
      <c r="L364" s="335"/>
      <c r="M364" s="335"/>
      <c r="N364" s="335"/>
      <c r="O364" s="335"/>
      <c r="P364" s="335"/>
      <c r="Q364" s="335"/>
      <c r="R364" s="303"/>
      <c r="S364" s="303"/>
      <c r="T364" s="303"/>
      <c r="U364" s="303"/>
      <c r="V364" s="303"/>
      <c r="W364" s="465"/>
      <c r="X364" s="303"/>
    </row>
    <row r="365" spans="1:25" s="263" customFormat="1" x14ac:dyDescent="0.25">
      <c r="A365" s="27">
        <v>1</v>
      </c>
      <c r="B365" s="27">
        <v>1</v>
      </c>
      <c r="C365" s="401" t="s">
        <v>306</v>
      </c>
      <c r="D365" s="401"/>
      <c r="E365" s="288"/>
      <c r="F365" s="155"/>
      <c r="G365" s="155"/>
      <c r="H365" s="155"/>
      <c r="I365" s="155"/>
      <c r="J365" s="289"/>
      <c r="K365" s="289"/>
      <c r="L365" s="129"/>
      <c r="M365" s="129"/>
      <c r="N365" s="129"/>
      <c r="O365" s="129"/>
      <c r="P365" s="129"/>
      <c r="Q365" s="129"/>
      <c r="R365" s="261"/>
      <c r="S365" s="261"/>
      <c r="T365" s="261"/>
      <c r="U365" s="261"/>
      <c r="V365" s="261"/>
      <c r="W365" s="261"/>
      <c r="X365" s="261"/>
      <c r="Y365" s="1644"/>
    </row>
    <row r="366" spans="1:25" s="263" customFormat="1" x14ac:dyDescent="0.25">
      <c r="A366" s="27">
        <v>1</v>
      </c>
      <c r="B366" s="27">
        <v>1</v>
      </c>
      <c r="C366" s="288" t="s">
        <v>197</v>
      </c>
      <c r="D366" s="288"/>
      <c r="E366" s="288"/>
      <c r="F366" s="155">
        <f>SUM(F368:F371)+F367/2.7</f>
        <v>652</v>
      </c>
      <c r="G366" s="155">
        <f>SUM(G368:G371)+G367/2.7</f>
        <v>326</v>
      </c>
      <c r="H366" s="155">
        <f>SUM(H368:H371)+H367/2.7</f>
        <v>176.80370370370369</v>
      </c>
      <c r="I366" s="155">
        <f>H366/G366*100</f>
        <v>54.234264939786399</v>
      </c>
      <c r="J366" s="289"/>
      <c r="K366" s="289"/>
      <c r="L366" s="129"/>
      <c r="M366" s="129"/>
      <c r="N366" s="129"/>
      <c r="O366" s="129"/>
      <c r="P366" s="129"/>
      <c r="Q366" s="129"/>
      <c r="R366" s="261"/>
      <c r="S366" s="261"/>
      <c r="T366" s="261"/>
      <c r="U366" s="261"/>
      <c r="V366" s="261"/>
      <c r="W366" s="261"/>
      <c r="X366" s="261"/>
      <c r="Y366" s="1644"/>
    </row>
    <row r="367" spans="1:25" s="263" customFormat="1" x14ac:dyDescent="0.25">
      <c r="A367" s="27"/>
      <c r="B367" s="27">
        <v>1</v>
      </c>
      <c r="C367" s="288" t="s">
        <v>297</v>
      </c>
      <c r="D367" s="288"/>
      <c r="E367" s="288"/>
      <c r="F367" s="155"/>
      <c r="G367" s="155"/>
      <c r="H367" s="290">
        <v>2.17</v>
      </c>
      <c r="I367" s="155"/>
      <c r="J367" s="289"/>
      <c r="K367" s="289"/>
      <c r="L367" s="129"/>
      <c r="M367" s="129"/>
      <c r="N367" s="129"/>
      <c r="O367" s="129"/>
      <c r="P367" s="129"/>
      <c r="Q367" s="129"/>
      <c r="R367" s="261"/>
      <c r="S367" s="261"/>
      <c r="T367" s="261"/>
      <c r="U367" s="261"/>
      <c r="V367" s="261"/>
      <c r="W367" s="261"/>
      <c r="X367" s="261"/>
      <c r="Y367" s="1644"/>
    </row>
    <row r="368" spans="1:25" s="263" customFormat="1" x14ac:dyDescent="0.25">
      <c r="A368" s="27">
        <v>1</v>
      </c>
      <c r="B368" s="27">
        <v>1</v>
      </c>
      <c r="C368" s="288" t="s">
        <v>302</v>
      </c>
      <c r="D368" s="288"/>
      <c r="E368" s="288"/>
      <c r="F368" s="155"/>
      <c r="G368" s="29">
        <f>ROUND(F368/12*$C$3,0)</f>
        <v>0</v>
      </c>
      <c r="H368" s="155">
        <v>35</v>
      </c>
      <c r="I368" s="155" t="e">
        <f>H368/G368*100</f>
        <v>#DIV/0!</v>
      </c>
      <c r="J368" s="289"/>
      <c r="K368" s="289"/>
      <c r="L368" s="129"/>
      <c r="M368" s="129"/>
      <c r="N368" s="129"/>
      <c r="O368" s="129"/>
      <c r="P368" s="129"/>
      <c r="Q368" s="129"/>
      <c r="R368" s="261"/>
      <c r="S368" s="261"/>
      <c r="T368" s="261"/>
      <c r="U368" s="261"/>
      <c r="V368" s="261"/>
      <c r="W368" s="261"/>
      <c r="X368" s="261"/>
      <c r="Y368" s="1644"/>
    </row>
    <row r="369" spans="1:245" s="263" customFormat="1" ht="45" x14ac:dyDescent="0.25">
      <c r="A369" s="27">
        <v>1</v>
      </c>
      <c r="B369" s="27">
        <v>1</v>
      </c>
      <c r="C369" s="288" t="s">
        <v>291</v>
      </c>
      <c r="D369" s="288"/>
      <c r="E369" s="288"/>
      <c r="F369" s="155"/>
      <c r="G369" s="29">
        <f>ROUND(F369/12*$C$3,0)</f>
        <v>0</v>
      </c>
      <c r="H369" s="155">
        <v>18</v>
      </c>
      <c r="I369" s="155" t="e">
        <f>H369/G369*100</f>
        <v>#DIV/0!</v>
      </c>
      <c r="J369" s="289"/>
      <c r="K369" s="289"/>
      <c r="L369" s="129"/>
      <c r="M369" s="129"/>
      <c r="N369" s="129"/>
      <c r="O369" s="129"/>
      <c r="P369" s="129"/>
      <c r="Q369" s="129"/>
      <c r="R369" s="261"/>
      <c r="S369" s="261"/>
      <c r="T369" s="261"/>
      <c r="U369" s="261"/>
      <c r="V369" s="261"/>
      <c r="W369" s="261"/>
      <c r="X369" s="261"/>
      <c r="Y369" s="1644"/>
    </row>
    <row r="370" spans="1:245" s="263" customFormat="1" ht="30" x14ac:dyDescent="0.25">
      <c r="A370" s="27">
        <v>1</v>
      </c>
      <c r="B370" s="27">
        <v>1</v>
      </c>
      <c r="C370" s="288" t="s">
        <v>339</v>
      </c>
      <c r="D370" s="288"/>
      <c r="E370" s="288"/>
      <c r="F370" s="155"/>
      <c r="G370" s="29">
        <f>ROUND(F370/12*$C$3,0)</f>
        <v>0</v>
      </c>
      <c r="H370" s="155">
        <v>0</v>
      </c>
      <c r="I370" s="155" t="e">
        <f>H370/G370*100</f>
        <v>#DIV/0!</v>
      </c>
      <c r="J370" s="289"/>
      <c r="K370" s="289"/>
      <c r="L370" s="129"/>
      <c r="M370" s="129"/>
      <c r="N370" s="129"/>
      <c r="O370" s="129"/>
      <c r="P370" s="129"/>
      <c r="Q370" s="129"/>
      <c r="R370" s="261"/>
      <c r="S370" s="261"/>
      <c r="T370" s="261"/>
      <c r="U370" s="261"/>
      <c r="V370" s="261"/>
      <c r="W370" s="261"/>
      <c r="X370" s="261"/>
      <c r="Y370" s="1644"/>
    </row>
    <row r="371" spans="1:245" s="263" customFormat="1" x14ac:dyDescent="0.25">
      <c r="A371" s="27">
        <v>1</v>
      </c>
      <c r="B371" s="27">
        <v>1</v>
      </c>
      <c r="C371" s="288" t="s">
        <v>292</v>
      </c>
      <c r="D371" s="288"/>
      <c r="E371" s="288"/>
      <c r="F371" s="155">
        <v>652</v>
      </c>
      <c r="G371" s="29">
        <f>ROUND(F371/12*$C$3,0)</f>
        <v>326</v>
      </c>
      <c r="H371" s="29">
        <v>123</v>
      </c>
      <c r="I371" s="155">
        <f>H371/G371*100</f>
        <v>37.730061349693251</v>
      </c>
      <c r="J371" s="289"/>
      <c r="K371" s="289"/>
      <c r="L371" s="129"/>
      <c r="M371" s="129"/>
      <c r="N371" s="129"/>
      <c r="O371" s="129"/>
      <c r="P371" s="129"/>
      <c r="Q371" s="129"/>
      <c r="R371" s="261"/>
      <c r="S371" s="261"/>
      <c r="T371" s="261"/>
      <c r="U371" s="261"/>
      <c r="V371" s="261"/>
      <c r="W371" s="261"/>
      <c r="X371" s="261"/>
      <c r="Y371" s="1644"/>
    </row>
    <row r="372" spans="1:245" s="263" customFormat="1" x14ac:dyDescent="0.25">
      <c r="A372" s="27">
        <v>1</v>
      </c>
      <c r="B372" s="27">
        <v>1</v>
      </c>
      <c r="C372" s="5" t="s">
        <v>157</v>
      </c>
      <c r="D372" s="5"/>
      <c r="E372" s="288"/>
      <c r="F372" s="12">
        <f>F373+F374/8.5</f>
        <v>8</v>
      </c>
      <c r="G372" s="29">
        <f>G373+G374/8.5</f>
        <v>4</v>
      </c>
      <c r="H372" s="29">
        <f>H373+H374/8.5</f>
        <v>26.358823529411765</v>
      </c>
      <c r="I372" s="155">
        <f>H372/G372*100</f>
        <v>658.97058823529414</v>
      </c>
      <c r="J372" s="289"/>
      <c r="K372" s="289"/>
      <c r="L372" s="129"/>
      <c r="M372" s="129"/>
      <c r="N372" s="129"/>
      <c r="O372" s="129"/>
      <c r="P372" s="129"/>
      <c r="Q372" s="129"/>
      <c r="R372" s="261"/>
      <c r="S372" s="261"/>
      <c r="T372" s="261"/>
      <c r="U372" s="261"/>
      <c r="V372" s="261"/>
      <c r="W372" s="261"/>
      <c r="X372" s="261"/>
      <c r="Y372" s="1644"/>
    </row>
    <row r="373" spans="1:245" s="263" customFormat="1" x14ac:dyDescent="0.25">
      <c r="A373" s="27"/>
      <c r="B373" s="27">
        <v>1</v>
      </c>
      <c r="C373" s="5" t="s">
        <v>443</v>
      </c>
      <c r="D373" s="5"/>
      <c r="E373" s="288"/>
      <c r="F373" s="12">
        <v>8</v>
      </c>
      <c r="G373" s="29">
        <f>ROUND(F373/12*$C$3,0)</f>
        <v>4</v>
      </c>
      <c r="H373" s="29">
        <v>26</v>
      </c>
      <c r="I373" s="155"/>
      <c r="J373" s="289"/>
      <c r="K373" s="289"/>
      <c r="L373" s="129"/>
      <c r="M373" s="129"/>
      <c r="N373" s="129"/>
      <c r="O373" s="129"/>
      <c r="P373" s="129"/>
      <c r="Q373" s="129"/>
      <c r="R373" s="261"/>
      <c r="S373" s="261"/>
      <c r="T373" s="261"/>
      <c r="U373" s="261"/>
      <c r="V373" s="261"/>
      <c r="W373" s="261"/>
      <c r="X373" s="261"/>
      <c r="Y373" s="1644"/>
    </row>
    <row r="374" spans="1:245" s="263" customFormat="1" x14ac:dyDescent="0.25">
      <c r="A374" s="27">
        <v>1</v>
      </c>
      <c r="B374" s="27">
        <v>1</v>
      </c>
      <c r="C374" s="288" t="s">
        <v>447</v>
      </c>
      <c r="D374" s="288"/>
      <c r="E374" s="288"/>
      <c r="F374" s="12"/>
      <c r="G374" s="29">
        <f>ROUND(F374/12*$C$3,0)</f>
        <v>0</v>
      </c>
      <c r="H374" s="1966">
        <v>3.05</v>
      </c>
      <c r="I374" s="155" t="e">
        <f>H374/G374*100</f>
        <v>#DIV/0!</v>
      </c>
      <c r="J374" s="289"/>
      <c r="K374" s="289"/>
      <c r="L374" s="129"/>
      <c r="M374" s="129"/>
      <c r="N374" s="129"/>
      <c r="O374" s="129"/>
      <c r="P374" s="129"/>
      <c r="Q374" s="129"/>
      <c r="R374" s="261"/>
      <c r="S374" s="261"/>
      <c r="T374" s="261"/>
      <c r="U374" s="261"/>
      <c r="V374" s="261"/>
      <c r="W374" s="261"/>
      <c r="X374" s="261"/>
      <c r="Y374" s="1644"/>
    </row>
    <row r="375" spans="1:245" s="263" customFormat="1" ht="30" x14ac:dyDescent="0.25">
      <c r="A375" s="27">
        <v>1</v>
      </c>
      <c r="B375" s="27">
        <v>1</v>
      </c>
      <c r="C375" s="5" t="s">
        <v>158</v>
      </c>
      <c r="D375" s="5"/>
      <c r="E375" s="288"/>
      <c r="F375" s="155"/>
      <c r="G375" s="29"/>
      <c r="H375" s="29"/>
      <c r="I375" s="155"/>
      <c r="J375" s="289"/>
      <c r="K375" s="289"/>
      <c r="L375" s="129"/>
      <c r="M375" s="129"/>
      <c r="N375" s="129"/>
      <c r="O375" s="129"/>
      <c r="P375" s="129"/>
      <c r="Q375" s="129"/>
      <c r="R375" s="261"/>
      <c r="S375" s="261"/>
      <c r="T375" s="261"/>
      <c r="U375" s="261"/>
      <c r="V375" s="261"/>
      <c r="W375" s="261"/>
      <c r="X375" s="261"/>
      <c r="Y375" s="1644"/>
    </row>
    <row r="376" spans="1:245" s="263" customFormat="1" ht="30" x14ac:dyDescent="0.25">
      <c r="A376" s="27">
        <v>1</v>
      </c>
      <c r="B376" s="27">
        <v>1</v>
      </c>
      <c r="C376" s="1294" t="s">
        <v>298</v>
      </c>
      <c r="D376" s="1294"/>
      <c r="E376" s="288"/>
      <c r="F376" s="155"/>
      <c r="G376" s="29"/>
      <c r="H376" s="29"/>
      <c r="I376" s="155"/>
      <c r="J376" s="289"/>
      <c r="K376" s="289"/>
      <c r="L376" s="129"/>
      <c r="M376" s="129"/>
      <c r="N376" s="129"/>
      <c r="O376" s="129"/>
      <c r="P376" s="129"/>
      <c r="Q376" s="129"/>
      <c r="R376" s="261"/>
      <c r="S376" s="261"/>
      <c r="T376" s="261"/>
      <c r="U376" s="261"/>
      <c r="V376" s="261"/>
      <c r="W376" s="261"/>
      <c r="X376" s="261"/>
      <c r="Y376" s="1644"/>
    </row>
    <row r="377" spans="1:245" s="331" customFormat="1" x14ac:dyDescent="0.25">
      <c r="A377" s="27">
        <v>1</v>
      </c>
      <c r="B377" s="27">
        <v>1</v>
      </c>
      <c r="C377" s="850" t="s">
        <v>165</v>
      </c>
      <c r="D377" s="850"/>
      <c r="E377" s="291"/>
      <c r="F377" s="156">
        <f>F366+F373*3.2+F374/3.9</f>
        <v>677.6</v>
      </c>
      <c r="G377" s="156">
        <f>G366+G373*3.2+G374/3.9</f>
        <v>338.8</v>
      </c>
      <c r="H377" s="156">
        <f>H366+H373*3.2+H374/3.9</f>
        <v>260.78575498575498</v>
      </c>
      <c r="I377" s="156">
        <f>H377/G377*100</f>
        <v>76.973363336999697</v>
      </c>
      <c r="J377" s="464"/>
      <c r="K377" s="464"/>
      <c r="L377" s="366"/>
      <c r="M377" s="366"/>
      <c r="N377" s="366"/>
      <c r="O377" s="366"/>
      <c r="P377" s="366"/>
      <c r="Q377" s="366"/>
      <c r="R377" s="364">
        <v>1243.32</v>
      </c>
      <c r="S377" s="257">
        <f>R377/12*$C$3</f>
        <v>621.66</v>
      </c>
      <c r="T377" s="351">
        <f>X377-W377</f>
        <v>171.74669599999999</v>
      </c>
      <c r="U377" s="351"/>
      <c r="V377" s="351">
        <f>T377-S377</f>
        <v>-449.91330399999998</v>
      </c>
      <c r="W377" s="704">
        <v>-0.86094000000000004</v>
      </c>
      <c r="X377" s="704">
        <v>170.88575599999999</v>
      </c>
      <c r="Y377" s="1644">
        <v>2</v>
      </c>
      <c r="Z377" s="293"/>
      <c r="AA377" s="293"/>
      <c r="AB377" s="293"/>
      <c r="AC377" s="293"/>
      <c r="AD377" s="293"/>
      <c r="AE377" s="293"/>
      <c r="AF377" s="293"/>
      <c r="AG377" s="293"/>
      <c r="AH377" s="293"/>
      <c r="AI377" s="293"/>
      <c r="AJ377" s="293"/>
      <c r="AK377" s="293"/>
      <c r="AL377" s="293"/>
      <c r="AM377" s="293"/>
      <c r="AN377" s="293"/>
      <c r="AO377" s="293"/>
      <c r="AP377" s="293"/>
      <c r="AQ377" s="293"/>
      <c r="AR377" s="293"/>
      <c r="AS377" s="293"/>
      <c r="AT377" s="293"/>
      <c r="AU377" s="293"/>
      <c r="AV377" s="293"/>
      <c r="AW377" s="293"/>
      <c r="AX377" s="293"/>
      <c r="AY377" s="293"/>
      <c r="AZ377" s="293"/>
      <c r="BA377" s="293"/>
      <c r="BB377" s="293"/>
      <c r="BC377" s="293"/>
      <c r="BD377" s="293"/>
      <c r="BE377" s="293"/>
      <c r="BF377" s="293"/>
      <c r="BG377" s="293"/>
      <c r="BH377" s="293"/>
      <c r="BI377" s="293"/>
      <c r="BJ377" s="293"/>
      <c r="BK377" s="293"/>
      <c r="BL377" s="293"/>
      <c r="BM377" s="293"/>
      <c r="BN377" s="293"/>
      <c r="BO377" s="293"/>
      <c r="BP377" s="293"/>
      <c r="BQ377" s="293"/>
      <c r="BR377" s="293"/>
      <c r="BS377" s="293"/>
      <c r="BT377" s="293"/>
      <c r="BU377" s="293"/>
      <c r="BV377" s="293"/>
      <c r="BW377" s="293"/>
      <c r="BX377" s="293"/>
      <c r="BY377" s="293"/>
      <c r="BZ377" s="293"/>
      <c r="CA377" s="293"/>
      <c r="CB377" s="293"/>
      <c r="CC377" s="293"/>
      <c r="CD377" s="293"/>
      <c r="CE377" s="293"/>
      <c r="CF377" s="293"/>
      <c r="CG377" s="293"/>
      <c r="CH377" s="293"/>
      <c r="CI377" s="293"/>
      <c r="CJ377" s="293"/>
      <c r="CK377" s="293"/>
      <c r="CL377" s="293"/>
      <c r="CM377" s="293"/>
      <c r="CN377" s="293"/>
      <c r="CO377" s="293"/>
      <c r="CP377" s="293"/>
      <c r="CQ377" s="293"/>
      <c r="CR377" s="293"/>
      <c r="CS377" s="293"/>
      <c r="CT377" s="293"/>
      <c r="CU377" s="293"/>
      <c r="CV377" s="293"/>
      <c r="CW377" s="293"/>
      <c r="CX377" s="293"/>
      <c r="CY377" s="293"/>
      <c r="CZ377" s="293"/>
      <c r="DA377" s="293"/>
      <c r="DB377" s="293"/>
      <c r="DC377" s="293"/>
      <c r="DD377" s="293"/>
      <c r="DE377" s="293"/>
      <c r="DF377" s="293"/>
      <c r="DG377" s="293"/>
      <c r="DH377" s="293"/>
      <c r="DI377" s="293"/>
      <c r="DJ377" s="293"/>
      <c r="DK377" s="293"/>
      <c r="DL377" s="293"/>
      <c r="DM377" s="293"/>
      <c r="DN377" s="293"/>
      <c r="DO377" s="293"/>
      <c r="DP377" s="293"/>
      <c r="DQ377" s="293"/>
      <c r="DR377" s="293"/>
      <c r="DS377" s="293"/>
      <c r="DT377" s="293"/>
      <c r="DU377" s="293"/>
      <c r="DV377" s="293"/>
      <c r="DW377" s="293"/>
      <c r="DX377" s="293"/>
      <c r="DY377" s="293"/>
      <c r="DZ377" s="293"/>
      <c r="EA377" s="293"/>
      <c r="EB377" s="293"/>
      <c r="EC377" s="293"/>
      <c r="ED377" s="293"/>
      <c r="EE377" s="293"/>
      <c r="EF377" s="293"/>
      <c r="EG377" s="293"/>
      <c r="EH377" s="293"/>
      <c r="EI377" s="293"/>
      <c r="EJ377" s="293"/>
      <c r="EK377" s="293"/>
      <c r="EL377" s="293"/>
      <c r="EM377" s="293"/>
      <c r="EN377" s="293"/>
      <c r="EO377" s="293"/>
      <c r="EP377" s="293"/>
      <c r="EQ377" s="293"/>
      <c r="ER377" s="293"/>
      <c r="ES377" s="293"/>
      <c r="ET377" s="293"/>
      <c r="EU377" s="293"/>
      <c r="EV377" s="293"/>
      <c r="EW377" s="293"/>
      <c r="EX377" s="293"/>
      <c r="EY377" s="293"/>
      <c r="EZ377" s="293"/>
      <c r="FA377" s="293"/>
      <c r="FB377" s="293"/>
      <c r="FC377" s="293"/>
      <c r="FD377" s="293"/>
      <c r="FE377" s="293"/>
      <c r="FF377" s="293"/>
      <c r="FG377" s="293"/>
      <c r="FH377" s="293"/>
      <c r="FI377" s="293"/>
      <c r="FJ377" s="293"/>
      <c r="FK377" s="293"/>
      <c r="FL377" s="293"/>
      <c r="FM377" s="293"/>
      <c r="FN377" s="293"/>
      <c r="FO377" s="293"/>
      <c r="FP377" s="293"/>
      <c r="FQ377" s="293"/>
      <c r="FR377" s="293"/>
      <c r="FS377" s="293"/>
      <c r="FT377" s="293"/>
      <c r="FU377" s="293"/>
      <c r="FV377" s="293"/>
      <c r="FW377" s="293"/>
      <c r="FX377" s="293"/>
      <c r="FY377" s="293"/>
      <c r="FZ377" s="293"/>
      <c r="GA377" s="293"/>
      <c r="GB377" s="293"/>
      <c r="GC377" s="293"/>
      <c r="GD377" s="293"/>
      <c r="GE377" s="293"/>
      <c r="GF377" s="293"/>
      <c r="GG377" s="293"/>
      <c r="GH377" s="293"/>
      <c r="GI377" s="293"/>
      <c r="GJ377" s="293"/>
      <c r="GK377" s="293"/>
      <c r="GL377" s="293"/>
      <c r="GM377" s="293"/>
      <c r="GN377" s="293"/>
      <c r="GO377" s="293"/>
      <c r="GP377" s="293"/>
      <c r="GQ377" s="293"/>
      <c r="GR377" s="293"/>
      <c r="GS377" s="293"/>
      <c r="GT377" s="293"/>
      <c r="GU377" s="293"/>
      <c r="GV377" s="293"/>
      <c r="GW377" s="293"/>
      <c r="GX377" s="293"/>
      <c r="GY377" s="293"/>
      <c r="GZ377" s="293"/>
      <c r="HA377" s="293"/>
      <c r="HB377" s="293"/>
      <c r="HC377" s="293"/>
      <c r="HD377" s="293"/>
      <c r="HE377" s="293"/>
      <c r="HF377" s="293"/>
      <c r="HG377" s="293"/>
      <c r="HH377" s="293"/>
      <c r="HI377" s="293"/>
      <c r="HJ377" s="293"/>
      <c r="HK377" s="293"/>
      <c r="HL377" s="293"/>
      <c r="HM377" s="293"/>
      <c r="HN377" s="293"/>
      <c r="HO377" s="293"/>
      <c r="HP377" s="293"/>
      <c r="HQ377" s="293"/>
      <c r="HR377" s="293"/>
      <c r="HS377" s="293"/>
      <c r="HT377" s="293"/>
      <c r="HU377" s="293"/>
      <c r="HV377" s="293"/>
      <c r="HW377" s="293"/>
      <c r="HX377" s="293"/>
      <c r="HY377" s="293"/>
      <c r="HZ377" s="293"/>
      <c r="IA377" s="293"/>
      <c r="IB377" s="293"/>
      <c r="IC377" s="293"/>
      <c r="ID377" s="293"/>
      <c r="IE377" s="293"/>
      <c r="IF377" s="293"/>
      <c r="IG377" s="293"/>
      <c r="IH377" s="293"/>
      <c r="II377" s="293"/>
      <c r="IJ377" s="293"/>
      <c r="IK377" s="293"/>
    </row>
    <row r="378" spans="1:245" x14ac:dyDescent="0.25">
      <c r="A378" s="27">
        <v>1</v>
      </c>
      <c r="B378" s="27">
        <v>1</v>
      </c>
      <c r="C378" s="1308" t="s">
        <v>160</v>
      </c>
      <c r="D378" s="1308"/>
      <c r="E378" s="468"/>
      <c r="F378" s="451"/>
      <c r="G378" s="451"/>
      <c r="H378" s="451"/>
      <c r="I378" s="451"/>
      <c r="J378" s="283"/>
      <c r="K378" s="283"/>
      <c r="L378" s="303"/>
      <c r="M378" s="303"/>
      <c r="N378" s="303"/>
      <c r="O378" s="303"/>
      <c r="P378" s="303"/>
      <c r="Q378" s="303"/>
      <c r="R378" s="364"/>
      <c r="S378" s="364">
        <f>R378/12*$C$3</f>
        <v>0</v>
      </c>
      <c r="T378" s="364">
        <f>X378-W378</f>
        <v>223.88633999999999</v>
      </c>
      <c r="U378" s="364"/>
      <c r="V378" s="364">
        <f>T378-S378</f>
        <v>223.88633999999999</v>
      </c>
      <c r="W378" s="467">
        <v>0</v>
      </c>
      <c r="X378" s="469">
        <v>223.88633999999999</v>
      </c>
    </row>
    <row r="379" spans="1:245" ht="15.75" x14ac:dyDescent="0.25">
      <c r="B379" s="27">
        <v>1</v>
      </c>
      <c r="C379" s="1309" t="s">
        <v>134</v>
      </c>
      <c r="D379" s="1309"/>
      <c r="E379" s="9"/>
      <c r="F379" s="12"/>
      <c r="G379" s="29">
        <f>ROUND(F379/12*$C$3,0)</f>
        <v>0</v>
      </c>
      <c r="H379" s="29">
        <v>134</v>
      </c>
      <c r="I379" s="29" t="e">
        <f>H379/G379*100</f>
        <v>#DIV/0!</v>
      </c>
      <c r="J379" s="464"/>
      <c r="K379" s="464"/>
      <c r="L379" s="335"/>
      <c r="M379" s="335"/>
      <c r="N379" s="335"/>
      <c r="O379" s="335"/>
      <c r="P379" s="335"/>
      <c r="Q379" s="335"/>
      <c r="R379" s="126"/>
      <c r="S379" s="126"/>
      <c r="T379" s="126"/>
      <c r="U379" s="126"/>
      <c r="V379" s="126"/>
      <c r="W379" s="387"/>
      <c r="X379" s="126"/>
    </row>
    <row r="380" spans="1:245" ht="47.25" x14ac:dyDescent="0.25">
      <c r="B380" s="27">
        <v>1</v>
      </c>
      <c r="C380" s="1309" t="s">
        <v>431</v>
      </c>
      <c r="D380" s="1309"/>
      <c r="E380" s="9"/>
      <c r="F380" s="12"/>
      <c r="G380" s="29"/>
      <c r="H380" s="29">
        <v>0</v>
      </c>
      <c r="I380" s="29"/>
      <c r="J380" s="464"/>
      <c r="K380" s="464"/>
      <c r="L380" s="335"/>
      <c r="M380" s="335"/>
      <c r="N380" s="335"/>
      <c r="O380" s="335"/>
      <c r="P380" s="335"/>
      <c r="Q380" s="335"/>
      <c r="R380" s="126"/>
      <c r="S380" s="126"/>
      <c r="T380" s="126"/>
      <c r="U380" s="126"/>
      <c r="V380" s="126"/>
      <c r="W380" s="387"/>
      <c r="X380" s="126"/>
    </row>
    <row r="381" spans="1:245" ht="15.75" x14ac:dyDescent="0.25">
      <c r="A381" s="27">
        <v>1</v>
      </c>
      <c r="B381" s="27">
        <v>1</v>
      </c>
      <c r="C381" s="1309" t="s">
        <v>103</v>
      </c>
      <c r="D381" s="1309"/>
      <c r="E381" s="3"/>
      <c r="F381" s="12"/>
      <c r="G381" s="29">
        <f t="shared" ref="G381:G411" si="81">ROUND(F381/12*$C$3,0)</f>
        <v>0</v>
      </c>
      <c r="H381" s="29">
        <v>26</v>
      </c>
      <c r="I381" s="29" t="e">
        <f t="shared" ref="I381:I412" si="82">H381/G381*100</f>
        <v>#DIV/0!</v>
      </c>
      <c r="J381" s="464"/>
      <c r="K381" s="464"/>
      <c r="L381" s="335"/>
      <c r="M381" s="335"/>
      <c r="N381" s="335"/>
      <c r="O381" s="335"/>
      <c r="P381" s="335"/>
      <c r="Q381" s="335"/>
      <c r="R381" s="126"/>
      <c r="S381" s="126"/>
      <c r="T381" s="126"/>
      <c r="U381" s="126"/>
      <c r="V381" s="126"/>
      <c r="W381" s="387"/>
      <c r="X381" s="126"/>
    </row>
    <row r="382" spans="1:245" ht="15.75" x14ac:dyDescent="0.25">
      <c r="A382" s="27">
        <v>1</v>
      </c>
      <c r="B382" s="27">
        <v>1</v>
      </c>
      <c r="C382" s="1309" t="s">
        <v>110</v>
      </c>
      <c r="D382" s="1309"/>
      <c r="E382" s="470"/>
      <c r="F382" s="12"/>
      <c r="G382" s="29">
        <f t="shared" si="81"/>
        <v>0</v>
      </c>
      <c r="H382" s="29">
        <v>0</v>
      </c>
      <c r="I382" s="29" t="e">
        <f t="shared" si="82"/>
        <v>#DIV/0!</v>
      </c>
      <c r="J382" s="464"/>
      <c r="K382" s="464"/>
      <c r="L382" s="335"/>
      <c r="M382" s="335"/>
      <c r="N382" s="335"/>
      <c r="O382" s="335"/>
      <c r="P382" s="335"/>
      <c r="Q382" s="335"/>
      <c r="R382" s="126"/>
      <c r="S382" s="126"/>
      <c r="T382" s="126">
        <f>X382-W382</f>
        <v>0</v>
      </c>
      <c r="U382" s="126"/>
      <c r="V382" s="126">
        <f>T382-S382</f>
        <v>0</v>
      </c>
      <c r="W382" s="387"/>
      <c r="X382" s="126"/>
    </row>
    <row r="383" spans="1:245" ht="15.75" x14ac:dyDescent="0.25">
      <c r="A383" s="27">
        <v>1</v>
      </c>
      <c r="B383" s="27">
        <v>1</v>
      </c>
      <c r="C383" s="1309" t="s">
        <v>106</v>
      </c>
      <c r="D383" s="1309"/>
      <c r="E383" s="3"/>
      <c r="F383" s="12"/>
      <c r="G383" s="29">
        <f t="shared" si="81"/>
        <v>0</v>
      </c>
      <c r="H383" s="29">
        <v>31</v>
      </c>
      <c r="I383" s="29" t="e">
        <f t="shared" si="82"/>
        <v>#DIV/0!</v>
      </c>
      <c r="J383" s="464"/>
      <c r="K383" s="464"/>
      <c r="L383" s="335"/>
      <c r="M383" s="335"/>
      <c r="N383" s="335"/>
      <c r="O383" s="335"/>
      <c r="P383" s="335"/>
      <c r="Q383" s="335"/>
      <c r="R383" s="126"/>
      <c r="S383" s="126"/>
      <c r="T383" s="126">
        <f>X383-W383</f>
        <v>0</v>
      </c>
      <c r="U383" s="126"/>
      <c r="V383" s="126">
        <f>T383-S383</f>
        <v>0</v>
      </c>
      <c r="W383" s="387"/>
      <c r="X383" s="126"/>
    </row>
    <row r="384" spans="1:245" ht="15.75" x14ac:dyDescent="0.25">
      <c r="A384" s="27">
        <v>1</v>
      </c>
      <c r="B384" s="27">
        <v>1</v>
      </c>
      <c r="C384" s="1309" t="s">
        <v>289</v>
      </c>
      <c r="D384" s="1309"/>
      <c r="E384" s="3"/>
      <c r="F384" s="12"/>
      <c r="G384" s="29">
        <f t="shared" si="81"/>
        <v>0</v>
      </c>
      <c r="H384" s="29">
        <v>0</v>
      </c>
      <c r="I384" s="29" t="e">
        <f t="shared" si="82"/>
        <v>#DIV/0!</v>
      </c>
      <c r="J384" s="464"/>
      <c r="K384" s="464"/>
      <c r="L384" s="335"/>
      <c r="M384" s="335"/>
      <c r="N384" s="335"/>
      <c r="O384" s="335"/>
      <c r="P384" s="335"/>
      <c r="Q384" s="335"/>
      <c r="R384" s="126"/>
      <c r="S384" s="126"/>
      <c r="T384" s="126"/>
      <c r="U384" s="126"/>
      <c r="V384" s="126"/>
      <c r="W384" s="387"/>
      <c r="X384" s="126"/>
    </row>
    <row r="385" spans="1:24" ht="15.75" x14ac:dyDescent="0.25">
      <c r="A385" s="27">
        <v>1</v>
      </c>
      <c r="B385" s="27">
        <v>1</v>
      </c>
      <c r="C385" s="1309" t="s">
        <v>287</v>
      </c>
      <c r="D385" s="1309"/>
      <c r="E385" s="3"/>
      <c r="F385" s="12"/>
      <c r="G385" s="29">
        <f t="shared" si="81"/>
        <v>0</v>
      </c>
      <c r="H385" s="29">
        <v>54</v>
      </c>
      <c r="I385" s="29" t="e">
        <f t="shared" si="82"/>
        <v>#DIV/0!</v>
      </c>
      <c r="J385" s="464"/>
      <c r="K385" s="464"/>
      <c r="L385" s="335"/>
      <c r="M385" s="335"/>
      <c r="N385" s="335"/>
      <c r="O385" s="335"/>
      <c r="P385" s="335"/>
      <c r="Q385" s="335"/>
      <c r="R385" s="126"/>
      <c r="S385" s="126"/>
      <c r="T385" s="126">
        <f>X385-W385</f>
        <v>0</v>
      </c>
      <c r="U385" s="126"/>
      <c r="V385" s="126">
        <f>T385-S385</f>
        <v>0</v>
      </c>
      <c r="W385" s="387"/>
      <c r="X385" s="126"/>
    </row>
    <row r="386" spans="1:24" ht="15.75" x14ac:dyDescent="0.25">
      <c r="A386" s="27">
        <v>1</v>
      </c>
      <c r="B386" s="27">
        <v>1</v>
      </c>
      <c r="C386" s="1309" t="s">
        <v>107</v>
      </c>
      <c r="D386" s="1309"/>
      <c r="E386" s="9"/>
      <c r="F386" s="12"/>
      <c r="G386" s="29">
        <f t="shared" si="81"/>
        <v>0</v>
      </c>
      <c r="H386" s="29">
        <v>15</v>
      </c>
      <c r="I386" s="29" t="e">
        <f t="shared" si="82"/>
        <v>#DIV/0!</v>
      </c>
      <c r="J386" s="464"/>
      <c r="K386" s="464"/>
      <c r="L386" s="335"/>
      <c r="M386" s="335"/>
      <c r="N386" s="335"/>
      <c r="O386" s="335"/>
      <c r="P386" s="335"/>
      <c r="Q386" s="335"/>
      <c r="R386" s="126"/>
      <c r="S386" s="126"/>
      <c r="T386" s="126"/>
      <c r="U386" s="126"/>
      <c r="V386" s="126"/>
      <c r="W386" s="387"/>
      <c r="X386" s="126"/>
    </row>
    <row r="387" spans="1:24" ht="15.75" x14ac:dyDescent="0.25">
      <c r="A387" s="27">
        <v>1</v>
      </c>
      <c r="B387" s="27">
        <v>1</v>
      </c>
      <c r="C387" s="1309" t="s">
        <v>111</v>
      </c>
      <c r="D387" s="1309"/>
      <c r="E387" s="9"/>
      <c r="F387" s="12"/>
      <c r="G387" s="29">
        <f t="shared" si="81"/>
        <v>0</v>
      </c>
      <c r="H387" s="29">
        <v>2</v>
      </c>
      <c r="I387" s="29" t="e">
        <f t="shared" si="82"/>
        <v>#DIV/0!</v>
      </c>
      <c r="J387" s="464"/>
      <c r="K387" s="464"/>
      <c r="L387" s="335"/>
      <c r="M387" s="335"/>
      <c r="N387" s="335"/>
      <c r="O387" s="335"/>
      <c r="P387" s="335"/>
      <c r="Q387" s="335"/>
      <c r="R387" s="126"/>
      <c r="S387" s="126"/>
      <c r="T387" s="126"/>
      <c r="U387" s="126"/>
      <c r="V387" s="126"/>
      <c r="W387" s="387"/>
      <c r="X387" s="126"/>
    </row>
    <row r="388" spans="1:24" ht="31.5" x14ac:dyDescent="0.25">
      <c r="A388" s="27">
        <v>1</v>
      </c>
      <c r="B388" s="27">
        <v>1</v>
      </c>
      <c r="C388" s="1309" t="s">
        <v>85</v>
      </c>
      <c r="D388" s="1309"/>
      <c r="E388" s="9"/>
      <c r="F388" s="12"/>
      <c r="G388" s="29">
        <f t="shared" si="81"/>
        <v>0</v>
      </c>
      <c r="H388" s="29">
        <v>13</v>
      </c>
      <c r="I388" s="29" t="e">
        <f t="shared" si="82"/>
        <v>#DIV/0!</v>
      </c>
      <c r="J388" s="464"/>
      <c r="K388" s="464"/>
      <c r="L388" s="335"/>
      <c r="M388" s="335"/>
      <c r="N388" s="335"/>
      <c r="O388" s="335"/>
      <c r="P388" s="335"/>
      <c r="Q388" s="335"/>
      <c r="R388" s="126"/>
      <c r="S388" s="126"/>
      <c r="T388" s="126"/>
      <c r="U388" s="126"/>
      <c r="V388" s="126"/>
      <c r="W388" s="387"/>
      <c r="X388" s="126"/>
    </row>
    <row r="389" spans="1:24" ht="15.75" x14ac:dyDescent="0.25">
      <c r="A389" s="27">
        <v>1</v>
      </c>
      <c r="B389" s="27">
        <v>1</v>
      </c>
      <c r="C389" s="1309" t="s">
        <v>33</v>
      </c>
      <c r="D389" s="1309"/>
      <c r="E389" s="3"/>
      <c r="F389" s="12"/>
      <c r="G389" s="29">
        <f t="shared" si="81"/>
        <v>0</v>
      </c>
      <c r="H389" s="29">
        <v>2</v>
      </c>
      <c r="I389" s="29" t="e">
        <f t="shared" si="82"/>
        <v>#DIV/0!</v>
      </c>
      <c r="J389" s="283"/>
      <c r="K389" s="283"/>
      <c r="L389" s="303"/>
      <c r="M389" s="303"/>
      <c r="N389" s="303"/>
      <c r="O389" s="303"/>
      <c r="P389" s="303"/>
      <c r="Q389" s="303"/>
      <c r="R389" s="126"/>
      <c r="S389" s="126"/>
      <c r="T389" s="126"/>
      <c r="U389" s="126"/>
      <c r="V389" s="126"/>
      <c r="W389" s="387"/>
      <c r="X389" s="126"/>
    </row>
    <row r="390" spans="1:24" ht="15.75" x14ac:dyDescent="0.25">
      <c r="B390" s="27">
        <v>1</v>
      </c>
      <c r="C390" s="1309" t="s">
        <v>78</v>
      </c>
      <c r="D390" s="1309"/>
      <c r="E390" s="9"/>
      <c r="F390" s="12"/>
      <c r="G390" s="29">
        <f t="shared" si="81"/>
        <v>0</v>
      </c>
      <c r="H390" s="29">
        <v>0</v>
      </c>
      <c r="I390" s="29" t="e">
        <f t="shared" si="82"/>
        <v>#DIV/0!</v>
      </c>
      <c r="J390" s="464"/>
      <c r="K390" s="464"/>
      <c r="L390" s="335"/>
      <c r="M390" s="335"/>
      <c r="N390" s="335"/>
      <c r="O390" s="335"/>
      <c r="P390" s="335"/>
      <c r="Q390" s="335"/>
      <c r="R390" s="126"/>
      <c r="S390" s="126"/>
      <c r="T390" s="126"/>
      <c r="U390" s="126"/>
      <c r="V390" s="126"/>
      <c r="W390" s="387"/>
      <c r="X390" s="126"/>
    </row>
    <row r="391" spans="1:24" ht="31.5" x14ac:dyDescent="0.25">
      <c r="B391" s="27">
        <v>1</v>
      </c>
      <c r="C391" s="1309" t="s">
        <v>283</v>
      </c>
      <c r="D391" s="1309"/>
      <c r="E391" s="9"/>
      <c r="F391" s="12"/>
      <c r="G391" s="29">
        <f t="shared" si="81"/>
        <v>0</v>
      </c>
      <c r="H391" s="29">
        <v>0</v>
      </c>
      <c r="I391" s="29" t="e">
        <f t="shared" si="82"/>
        <v>#DIV/0!</v>
      </c>
      <c r="J391" s="464"/>
      <c r="K391" s="464"/>
      <c r="L391" s="335"/>
      <c r="M391" s="335"/>
      <c r="N391" s="335"/>
      <c r="O391" s="335"/>
      <c r="P391" s="335"/>
      <c r="Q391" s="335"/>
      <c r="R391" s="126"/>
      <c r="S391" s="126"/>
      <c r="T391" s="126"/>
      <c r="U391" s="126"/>
      <c r="V391" s="126"/>
      <c r="W391" s="387"/>
      <c r="X391" s="126"/>
    </row>
    <row r="392" spans="1:24" ht="47.25" x14ac:dyDescent="0.25">
      <c r="A392" s="27">
        <v>1</v>
      </c>
      <c r="B392" s="27">
        <v>1</v>
      </c>
      <c r="C392" s="1309" t="s">
        <v>282</v>
      </c>
      <c r="D392" s="1309"/>
      <c r="E392" s="3"/>
      <c r="F392" s="12"/>
      <c r="G392" s="29">
        <f t="shared" si="81"/>
        <v>0</v>
      </c>
      <c r="H392" s="29">
        <v>5</v>
      </c>
      <c r="I392" s="29" t="e">
        <f t="shared" si="82"/>
        <v>#DIV/0!</v>
      </c>
      <c r="J392" s="464"/>
      <c r="K392" s="464"/>
      <c r="L392" s="335"/>
      <c r="M392" s="335"/>
      <c r="N392" s="335"/>
      <c r="O392" s="335"/>
      <c r="P392" s="335"/>
      <c r="Q392" s="335"/>
      <c r="R392" s="126"/>
      <c r="S392" s="126"/>
      <c r="T392" s="126"/>
      <c r="U392" s="126"/>
      <c r="V392" s="126"/>
      <c r="W392" s="387"/>
      <c r="X392" s="126"/>
    </row>
    <row r="393" spans="1:24" ht="15.75" x14ac:dyDescent="0.25">
      <c r="A393" s="27">
        <v>1</v>
      </c>
      <c r="B393" s="27">
        <v>1</v>
      </c>
      <c r="C393" s="1309" t="s">
        <v>133</v>
      </c>
      <c r="D393" s="1309"/>
      <c r="E393" s="3"/>
      <c r="F393" s="12"/>
      <c r="G393" s="29">
        <f t="shared" si="81"/>
        <v>0</v>
      </c>
      <c r="H393" s="29">
        <v>6</v>
      </c>
      <c r="I393" s="29" t="e">
        <f t="shared" si="82"/>
        <v>#DIV/0!</v>
      </c>
      <c r="J393" s="464"/>
      <c r="K393" s="464"/>
      <c r="L393" s="335"/>
      <c r="M393" s="335"/>
      <c r="N393" s="335"/>
      <c r="O393" s="335"/>
      <c r="P393" s="335"/>
      <c r="Q393" s="335"/>
      <c r="R393" s="126"/>
      <c r="S393" s="126"/>
      <c r="T393" s="126"/>
      <c r="U393" s="126"/>
      <c r="V393" s="126"/>
      <c r="W393" s="387"/>
      <c r="X393" s="126"/>
    </row>
    <row r="394" spans="1:24" ht="15.75" x14ac:dyDescent="0.25">
      <c r="A394" s="27">
        <v>1</v>
      </c>
      <c r="B394" s="27">
        <v>1</v>
      </c>
      <c r="C394" s="1309" t="s">
        <v>62</v>
      </c>
      <c r="D394" s="1309"/>
      <c r="E394" s="3"/>
      <c r="F394" s="12"/>
      <c r="G394" s="29">
        <f t="shared" si="81"/>
        <v>0</v>
      </c>
      <c r="H394" s="29">
        <v>4</v>
      </c>
      <c r="I394" s="29" t="e">
        <f t="shared" si="82"/>
        <v>#DIV/0!</v>
      </c>
      <c r="J394" s="464"/>
      <c r="K394" s="464"/>
      <c r="L394" s="335"/>
      <c r="M394" s="335"/>
      <c r="N394" s="335"/>
      <c r="O394" s="335"/>
      <c r="P394" s="335"/>
      <c r="Q394" s="335"/>
      <c r="R394" s="126"/>
      <c r="S394" s="126"/>
      <c r="T394" s="126"/>
      <c r="U394" s="126"/>
      <c r="V394" s="126"/>
      <c r="W394" s="387"/>
      <c r="X394" s="126"/>
    </row>
    <row r="395" spans="1:24" ht="15.75" x14ac:dyDescent="0.25">
      <c r="A395" s="27">
        <v>1</v>
      </c>
      <c r="B395" s="27">
        <v>1</v>
      </c>
      <c r="C395" s="1309" t="s">
        <v>38</v>
      </c>
      <c r="D395" s="1309"/>
      <c r="E395" s="3"/>
      <c r="F395" s="12"/>
      <c r="G395" s="29">
        <f t="shared" si="81"/>
        <v>0</v>
      </c>
      <c r="H395" s="29">
        <v>95</v>
      </c>
      <c r="I395" s="29" t="e">
        <f t="shared" si="82"/>
        <v>#DIV/0!</v>
      </c>
      <c r="J395" s="283"/>
      <c r="K395" s="283"/>
      <c r="L395" s="303"/>
      <c r="M395" s="303"/>
      <c r="N395" s="303"/>
      <c r="O395" s="303"/>
      <c r="P395" s="303"/>
      <c r="Q395" s="303"/>
      <c r="R395" s="126"/>
      <c r="S395" s="126"/>
      <c r="T395" s="126"/>
      <c r="U395" s="126"/>
      <c r="V395" s="126"/>
      <c r="W395" s="387"/>
      <c r="X395" s="126"/>
    </row>
    <row r="396" spans="1:24" ht="15.75" x14ac:dyDescent="0.25">
      <c r="B396" s="27">
        <v>1</v>
      </c>
      <c r="C396" s="1309" t="s">
        <v>135</v>
      </c>
      <c r="D396" s="1309"/>
      <c r="E396" s="9"/>
      <c r="F396" s="12"/>
      <c r="G396" s="29">
        <f t="shared" si="81"/>
        <v>0</v>
      </c>
      <c r="H396" s="29">
        <v>101</v>
      </c>
      <c r="I396" s="29" t="e">
        <f t="shared" si="82"/>
        <v>#DIV/0!</v>
      </c>
      <c r="J396" s="464"/>
      <c r="K396" s="464"/>
      <c r="L396" s="335"/>
      <c r="M396" s="335"/>
      <c r="N396" s="335"/>
      <c r="O396" s="335"/>
      <c r="P396" s="335"/>
      <c r="Q396" s="335"/>
      <c r="R396" s="126"/>
      <c r="S396" s="126"/>
      <c r="T396" s="126"/>
      <c r="U396" s="126"/>
      <c r="V396" s="126"/>
      <c r="W396" s="387"/>
      <c r="X396" s="126"/>
    </row>
    <row r="397" spans="1:24" ht="15.75" x14ac:dyDescent="0.25">
      <c r="A397" s="27">
        <v>1</v>
      </c>
      <c r="B397" s="27">
        <v>1</v>
      </c>
      <c r="C397" s="1309" t="s">
        <v>132</v>
      </c>
      <c r="D397" s="1309"/>
      <c r="E397" s="3"/>
      <c r="F397" s="12"/>
      <c r="G397" s="29">
        <f t="shared" si="81"/>
        <v>0</v>
      </c>
      <c r="H397" s="29">
        <v>5</v>
      </c>
      <c r="I397" s="29" t="e">
        <f t="shared" si="82"/>
        <v>#DIV/0!</v>
      </c>
      <c r="J397" s="464"/>
      <c r="K397" s="464"/>
      <c r="L397" s="335"/>
      <c r="M397" s="335"/>
      <c r="N397" s="335"/>
      <c r="O397" s="335"/>
      <c r="P397" s="335"/>
      <c r="Q397" s="335"/>
      <c r="R397" s="126"/>
      <c r="S397" s="126"/>
      <c r="T397" s="126"/>
      <c r="U397" s="126"/>
      <c r="V397" s="126"/>
      <c r="W397" s="387"/>
      <c r="X397" s="126"/>
    </row>
    <row r="398" spans="1:24" ht="15.75" x14ac:dyDescent="0.25">
      <c r="A398" s="27">
        <v>1</v>
      </c>
      <c r="B398" s="27">
        <v>1</v>
      </c>
      <c r="C398" s="1309" t="s">
        <v>65</v>
      </c>
      <c r="D398" s="1309"/>
      <c r="E398" s="3"/>
      <c r="F398" s="12"/>
      <c r="G398" s="29">
        <f t="shared" si="81"/>
        <v>0</v>
      </c>
      <c r="H398" s="29">
        <v>0</v>
      </c>
      <c r="I398" s="29" t="e">
        <f t="shared" si="82"/>
        <v>#DIV/0!</v>
      </c>
      <c r="J398" s="464"/>
      <c r="K398" s="464"/>
      <c r="L398" s="335"/>
      <c r="M398" s="335"/>
      <c r="N398" s="335"/>
      <c r="O398" s="335"/>
      <c r="P398" s="335"/>
      <c r="Q398" s="335"/>
      <c r="R398" s="126"/>
      <c r="S398" s="126"/>
      <c r="T398" s="126"/>
      <c r="U398" s="126"/>
      <c r="V398" s="126"/>
      <c r="W398" s="387"/>
      <c r="X398" s="126"/>
    </row>
    <row r="399" spans="1:24" ht="31.5" x14ac:dyDescent="0.25">
      <c r="A399" s="27">
        <v>1</v>
      </c>
      <c r="B399" s="27">
        <v>1</v>
      </c>
      <c r="C399" s="1309" t="s">
        <v>138</v>
      </c>
      <c r="D399" s="1309"/>
      <c r="E399" s="3"/>
      <c r="F399" s="12"/>
      <c r="G399" s="29">
        <f t="shared" si="81"/>
        <v>0</v>
      </c>
      <c r="H399" s="29">
        <v>304</v>
      </c>
      <c r="I399" s="29" t="e">
        <f t="shared" si="82"/>
        <v>#DIV/0!</v>
      </c>
      <c r="J399" s="464"/>
      <c r="K399" s="464"/>
      <c r="L399" s="335"/>
      <c r="M399" s="335"/>
      <c r="N399" s="335"/>
      <c r="O399" s="335"/>
      <c r="P399" s="335"/>
      <c r="Q399" s="335"/>
      <c r="R399" s="126"/>
      <c r="S399" s="126"/>
      <c r="T399" s="126"/>
      <c r="U399" s="126"/>
      <c r="V399" s="126"/>
      <c r="W399" s="387"/>
      <c r="X399" s="126"/>
    </row>
    <row r="400" spans="1:24" ht="31.5" x14ac:dyDescent="0.25">
      <c r="A400" s="27">
        <v>1</v>
      </c>
      <c r="B400" s="27">
        <v>1</v>
      </c>
      <c r="C400" s="1309" t="s">
        <v>139</v>
      </c>
      <c r="D400" s="1309"/>
      <c r="E400" s="3"/>
      <c r="F400" s="12"/>
      <c r="G400" s="29">
        <f t="shared" si="81"/>
        <v>0</v>
      </c>
      <c r="H400" s="29">
        <v>4</v>
      </c>
      <c r="I400" s="29" t="e">
        <f t="shared" si="82"/>
        <v>#DIV/0!</v>
      </c>
      <c r="J400" s="464"/>
      <c r="K400" s="464"/>
      <c r="L400" s="335"/>
      <c r="M400" s="335"/>
      <c r="N400" s="335"/>
      <c r="O400" s="335"/>
      <c r="P400" s="335"/>
      <c r="Q400" s="335"/>
      <c r="R400" s="126"/>
      <c r="S400" s="126"/>
      <c r="T400" s="126"/>
      <c r="U400" s="126"/>
      <c r="V400" s="126"/>
      <c r="W400" s="387"/>
      <c r="X400" s="126"/>
    </row>
    <row r="401" spans="1:25" ht="15.75" x14ac:dyDescent="0.25">
      <c r="A401" s="27">
        <v>1</v>
      </c>
      <c r="B401" s="27">
        <v>1</v>
      </c>
      <c r="C401" s="1309" t="s">
        <v>285</v>
      </c>
      <c r="D401" s="1309"/>
      <c r="E401" s="9"/>
      <c r="F401" s="12"/>
      <c r="G401" s="29">
        <f t="shared" si="81"/>
        <v>0</v>
      </c>
      <c r="H401" s="29">
        <v>3</v>
      </c>
      <c r="I401" s="29" t="e">
        <f t="shared" si="82"/>
        <v>#DIV/0!</v>
      </c>
      <c r="J401" s="464"/>
      <c r="K401" s="464"/>
      <c r="L401" s="335"/>
      <c r="M401" s="335"/>
      <c r="N401" s="335"/>
      <c r="O401" s="335"/>
      <c r="P401" s="335"/>
      <c r="Q401" s="335"/>
      <c r="R401" s="126"/>
      <c r="S401" s="126"/>
      <c r="T401" s="126"/>
      <c r="U401" s="126"/>
      <c r="V401" s="126"/>
      <c r="W401" s="387"/>
      <c r="X401" s="126"/>
    </row>
    <row r="402" spans="1:25" ht="47.25" x14ac:dyDescent="0.25">
      <c r="A402" s="27">
        <v>1</v>
      </c>
      <c r="B402" s="27">
        <v>1</v>
      </c>
      <c r="C402" s="1309" t="s">
        <v>300</v>
      </c>
      <c r="D402" s="1309"/>
      <c r="E402" s="3"/>
      <c r="F402" s="12"/>
      <c r="G402" s="29">
        <f t="shared" si="81"/>
        <v>0</v>
      </c>
      <c r="H402" s="29">
        <v>17</v>
      </c>
      <c r="I402" s="29" t="e">
        <f t="shared" si="82"/>
        <v>#DIV/0!</v>
      </c>
      <c r="J402" s="464"/>
      <c r="K402" s="464"/>
      <c r="L402" s="335"/>
      <c r="M402" s="335"/>
      <c r="N402" s="335"/>
      <c r="O402" s="335"/>
      <c r="P402" s="335"/>
      <c r="Q402" s="335"/>
      <c r="R402" s="126"/>
      <c r="S402" s="126"/>
      <c r="T402" s="126"/>
      <c r="U402" s="126"/>
      <c r="V402" s="126"/>
      <c r="W402" s="387"/>
      <c r="X402" s="126"/>
    </row>
    <row r="403" spans="1:25" ht="15.75" x14ac:dyDescent="0.25">
      <c r="A403" s="27">
        <v>1</v>
      </c>
      <c r="B403" s="27">
        <v>1</v>
      </c>
      <c r="C403" s="1309" t="s">
        <v>34</v>
      </c>
      <c r="D403" s="1309"/>
      <c r="E403" s="3"/>
      <c r="F403" s="12"/>
      <c r="G403" s="29">
        <f t="shared" si="81"/>
        <v>0</v>
      </c>
      <c r="H403" s="29">
        <v>5</v>
      </c>
      <c r="I403" s="29" t="e">
        <f t="shared" si="82"/>
        <v>#DIV/0!</v>
      </c>
      <c r="J403" s="464"/>
      <c r="K403" s="464"/>
      <c r="L403" s="335"/>
      <c r="M403" s="335"/>
      <c r="N403" s="335"/>
      <c r="O403" s="335"/>
      <c r="P403" s="335"/>
      <c r="Q403" s="335"/>
      <c r="R403" s="126"/>
      <c r="S403" s="126"/>
      <c r="T403" s="126">
        <f>X403-W403</f>
        <v>0</v>
      </c>
      <c r="U403" s="126"/>
      <c r="V403" s="126">
        <f>T403-S403</f>
        <v>0</v>
      </c>
      <c r="W403" s="387"/>
      <c r="X403" s="126"/>
    </row>
    <row r="404" spans="1:25" ht="31.5" x14ac:dyDescent="0.25">
      <c r="A404" s="27">
        <v>1</v>
      </c>
      <c r="B404" s="27">
        <v>1</v>
      </c>
      <c r="C404" s="1309" t="s">
        <v>72</v>
      </c>
      <c r="D404" s="1309"/>
      <c r="E404" s="3"/>
      <c r="F404" s="12"/>
      <c r="G404" s="29">
        <f t="shared" si="81"/>
        <v>0</v>
      </c>
      <c r="H404" s="29">
        <v>4</v>
      </c>
      <c r="I404" s="29" t="e">
        <f t="shared" si="82"/>
        <v>#DIV/0!</v>
      </c>
      <c r="J404" s="464"/>
      <c r="K404" s="464"/>
      <c r="L404" s="335"/>
      <c r="M404" s="335"/>
      <c r="N404" s="335"/>
      <c r="O404" s="335"/>
      <c r="P404" s="335"/>
      <c r="Q404" s="335"/>
      <c r="R404" s="126"/>
      <c r="S404" s="126"/>
      <c r="T404" s="126"/>
      <c r="U404" s="126"/>
      <c r="V404" s="126"/>
      <c r="W404" s="387"/>
      <c r="X404" s="126"/>
    </row>
    <row r="405" spans="1:25" ht="31.5" x14ac:dyDescent="0.25">
      <c r="A405" s="27">
        <v>1</v>
      </c>
      <c r="B405" s="27">
        <v>1</v>
      </c>
      <c r="C405" s="1309" t="s">
        <v>288</v>
      </c>
      <c r="D405" s="1309"/>
      <c r="E405" s="3"/>
      <c r="F405" s="12"/>
      <c r="G405" s="29">
        <f t="shared" si="81"/>
        <v>0</v>
      </c>
      <c r="H405" s="29">
        <v>0</v>
      </c>
      <c r="I405" s="29" t="e">
        <f t="shared" si="82"/>
        <v>#DIV/0!</v>
      </c>
      <c r="J405" s="464"/>
      <c r="K405" s="464"/>
      <c r="L405" s="335"/>
      <c r="M405" s="335"/>
      <c r="N405" s="335"/>
      <c r="O405" s="335"/>
      <c r="P405" s="335"/>
      <c r="Q405" s="335"/>
      <c r="R405" s="126"/>
      <c r="S405" s="126"/>
      <c r="T405" s="126"/>
      <c r="U405" s="126"/>
      <c r="V405" s="126"/>
      <c r="W405" s="387"/>
      <c r="X405" s="126"/>
    </row>
    <row r="406" spans="1:25" ht="31.5" x14ac:dyDescent="0.25">
      <c r="A406" s="27">
        <v>1</v>
      </c>
      <c r="B406" s="27">
        <v>1</v>
      </c>
      <c r="C406" s="1309" t="s">
        <v>293</v>
      </c>
      <c r="D406" s="1309"/>
      <c r="E406" s="3"/>
      <c r="F406" s="12"/>
      <c r="G406" s="29">
        <f t="shared" si="81"/>
        <v>0</v>
      </c>
      <c r="H406" s="29">
        <v>2</v>
      </c>
      <c r="I406" s="29" t="e">
        <f t="shared" si="82"/>
        <v>#DIV/0!</v>
      </c>
      <c r="J406" s="464"/>
      <c r="K406" s="464"/>
      <c r="L406" s="335"/>
      <c r="M406" s="335"/>
      <c r="N406" s="335"/>
      <c r="O406" s="335"/>
      <c r="P406" s="335"/>
      <c r="Q406" s="335"/>
      <c r="R406" s="126"/>
      <c r="S406" s="126"/>
      <c r="T406" s="126"/>
      <c r="U406" s="126"/>
      <c r="V406" s="126"/>
      <c r="W406" s="387"/>
      <c r="X406" s="126"/>
    </row>
    <row r="407" spans="1:25" ht="15.75" x14ac:dyDescent="0.25">
      <c r="B407" s="27">
        <v>1</v>
      </c>
      <c r="C407" s="1309" t="s">
        <v>142</v>
      </c>
      <c r="D407" s="1309"/>
      <c r="E407" s="9"/>
      <c r="F407" s="12"/>
      <c r="G407" s="29">
        <f t="shared" si="81"/>
        <v>0</v>
      </c>
      <c r="H407" s="29">
        <v>0</v>
      </c>
      <c r="I407" s="29" t="e">
        <f t="shared" si="82"/>
        <v>#DIV/0!</v>
      </c>
      <c r="J407" s="464"/>
      <c r="K407" s="464"/>
      <c r="L407" s="335"/>
      <c r="M407" s="335"/>
      <c r="N407" s="335"/>
      <c r="O407" s="335"/>
      <c r="P407" s="335"/>
      <c r="Q407" s="335"/>
      <c r="R407" s="126"/>
      <c r="S407" s="126"/>
      <c r="T407" s="126"/>
      <c r="U407" s="126"/>
      <c r="V407" s="126"/>
      <c r="W407" s="387"/>
      <c r="X407" s="126"/>
    </row>
    <row r="408" spans="1:25" ht="15.75" x14ac:dyDescent="0.25">
      <c r="A408" s="27">
        <v>1</v>
      </c>
      <c r="B408" s="27">
        <v>1</v>
      </c>
      <c r="C408" s="1309" t="s">
        <v>149</v>
      </c>
      <c r="D408" s="1309"/>
      <c r="E408" s="3"/>
      <c r="F408" s="12"/>
      <c r="G408" s="29">
        <f t="shared" si="81"/>
        <v>0</v>
      </c>
      <c r="H408" s="29">
        <v>0</v>
      </c>
      <c r="I408" s="29" t="e">
        <f t="shared" si="82"/>
        <v>#DIV/0!</v>
      </c>
      <c r="J408" s="464"/>
      <c r="K408" s="464"/>
      <c r="L408" s="335"/>
      <c r="M408" s="335"/>
      <c r="N408" s="335"/>
      <c r="O408" s="335"/>
      <c r="P408" s="335"/>
      <c r="Q408" s="335"/>
      <c r="R408" s="126"/>
      <c r="S408" s="126"/>
      <c r="T408" s="126">
        <f>X408-W408</f>
        <v>0</v>
      </c>
      <c r="U408" s="126"/>
      <c r="V408" s="126">
        <f>T408-S408</f>
        <v>0</v>
      </c>
      <c r="W408" s="387"/>
      <c r="X408" s="126"/>
    </row>
    <row r="409" spans="1:25" ht="15.75" x14ac:dyDescent="0.25">
      <c r="A409" s="27">
        <v>1</v>
      </c>
      <c r="B409" s="27">
        <v>1</v>
      </c>
      <c r="C409" s="1309" t="s">
        <v>36</v>
      </c>
      <c r="D409" s="1309"/>
      <c r="E409" s="3"/>
      <c r="F409" s="12"/>
      <c r="G409" s="29">
        <f t="shared" si="81"/>
        <v>0</v>
      </c>
      <c r="H409" s="29">
        <v>0</v>
      </c>
      <c r="I409" s="29" t="e">
        <f t="shared" si="82"/>
        <v>#DIV/0!</v>
      </c>
      <c r="J409" s="283"/>
      <c r="K409" s="283"/>
      <c r="L409" s="303"/>
      <c r="M409" s="303"/>
      <c r="N409" s="303"/>
      <c r="O409" s="303"/>
      <c r="P409" s="303"/>
      <c r="Q409" s="303"/>
      <c r="R409" s="126"/>
      <c r="S409" s="126"/>
      <c r="T409" s="126"/>
      <c r="U409" s="126"/>
      <c r="V409" s="126"/>
      <c r="W409" s="387"/>
      <c r="X409" s="126"/>
    </row>
    <row r="410" spans="1:25" ht="31.5" x14ac:dyDescent="0.25">
      <c r="A410" s="27">
        <v>1</v>
      </c>
      <c r="B410" s="27">
        <v>1</v>
      </c>
      <c r="C410" s="1309" t="s">
        <v>162</v>
      </c>
      <c r="D410" s="1309"/>
      <c r="E410" s="3"/>
      <c r="F410" s="12"/>
      <c r="G410" s="29">
        <f t="shared" si="81"/>
        <v>0</v>
      </c>
      <c r="H410" s="29">
        <v>0</v>
      </c>
      <c r="I410" s="29" t="e">
        <f t="shared" si="82"/>
        <v>#DIV/0!</v>
      </c>
      <c r="J410" s="464"/>
      <c r="K410" s="464"/>
      <c r="L410" s="335"/>
      <c r="M410" s="335"/>
      <c r="N410" s="335"/>
      <c r="O410" s="335"/>
      <c r="P410" s="335"/>
      <c r="Q410" s="335"/>
      <c r="R410" s="126"/>
      <c r="S410" s="126"/>
      <c r="T410" s="126"/>
      <c r="U410" s="126"/>
      <c r="V410" s="126"/>
      <c r="W410" s="387"/>
      <c r="X410" s="126"/>
    </row>
    <row r="411" spans="1:25" ht="15.75" x14ac:dyDescent="0.25">
      <c r="B411" s="27">
        <v>1</v>
      </c>
      <c r="C411" s="1309" t="s">
        <v>284</v>
      </c>
      <c r="D411" s="1309"/>
      <c r="E411" s="9"/>
      <c r="F411" s="12"/>
      <c r="G411" s="29">
        <f t="shared" si="81"/>
        <v>0</v>
      </c>
      <c r="H411" s="29">
        <v>1</v>
      </c>
      <c r="I411" s="29" t="e">
        <f t="shared" si="82"/>
        <v>#DIV/0!</v>
      </c>
      <c r="J411" s="464"/>
      <c r="K411" s="464"/>
      <c r="L411" s="335"/>
      <c r="M411" s="335"/>
      <c r="N411" s="335"/>
      <c r="O411" s="335"/>
      <c r="P411" s="335"/>
      <c r="Q411" s="335"/>
      <c r="R411" s="126"/>
      <c r="S411" s="126"/>
      <c r="T411" s="126"/>
      <c r="U411" s="126"/>
      <c r="V411" s="126"/>
      <c r="W411" s="387"/>
      <c r="X411" s="126"/>
    </row>
    <row r="412" spans="1:25" x14ac:dyDescent="0.25">
      <c r="B412" s="27">
        <v>1</v>
      </c>
      <c r="C412" s="294" t="s">
        <v>342</v>
      </c>
      <c r="D412" s="294"/>
      <c r="E412" s="291"/>
      <c r="F412" s="156">
        <f>F377</f>
        <v>677.6</v>
      </c>
      <c r="G412" s="156">
        <f>G377</f>
        <v>338.8</v>
      </c>
      <c r="H412" s="156">
        <f>H377</f>
        <v>260.78575498575498</v>
      </c>
      <c r="I412" s="156">
        <f t="shared" si="82"/>
        <v>76.973363336999697</v>
      </c>
      <c r="J412" s="464"/>
      <c r="K412" s="464"/>
      <c r="L412" s="366"/>
      <c r="M412" s="366"/>
      <c r="N412" s="366"/>
      <c r="O412" s="366"/>
      <c r="P412" s="366"/>
      <c r="Q412" s="366"/>
      <c r="R412" s="364">
        <f t="shared" ref="R412:V412" si="83">SUM(R378,R377)</f>
        <v>1243.32</v>
      </c>
      <c r="S412" s="257">
        <f t="shared" si="83"/>
        <v>621.66</v>
      </c>
      <c r="T412" s="399">
        <f t="shared" si="83"/>
        <v>395.63303599999995</v>
      </c>
      <c r="U412" s="351">
        <f t="shared" si="83"/>
        <v>0</v>
      </c>
      <c r="V412" s="351">
        <f t="shared" si="83"/>
        <v>-226.02696399999999</v>
      </c>
      <c r="W412" s="704">
        <f>W377+W378</f>
        <v>-0.86094000000000004</v>
      </c>
      <c r="X412" s="704">
        <f>X377+X378</f>
        <v>394.77209599999998</v>
      </c>
    </row>
    <row r="413" spans="1:25" x14ac:dyDescent="0.25">
      <c r="A413" s="27">
        <v>1</v>
      </c>
      <c r="B413" s="27">
        <v>1</v>
      </c>
      <c r="C413" s="471" t="s">
        <v>17</v>
      </c>
      <c r="D413" s="471"/>
      <c r="E413" s="471"/>
      <c r="F413" s="472"/>
      <c r="G413" s="472"/>
      <c r="H413" s="472"/>
      <c r="I413" s="472"/>
      <c r="J413" s="473"/>
      <c r="K413" s="473"/>
      <c r="L413" s="474"/>
      <c r="M413" s="474"/>
      <c r="N413" s="474"/>
      <c r="O413" s="474"/>
      <c r="P413" s="474"/>
      <c r="Q413" s="474"/>
      <c r="R413" s="475">
        <f t="shared" ref="R413:X413" si="84">R412</f>
        <v>1243.32</v>
      </c>
      <c r="S413" s="475">
        <f t="shared" si="84"/>
        <v>621.66</v>
      </c>
      <c r="T413" s="1390">
        <f t="shared" si="84"/>
        <v>395.63303599999995</v>
      </c>
      <c r="U413" s="1390">
        <f t="shared" si="84"/>
        <v>0</v>
      </c>
      <c r="V413" s="1390">
        <f t="shared" si="84"/>
        <v>-226.02696399999999</v>
      </c>
      <c r="W413" s="1892">
        <f t="shared" si="84"/>
        <v>-0.86094000000000004</v>
      </c>
      <c r="X413" s="1892">
        <f t="shared" si="84"/>
        <v>394.77209599999998</v>
      </c>
    </row>
    <row r="414" spans="1:25" x14ac:dyDescent="0.25">
      <c r="A414" s="27">
        <v>1</v>
      </c>
      <c r="B414" s="27">
        <v>1</v>
      </c>
      <c r="C414" s="415"/>
      <c r="D414" s="415"/>
      <c r="E414" s="415"/>
      <c r="F414" s="476"/>
      <c r="G414" s="476"/>
      <c r="H414" s="476"/>
      <c r="I414" s="476"/>
      <c r="J414" s="476"/>
      <c r="K414" s="476"/>
      <c r="L414" s="476"/>
      <c r="M414" s="476"/>
      <c r="N414" s="476"/>
      <c r="O414" s="476"/>
      <c r="P414" s="476"/>
      <c r="Q414" s="476"/>
      <c r="R414" s="417"/>
      <c r="S414" s="417"/>
      <c r="T414" s="417"/>
      <c r="U414" s="417"/>
      <c r="V414" s="417"/>
      <c r="W414" s="418"/>
      <c r="X414" s="417"/>
    </row>
    <row r="415" spans="1:25" ht="29.25" x14ac:dyDescent="0.25">
      <c r="A415" s="27">
        <v>1</v>
      </c>
      <c r="B415" s="27">
        <v>1</v>
      </c>
      <c r="C415" s="1886" t="s">
        <v>419</v>
      </c>
      <c r="D415" s="463"/>
      <c r="E415" s="388"/>
      <c r="F415" s="366"/>
      <c r="G415" s="366"/>
      <c r="H415" s="366"/>
      <c r="I415" s="366"/>
      <c r="J415" s="459"/>
      <c r="K415" s="459"/>
      <c r="L415" s="235"/>
      <c r="M415" s="235"/>
      <c r="N415" s="235"/>
      <c r="O415" s="235"/>
      <c r="P415" s="235"/>
      <c r="Q415" s="235"/>
      <c r="R415" s="235"/>
      <c r="S415" s="235"/>
      <c r="T415" s="235"/>
      <c r="U415" s="235"/>
      <c r="V415" s="235"/>
      <c r="W415" s="390"/>
      <c r="X415" s="235"/>
    </row>
    <row r="416" spans="1:25" s="263" customFormat="1" x14ac:dyDescent="0.25">
      <c r="A416" s="27">
        <v>1</v>
      </c>
      <c r="B416" s="27">
        <v>1</v>
      </c>
      <c r="C416" s="400" t="s">
        <v>14</v>
      </c>
      <c r="D416" s="400"/>
      <c r="E416" s="401"/>
      <c r="F416" s="22"/>
      <c r="G416" s="22"/>
      <c r="H416" s="22"/>
      <c r="I416" s="22"/>
      <c r="J416" s="289"/>
      <c r="K416" s="289"/>
      <c r="L416" s="22"/>
      <c r="M416" s="22"/>
      <c r="N416" s="22"/>
      <c r="O416" s="22"/>
      <c r="P416" s="22"/>
      <c r="Q416" s="22"/>
      <c r="R416" s="155"/>
      <c r="S416" s="155"/>
      <c r="T416" s="155"/>
      <c r="U416" s="155"/>
      <c r="V416" s="155"/>
      <c r="W416" s="155"/>
      <c r="X416" s="155"/>
      <c r="Y416" s="1644"/>
    </row>
    <row r="417" spans="1:25" s="263" customFormat="1" x14ac:dyDescent="0.25">
      <c r="A417" s="27">
        <v>1</v>
      </c>
      <c r="B417" s="27">
        <v>1</v>
      </c>
      <c r="C417" s="401" t="s">
        <v>468</v>
      </c>
      <c r="D417" s="401"/>
      <c r="E417" s="286"/>
      <c r="F417" s="191"/>
      <c r="G417" s="191"/>
      <c r="H417" s="191"/>
      <c r="I417" s="191"/>
      <c r="J417" s="289"/>
      <c r="K417" s="289"/>
      <c r="L417" s="22"/>
      <c r="M417" s="22"/>
      <c r="N417" s="22"/>
      <c r="O417" s="22"/>
      <c r="P417" s="22"/>
      <c r="Q417" s="22"/>
      <c r="R417" s="155"/>
      <c r="S417" s="155"/>
      <c r="T417" s="155"/>
      <c r="U417" s="155"/>
      <c r="V417" s="155"/>
      <c r="W417" s="155"/>
      <c r="X417" s="155"/>
      <c r="Y417" s="1644"/>
    </row>
    <row r="418" spans="1:25" s="263" customFormat="1" ht="30" x14ac:dyDescent="0.25">
      <c r="A418" s="27">
        <v>1</v>
      </c>
      <c r="B418" s="27">
        <v>1</v>
      </c>
      <c r="C418" s="288" t="s">
        <v>361</v>
      </c>
      <c r="D418" s="288"/>
      <c r="E418" s="288"/>
      <c r="F418" s="155">
        <f>SUM(F420,F421,F422,F423)+F419/2.7</f>
        <v>7</v>
      </c>
      <c r="G418" s="155">
        <f>SUM(G420,G421,G422,G423)+G419/2.7</f>
        <v>4</v>
      </c>
      <c r="H418" s="155">
        <f>SUM(H420,H421,H422,H423)+H419/2.7</f>
        <v>3</v>
      </c>
      <c r="I418" s="337">
        <f>H418/G418*100</f>
        <v>75</v>
      </c>
      <c r="J418" s="289"/>
      <c r="K418" s="289"/>
      <c r="L418" s="129"/>
      <c r="M418" s="129"/>
      <c r="N418" s="129"/>
      <c r="O418" s="129"/>
      <c r="P418" s="129"/>
      <c r="Q418" s="129"/>
      <c r="R418" s="261"/>
      <c r="S418" s="261"/>
      <c r="T418" s="261"/>
      <c r="U418" s="261"/>
      <c r="V418" s="261"/>
      <c r="W418" s="261"/>
      <c r="X418" s="261"/>
      <c r="Y418" s="1644"/>
    </row>
    <row r="419" spans="1:25" s="263" customFormat="1" x14ac:dyDescent="0.25">
      <c r="A419" s="27"/>
      <c r="B419" s="27">
        <v>1</v>
      </c>
      <c r="C419" s="1166" t="s">
        <v>375</v>
      </c>
      <c r="D419" s="1166"/>
      <c r="E419" s="288"/>
      <c r="F419" s="155"/>
      <c r="G419" s="155"/>
      <c r="H419" s="155"/>
      <c r="I419" s="337"/>
      <c r="J419" s="289"/>
      <c r="K419" s="289"/>
      <c r="L419" s="129"/>
      <c r="M419" s="129"/>
      <c r="N419" s="129"/>
      <c r="O419" s="129"/>
      <c r="P419" s="129"/>
      <c r="Q419" s="129"/>
      <c r="R419" s="261"/>
      <c r="S419" s="261"/>
      <c r="T419" s="261"/>
      <c r="U419" s="261"/>
      <c r="V419" s="261"/>
      <c r="W419" s="261"/>
      <c r="X419" s="261"/>
      <c r="Y419" s="1644"/>
    </row>
    <row r="420" spans="1:25" s="263" customFormat="1" ht="30" x14ac:dyDescent="0.25">
      <c r="A420" s="27">
        <v>1</v>
      </c>
      <c r="B420" s="27">
        <v>1</v>
      </c>
      <c r="C420" s="288" t="s">
        <v>382</v>
      </c>
      <c r="D420" s="288"/>
      <c r="E420" s="288"/>
      <c r="F420" s="155"/>
      <c r="G420" s="29">
        <f t="shared" ref="G420:G426" si="85">ROUND(F420/12*$C$3,0)</f>
        <v>0</v>
      </c>
      <c r="H420" s="155"/>
      <c r="I420" s="337"/>
      <c r="J420" s="289"/>
      <c r="K420" s="289"/>
      <c r="L420" s="129"/>
      <c r="M420" s="129"/>
      <c r="N420" s="129"/>
      <c r="O420" s="129"/>
      <c r="P420" s="129"/>
      <c r="Q420" s="129"/>
      <c r="R420" s="261"/>
      <c r="S420" s="261"/>
      <c r="T420" s="261"/>
      <c r="U420" s="261"/>
      <c r="V420" s="261"/>
      <c r="W420" s="261"/>
      <c r="X420" s="261"/>
      <c r="Y420" s="1644"/>
    </row>
    <row r="421" spans="1:25" s="263" customFormat="1" ht="30" x14ac:dyDescent="0.25">
      <c r="A421" s="27">
        <v>1</v>
      </c>
      <c r="B421" s="27">
        <v>1</v>
      </c>
      <c r="C421" s="288" t="s">
        <v>303</v>
      </c>
      <c r="D421" s="288"/>
      <c r="E421" s="288"/>
      <c r="F421" s="155"/>
      <c r="G421" s="29">
        <f t="shared" si="85"/>
        <v>0</v>
      </c>
      <c r="H421" s="155">
        <v>3</v>
      </c>
      <c r="I421" s="337" t="e">
        <f>H421/G421*100</f>
        <v>#DIV/0!</v>
      </c>
      <c r="J421" s="289"/>
      <c r="K421" s="289"/>
      <c r="L421" s="129"/>
      <c r="M421" s="129"/>
      <c r="N421" s="129"/>
      <c r="O421" s="129"/>
      <c r="P421" s="129"/>
      <c r="Q421" s="129"/>
      <c r="R421" s="261"/>
      <c r="S421" s="261"/>
      <c r="T421" s="261"/>
      <c r="U421" s="261"/>
      <c r="V421" s="261"/>
      <c r="W421" s="261"/>
      <c r="X421" s="261"/>
      <c r="Y421" s="1644"/>
    </row>
    <row r="422" spans="1:25" s="263" customFormat="1" ht="30" x14ac:dyDescent="0.25">
      <c r="A422" s="27">
        <v>1</v>
      </c>
      <c r="B422" s="27">
        <v>1</v>
      </c>
      <c r="C422" s="288" t="s">
        <v>304</v>
      </c>
      <c r="D422" s="288"/>
      <c r="E422" s="288"/>
      <c r="F422" s="155"/>
      <c r="G422" s="29">
        <f t="shared" si="85"/>
        <v>0</v>
      </c>
      <c r="H422" s="155"/>
      <c r="I422" s="337"/>
      <c r="J422" s="289"/>
      <c r="K422" s="289"/>
      <c r="L422" s="129"/>
      <c r="M422" s="129"/>
      <c r="N422" s="129"/>
      <c r="O422" s="129"/>
      <c r="P422" s="129"/>
      <c r="Q422" s="129"/>
      <c r="R422" s="261"/>
      <c r="S422" s="261"/>
      <c r="T422" s="261"/>
      <c r="U422" s="261"/>
      <c r="V422" s="261"/>
      <c r="W422" s="261"/>
      <c r="X422" s="261"/>
      <c r="Y422" s="1644"/>
    </row>
    <row r="423" spans="1:25" s="263" customFormat="1" x14ac:dyDescent="0.25">
      <c r="A423" s="27">
        <v>1</v>
      </c>
      <c r="B423" s="27">
        <v>1</v>
      </c>
      <c r="C423" s="288" t="s">
        <v>305</v>
      </c>
      <c r="D423" s="288"/>
      <c r="E423" s="288"/>
      <c r="F423" s="155">
        <v>7</v>
      </c>
      <c r="G423" s="29">
        <f t="shared" si="85"/>
        <v>4</v>
      </c>
      <c r="H423" s="155">
        <v>0</v>
      </c>
      <c r="I423" s="337">
        <f>H423/G423*100</f>
        <v>0</v>
      </c>
      <c r="J423" s="289"/>
      <c r="K423" s="289"/>
      <c r="L423" s="129"/>
      <c r="M423" s="129"/>
      <c r="N423" s="129"/>
      <c r="O423" s="129"/>
      <c r="P423" s="129"/>
      <c r="Q423" s="129"/>
      <c r="R423" s="261"/>
      <c r="S423" s="261"/>
      <c r="T423" s="261"/>
      <c r="U423" s="261"/>
      <c r="V423" s="261"/>
      <c r="W423" s="261"/>
      <c r="X423" s="261"/>
      <c r="Y423" s="1644"/>
    </row>
    <row r="424" spans="1:25" s="263" customFormat="1" ht="45" x14ac:dyDescent="0.25">
      <c r="A424" s="27"/>
      <c r="B424" s="27"/>
      <c r="C424" s="1711" t="s">
        <v>534</v>
      </c>
      <c r="D424" s="288"/>
      <c r="E424" s="288"/>
      <c r="F424" s="155"/>
      <c r="G424" s="29"/>
      <c r="H424" s="155"/>
      <c r="I424" s="337"/>
      <c r="J424" s="289"/>
      <c r="K424" s="289"/>
      <c r="L424" s="129"/>
      <c r="M424" s="129"/>
      <c r="N424" s="129"/>
      <c r="O424" s="129"/>
      <c r="P424" s="129"/>
      <c r="Q424" s="129"/>
      <c r="R424" s="261"/>
      <c r="S424" s="261"/>
      <c r="T424" s="261"/>
      <c r="U424" s="261"/>
      <c r="V424" s="261"/>
      <c r="W424" s="261"/>
      <c r="X424" s="261"/>
      <c r="Y424" s="1644"/>
    </row>
    <row r="425" spans="1:25" s="263" customFormat="1" x14ac:dyDescent="0.25">
      <c r="A425" s="27">
        <v>1</v>
      </c>
      <c r="B425" s="27">
        <v>1</v>
      </c>
      <c r="C425" s="5" t="s">
        <v>360</v>
      </c>
      <c r="D425" s="5"/>
      <c r="E425" s="288"/>
      <c r="F425" s="155">
        <v>64</v>
      </c>
      <c r="G425" s="29">
        <f t="shared" si="85"/>
        <v>32</v>
      </c>
      <c r="H425" s="155">
        <v>11</v>
      </c>
      <c r="I425" s="337">
        <f>H425/G425*100</f>
        <v>34.375</v>
      </c>
      <c r="J425" s="289"/>
      <c r="K425" s="289"/>
      <c r="L425" s="129"/>
      <c r="M425" s="129"/>
      <c r="N425" s="129"/>
      <c r="O425" s="129"/>
      <c r="P425" s="129"/>
      <c r="Q425" s="129"/>
      <c r="R425" s="261"/>
      <c r="S425" s="261"/>
      <c r="T425" s="261"/>
      <c r="U425" s="261"/>
      <c r="V425" s="261"/>
      <c r="W425" s="261"/>
      <c r="X425" s="261"/>
      <c r="Y425" s="1644"/>
    </row>
    <row r="426" spans="1:25" s="263" customFormat="1" x14ac:dyDescent="0.25">
      <c r="A426" s="27">
        <v>1</v>
      </c>
      <c r="B426" s="27">
        <v>1</v>
      </c>
      <c r="C426" s="1166" t="s">
        <v>375</v>
      </c>
      <c r="D426" s="1166"/>
      <c r="E426" s="288"/>
      <c r="F426" s="155"/>
      <c r="G426" s="29">
        <f t="shared" si="85"/>
        <v>0</v>
      </c>
      <c r="H426" s="155"/>
      <c r="I426" s="337"/>
      <c r="J426" s="289"/>
      <c r="K426" s="289"/>
      <c r="L426" s="129"/>
      <c r="M426" s="129"/>
      <c r="N426" s="129"/>
      <c r="O426" s="129"/>
      <c r="P426" s="129"/>
      <c r="Q426" s="129"/>
      <c r="R426" s="261"/>
      <c r="S426" s="261"/>
      <c r="T426" s="261"/>
      <c r="U426" s="261"/>
      <c r="V426" s="261"/>
      <c r="W426" s="261"/>
      <c r="X426" s="261"/>
      <c r="Y426" s="1644"/>
    </row>
    <row r="427" spans="1:25" s="263" customFormat="1" x14ac:dyDescent="0.25">
      <c r="A427" s="27">
        <v>1</v>
      </c>
      <c r="B427" s="27">
        <v>1</v>
      </c>
      <c r="C427" s="850" t="s">
        <v>469</v>
      </c>
      <c r="D427" s="850"/>
      <c r="E427" s="291"/>
      <c r="F427" s="156">
        <f>SUM(F418+F425*3.2)</f>
        <v>211.8</v>
      </c>
      <c r="G427" s="156">
        <f>SUM(G418+G425*3.2)</f>
        <v>106.4</v>
      </c>
      <c r="H427" s="156">
        <f>SUM(H418+H425*3.2)</f>
        <v>38.200000000000003</v>
      </c>
      <c r="I427" s="337">
        <f>H427/G427*100</f>
        <v>35.902255639097746</v>
      </c>
      <c r="J427" s="289"/>
      <c r="K427" s="289"/>
      <c r="L427" s="129"/>
      <c r="M427" s="129"/>
      <c r="N427" s="129"/>
      <c r="O427" s="129"/>
      <c r="P427" s="129"/>
      <c r="Q427" s="129"/>
      <c r="R427" s="88"/>
      <c r="S427" s="257">
        <f>R427/12*$C$3</f>
        <v>0</v>
      </c>
      <c r="T427" s="88">
        <f>X427-W427</f>
        <v>23.989979999999996</v>
      </c>
      <c r="U427" s="88"/>
      <c r="V427" s="88">
        <f>T427-S427</f>
        <v>23.989979999999996</v>
      </c>
      <c r="W427" s="88">
        <v>-0.59621999999999997</v>
      </c>
      <c r="X427" s="88">
        <v>23.393759999999997</v>
      </c>
      <c r="Y427" s="1644">
        <v>1</v>
      </c>
    </row>
    <row r="428" spans="1:25" s="263" customFormat="1" x14ac:dyDescent="0.25">
      <c r="A428" s="27">
        <v>1</v>
      </c>
      <c r="B428" s="27">
        <v>1</v>
      </c>
      <c r="C428" s="401" t="s">
        <v>306</v>
      </c>
      <c r="D428" s="401"/>
      <c r="E428" s="288"/>
      <c r="F428" s="155"/>
      <c r="G428" s="29"/>
      <c r="H428" s="155"/>
      <c r="I428" s="337"/>
      <c r="J428" s="289"/>
      <c r="K428" s="289"/>
      <c r="L428" s="129"/>
      <c r="M428" s="129"/>
      <c r="N428" s="129"/>
      <c r="O428" s="129"/>
      <c r="P428" s="129"/>
      <c r="Q428" s="129"/>
      <c r="R428" s="261"/>
      <c r="S428" s="261"/>
      <c r="T428" s="261"/>
      <c r="U428" s="261"/>
      <c r="V428" s="261"/>
      <c r="W428" s="261"/>
      <c r="X428" s="261"/>
      <c r="Y428" s="1644"/>
    </row>
    <row r="429" spans="1:25" s="263" customFormat="1" x14ac:dyDescent="0.25">
      <c r="A429" s="27">
        <v>1</v>
      </c>
      <c r="B429" s="27">
        <v>1</v>
      </c>
      <c r="C429" s="288" t="s">
        <v>197</v>
      </c>
      <c r="D429" s="288"/>
      <c r="E429" s="288"/>
      <c r="F429" s="155">
        <f>SUM(F431,F434)</f>
        <v>15</v>
      </c>
      <c r="G429" s="155">
        <f>SUM(G431,G434)</f>
        <v>9</v>
      </c>
      <c r="H429" s="155">
        <f>SUM(H431,H434)</f>
        <v>1</v>
      </c>
      <c r="I429" s="337">
        <f>H429/G429*100</f>
        <v>11.111111111111111</v>
      </c>
      <c r="J429" s="289"/>
      <c r="K429" s="289"/>
      <c r="L429" s="129"/>
      <c r="M429" s="129"/>
      <c r="N429" s="129"/>
      <c r="O429" s="129"/>
      <c r="P429" s="129"/>
      <c r="Q429" s="129"/>
      <c r="R429" s="261"/>
      <c r="S429" s="261"/>
      <c r="T429" s="261"/>
      <c r="U429" s="261"/>
      <c r="V429" s="261"/>
      <c r="W429" s="261"/>
      <c r="X429" s="261"/>
      <c r="Y429" s="1644"/>
    </row>
    <row r="430" spans="1:25" s="263" customFormat="1" x14ac:dyDescent="0.25">
      <c r="A430" s="27">
        <v>1</v>
      </c>
      <c r="B430" s="27">
        <v>1</v>
      </c>
      <c r="C430" s="288" t="s">
        <v>302</v>
      </c>
      <c r="D430" s="288"/>
      <c r="E430" s="288"/>
      <c r="F430" s="155"/>
      <c r="G430" s="29">
        <f>ROUND(F430/12*$C$3,0)</f>
        <v>0</v>
      </c>
      <c r="H430" s="155"/>
      <c r="I430" s="337"/>
      <c r="J430" s="289"/>
      <c r="K430" s="289"/>
      <c r="L430" s="129"/>
      <c r="M430" s="129"/>
      <c r="N430" s="129"/>
      <c r="O430" s="129"/>
      <c r="P430" s="129"/>
      <c r="Q430" s="129"/>
      <c r="R430" s="261"/>
      <c r="S430" s="261"/>
      <c r="T430" s="261"/>
      <c r="U430" s="261"/>
      <c r="V430" s="261"/>
      <c r="W430" s="261"/>
      <c r="X430" s="261"/>
      <c r="Y430" s="1644"/>
    </row>
    <row r="431" spans="1:25" s="263" customFormat="1" ht="45" x14ac:dyDescent="0.25">
      <c r="A431" s="27">
        <v>1</v>
      </c>
      <c r="B431" s="27">
        <v>1</v>
      </c>
      <c r="C431" s="288" t="s">
        <v>307</v>
      </c>
      <c r="D431" s="288"/>
      <c r="E431" s="288"/>
      <c r="F431" s="155">
        <f>SUM(F432:F433)</f>
        <v>14</v>
      </c>
      <c r="G431" s="155">
        <f>SUM(G432:G433)</f>
        <v>8</v>
      </c>
      <c r="H431" s="155">
        <f>SUM(H432:H433)</f>
        <v>1</v>
      </c>
      <c r="I431" s="337">
        <f>H431/G431*100</f>
        <v>12.5</v>
      </c>
      <c r="J431" s="289"/>
      <c r="K431" s="289"/>
      <c r="L431" s="129"/>
      <c r="M431" s="129"/>
      <c r="N431" s="129"/>
      <c r="O431" s="129"/>
      <c r="P431" s="129"/>
      <c r="Q431" s="129"/>
      <c r="R431" s="261"/>
      <c r="S431" s="261"/>
      <c r="T431" s="261"/>
      <c r="U431" s="261"/>
      <c r="V431" s="261"/>
      <c r="W431" s="261"/>
      <c r="X431" s="261"/>
      <c r="Y431" s="1644"/>
    </row>
    <row r="432" spans="1:25" s="263" customFormat="1" ht="30" x14ac:dyDescent="0.25">
      <c r="A432" s="27">
        <v>1</v>
      </c>
      <c r="B432" s="27">
        <v>1</v>
      </c>
      <c r="C432" s="288" t="s">
        <v>308</v>
      </c>
      <c r="D432" s="288"/>
      <c r="E432" s="288"/>
      <c r="F432" s="155">
        <v>13</v>
      </c>
      <c r="G432" s="29">
        <f>ROUND(F432/12*$C$3,0)</f>
        <v>7</v>
      </c>
      <c r="H432" s="155">
        <v>1</v>
      </c>
      <c r="I432" s="337">
        <f>H432/G432*100</f>
        <v>14.285714285714285</v>
      </c>
      <c r="J432" s="289"/>
      <c r="K432" s="289"/>
      <c r="L432" s="129"/>
      <c r="M432" s="129"/>
      <c r="N432" s="129"/>
      <c r="O432" s="129"/>
      <c r="P432" s="129"/>
      <c r="Q432" s="129"/>
      <c r="R432" s="261"/>
      <c r="S432" s="261"/>
      <c r="T432" s="261"/>
      <c r="U432" s="261"/>
      <c r="V432" s="261"/>
      <c r="W432" s="261"/>
      <c r="X432" s="261"/>
      <c r="Y432" s="1644"/>
    </row>
    <row r="433" spans="1:25" s="263" customFormat="1" ht="30" x14ac:dyDescent="0.25">
      <c r="A433" s="27">
        <v>1</v>
      </c>
      <c r="B433" s="27">
        <v>1</v>
      </c>
      <c r="C433" s="288" t="s">
        <v>309</v>
      </c>
      <c r="D433" s="288"/>
      <c r="E433" s="288"/>
      <c r="F433" s="155">
        <v>1</v>
      </c>
      <c r="G433" s="29">
        <f>ROUND(F433/12*$C$3,0)</f>
        <v>1</v>
      </c>
      <c r="H433" s="155"/>
      <c r="I433" s="337">
        <f>H433/G433*100</f>
        <v>0</v>
      </c>
      <c r="J433" s="289"/>
      <c r="K433" s="289"/>
      <c r="L433" s="129"/>
      <c r="M433" s="129"/>
      <c r="N433" s="129"/>
      <c r="O433" s="129"/>
      <c r="P433" s="129"/>
      <c r="Q433" s="129"/>
      <c r="R433" s="261"/>
      <c r="S433" s="261"/>
      <c r="T433" s="261"/>
      <c r="U433" s="261"/>
      <c r="V433" s="261"/>
      <c r="W433" s="261"/>
      <c r="X433" s="261"/>
      <c r="Y433" s="1644"/>
    </row>
    <row r="434" spans="1:25" s="263" customFormat="1" ht="45" x14ac:dyDescent="0.25">
      <c r="A434" s="27">
        <v>1</v>
      </c>
      <c r="B434" s="27">
        <v>1</v>
      </c>
      <c r="C434" s="288" t="s">
        <v>310</v>
      </c>
      <c r="D434" s="288"/>
      <c r="E434" s="288"/>
      <c r="F434" s="155">
        <f>SUM(F435:F435)</f>
        <v>1</v>
      </c>
      <c r="G434" s="155">
        <f>SUM(G435:G435)</f>
        <v>1</v>
      </c>
      <c r="H434" s="155">
        <f>SUM(H435:H435)</f>
        <v>0</v>
      </c>
      <c r="I434" s="337">
        <f>H434/G434*100</f>
        <v>0</v>
      </c>
      <c r="J434" s="289"/>
      <c r="K434" s="289"/>
      <c r="L434" s="129"/>
      <c r="M434" s="129"/>
      <c r="N434" s="129"/>
      <c r="O434" s="129"/>
      <c r="P434" s="129"/>
      <c r="Q434" s="129"/>
      <c r="R434" s="261"/>
      <c r="S434" s="261"/>
      <c r="T434" s="261"/>
      <c r="U434" s="261"/>
      <c r="V434" s="261"/>
      <c r="W434" s="261"/>
      <c r="X434" s="261"/>
      <c r="Y434" s="1644"/>
    </row>
    <row r="435" spans="1:25" s="263" customFormat="1" ht="30" x14ac:dyDescent="0.25">
      <c r="A435" s="27">
        <v>1</v>
      </c>
      <c r="B435" s="27">
        <v>1</v>
      </c>
      <c r="C435" s="288" t="s">
        <v>311</v>
      </c>
      <c r="D435" s="288"/>
      <c r="E435" s="288"/>
      <c r="F435" s="155">
        <v>1</v>
      </c>
      <c r="G435" s="29">
        <f>ROUND(F435/12*$C$3,0)</f>
        <v>1</v>
      </c>
      <c r="H435" s="155"/>
      <c r="I435" s="337">
        <f>H435/G435*100</f>
        <v>0</v>
      </c>
      <c r="J435" s="289"/>
      <c r="K435" s="289"/>
      <c r="L435" s="129"/>
      <c r="M435" s="129"/>
      <c r="N435" s="129"/>
      <c r="O435" s="129"/>
      <c r="P435" s="129"/>
      <c r="Q435" s="129"/>
      <c r="R435" s="261"/>
      <c r="S435" s="261"/>
      <c r="T435" s="261"/>
      <c r="U435" s="261"/>
      <c r="V435" s="261"/>
      <c r="W435" s="261"/>
      <c r="X435" s="261"/>
      <c r="Y435" s="1644"/>
    </row>
    <row r="436" spans="1:25" s="263" customFormat="1" x14ac:dyDescent="0.25">
      <c r="A436" s="27">
        <v>1</v>
      </c>
      <c r="B436" s="27">
        <v>1</v>
      </c>
      <c r="C436" s="5" t="s">
        <v>157</v>
      </c>
      <c r="D436" s="5"/>
      <c r="E436" s="288"/>
      <c r="F436" s="155"/>
      <c r="G436" s="29">
        <f>ROUND(F436/12*$C$3,0)</f>
        <v>0</v>
      </c>
      <c r="H436" s="29"/>
      <c r="I436" s="337"/>
      <c r="J436" s="289"/>
      <c r="K436" s="289"/>
      <c r="L436" s="129"/>
      <c r="M436" s="129"/>
      <c r="N436" s="129"/>
      <c r="O436" s="129"/>
      <c r="P436" s="129"/>
      <c r="Q436" s="129"/>
      <c r="R436" s="261"/>
      <c r="S436" s="261"/>
      <c r="T436" s="261"/>
      <c r="U436" s="261"/>
      <c r="V436" s="261"/>
      <c r="W436" s="261"/>
      <c r="X436" s="261"/>
      <c r="Y436" s="1644"/>
    </row>
    <row r="437" spans="1:25" s="263" customFormat="1" ht="30" x14ac:dyDescent="0.25">
      <c r="A437" s="27">
        <v>1</v>
      </c>
      <c r="B437" s="27">
        <v>1</v>
      </c>
      <c r="C437" s="5" t="s">
        <v>158</v>
      </c>
      <c r="D437" s="5"/>
      <c r="E437" s="288"/>
      <c r="F437" s="155">
        <v>40</v>
      </c>
      <c r="G437" s="29">
        <f>ROUND(F437/12*$C$3,0)</f>
        <v>20</v>
      </c>
      <c r="H437" s="155">
        <v>2</v>
      </c>
      <c r="I437" s="337">
        <f>H437/G437*100</f>
        <v>10</v>
      </c>
      <c r="J437" s="289"/>
      <c r="K437" s="289"/>
      <c r="L437" s="129"/>
      <c r="M437" s="129"/>
      <c r="N437" s="129"/>
      <c r="O437" s="129"/>
      <c r="P437" s="129"/>
      <c r="Q437" s="129"/>
      <c r="R437" s="261"/>
      <c r="S437" s="261"/>
      <c r="T437" s="261"/>
      <c r="U437" s="261"/>
      <c r="V437" s="261"/>
      <c r="W437" s="261"/>
      <c r="X437" s="261"/>
      <c r="Y437" s="1644"/>
    </row>
    <row r="438" spans="1:25" s="263" customFormat="1" x14ac:dyDescent="0.25">
      <c r="A438" s="27">
        <v>1</v>
      </c>
      <c r="B438" s="27">
        <v>1</v>
      </c>
      <c r="C438" s="850" t="s">
        <v>165</v>
      </c>
      <c r="D438" s="850"/>
      <c r="E438" s="291"/>
      <c r="F438" s="156">
        <f>SUM(F437,F429)</f>
        <v>55</v>
      </c>
      <c r="G438" s="156">
        <f>SUM(G429+G437)</f>
        <v>29</v>
      </c>
      <c r="H438" s="156">
        <f>SUM(H429+H437)</f>
        <v>3</v>
      </c>
      <c r="I438" s="22">
        <f>H438/G438*100</f>
        <v>10.344827586206897</v>
      </c>
      <c r="J438" s="289"/>
      <c r="K438" s="289"/>
      <c r="L438" s="129"/>
      <c r="M438" s="129"/>
      <c r="N438" s="129"/>
      <c r="O438" s="129"/>
      <c r="P438" s="129"/>
      <c r="Q438" s="129"/>
      <c r="R438" s="88">
        <v>189.87203</v>
      </c>
      <c r="S438" s="257">
        <f>R438/12*$C$3</f>
        <v>94.936014999999998</v>
      </c>
      <c r="T438" s="88">
        <f>X438-W438</f>
        <v>2.9477199999999999</v>
      </c>
      <c r="U438" s="88"/>
      <c r="V438" s="88">
        <f>T438-S438</f>
        <v>-91.988294999999994</v>
      </c>
      <c r="W438" s="88">
        <v>0</v>
      </c>
      <c r="X438" s="88">
        <v>2.9477199999999999</v>
      </c>
      <c r="Y438" s="1644">
        <v>2</v>
      </c>
    </row>
    <row r="439" spans="1:25" s="263" customFormat="1" x14ac:dyDescent="0.25">
      <c r="A439" s="27">
        <v>1</v>
      </c>
      <c r="B439" s="27">
        <v>1</v>
      </c>
      <c r="C439" s="1297" t="s">
        <v>342</v>
      </c>
      <c r="D439" s="1297"/>
      <c r="E439" s="336"/>
      <c r="F439" s="337">
        <f>SUM(F438,F427)</f>
        <v>266.8</v>
      </c>
      <c r="G439" s="337">
        <f>SUM(G438,G427)</f>
        <v>135.4</v>
      </c>
      <c r="H439" s="337">
        <f>SUM(H438,H427)</f>
        <v>41.2</v>
      </c>
      <c r="I439" s="337">
        <f>H439/G439*100</f>
        <v>30.428360413589367</v>
      </c>
      <c r="J439" s="289"/>
      <c r="K439" s="289"/>
      <c r="L439" s="22"/>
      <c r="M439" s="22"/>
      <c r="N439" s="22"/>
      <c r="O439" s="22"/>
      <c r="P439" s="22"/>
      <c r="Q439" s="22"/>
      <c r="R439" s="88">
        <f t="shared" ref="R439:X439" si="86">SUM(R427,R438)</f>
        <v>189.87203</v>
      </c>
      <c r="S439" s="88">
        <f t="shared" si="86"/>
        <v>94.936014999999998</v>
      </c>
      <c r="T439" s="88">
        <f t="shared" si="86"/>
        <v>26.937699999999996</v>
      </c>
      <c r="U439" s="88">
        <f t="shared" si="86"/>
        <v>0</v>
      </c>
      <c r="V439" s="88">
        <f t="shared" si="86"/>
        <v>-67.998314999999991</v>
      </c>
      <c r="W439" s="88">
        <f t="shared" si="86"/>
        <v>-0.59621999999999997</v>
      </c>
      <c r="X439" s="88">
        <f t="shared" si="86"/>
        <v>26.341479999999997</v>
      </c>
      <c r="Y439" s="1644"/>
    </row>
    <row r="440" spans="1:25" s="263" customFormat="1" x14ac:dyDescent="0.25">
      <c r="A440" s="27">
        <v>1</v>
      </c>
      <c r="B440" s="27">
        <v>1</v>
      </c>
      <c r="C440" s="15" t="s">
        <v>31</v>
      </c>
      <c r="D440" s="15"/>
      <c r="E440" s="11"/>
      <c r="F440" s="6"/>
      <c r="G440" s="6"/>
      <c r="H440" s="6"/>
      <c r="I440" s="6"/>
      <c r="J440" s="289"/>
      <c r="K440" s="289"/>
      <c r="L440" s="22"/>
      <c r="M440" s="22"/>
      <c r="N440" s="22"/>
      <c r="O440" s="22"/>
      <c r="P440" s="22"/>
      <c r="Q440" s="22"/>
      <c r="R440" s="156"/>
      <c r="S440" s="156"/>
      <c r="T440" s="156"/>
      <c r="U440" s="156"/>
      <c r="V440" s="156"/>
      <c r="W440" s="156"/>
      <c r="X440" s="156"/>
      <c r="Y440" s="1644"/>
    </row>
    <row r="441" spans="1:25" s="263" customFormat="1" x14ac:dyDescent="0.25">
      <c r="A441" s="27">
        <v>1</v>
      </c>
      <c r="B441" s="27">
        <v>1</v>
      </c>
      <c r="C441" s="11" t="s">
        <v>148</v>
      </c>
      <c r="D441" s="11"/>
      <c r="E441" s="11"/>
      <c r="F441" s="6"/>
      <c r="G441" s="6"/>
      <c r="H441" s="6"/>
      <c r="I441" s="6"/>
      <c r="J441" s="289"/>
      <c r="K441" s="289"/>
      <c r="L441" s="22"/>
      <c r="M441" s="22"/>
      <c r="N441" s="22"/>
      <c r="O441" s="22"/>
      <c r="P441" s="22"/>
      <c r="Q441" s="22"/>
      <c r="R441" s="156"/>
      <c r="S441" s="156"/>
      <c r="T441" s="156"/>
      <c r="U441" s="156"/>
      <c r="V441" s="156"/>
      <c r="W441" s="156"/>
      <c r="X441" s="156"/>
      <c r="Y441" s="1644"/>
    </row>
    <row r="442" spans="1:25" s="263" customFormat="1" x14ac:dyDescent="0.25">
      <c r="A442" s="27">
        <v>1</v>
      </c>
      <c r="B442" s="27">
        <v>1</v>
      </c>
      <c r="C442" s="4" t="s">
        <v>183</v>
      </c>
      <c r="D442" s="4"/>
      <c r="E442" s="338">
        <v>240</v>
      </c>
      <c r="F442" s="12"/>
      <c r="G442" s="29">
        <f>ROUND(F442/12*$C$3,0)</f>
        <v>0</v>
      </c>
      <c r="H442" s="29"/>
      <c r="I442" s="29" t="e">
        <f>H442/G442*100</f>
        <v>#DIV/0!</v>
      </c>
      <c r="J442" s="287">
        <v>8</v>
      </c>
      <c r="K442" s="32" t="e">
        <f>N442/H442</f>
        <v>#DIV/0!</v>
      </c>
      <c r="L442" s="235">
        <f>ROUND(F442*J442,0)</f>
        <v>0</v>
      </c>
      <c r="M442" s="235">
        <f>L442/12*$C$3</f>
        <v>0</v>
      </c>
      <c r="N442" s="235"/>
      <c r="O442" s="235" t="e">
        <f>N442/M442*100</f>
        <v>#DIV/0!</v>
      </c>
      <c r="P442" s="235">
        <f>L442/E442</f>
        <v>0</v>
      </c>
      <c r="Q442" s="235" t="e">
        <f>N442/$C$3*12/P442</f>
        <v>#DIV/0!</v>
      </c>
      <c r="R442" s="261"/>
      <c r="S442" s="261"/>
      <c r="T442" s="261">
        <f>X442-W442</f>
        <v>0</v>
      </c>
      <c r="U442" s="261"/>
      <c r="V442" s="261">
        <f>T442-S442</f>
        <v>0</v>
      </c>
      <c r="W442" s="261"/>
      <c r="X442" s="261"/>
      <c r="Y442" s="1644"/>
    </row>
    <row r="443" spans="1:25" s="263" customFormat="1" ht="29.25" x14ac:dyDescent="0.25">
      <c r="A443" s="27">
        <v>1</v>
      </c>
      <c r="B443" s="27">
        <v>1</v>
      </c>
      <c r="C443" s="20" t="s">
        <v>172</v>
      </c>
      <c r="D443" s="20"/>
      <c r="E443" s="20"/>
      <c r="F443" s="477">
        <f>F442</f>
        <v>0</v>
      </c>
      <c r="G443" s="477">
        <f>G442</f>
        <v>0</v>
      </c>
      <c r="H443" s="477">
        <f>H442</f>
        <v>0</v>
      </c>
      <c r="I443" s="477" t="e">
        <f>H443/G443*100</f>
        <v>#DIV/0!</v>
      </c>
      <c r="J443" s="478">
        <f>SUM(J442)</f>
        <v>8</v>
      </c>
      <c r="K443" s="32" t="e">
        <f>N443/H443</f>
        <v>#DIV/0!</v>
      </c>
      <c r="L443" s="171">
        <f>L442</f>
        <v>0</v>
      </c>
      <c r="M443" s="171">
        <f>M442</f>
        <v>0</v>
      </c>
      <c r="N443" s="171">
        <f>N442</f>
        <v>0</v>
      </c>
      <c r="O443" s="235" t="e">
        <f>N443/M443*100</f>
        <v>#DIV/0!</v>
      </c>
      <c r="P443" s="479">
        <f>SUM(P442)</f>
        <v>0</v>
      </c>
      <c r="Q443" s="235" t="e">
        <f>N443/$C$3*12/P443</f>
        <v>#DIV/0!</v>
      </c>
      <c r="R443" s="477"/>
      <c r="S443" s="257">
        <f>R443/12*$C$3</f>
        <v>0</v>
      </c>
      <c r="T443" s="88">
        <f>X443-W443-U443</f>
        <v>0</v>
      </c>
      <c r="U443" s="88"/>
      <c r="V443" s="88">
        <f>T443-S443</f>
        <v>0</v>
      </c>
      <c r="W443" s="477"/>
      <c r="X443" s="477"/>
      <c r="Y443" s="1644"/>
    </row>
    <row r="444" spans="1:25" s="263" customFormat="1" x14ac:dyDescent="0.25">
      <c r="A444" s="27">
        <v>1</v>
      </c>
      <c r="B444" s="27">
        <v>1</v>
      </c>
      <c r="C444" s="480" t="s">
        <v>17</v>
      </c>
      <c r="D444" s="480"/>
      <c r="E444" s="480"/>
      <c r="F444" s="481"/>
      <c r="G444" s="481"/>
      <c r="H444" s="481"/>
      <c r="I444" s="481"/>
      <c r="J444" s="482"/>
      <c r="K444" s="482"/>
      <c r="L444" s="168"/>
      <c r="M444" s="168"/>
      <c r="N444" s="168">
        <f>SUM(N439,N443)</f>
        <v>0</v>
      </c>
      <c r="O444" s="168"/>
      <c r="P444" s="168"/>
      <c r="Q444" s="168"/>
      <c r="R444" s="483">
        <f t="shared" ref="R444:X444" si="87">SUM(R439,R443)</f>
        <v>189.87203</v>
      </c>
      <c r="S444" s="483">
        <f t="shared" si="87"/>
        <v>94.936014999999998</v>
      </c>
      <c r="T444" s="484">
        <f t="shared" si="87"/>
        <v>26.937699999999996</v>
      </c>
      <c r="U444" s="484">
        <f t="shared" si="87"/>
        <v>0</v>
      </c>
      <c r="V444" s="159">
        <f t="shared" si="87"/>
        <v>-67.998314999999991</v>
      </c>
      <c r="W444" s="1893">
        <f t="shared" si="87"/>
        <v>-0.59621999999999997</v>
      </c>
      <c r="X444" s="1893">
        <f t="shared" si="87"/>
        <v>26.341479999999997</v>
      </c>
      <c r="Y444" s="1644"/>
    </row>
    <row r="445" spans="1:25" x14ac:dyDescent="0.25">
      <c r="A445" s="27">
        <v>1</v>
      </c>
      <c r="B445" s="27">
        <v>1</v>
      </c>
      <c r="C445" s="415"/>
      <c r="D445" s="415"/>
      <c r="E445" s="415"/>
      <c r="F445" s="485"/>
      <c r="G445" s="485"/>
      <c r="H445" s="485"/>
      <c r="I445" s="485"/>
      <c r="J445" s="486"/>
      <c r="K445" s="486"/>
      <c r="L445" s="485"/>
      <c r="M445" s="485"/>
      <c r="N445" s="485"/>
      <c r="O445" s="485"/>
      <c r="P445" s="485"/>
      <c r="Q445" s="485"/>
      <c r="R445" s="417"/>
      <c r="S445" s="417"/>
      <c r="T445" s="417"/>
      <c r="U445" s="417"/>
      <c r="V445" s="417"/>
      <c r="W445" s="418"/>
      <c r="X445" s="417"/>
    </row>
    <row r="446" spans="1:25" ht="29.25" x14ac:dyDescent="0.25">
      <c r="A446" s="27">
        <v>1</v>
      </c>
      <c r="B446" s="27">
        <v>1</v>
      </c>
      <c r="C446" s="1894" t="s">
        <v>420</v>
      </c>
      <c r="D446" s="960"/>
      <c r="E446" s="487"/>
      <c r="F446" s="366"/>
      <c r="G446" s="366"/>
      <c r="H446" s="366"/>
      <c r="I446" s="366"/>
      <c r="J446" s="459"/>
      <c r="K446" s="459"/>
      <c r="L446" s="235"/>
      <c r="M446" s="235"/>
      <c r="N446" s="235"/>
      <c r="O446" s="235"/>
      <c r="P446" s="235"/>
      <c r="Q446" s="235"/>
      <c r="R446" s="235"/>
      <c r="S446" s="235"/>
      <c r="T446" s="235"/>
      <c r="U446" s="235"/>
      <c r="V446" s="235"/>
      <c r="W446" s="390"/>
      <c r="X446" s="235"/>
    </row>
    <row r="447" spans="1:25" s="263" customFormat="1" x14ac:dyDescent="0.25">
      <c r="A447" s="27">
        <v>1</v>
      </c>
      <c r="B447" s="27">
        <v>1</v>
      </c>
      <c r="C447" s="401" t="s">
        <v>306</v>
      </c>
      <c r="D447" s="401"/>
      <c r="E447" s="401"/>
      <c r="F447" s="6"/>
      <c r="G447" s="6"/>
      <c r="H447" s="6"/>
      <c r="I447" s="6"/>
      <c r="J447" s="289"/>
      <c r="K447" s="289"/>
      <c r="L447" s="22"/>
      <c r="M447" s="22"/>
      <c r="N447" s="22"/>
      <c r="O447" s="22"/>
      <c r="P447" s="22"/>
      <c r="Q447" s="22"/>
      <c r="R447" s="261"/>
      <c r="S447" s="261"/>
      <c r="T447" s="261"/>
      <c r="U447" s="261"/>
      <c r="V447" s="261"/>
      <c r="W447" s="261"/>
      <c r="X447" s="261"/>
      <c r="Y447" s="1644"/>
    </row>
    <row r="448" spans="1:25" s="263" customFormat="1" x14ac:dyDescent="0.25">
      <c r="A448" s="27">
        <v>1</v>
      </c>
      <c r="B448" s="27">
        <v>1</v>
      </c>
      <c r="C448" s="488" t="s">
        <v>197</v>
      </c>
      <c r="D448" s="488"/>
      <c r="E448" s="488"/>
      <c r="F448" s="12">
        <f>F449/2.7</f>
        <v>0</v>
      </c>
      <c r="G448" s="12">
        <f>G449/2.7</f>
        <v>0</v>
      </c>
      <c r="H448" s="12">
        <f>H449/2.7</f>
        <v>0.64444444444444438</v>
      </c>
      <c r="I448" s="489"/>
      <c r="J448" s="289"/>
      <c r="K448" s="289"/>
      <c r="L448" s="22"/>
      <c r="M448" s="22"/>
      <c r="N448" s="22"/>
      <c r="O448" s="22"/>
      <c r="P448" s="22"/>
      <c r="Q448" s="22"/>
      <c r="R448" s="261"/>
      <c r="S448" s="261"/>
      <c r="T448" s="261"/>
      <c r="U448" s="261"/>
      <c r="V448" s="261"/>
      <c r="W448" s="261"/>
      <c r="X448" s="261"/>
      <c r="Y448" s="1644"/>
    </row>
    <row r="449" spans="1:245" s="263" customFormat="1" x14ac:dyDescent="0.25">
      <c r="A449" s="27"/>
      <c r="B449" s="27">
        <v>1</v>
      </c>
      <c r="C449" s="488" t="s">
        <v>383</v>
      </c>
      <c r="D449" s="488"/>
      <c r="E449" s="488"/>
      <c r="F449" s="6"/>
      <c r="G449" s="6">
        <f>ROUND(F449/12*$C$3,0)</f>
        <v>0</v>
      </c>
      <c r="H449" s="1967">
        <v>1.74</v>
      </c>
      <c r="I449" s="489"/>
      <c r="J449" s="289"/>
      <c r="K449" s="289"/>
      <c r="L449" s="22"/>
      <c r="M449" s="22"/>
      <c r="N449" s="22"/>
      <c r="O449" s="22"/>
      <c r="P449" s="22"/>
      <c r="Q449" s="22"/>
      <c r="R449" s="261"/>
      <c r="S449" s="261"/>
      <c r="T449" s="261"/>
      <c r="U449" s="261"/>
      <c r="V449" s="261"/>
      <c r="W449" s="261"/>
      <c r="X449" s="261"/>
      <c r="Y449" s="1644"/>
    </row>
    <row r="450" spans="1:245" s="263" customFormat="1" x14ac:dyDescent="0.25">
      <c r="A450" s="27">
        <v>1</v>
      </c>
      <c r="B450" s="27">
        <v>1</v>
      </c>
      <c r="C450" s="488" t="s">
        <v>157</v>
      </c>
      <c r="D450" s="488"/>
      <c r="E450" s="488"/>
      <c r="F450" s="6">
        <f>F451/8.5</f>
        <v>8.235294117647058</v>
      </c>
      <c r="G450" s="6">
        <f>G451/8.5</f>
        <v>4.117647058823529</v>
      </c>
      <c r="H450" s="6">
        <f>H451/8.5</f>
        <v>10.452941176470588</v>
      </c>
      <c r="I450" s="29">
        <f>H450/G450*100</f>
        <v>253.85714285714286</v>
      </c>
      <c r="J450" s="289"/>
      <c r="K450" s="289"/>
      <c r="L450" s="22"/>
      <c r="M450" s="22"/>
      <c r="N450" s="22"/>
      <c r="O450" s="22"/>
      <c r="P450" s="22"/>
      <c r="Q450" s="22"/>
      <c r="R450" s="261"/>
      <c r="S450" s="261"/>
      <c r="T450" s="261"/>
      <c r="U450" s="261"/>
      <c r="V450" s="261"/>
      <c r="W450" s="261"/>
      <c r="X450" s="261"/>
      <c r="Y450" s="1644"/>
    </row>
    <row r="451" spans="1:245" s="263" customFormat="1" x14ac:dyDescent="0.25">
      <c r="A451" s="27">
        <v>1</v>
      </c>
      <c r="B451" s="27">
        <v>1</v>
      </c>
      <c r="C451" s="9" t="s">
        <v>297</v>
      </c>
      <c r="D451" s="9"/>
      <c r="E451" s="9"/>
      <c r="F451" s="155">
        <v>70</v>
      </c>
      <c r="G451" s="29">
        <f>ROUND(F451/12*$C$3,0)</f>
        <v>35</v>
      </c>
      <c r="H451" s="441">
        <v>88.85</v>
      </c>
      <c r="I451" s="29">
        <f>H451/G451*100</f>
        <v>253.85714285714283</v>
      </c>
      <c r="J451" s="289"/>
      <c r="K451" s="289"/>
      <c r="L451" s="129"/>
      <c r="M451" s="129"/>
      <c r="N451" s="129"/>
      <c r="O451" s="129"/>
      <c r="P451" s="129"/>
      <c r="Q451" s="129"/>
      <c r="R451" s="261"/>
      <c r="S451" s="261"/>
      <c r="T451" s="261"/>
      <c r="U451" s="261"/>
      <c r="V451" s="261"/>
      <c r="W451" s="261"/>
      <c r="X451" s="261"/>
      <c r="Y451" s="1644"/>
    </row>
    <row r="452" spans="1:245" s="263" customFormat="1" ht="30" x14ac:dyDescent="0.25">
      <c r="A452" s="27">
        <v>1</v>
      </c>
      <c r="B452" s="27">
        <v>1</v>
      </c>
      <c r="C452" s="288" t="s">
        <v>158</v>
      </c>
      <c r="D452" s="288"/>
      <c r="E452" s="288"/>
      <c r="F452" s="155"/>
      <c r="G452" s="155"/>
      <c r="H452" s="155"/>
      <c r="I452" s="155"/>
      <c r="J452" s="289"/>
      <c r="K452" s="289"/>
      <c r="L452" s="129"/>
      <c r="M452" s="129"/>
      <c r="N452" s="129"/>
      <c r="O452" s="129"/>
      <c r="P452" s="129"/>
      <c r="Q452" s="129"/>
      <c r="R452" s="261"/>
      <c r="S452" s="261"/>
      <c r="T452" s="261"/>
      <c r="U452" s="261"/>
      <c r="V452" s="261"/>
      <c r="W452" s="261"/>
      <c r="X452" s="261"/>
      <c r="Y452" s="1644"/>
    </row>
    <row r="453" spans="1:245" s="263" customFormat="1" x14ac:dyDescent="0.25">
      <c r="A453" s="27">
        <v>1</v>
      </c>
      <c r="B453" s="27">
        <v>1</v>
      </c>
      <c r="C453" s="850" t="s">
        <v>165</v>
      </c>
      <c r="D453" s="850"/>
      <c r="E453" s="490"/>
      <c r="F453" s="491">
        <f>F451/3.9+F448</f>
        <v>17.948717948717949</v>
      </c>
      <c r="G453" s="491">
        <f>G451/3.9+G448</f>
        <v>8.9743589743589745</v>
      </c>
      <c r="H453" s="491">
        <f>H451/3.9+H448</f>
        <v>23.426495726495727</v>
      </c>
      <c r="I453" s="491">
        <f>H453/G453*100</f>
        <v>261.03809523809525</v>
      </c>
      <c r="J453" s="492"/>
      <c r="K453" s="492"/>
      <c r="L453" s="171"/>
      <c r="M453" s="171"/>
      <c r="N453" s="171"/>
      <c r="O453" s="171"/>
      <c r="P453" s="171"/>
      <c r="Q453" s="171"/>
      <c r="R453" s="158">
        <v>91.332650000000001</v>
      </c>
      <c r="S453" s="257">
        <f>R453/12*$C$3</f>
        <v>45.666325000000001</v>
      </c>
      <c r="T453" s="1362">
        <f>X453-W453</f>
        <v>21.553339999999999</v>
      </c>
      <c r="U453" s="158"/>
      <c r="V453" s="158">
        <f>T453-S453</f>
        <v>-24.112985000000002</v>
      </c>
      <c r="W453" s="493">
        <v>0</v>
      </c>
      <c r="X453" s="493">
        <v>21.553339999999999</v>
      </c>
      <c r="Y453" s="1644">
        <v>2</v>
      </c>
    </row>
    <row r="454" spans="1:245" s="263" customFormat="1" x14ac:dyDescent="0.25">
      <c r="A454" s="27">
        <v>1</v>
      </c>
      <c r="B454" s="27">
        <v>1</v>
      </c>
      <c r="C454" s="1297" t="s">
        <v>342</v>
      </c>
      <c r="D454" s="1297"/>
      <c r="E454" s="490"/>
      <c r="F454" s="491">
        <f>F453</f>
        <v>17.948717948717949</v>
      </c>
      <c r="G454" s="491">
        <f>G453</f>
        <v>8.9743589743589745</v>
      </c>
      <c r="H454" s="491">
        <f>H453</f>
        <v>23.426495726495727</v>
      </c>
      <c r="I454" s="491">
        <f>H454/G454*100</f>
        <v>261.03809523809525</v>
      </c>
      <c r="J454" s="492"/>
      <c r="K454" s="492"/>
      <c r="L454" s="171"/>
      <c r="M454" s="171"/>
      <c r="N454" s="171"/>
      <c r="O454" s="171"/>
      <c r="P454" s="171"/>
      <c r="Q454" s="171"/>
      <c r="R454" s="158">
        <f t="shared" ref="R454:X454" si="88">R453</f>
        <v>91.332650000000001</v>
      </c>
      <c r="S454" s="257">
        <f t="shared" si="88"/>
        <v>45.666325000000001</v>
      </c>
      <c r="T454" s="1362">
        <f t="shared" si="88"/>
        <v>21.553339999999999</v>
      </c>
      <c r="U454" s="158">
        <f t="shared" si="88"/>
        <v>0</v>
      </c>
      <c r="V454" s="158">
        <f t="shared" si="88"/>
        <v>-24.112985000000002</v>
      </c>
      <c r="W454" s="158">
        <f t="shared" si="88"/>
        <v>0</v>
      </c>
      <c r="X454" s="494">
        <f t="shared" si="88"/>
        <v>21.553339999999999</v>
      </c>
      <c r="Y454" s="1644"/>
    </row>
    <row r="455" spans="1:245" s="263" customFormat="1" x14ac:dyDescent="0.25">
      <c r="A455" s="27">
        <v>1</v>
      </c>
      <c r="B455" s="27">
        <v>1</v>
      </c>
      <c r="C455" s="480" t="s">
        <v>17</v>
      </c>
      <c r="D455" s="480"/>
      <c r="E455" s="480"/>
      <c r="F455" s="168"/>
      <c r="G455" s="168"/>
      <c r="H455" s="168"/>
      <c r="I455" s="168"/>
      <c r="J455" s="482"/>
      <c r="K455" s="482"/>
      <c r="L455" s="168"/>
      <c r="M455" s="168"/>
      <c r="N455" s="168"/>
      <c r="O455" s="168"/>
      <c r="P455" s="168"/>
      <c r="Q455" s="168"/>
      <c r="R455" s="159">
        <f>SUM(R454)</f>
        <v>91.332650000000001</v>
      </c>
      <c r="S455" s="159">
        <f>SUM(S454)</f>
        <v>45.666325000000001</v>
      </c>
      <c r="T455" s="1391">
        <f>SUM(T454)</f>
        <v>21.553339999999999</v>
      </c>
      <c r="U455" s="159"/>
      <c r="V455" s="159">
        <f>SUM(V454)</f>
        <v>-24.112985000000002</v>
      </c>
      <c r="W455" s="1895">
        <f>SUM(W454)</f>
        <v>0</v>
      </c>
      <c r="X455" s="1896">
        <f>SUM(X454)</f>
        <v>21.553339999999999</v>
      </c>
      <c r="Y455" s="1644"/>
    </row>
    <row r="456" spans="1:245" x14ac:dyDescent="0.25">
      <c r="A456" s="27">
        <v>1</v>
      </c>
      <c r="B456" s="27">
        <v>1</v>
      </c>
      <c r="C456" s="415"/>
      <c r="D456" s="415"/>
      <c r="E456" s="415"/>
      <c r="F456" s="485"/>
      <c r="G456" s="485"/>
      <c r="H456" s="485"/>
      <c r="I456" s="485"/>
      <c r="J456" s="486"/>
      <c r="K456" s="486"/>
      <c r="L456" s="485"/>
      <c r="M456" s="485"/>
      <c r="N456" s="485"/>
      <c r="O456" s="485"/>
      <c r="P456" s="485"/>
      <c r="Q456" s="485"/>
      <c r="R456" s="417"/>
      <c r="S456" s="417"/>
      <c r="T456" s="1392"/>
      <c r="U456" s="417"/>
      <c r="V456" s="417"/>
      <c r="W456" s="418"/>
      <c r="X456" s="417"/>
    </row>
    <row r="457" spans="1:245" ht="29.25" x14ac:dyDescent="0.25">
      <c r="A457" s="27">
        <v>1</v>
      </c>
      <c r="B457" s="27">
        <v>1</v>
      </c>
      <c r="C457" s="1894" t="s">
        <v>421</v>
      </c>
      <c r="D457" s="960"/>
      <c r="E457" s="487"/>
      <c r="F457" s="366"/>
      <c r="G457" s="366"/>
      <c r="H457" s="366"/>
      <c r="I457" s="366"/>
      <c r="J457" s="459"/>
      <c r="K457" s="459"/>
      <c r="L457" s="235"/>
      <c r="M457" s="235"/>
      <c r="N457" s="235"/>
      <c r="O457" s="235"/>
      <c r="P457" s="235"/>
      <c r="Q457" s="235"/>
      <c r="R457" s="235"/>
      <c r="S457" s="235"/>
      <c r="T457" s="235"/>
      <c r="U457" s="235"/>
      <c r="V457" s="235"/>
      <c r="W457" s="390"/>
      <c r="X457" s="235"/>
    </row>
    <row r="458" spans="1:245" x14ac:dyDescent="0.25">
      <c r="A458" s="27">
        <v>1</v>
      </c>
      <c r="B458" s="27">
        <v>1</v>
      </c>
      <c r="C458" s="401" t="s">
        <v>306</v>
      </c>
      <c r="D458" s="401"/>
      <c r="E458" s="401"/>
      <c r="F458" s="6"/>
      <c r="G458" s="6"/>
      <c r="H458" s="6"/>
      <c r="I458" s="6"/>
      <c r="J458" s="459"/>
      <c r="K458" s="459"/>
      <c r="L458" s="235"/>
      <c r="M458" s="235"/>
      <c r="N458" s="235"/>
      <c r="O458" s="235"/>
      <c r="P458" s="235"/>
      <c r="Q458" s="235"/>
      <c r="R458" s="235"/>
      <c r="S458" s="235"/>
      <c r="T458" s="235"/>
      <c r="U458" s="235"/>
      <c r="V458" s="235"/>
      <c r="W458" s="390"/>
      <c r="X458" s="235"/>
    </row>
    <row r="459" spans="1:245" x14ac:dyDescent="0.25">
      <c r="A459" s="27">
        <v>1</v>
      </c>
      <c r="B459" s="27">
        <v>1</v>
      </c>
      <c r="C459" s="488" t="s">
        <v>197</v>
      </c>
      <c r="D459" s="488"/>
      <c r="E459" s="488"/>
      <c r="F459" s="12">
        <f>F460/2.7</f>
        <v>0</v>
      </c>
      <c r="G459" s="12">
        <f>G460/2.7</f>
        <v>0</v>
      </c>
      <c r="H459" s="12">
        <f>H460/2.7</f>
        <v>0</v>
      </c>
      <c r="I459" s="29"/>
      <c r="J459" s="459"/>
      <c r="K459" s="459"/>
      <c r="L459" s="235"/>
      <c r="M459" s="235"/>
      <c r="N459" s="235"/>
      <c r="O459" s="235"/>
      <c r="P459" s="235"/>
      <c r="Q459" s="235"/>
      <c r="R459" s="235"/>
      <c r="S459" s="235"/>
      <c r="T459" s="235"/>
      <c r="U459" s="235"/>
      <c r="V459" s="235"/>
      <c r="W459" s="390"/>
      <c r="X459" s="235"/>
    </row>
    <row r="460" spans="1:245" x14ac:dyDescent="0.25">
      <c r="B460" s="27">
        <v>1</v>
      </c>
      <c r="C460" s="488" t="s">
        <v>383</v>
      </c>
      <c r="D460" s="488"/>
      <c r="E460" s="488"/>
      <c r="F460" s="6"/>
      <c r="G460" s="29">
        <f>ROUND(F460/12*$C$3,0)</f>
        <v>0</v>
      </c>
      <c r="H460" s="12"/>
      <c r="I460" s="29"/>
      <c r="J460" s="459"/>
      <c r="K460" s="459"/>
      <c r="L460" s="235"/>
      <c r="M460" s="235"/>
      <c r="N460" s="235"/>
      <c r="O460" s="235"/>
      <c r="P460" s="235"/>
      <c r="Q460" s="235"/>
      <c r="R460" s="235"/>
      <c r="S460" s="235"/>
      <c r="T460" s="235"/>
      <c r="U460" s="235"/>
      <c r="V460" s="235"/>
      <c r="W460" s="390"/>
      <c r="X460" s="235"/>
    </row>
    <row r="461" spans="1:245" x14ac:dyDescent="0.25">
      <c r="A461" s="27">
        <v>1</v>
      </c>
      <c r="B461" s="27">
        <v>1</v>
      </c>
      <c r="C461" s="488" t="s">
        <v>157</v>
      </c>
      <c r="D461" s="488"/>
      <c r="E461" s="488"/>
      <c r="F461" s="12">
        <f>(F462+F463)/8.5</f>
        <v>23.529411764705884</v>
      </c>
      <c r="G461" s="12">
        <f>(G462+G463)/8.5</f>
        <v>11.764705882352942</v>
      </c>
      <c r="H461" s="12">
        <f>(H462+H463)/8.5</f>
        <v>19.54</v>
      </c>
      <c r="I461" s="29">
        <f>H461/G461*100</f>
        <v>166.08999999999997</v>
      </c>
      <c r="J461" s="459"/>
      <c r="K461" s="459"/>
      <c r="L461" s="235"/>
      <c r="M461" s="235"/>
      <c r="N461" s="235"/>
      <c r="O461" s="235"/>
      <c r="P461" s="235"/>
      <c r="Q461" s="235"/>
      <c r="R461" s="235"/>
      <c r="S461" s="235"/>
      <c r="T461" s="235"/>
      <c r="U461" s="235"/>
      <c r="V461" s="235"/>
      <c r="W461" s="390"/>
      <c r="X461" s="235"/>
    </row>
    <row r="462" spans="1:245" s="331" customFormat="1" x14ac:dyDescent="0.25">
      <c r="A462" s="27">
        <v>1</v>
      </c>
      <c r="B462" s="27">
        <v>1</v>
      </c>
      <c r="C462" s="9" t="s">
        <v>446</v>
      </c>
      <c r="D462" s="9"/>
      <c r="E462" s="9"/>
      <c r="F462" s="155">
        <v>200</v>
      </c>
      <c r="G462" s="29">
        <f>ROUND(F462/12*$C$3,0)</f>
        <v>100</v>
      </c>
      <c r="H462" s="130">
        <v>166.09</v>
      </c>
      <c r="I462" s="29">
        <f>H462/G462*100</f>
        <v>166.09</v>
      </c>
      <c r="J462" s="464"/>
      <c r="K462" s="464"/>
      <c r="L462" s="366"/>
      <c r="M462" s="366"/>
      <c r="N462" s="366"/>
      <c r="O462" s="366"/>
      <c r="P462" s="366"/>
      <c r="Q462" s="366"/>
      <c r="R462" s="126"/>
      <c r="S462" s="126"/>
      <c r="T462" s="126"/>
      <c r="U462" s="126"/>
      <c r="V462" s="126"/>
      <c r="W462" s="387"/>
      <c r="X462" s="126"/>
      <c r="Y462" s="1644"/>
      <c r="Z462" s="293"/>
      <c r="AA462" s="293"/>
      <c r="AB462" s="293"/>
      <c r="AC462" s="293"/>
      <c r="AD462" s="293"/>
      <c r="AE462" s="293"/>
      <c r="AF462" s="293"/>
      <c r="AG462" s="293"/>
      <c r="AH462" s="293"/>
      <c r="AI462" s="293"/>
      <c r="AJ462" s="293"/>
      <c r="AK462" s="293"/>
      <c r="AL462" s="293"/>
      <c r="AM462" s="293"/>
      <c r="AN462" s="293"/>
      <c r="AO462" s="293"/>
      <c r="AP462" s="293"/>
      <c r="AQ462" s="293"/>
      <c r="AR462" s="293"/>
      <c r="AS462" s="293"/>
      <c r="AT462" s="293"/>
      <c r="AU462" s="293"/>
      <c r="AV462" s="293"/>
      <c r="AW462" s="293"/>
      <c r="AX462" s="293"/>
      <c r="AY462" s="293"/>
      <c r="AZ462" s="293"/>
      <c r="BA462" s="293"/>
      <c r="BB462" s="293"/>
      <c r="BC462" s="293"/>
      <c r="BD462" s="293"/>
      <c r="BE462" s="293"/>
      <c r="BF462" s="293"/>
      <c r="BG462" s="293"/>
      <c r="BH462" s="293"/>
      <c r="BI462" s="293"/>
      <c r="BJ462" s="293"/>
      <c r="BK462" s="293"/>
      <c r="BL462" s="293"/>
      <c r="BM462" s="293"/>
      <c r="BN462" s="293"/>
      <c r="BO462" s="293"/>
      <c r="BP462" s="293"/>
      <c r="BQ462" s="293"/>
      <c r="BR462" s="293"/>
      <c r="BS462" s="293"/>
      <c r="BT462" s="293"/>
      <c r="BU462" s="293"/>
      <c r="BV462" s="293"/>
      <c r="BW462" s="293"/>
      <c r="BX462" s="293"/>
      <c r="BY462" s="293"/>
      <c r="BZ462" s="293"/>
      <c r="CA462" s="293"/>
      <c r="CB462" s="293"/>
      <c r="CC462" s="293"/>
      <c r="CD462" s="293"/>
      <c r="CE462" s="293"/>
      <c r="CF462" s="293"/>
      <c r="CG462" s="293"/>
      <c r="CH462" s="293"/>
      <c r="CI462" s="293"/>
      <c r="CJ462" s="293"/>
      <c r="CK462" s="293"/>
      <c r="CL462" s="293"/>
      <c r="CM462" s="293"/>
      <c r="CN462" s="293"/>
      <c r="CO462" s="293"/>
      <c r="CP462" s="293"/>
      <c r="CQ462" s="293"/>
      <c r="CR462" s="293"/>
      <c r="CS462" s="293"/>
      <c r="CT462" s="293"/>
      <c r="CU462" s="293"/>
      <c r="CV462" s="293"/>
      <c r="CW462" s="293"/>
      <c r="CX462" s="293"/>
      <c r="CY462" s="293"/>
      <c r="CZ462" s="293"/>
      <c r="DA462" s="293"/>
      <c r="DB462" s="293"/>
      <c r="DC462" s="293"/>
      <c r="DD462" s="293"/>
      <c r="DE462" s="293"/>
      <c r="DF462" s="293"/>
      <c r="DG462" s="293"/>
      <c r="DH462" s="293"/>
      <c r="DI462" s="293"/>
      <c r="DJ462" s="293"/>
      <c r="DK462" s="293"/>
      <c r="DL462" s="293"/>
      <c r="DM462" s="293"/>
      <c r="DN462" s="293"/>
      <c r="DO462" s="293"/>
      <c r="DP462" s="293"/>
      <c r="DQ462" s="293"/>
      <c r="DR462" s="293"/>
      <c r="DS462" s="293"/>
      <c r="DT462" s="293"/>
      <c r="DU462" s="293"/>
      <c r="DV462" s="293"/>
      <c r="DW462" s="293"/>
      <c r="DX462" s="293"/>
      <c r="DY462" s="293"/>
      <c r="DZ462" s="293"/>
      <c r="EA462" s="293"/>
      <c r="EB462" s="293"/>
      <c r="EC462" s="293"/>
      <c r="ED462" s="293"/>
      <c r="EE462" s="293"/>
      <c r="EF462" s="293"/>
      <c r="EG462" s="293"/>
      <c r="EH462" s="293"/>
      <c r="EI462" s="293"/>
      <c r="EJ462" s="293"/>
      <c r="EK462" s="293"/>
      <c r="EL462" s="293"/>
      <c r="EM462" s="293"/>
      <c r="EN462" s="293"/>
      <c r="EO462" s="293"/>
      <c r="EP462" s="293"/>
      <c r="EQ462" s="293"/>
      <c r="ER462" s="293"/>
      <c r="ES462" s="293"/>
      <c r="ET462" s="293"/>
      <c r="EU462" s="293"/>
      <c r="EV462" s="293"/>
      <c r="EW462" s="293"/>
      <c r="EX462" s="293"/>
      <c r="EY462" s="293"/>
      <c r="EZ462" s="293"/>
      <c r="FA462" s="293"/>
      <c r="FB462" s="293"/>
      <c r="FC462" s="293"/>
      <c r="FD462" s="293"/>
      <c r="FE462" s="293"/>
      <c r="FF462" s="293"/>
      <c r="FG462" s="293"/>
      <c r="FH462" s="293"/>
      <c r="FI462" s="293"/>
      <c r="FJ462" s="293"/>
      <c r="FK462" s="293"/>
      <c r="FL462" s="293"/>
      <c r="FM462" s="293"/>
      <c r="FN462" s="293"/>
      <c r="FO462" s="293"/>
      <c r="FP462" s="293"/>
      <c r="FQ462" s="293"/>
      <c r="FR462" s="293"/>
      <c r="FS462" s="293"/>
      <c r="FT462" s="293"/>
      <c r="FU462" s="293"/>
      <c r="FV462" s="293"/>
      <c r="FW462" s="293"/>
      <c r="FX462" s="293"/>
      <c r="FY462" s="293"/>
      <c r="FZ462" s="293"/>
      <c r="GA462" s="293"/>
      <c r="GB462" s="293"/>
      <c r="GC462" s="293"/>
      <c r="GD462" s="293"/>
      <c r="GE462" s="293"/>
      <c r="GF462" s="293"/>
      <c r="GG462" s="293"/>
      <c r="GH462" s="293"/>
      <c r="GI462" s="293"/>
      <c r="GJ462" s="293"/>
      <c r="GK462" s="293"/>
      <c r="GL462" s="293"/>
      <c r="GM462" s="293"/>
      <c r="GN462" s="293"/>
      <c r="GO462" s="293"/>
      <c r="GP462" s="293"/>
      <c r="GQ462" s="293"/>
      <c r="GR462" s="293"/>
      <c r="GS462" s="293"/>
      <c r="GT462" s="293"/>
      <c r="GU462" s="293"/>
      <c r="GV462" s="293"/>
      <c r="GW462" s="293"/>
      <c r="GX462" s="293"/>
      <c r="GY462" s="293"/>
      <c r="GZ462" s="293"/>
      <c r="HA462" s="293"/>
      <c r="HB462" s="293"/>
      <c r="HC462" s="293"/>
      <c r="HD462" s="293"/>
      <c r="HE462" s="293"/>
      <c r="HF462" s="293"/>
      <c r="HG462" s="293"/>
      <c r="HH462" s="293"/>
      <c r="HI462" s="293"/>
      <c r="HJ462" s="293"/>
      <c r="HK462" s="293"/>
      <c r="HL462" s="293"/>
      <c r="HM462" s="293"/>
      <c r="HN462" s="293"/>
      <c r="HO462" s="293"/>
      <c r="HP462" s="293"/>
      <c r="HQ462" s="293"/>
      <c r="HR462" s="293"/>
      <c r="HS462" s="293"/>
      <c r="HT462" s="293"/>
      <c r="HU462" s="293"/>
      <c r="HV462" s="293"/>
      <c r="HW462" s="293"/>
      <c r="HX462" s="293"/>
      <c r="HY462" s="293"/>
      <c r="HZ462" s="293"/>
      <c r="IA462" s="293"/>
      <c r="IB462" s="293"/>
      <c r="IC462" s="293"/>
      <c r="ID462" s="293"/>
      <c r="IE462" s="293"/>
      <c r="IF462" s="293"/>
      <c r="IG462" s="293"/>
      <c r="IH462" s="293"/>
      <c r="II462" s="293"/>
      <c r="IJ462" s="293"/>
      <c r="IK462" s="293"/>
    </row>
    <row r="463" spans="1:245" s="331" customFormat="1" x14ac:dyDescent="0.25">
      <c r="A463" s="27"/>
      <c r="B463" s="27">
        <v>1</v>
      </c>
      <c r="C463" s="9" t="s">
        <v>449</v>
      </c>
      <c r="D463" s="9"/>
      <c r="E463" s="9"/>
      <c r="F463" s="155"/>
      <c r="G463" s="29">
        <f>ROUND(F463/12*$C$3,0)</f>
        <v>0</v>
      </c>
      <c r="H463" s="12"/>
      <c r="I463" s="29"/>
      <c r="J463" s="464"/>
      <c r="K463" s="464"/>
      <c r="L463" s="366"/>
      <c r="M463" s="366"/>
      <c r="N463" s="366"/>
      <c r="O463" s="366"/>
      <c r="P463" s="366"/>
      <c r="Q463" s="366"/>
      <c r="R463" s="126"/>
      <c r="S463" s="126"/>
      <c r="T463" s="126"/>
      <c r="U463" s="126"/>
      <c r="V463" s="126"/>
      <c r="W463" s="387"/>
      <c r="X463" s="126"/>
      <c r="Y463" s="1644"/>
      <c r="Z463" s="293"/>
      <c r="AA463" s="293"/>
      <c r="AB463" s="293"/>
      <c r="AC463" s="293"/>
      <c r="AD463" s="293"/>
      <c r="AE463" s="293"/>
      <c r="AF463" s="293"/>
      <c r="AG463" s="293"/>
      <c r="AH463" s="293"/>
      <c r="AI463" s="293"/>
      <c r="AJ463" s="293"/>
      <c r="AK463" s="293"/>
      <c r="AL463" s="293"/>
      <c r="AM463" s="293"/>
      <c r="AN463" s="293"/>
      <c r="AO463" s="293"/>
      <c r="AP463" s="293"/>
      <c r="AQ463" s="293"/>
      <c r="AR463" s="293"/>
      <c r="AS463" s="293"/>
      <c r="AT463" s="293"/>
      <c r="AU463" s="293"/>
      <c r="AV463" s="293"/>
      <c r="AW463" s="293"/>
      <c r="AX463" s="293"/>
      <c r="AY463" s="293"/>
      <c r="AZ463" s="293"/>
      <c r="BA463" s="293"/>
      <c r="BB463" s="293"/>
      <c r="BC463" s="293"/>
      <c r="BD463" s="293"/>
      <c r="BE463" s="293"/>
      <c r="BF463" s="293"/>
      <c r="BG463" s="293"/>
      <c r="BH463" s="293"/>
      <c r="BI463" s="293"/>
      <c r="BJ463" s="293"/>
      <c r="BK463" s="293"/>
      <c r="BL463" s="293"/>
      <c r="BM463" s="293"/>
      <c r="BN463" s="293"/>
      <c r="BO463" s="293"/>
      <c r="BP463" s="293"/>
      <c r="BQ463" s="293"/>
      <c r="BR463" s="293"/>
      <c r="BS463" s="293"/>
      <c r="BT463" s="293"/>
      <c r="BU463" s="293"/>
      <c r="BV463" s="293"/>
      <c r="BW463" s="293"/>
      <c r="BX463" s="293"/>
      <c r="BY463" s="293"/>
      <c r="BZ463" s="293"/>
      <c r="CA463" s="293"/>
      <c r="CB463" s="293"/>
      <c r="CC463" s="293"/>
      <c r="CD463" s="293"/>
      <c r="CE463" s="293"/>
      <c r="CF463" s="293"/>
      <c r="CG463" s="293"/>
      <c r="CH463" s="293"/>
      <c r="CI463" s="293"/>
      <c r="CJ463" s="293"/>
      <c r="CK463" s="293"/>
      <c r="CL463" s="293"/>
      <c r="CM463" s="293"/>
      <c r="CN463" s="293"/>
      <c r="CO463" s="293"/>
      <c r="CP463" s="293"/>
      <c r="CQ463" s="293"/>
      <c r="CR463" s="293"/>
      <c r="CS463" s="293"/>
      <c r="CT463" s="293"/>
      <c r="CU463" s="293"/>
      <c r="CV463" s="293"/>
      <c r="CW463" s="293"/>
      <c r="CX463" s="293"/>
      <c r="CY463" s="293"/>
      <c r="CZ463" s="293"/>
      <c r="DA463" s="293"/>
      <c r="DB463" s="293"/>
      <c r="DC463" s="293"/>
      <c r="DD463" s="293"/>
      <c r="DE463" s="293"/>
      <c r="DF463" s="293"/>
      <c r="DG463" s="293"/>
      <c r="DH463" s="293"/>
      <c r="DI463" s="293"/>
      <c r="DJ463" s="293"/>
      <c r="DK463" s="293"/>
      <c r="DL463" s="293"/>
      <c r="DM463" s="293"/>
      <c r="DN463" s="293"/>
      <c r="DO463" s="293"/>
      <c r="DP463" s="293"/>
      <c r="DQ463" s="293"/>
      <c r="DR463" s="293"/>
      <c r="DS463" s="293"/>
      <c r="DT463" s="293"/>
      <c r="DU463" s="293"/>
      <c r="DV463" s="293"/>
      <c r="DW463" s="293"/>
      <c r="DX463" s="293"/>
      <c r="DY463" s="293"/>
      <c r="DZ463" s="293"/>
      <c r="EA463" s="293"/>
      <c r="EB463" s="293"/>
      <c r="EC463" s="293"/>
      <c r="ED463" s="293"/>
      <c r="EE463" s="293"/>
      <c r="EF463" s="293"/>
      <c r="EG463" s="293"/>
      <c r="EH463" s="293"/>
      <c r="EI463" s="293"/>
      <c r="EJ463" s="293"/>
      <c r="EK463" s="293"/>
      <c r="EL463" s="293"/>
      <c r="EM463" s="293"/>
      <c r="EN463" s="293"/>
      <c r="EO463" s="293"/>
      <c r="EP463" s="293"/>
      <c r="EQ463" s="293"/>
      <c r="ER463" s="293"/>
      <c r="ES463" s="293"/>
      <c r="ET463" s="293"/>
      <c r="EU463" s="293"/>
      <c r="EV463" s="293"/>
      <c r="EW463" s="293"/>
      <c r="EX463" s="293"/>
      <c r="EY463" s="293"/>
      <c r="EZ463" s="293"/>
      <c r="FA463" s="293"/>
      <c r="FB463" s="293"/>
      <c r="FC463" s="293"/>
      <c r="FD463" s="293"/>
      <c r="FE463" s="293"/>
      <c r="FF463" s="293"/>
      <c r="FG463" s="293"/>
      <c r="FH463" s="293"/>
      <c r="FI463" s="293"/>
      <c r="FJ463" s="293"/>
      <c r="FK463" s="293"/>
      <c r="FL463" s="293"/>
      <c r="FM463" s="293"/>
      <c r="FN463" s="293"/>
      <c r="FO463" s="293"/>
      <c r="FP463" s="293"/>
      <c r="FQ463" s="293"/>
      <c r="FR463" s="293"/>
      <c r="FS463" s="293"/>
      <c r="FT463" s="293"/>
      <c r="FU463" s="293"/>
      <c r="FV463" s="293"/>
      <c r="FW463" s="293"/>
      <c r="FX463" s="293"/>
      <c r="FY463" s="293"/>
      <c r="FZ463" s="293"/>
      <c r="GA463" s="293"/>
      <c r="GB463" s="293"/>
      <c r="GC463" s="293"/>
      <c r="GD463" s="293"/>
      <c r="GE463" s="293"/>
      <c r="GF463" s="293"/>
      <c r="GG463" s="293"/>
      <c r="GH463" s="293"/>
      <c r="GI463" s="293"/>
      <c r="GJ463" s="293"/>
      <c r="GK463" s="293"/>
      <c r="GL463" s="293"/>
      <c r="GM463" s="293"/>
      <c r="GN463" s="293"/>
      <c r="GO463" s="293"/>
      <c r="GP463" s="293"/>
      <c r="GQ463" s="293"/>
      <c r="GR463" s="293"/>
      <c r="GS463" s="293"/>
      <c r="GT463" s="293"/>
      <c r="GU463" s="293"/>
      <c r="GV463" s="293"/>
      <c r="GW463" s="293"/>
      <c r="GX463" s="293"/>
      <c r="GY463" s="293"/>
      <c r="GZ463" s="293"/>
      <c r="HA463" s="293"/>
      <c r="HB463" s="293"/>
      <c r="HC463" s="293"/>
      <c r="HD463" s="293"/>
      <c r="HE463" s="293"/>
      <c r="HF463" s="293"/>
      <c r="HG463" s="293"/>
      <c r="HH463" s="293"/>
      <c r="HI463" s="293"/>
      <c r="HJ463" s="293"/>
      <c r="HK463" s="293"/>
      <c r="HL463" s="293"/>
      <c r="HM463" s="293"/>
      <c r="HN463" s="293"/>
      <c r="HO463" s="293"/>
      <c r="HP463" s="293"/>
      <c r="HQ463" s="293"/>
      <c r="HR463" s="293"/>
      <c r="HS463" s="293"/>
      <c r="HT463" s="293"/>
      <c r="HU463" s="293"/>
      <c r="HV463" s="293"/>
      <c r="HW463" s="293"/>
      <c r="HX463" s="293"/>
      <c r="HY463" s="293"/>
      <c r="HZ463" s="293"/>
      <c r="IA463" s="293"/>
      <c r="IB463" s="293"/>
      <c r="IC463" s="293"/>
      <c r="ID463" s="293"/>
      <c r="IE463" s="293"/>
      <c r="IF463" s="293"/>
      <c r="IG463" s="293"/>
      <c r="IH463" s="293"/>
      <c r="II463" s="293"/>
      <c r="IJ463" s="293"/>
      <c r="IK463" s="293"/>
    </row>
    <row r="464" spans="1:245" s="331" customFormat="1" ht="30" x14ac:dyDescent="0.25">
      <c r="A464" s="27">
        <v>1</v>
      </c>
      <c r="B464" s="27">
        <v>1</v>
      </c>
      <c r="C464" s="288" t="s">
        <v>158</v>
      </c>
      <c r="D464" s="288"/>
      <c r="E464" s="288"/>
      <c r="F464" s="155"/>
      <c r="G464" s="155"/>
      <c r="H464" s="155"/>
      <c r="I464" s="155"/>
      <c r="J464" s="464"/>
      <c r="K464" s="464"/>
      <c r="L464" s="366"/>
      <c r="M464" s="366"/>
      <c r="N464" s="366"/>
      <c r="O464" s="366"/>
      <c r="P464" s="366"/>
      <c r="Q464" s="366"/>
      <c r="R464" s="126"/>
      <c r="S464" s="126"/>
      <c r="T464" s="126"/>
      <c r="U464" s="126"/>
      <c r="V464" s="126"/>
      <c r="W464" s="387"/>
      <c r="X464" s="126"/>
      <c r="Y464" s="1644"/>
      <c r="Z464" s="293"/>
      <c r="AA464" s="293"/>
      <c r="AB464" s="293"/>
      <c r="AC464" s="293"/>
      <c r="AD464" s="293"/>
      <c r="AE464" s="293"/>
      <c r="AF464" s="293"/>
      <c r="AG464" s="293"/>
      <c r="AH464" s="293"/>
      <c r="AI464" s="293"/>
      <c r="AJ464" s="293"/>
      <c r="AK464" s="293"/>
      <c r="AL464" s="293"/>
      <c r="AM464" s="293"/>
      <c r="AN464" s="293"/>
      <c r="AO464" s="293"/>
      <c r="AP464" s="293"/>
      <c r="AQ464" s="293"/>
      <c r="AR464" s="293"/>
      <c r="AS464" s="293"/>
      <c r="AT464" s="293"/>
      <c r="AU464" s="293"/>
      <c r="AV464" s="293"/>
      <c r="AW464" s="293"/>
      <c r="AX464" s="293"/>
      <c r="AY464" s="293"/>
      <c r="AZ464" s="293"/>
      <c r="BA464" s="293"/>
      <c r="BB464" s="293"/>
      <c r="BC464" s="293"/>
      <c r="BD464" s="293"/>
      <c r="BE464" s="293"/>
      <c r="BF464" s="293"/>
      <c r="BG464" s="293"/>
      <c r="BH464" s="293"/>
      <c r="BI464" s="293"/>
      <c r="BJ464" s="293"/>
      <c r="BK464" s="293"/>
      <c r="BL464" s="293"/>
      <c r="BM464" s="293"/>
      <c r="BN464" s="293"/>
      <c r="BO464" s="293"/>
      <c r="BP464" s="293"/>
      <c r="BQ464" s="293"/>
      <c r="BR464" s="293"/>
      <c r="BS464" s="293"/>
      <c r="BT464" s="293"/>
      <c r="BU464" s="293"/>
      <c r="BV464" s="293"/>
      <c r="BW464" s="293"/>
      <c r="BX464" s="293"/>
      <c r="BY464" s="293"/>
      <c r="BZ464" s="293"/>
      <c r="CA464" s="293"/>
      <c r="CB464" s="293"/>
      <c r="CC464" s="293"/>
      <c r="CD464" s="293"/>
      <c r="CE464" s="293"/>
      <c r="CF464" s="293"/>
      <c r="CG464" s="293"/>
      <c r="CH464" s="293"/>
      <c r="CI464" s="293"/>
      <c r="CJ464" s="293"/>
      <c r="CK464" s="293"/>
      <c r="CL464" s="293"/>
      <c r="CM464" s="293"/>
      <c r="CN464" s="293"/>
      <c r="CO464" s="293"/>
      <c r="CP464" s="293"/>
      <c r="CQ464" s="293"/>
      <c r="CR464" s="293"/>
      <c r="CS464" s="293"/>
      <c r="CT464" s="293"/>
      <c r="CU464" s="293"/>
      <c r="CV464" s="293"/>
      <c r="CW464" s="293"/>
      <c r="CX464" s="293"/>
      <c r="CY464" s="293"/>
      <c r="CZ464" s="293"/>
      <c r="DA464" s="293"/>
      <c r="DB464" s="293"/>
      <c r="DC464" s="293"/>
      <c r="DD464" s="293"/>
      <c r="DE464" s="293"/>
      <c r="DF464" s="293"/>
      <c r="DG464" s="293"/>
      <c r="DH464" s="293"/>
      <c r="DI464" s="293"/>
      <c r="DJ464" s="293"/>
      <c r="DK464" s="293"/>
      <c r="DL464" s="293"/>
      <c r="DM464" s="293"/>
      <c r="DN464" s="293"/>
      <c r="DO464" s="293"/>
      <c r="DP464" s="293"/>
      <c r="DQ464" s="293"/>
      <c r="DR464" s="293"/>
      <c r="DS464" s="293"/>
      <c r="DT464" s="293"/>
      <c r="DU464" s="293"/>
      <c r="DV464" s="293"/>
      <c r="DW464" s="293"/>
      <c r="DX464" s="293"/>
      <c r="DY464" s="293"/>
      <c r="DZ464" s="293"/>
      <c r="EA464" s="293"/>
      <c r="EB464" s="293"/>
      <c r="EC464" s="293"/>
      <c r="ED464" s="293"/>
      <c r="EE464" s="293"/>
      <c r="EF464" s="293"/>
      <c r="EG464" s="293"/>
      <c r="EH464" s="293"/>
      <c r="EI464" s="293"/>
      <c r="EJ464" s="293"/>
      <c r="EK464" s="293"/>
      <c r="EL464" s="293"/>
      <c r="EM464" s="293"/>
      <c r="EN464" s="293"/>
      <c r="EO464" s="293"/>
      <c r="EP464" s="293"/>
      <c r="EQ464" s="293"/>
      <c r="ER464" s="293"/>
      <c r="ES464" s="293"/>
      <c r="ET464" s="293"/>
      <c r="EU464" s="293"/>
      <c r="EV464" s="293"/>
      <c r="EW464" s="293"/>
      <c r="EX464" s="293"/>
      <c r="EY464" s="293"/>
      <c r="EZ464" s="293"/>
      <c r="FA464" s="293"/>
      <c r="FB464" s="293"/>
      <c r="FC464" s="293"/>
      <c r="FD464" s="293"/>
      <c r="FE464" s="293"/>
      <c r="FF464" s="293"/>
      <c r="FG464" s="293"/>
      <c r="FH464" s="293"/>
      <c r="FI464" s="293"/>
      <c r="FJ464" s="293"/>
      <c r="FK464" s="293"/>
      <c r="FL464" s="293"/>
      <c r="FM464" s="293"/>
      <c r="FN464" s="293"/>
      <c r="FO464" s="293"/>
      <c r="FP464" s="293"/>
      <c r="FQ464" s="293"/>
      <c r="FR464" s="293"/>
      <c r="FS464" s="293"/>
      <c r="FT464" s="293"/>
      <c r="FU464" s="293"/>
      <c r="FV464" s="293"/>
      <c r="FW464" s="293"/>
      <c r="FX464" s="293"/>
      <c r="FY464" s="293"/>
      <c r="FZ464" s="293"/>
      <c r="GA464" s="293"/>
      <c r="GB464" s="293"/>
      <c r="GC464" s="293"/>
      <c r="GD464" s="293"/>
      <c r="GE464" s="293"/>
      <c r="GF464" s="293"/>
      <c r="GG464" s="293"/>
      <c r="GH464" s="293"/>
      <c r="GI464" s="293"/>
      <c r="GJ464" s="293"/>
      <c r="GK464" s="293"/>
      <c r="GL464" s="293"/>
      <c r="GM464" s="293"/>
      <c r="GN464" s="293"/>
      <c r="GO464" s="293"/>
      <c r="GP464" s="293"/>
      <c r="GQ464" s="293"/>
      <c r="GR464" s="293"/>
      <c r="GS464" s="293"/>
      <c r="GT464" s="293"/>
      <c r="GU464" s="293"/>
      <c r="GV464" s="293"/>
      <c r="GW464" s="293"/>
      <c r="GX464" s="293"/>
      <c r="GY464" s="293"/>
      <c r="GZ464" s="293"/>
      <c r="HA464" s="293"/>
      <c r="HB464" s="293"/>
      <c r="HC464" s="293"/>
      <c r="HD464" s="293"/>
      <c r="HE464" s="293"/>
      <c r="HF464" s="293"/>
      <c r="HG464" s="293"/>
      <c r="HH464" s="293"/>
      <c r="HI464" s="293"/>
      <c r="HJ464" s="293"/>
      <c r="HK464" s="293"/>
      <c r="HL464" s="293"/>
      <c r="HM464" s="293"/>
      <c r="HN464" s="293"/>
      <c r="HO464" s="293"/>
      <c r="HP464" s="293"/>
      <c r="HQ464" s="293"/>
      <c r="HR464" s="293"/>
      <c r="HS464" s="293"/>
      <c r="HT464" s="293"/>
      <c r="HU464" s="293"/>
      <c r="HV464" s="293"/>
      <c r="HW464" s="293"/>
      <c r="HX464" s="293"/>
      <c r="HY464" s="293"/>
      <c r="HZ464" s="293"/>
      <c r="IA464" s="293"/>
      <c r="IB464" s="293"/>
      <c r="IC464" s="293"/>
      <c r="ID464" s="293"/>
      <c r="IE464" s="293"/>
      <c r="IF464" s="293"/>
      <c r="IG464" s="293"/>
      <c r="IH464" s="293"/>
      <c r="II464" s="293"/>
      <c r="IJ464" s="293"/>
      <c r="IK464" s="293"/>
    </row>
    <row r="465" spans="1:245" x14ac:dyDescent="0.25">
      <c r="A465" s="27">
        <v>1</v>
      </c>
      <c r="B465" s="27">
        <v>1</v>
      </c>
      <c r="C465" s="850" t="s">
        <v>165</v>
      </c>
      <c r="D465" s="850"/>
      <c r="E465" s="495"/>
      <c r="F465" s="496">
        <f>(F462+F463)/3.9+F459</f>
        <v>51.282051282051285</v>
      </c>
      <c r="G465" s="496">
        <f>(G462+G463)/3.9+G459</f>
        <v>25.641025641025642</v>
      </c>
      <c r="H465" s="496">
        <f>(H462+H463)/3.9+H459</f>
        <v>42.58717948717949</v>
      </c>
      <c r="I465" s="496">
        <f>H465/G465*100</f>
        <v>166.09</v>
      </c>
      <c r="J465" s="497"/>
      <c r="K465" s="497"/>
      <c r="L465" s="496"/>
      <c r="M465" s="496"/>
      <c r="N465" s="496"/>
      <c r="O465" s="496"/>
      <c r="P465" s="496"/>
      <c r="Q465" s="496"/>
      <c r="R465" s="498">
        <v>102.55511</v>
      </c>
      <c r="S465" s="257">
        <f>R465/12*$C$3</f>
        <v>51.277555000000007</v>
      </c>
      <c r="T465" s="498">
        <f t="shared" ref="T465:T467" si="89">X465-W465</f>
        <v>0</v>
      </c>
      <c r="U465" s="498"/>
      <c r="V465" s="498">
        <f>T465-S465</f>
        <v>-51.277555000000007</v>
      </c>
      <c r="W465" s="499"/>
      <c r="X465" s="499"/>
      <c r="Y465" s="1644">
        <v>2</v>
      </c>
    </row>
    <row r="466" spans="1:245" x14ac:dyDescent="0.25">
      <c r="A466" s="27">
        <v>1</v>
      </c>
      <c r="B466" s="27">
        <v>1</v>
      </c>
      <c r="C466" s="1297" t="s">
        <v>342</v>
      </c>
      <c r="D466" s="1297"/>
      <c r="E466" s="495"/>
      <c r="F466" s="496">
        <f>F465</f>
        <v>51.282051282051285</v>
      </c>
      <c r="G466" s="496">
        <f>G465</f>
        <v>25.641025641025642</v>
      </c>
      <c r="H466" s="496">
        <f>H465</f>
        <v>42.58717948717949</v>
      </c>
      <c r="I466" s="496">
        <f>H466/G466*100</f>
        <v>166.09</v>
      </c>
      <c r="J466" s="497"/>
      <c r="K466" s="497"/>
      <c r="L466" s="496"/>
      <c r="M466" s="496"/>
      <c r="N466" s="496"/>
      <c r="O466" s="496"/>
      <c r="P466" s="496"/>
      <c r="Q466" s="496"/>
      <c r="R466" s="498">
        <f t="shared" ref="R466:W466" si="90">R465</f>
        <v>102.55511</v>
      </c>
      <c r="S466" s="257">
        <f t="shared" si="90"/>
        <v>51.277555000000007</v>
      </c>
      <c r="T466" s="498">
        <f t="shared" si="89"/>
        <v>39.51634</v>
      </c>
      <c r="U466" s="498">
        <f t="shared" si="90"/>
        <v>0</v>
      </c>
      <c r="V466" s="498">
        <f t="shared" si="90"/>
        <v>-51.277555000000007</v>
      </c>
      <c r="W466" s="493">
        <f t="shared" si="90"/>
        <v>0</v>
      </c>
      <c r="X466" s="1897">
        <v>39.51634</v>
      </c>
    </row>
    <row r="467" spans="1:245" x14ac:dyDescent="0.25">
      <c r="A467" s="27">
        <v>1</v>
      </c>
      <c r="B467" s="27">
        <v>1</v>
      </c>
      <c r="C467" s="471" t="s">
        <v>17</v>
      </c>
      <c r="D467" s="471"/>
      <c r="E467" s="471"/>
      <c r="F467" s="474"/>
      <c r="G467" s="474"/>
      <c r="H467" s="474"/>
      <c r="I467" s="474"/>
      <c r="J467" s="473"/>
      <c r="K467" s="473"/>
      <c r="L467" s="474"/>
      <c r="M467" s="474"/>
      <c r="N467" s="474"/>
      <c r="O467" s="474"/>
      <c r="P467" s="474"/>
      <c r="Q467" s="474"/>
      <c r="R467" s="475">
        <f>SUM(R466)</f>
        <v>102.55511</v>
      </c>
      <c r="S467" s="475">
        <f>SUM(S466)</f>
        <v>51.277555000000007</v>
      </c>
      <c r="T467" s="475">
        <f t="shared" si="89"/>
        <v>39.51634</v>
      </c>
      <c r="U467" s="475"/>
      <c r="V467" s="475">
        <f>SUM(V466)</f>
        <v>-51.277555000000007</v>
      </c>
      <c r="W467" s="1898">
        <f>SUM(W466)</f>
        <v>0</v>
      </c>
      <c r="X467" s="1899">
        <f>SUM(X466)</f>
        <v>39.51634</v>
      </c>
    </row>
    <row r="468" spans="1:245" x14ac:dyDescent="0.25">
      <c r="A468" s="27">
        <v>1</v>
      </c>
      <c r="B468" s="27">
        <v>1</v>
      </c>
      <c r="C468" s="415"/>
      <c r="D468" s="415"/>
      <c r="E468" s="415"/>
      <c r="F468" s="485"/>
      <c r="G468" s="485"/>
      <c r="H468" s="485"/>
      <c r="I468" s="485"/>
      <c r="J468" s="486"/>
      <c r="K468" s="486"/>
      <c r="L468" s="485"/>
      <c r="M468" s="485"/>
      <c r="N468" s="485"/>
      <c r="O468" s="485"/>
      <c r="P468" s="485"/>
      <c r="Q468" s="485"/>
      <c r="R468" s="417"/>
      <c r="S468" s="417"/>
      <c r="T468" s="417"/>
      <c r="U468" s="417"/>
      <c r="V468" s="417"/>
      <c r="W468" s="418"/>
      <c r="X468" s="417"/>
    </row>
    <row r="469" spans="1:245" ht="29.25" x14ac:dyDescent="0.25">
      <c r="A469" s="27">
        <v>1</v>
      </c>
      <c r="B469" s="27">
        <v>1</v>
      </c>
      <c r="C469" s="1886" t="s">
        <v>422</v>
      </c>
      <c r="D469" s="463"/>
      <c r="E469" s="388"/>
      <c r="F469" s="366"/>
      <c r="G469" s="366"/>
      <c r="H469" s="366"/>
      <c r="I469" s="366"/>
      <c r="J469" s="459"/>
      <c r="K469" s="459"/>
      <c r="L469" s="235"/>
      <c r="M469" s="235"/>
      <c r="N469" s="235"/>
      <c r="O469" s="235"/>
      <c r="P469" s="235"/>
      <c r="Q469" s="235"/>
      <c r="R469" s="235"/>
      <c r="S469" s="235"/>
      <c r="T469" s="235"/>
      <c r="U469" s="235"/>
      <c r="V469" s="235"/>
      <c r="W469" s="390"/>
      <c r="X469" s="235"/>
    </row>
    <row r="470" spans="1:245" x14ac:dyDescent="0.25">
      <c r="A470" s="27">
        <v>1</v>
      </c>
      <c r="B470" s="27">
        <v>1</v>
      </c>
      <c r="C470" s="401" t="s">
        <v>306</v>
      </c>
      <c r="D470" s="401"/>
      <c r="E470" s="401"/>
      <c r="F470" s="6"/>
      <c r="G470" s="6"/>
      <c r="H470" s="6"/>
      <c r="I470" s="6"/>
      <c r="J470" s="459"/>
      <c r="K470" s="459"/>
      <c r="L470" s="235"/>
      <c r="M470" s="235"/>
      <c r="N470" s="235"/>
      <c r="O470" s="235"/>
      <c r="P470" s="235"/>
      <c r="Q470" s="235"/>
      <c r="R470" s="235"/>
      <c r="S470" s="235"/>
      <c r="T470" s="235"/>
      <c r="U470" s="235"/>
      <c r="V470" s="235"/>
      <c r="W470" s="390"/>
      <c r="X470" s="235"/>
    </row>
    <row r="471" spans="1:245" x14ac:dyDescent="0.25">
      <c r="A471" s="27">
        <v>1</v>
      </c>
      <c r="B471" s="27">
        <v>1</v>
      </c>
      <c r="C471" s="488" t="s">
        <v>197</v>
      </c>
      <c r="D471" s="488"/>
      <c r="E471" s="488"/>
      <c r="F471" s="12">
        <f>F472/2.7</f>
        <v>0</v>
      </c>
      <c r="G471" s="12">
        <f>G472/2.7</f>
        <v>0</v>
      </c>
      <c r="H471" s="12">
        <f>H472/2.7</f>
        <v>0.64444444444444438</v>
      </c>
      <c r="I471" s="29"/>
      <c r="J471" s="459"/>
      <c r="K471" s="459"/>
      <c r="L471" s="235"/>
      <c r="M471" s="235"/>
      <c r="N471" s="235"/>
      <c r="O471" s="235"/>
      <c r="P471" s="235"/>
      <c r="Q471" s="235"/>
      <c r="R471" s="235"/>
      <c r="S471" s="235"/>
      <c r="T471" s="235"/>
      <c r="U471" s="235"/>
      <c r="V471" s="235"/>
      <c r="W471" s="390"/>
      <c r="X471" s="235"/>
    </row>
    <row r="472" spans="1:245" x14ac:dyDescent="0.25">
      <c r="B472" s="27">
        <v>1</v>
      </c>
      <c r="C472" s="488" t="s">
        <v>383</v>
      </c>
      <c r="D472" s="488"/>
      <c r="E472" s="488"/>
      <c r="F472" s="6"/>
      <c r="G472" s="29">
        <f>ROUND(F472/12*$C$3,0)</f>
        <v>0</v>
      </c>
      <c r="H472" s="1968">
        <v>1.74</v>
      </c>
      <c r="I472" s="29"/>
      <c r="J472" s="459"/>
      <c r="K472" s="459"/>
      <c r="L472" s="235"/>
      <c r="M472" s="235"/>
      <c r="N472" s="235"/>
      <c r="O472" s="235"/>
      <c r="P472" s="235"/>
      <c r="Q472" s="235"/>
      <c r="R472" s="235"/>
      <c r="S472" s="235"/>
      <c r="T472" s="235"/>
      <c r="U472" s="235"/>
      <c r="V472" s="235"/>
      <c r="W472" s="390"/>
      <c r="X472" s="235"/>
    </row>
    <row r="473" spans="1:245" x14ac:dyDescent="0.25">
      <c r="A473" s="27">
        <v>1</v>
      </c>
      <c r="B473" s="27">
        <v>1</v>
      </c>
      <c r="C473" s="488" t="s">
        <v>157</v>
      </c>
      <c r="D473" s="488"/>
      <c r="E473" s="488"/>
      <c r="F473" s="12">
        <f>(F474+F475)/8.5</f>
        <v>11.764705882352942</v>
      </c>
      <c r="G473" s="12">
        <f>(G474+G475)/8.5</f>
        <v>5.882352941176471</v>
      </c>
      <c r="H473" s="12">
        <f>(H474+H475)/8.5</f>
        <v>2.1729411764705882</v>
      </c>
      <c r="I473" s="29">
        <f>H473/G473*100</f>
        <v>36.94</v>
      </c>
      <c r="J473" s="459"/>
      <c r="K473" s="459"/>
      <c r="L473" s="235"/>
      <c r="M473" s="235"/>
      <c r="N473" s="235"/>
      <c r="O473" s="235"/>
      <c r="P473" s="235"/>
      <c r="Q473" s="235"/>
      <c r="R473" s="235"/>
      <c r="S473" s="235"/>
      <c r="T473" s="235"/>
      <c r="U473" s="235"/>
      <c r="V473" s="235"/>
      <c r="W473" s="390"/>
      <c r="X473" s="235"/>
    </row>
    <row r="474" spans="1:245" x14ac:dyDescent="0.25">
      <c r="A474" s="27">
        <v>1</v>
      </c>
      <c r="B474" s="27">
        <v>1</v>
      </c>
      <c r="C474" s="9" t="s">
        <v>297</v>
      </c>
      <c r="D474" s="9"/>
      <c r="E474" s="9"/>
      <c r="F474" s="155">
        <v>100</v>
      </c>
      <c r="G474" s="29">
        <f>ROUND(F474/12*$C$3,0)</f>
        <v>50</v>
      </c>
      <c r="H474" s="130">
        <v>18.47</v>
      </c>
      <c r="I474" s="29">
        <f>H474/G474*100</f>
        <v>36.94</v>
      </c>
      <c r="J474" s="459"/>
      <c r="K474" s="459"/>
      <c r="L474" s="235"/>
      <c r="M474" s="235"/>
      <c r="N474" s="235"/>
      <c r="O474" s="235"/>
      <c r="P474" s="235"/>
      <c r="Q474" s="235"/>
      <c r="R474" s="235"/>
      <c r="S474" s="235"/>
      <c r="T474" s="235"/>
      <c r="U474" s="235"/>
      <c r="V474" s="235"/>
      <c r="W474" s="390"/>
      <c r="X474" s="235"/>
    </row>
    <row r="475" spans="1:245" x14ac:dyDescent="0.25">
      <c r="B475" s="27">
        <v>1</v>
      </c>
      <c r="C475" s="9" t="s">
        <v>449</v>
      </c>
      <c r="D475" s="9"/>
      <c r="E475" s="9"/>
      <c r="F475" s="155">
        <v>0</v>
      </c>
      <c r="G475" s="29">
        <f>ROUND(F475/12*$C$3,0)</f>
        <v>0</v>
      </c>
      <c r="H475" s="12"/>
      <c r="I475" s="29"/>
      <c r="J475" s="459"/>
      <c r="K475" s="459"/>
      <c r="L475" s="235"/>
      <c r="M475" s="235"/>
      <c r="N475" s="235"/>
      <c r="O475" s="235"/>
      <c r="P475" s="235"/>
      <c r="Q475" s="235"/>
      <c r="R475" s="235"/>
      <c r="S475" s="235"/>
      <c r="T475" s="235"/>
      <c r="U475" s="235"/>
      <c r="V475" s="235"/>
      <c r="W475" s="390"/>
      <c r="X475" s="235"/>
    </row>
    <row r="476" spans="1:245" s="331" customFormat="1" ht="30" x14ac:dyDescent="0.25">
      <c r="A476" s="27">
        <v>1</v>
      </c>
      <c r="B476" s="27">
        <v>1</v>
      </c>
      <c r="C476" s="288" t="s">
        <v>158</v>
      </c>
      <c r="D476" s="288"/>
      <c r="E476" s="288"/>
      <c r="F476" s="155"/>
      <c r="G476" s="155"/>
      <c r="H476" s="155"/>
      <c r="I476" s="155"/>
      <c r="J476" s="464"/>
      <c r="K476" s="464"/>
      <c r="L476" s="366"/>
      <c r="M476" s="366"/>
      <c r="N476" s="366"/>
      <c r="O476" s="366"/>
      <c r="P476" s="366"/>
      <c r="Q476" s="366"/>
      <c r="R476" s="126"/>
      <c r="S476" s="126"/>
      <c r="T476" s="126"/>
      <c r="U476" s="126"/>
      <c r="V476" s="126"/>
      <c r="W476" s="387"/>
      <c r="X476" s="126"/>
      <c r="Y476" s="1644"/>
      <c r="Z476" s="293"/>
      <c r="AA476" s="293"/>
      <c r="AB476" s="293"/>
      <c r="AC476" s="293"/>
      <c r="AD476" s="293"/>
      <c r="AE476" s="293"/>
      <c r="AF476" s="293"/>
      <c r="AG476" s="293"/>
      <c r="AH476" s="293"/>
      <c r="AI476" s="293"/>
      <c r="AJ476" s="293"/>
      <c r="AK476" s="293"/>
      <c r="AL476" s="293"/>
      <c r="AM476" s="293"/>
      <c r="AN476" s="293"/>
      <c r="AO476" s="293"/>
      <c r="AP476" s="293"/>
      <c r="AQ476" s="293"/>
      <c r="AR476" s="293"/>
      <c r="AS476" s="293"/>
      <c r="AT476" s="293"/>
      <c r="AU476" s="293"/>
      <c r="AV476" s="293"/>
      <c r="AW476" s="293"/>
      <c r="AX476" s="293"/>
      <c r="AY476" s="293"/>
      <c r="AZ476" s="293"/>
      <c r="BA476" s="293"/>
      <c r="BB476" s="293"/>
      <c r="BC476" s="293"/>
      <c r="BD476" s="293"/>
      <c r="BE476" s="293"/>
      <c r="BF476" s="293"/>
      <c r="BG476" s="293"/>
      <c r="BH476" s="293"/>
      <c r="BI476" s="293"/>
      <c r="BJ476" s="293"/>
      <c r="BK476" s="293"/>
      <c r="BL476" s="293"/>
      <c r="BM476" s="293"/>
      <c r="BN476" s="293"/>
      <c r="BO476" s="293"/>
      <c r="BP476" s="293"/>
      <c r="BQ476" s="293"/>
      <c r="BR476" s="293"/>
      <c r="BS476" s="293"/>
      <c r="BT476" s="293"/>
      <c r="BU476" s="293"/>
      <c r="BV476" s="293"/>
      <c r="BW476" s="293"/>
      <c r="BX476" s="293"/>
      <c r="BY476" s="293"/>
      <c r="BZ476" s="293"/>
      <c r="CA476" s="293"/>
      <c r="CB476" s="293"/>
      <c r="CC476" s="293"/>
      <c r="CD476" s="293"/>
      <c r="CE476" s="293"/>
      <c r="CF476" s="293"/>
      <c r="CG476" s="293"/>
      <c r="CH476" s="293"/>
      <c r="CI476" s="293"/>
      <c r="CJ476" s="293"/>
      <c r="CK476" s="293"/>
      <c r="CL476" s="293"/>
      <c r="CM476" s="293"/>
      <c r="CN476" s="293"/>
      <c r="CO476" s="293"/>
      <c r="CP476" s="293"/>
      <c r="CQ476" s="293"/>
      <c r="CR476" s="293"/>
      <c r="CS476" s="293"/>
      <c r="CT476" s="293"/>
      <c r="CU476" s="293"/>
      <c r="CV476" s="293"/>
      <c r="CW476" s="293"/>
      <c r="CX476" s="293"/>
      <c r="CY476" s="293"/>
      <c r="CZ476" s="293"/>
      <c r="DA476" s="293"/>
      <c r="DB476" s="293"/>
      <c r="DC476" s="293"/>
      <c r="DD476" s="293"/>
      <c r="DE476" s="293"/>
      <c r="DF476" s="293"/>
      <c r="DG476" s="293"/>
      <c r="DH476" s="293"/>
      <c r="DI476" s="293"/>
      <c r="DJ476" s="293"/>
      <c r="DK476" s="293"/>
      <c r="DL476" s="293"/>
      <c r="DM476" s="293"/>
      <c r="DN476" s="293"/>
      <c r="DO476" s="293"/>
      <c r="DP476" s="293"/>
      <c r="DQ476" s="293"/>
      <c r="DR476" s="293"/>
      <c r="DS476" s="293"/>
      <c r="DT476" s="293"/>
      <c r="DU476" s="293"/>
      <c r="DV476" s="293"/>
      <c r="DW476" s="293"/>
      <c r="DX476" s="293"/>
      <c r="DY476" s="293"/>
      <c r="DZ476" s="293"/>
      <c r="EA476" s="293"/>
      <c r="EB476" s="293"/>
      <c r="EC476" s="293"/>
      <c r="ED476" s="293"/>
      <c r="EE476" s="293"/>
      <c r="EF476" s="293"/>
      <c r="EG476" s="293"/>
      <c r="EH476" s="293"/>
      <c r="EI476" s="293"/>
      <c r="EJ476" s="293"/>
      <c r="EK476" s="293"/>
      <c r="EL476" s="293"/>
      <c r="EM476" s="293"/>
      <c r="EN476" s="293"/>
      <c r="EO476" s="293"/>
      <c r="EP476" s="293"/>
      <c r="EQ476" s="293"/>
      <c r="ER476" s="293"/>
      <c r="ES476" s="293"/>
      <c r="ET476" s="293"/>
      <c r="EU476" s="293"/>
      <c r="EV476" s="293"/>
      <c r="EW476" s="293"/>
      <c r="EX476" s="293"/>
      <c r="EY476" s="293"/>
      <c r="EZ476" s="293"/>
      <c r="FA476" s="293"/>
      <c r="FB476" s="293"/>
      <c r="FC476" s="293"/>
      <c r="FD476" s="293"/>
      <c r="FE476" s="293"/>
      <c r="FF476" s="293"/>
      <c r="FG476" s="293"/>
      <c r="FH476" s="293"/>
      <c r="FI476" s="293"/>
      <c r="FJ476" s="293"/>
      <c r="FK476" s="293"/>
      <c r="FL476" s="293"/>
      <c r="FM476" s="293"/>
      <c r="FN476" s="293"/>
      <c r="FO476" s="293"/>
      <c r="FP476" s="293"/>
      <c r="FQ476" s="293"/>
      <c r="FR476" s="293"/>
      <c r="FS476" s="293"/>
      <c r="FT476" s="293"/>
      <c r="FU476" s="293"/>
      <c r="FV476" s="293"/>
      <c r="FW476" s="293"/>
      <c r="FX476" s="293"/>
      <c r="FY476" s="293"/>
      <c r="FZ476" s="293"/>
      <c r="GA476" s="293"/>
      <c r="GB476" s="293"/>
      <c r="GC476" s="293"/>
      <c r="GD476" s="293"/>
      <c r="GE476" s="293"/>
      <c r="GF476" s="293"/>
      <c r="GG476" s="293"/>
      <c r="GH476" s="293"/>
      <c r="GI476" s="293"/>
      <c r="GJ476" s="293"/>
      <c r="GK476" s="293"/>
      <c r="GL476" s="293"/>
      <c r="GM476" s="293"/>
      <c r="GN476" s="293"/>
      <c r="GO476" s="293"/>
      <c r="GP476" s="293"/>
      <c r="GQ476" s="293"/>
      <c r="GR476" s="293"/>
      <c r="GS476" s="293"/>
      <c r="GT476" s="293"/>
      <c r="GU476" s="293"/>
      <c r="GV476" s="293"/>
      <c r="GW476" s="293"/>
      <c r="GX476" s="293"/>
      <c r="GY476" s="293"/>
      <c r="GZ476" s="293"/>
      <c r="HA476" s="293"/>
      <c r="HB476" s="293"/>
      <c r="HC476" s="293"/>
      <c r="HD476" s="293"/>
      <c r="HE476" s="293"/>
      <c r="HF476" s="293"/>
      <c r="HG476" s="293"/>
      <c r="HH476" s="293"/>
      <c r="HI476" s="293"/>
      <c r="HJ476" s="293"/>
      <c r="HK476" s="293"/>
      <c r="HL476" s="293"/>
      <c r="HM476" s="293"/>
      <c r="HN476" s="293"/>
      <c r="HO476" s="293"/>
      <c r="HP476" s="293"/>
      <c r="HQ476" s="293"/>
      <c r="HR476" s="293"/>
      <c r="HS476" s="293"/>
      <c r="HT476" s="293"/>
      <c r="HU476" s="293"/>
      <c r="HV476" s="293"/>
      <c r="HW476" s="293"/>
      <c r="HX476" s="293"/>
      <c r="HY476" s="293"/>
      <c r="HZ476" s="293"/>
      <c r="IA476" s="293"/>
      <c r="IB476" s="293"/>
      <c r="IC476" s="293"/>
      <c r="ID476" s="293"/>
      <c r="IE476" s="293"/>
      <c r="IF476" s="293"/>
      <c r="IG476" s="293"/>
      <c r="IH476" s="293"/>
      <c r="II476" s="293"/>
      <c r="IJ476" s="293"/>
      <c r="IK476" s="293"/>
    </row>
    <row r="477" spans="1:245" x14ac:dyDescent="0.25">
      <c r="A477" s="27">
        <v>1</v>
      </c>
      <c r="B477" s="27">
        <v>1</v>
      </c>
      <c r="C477" s="850" t="s">
        <v>165</v>
      </c>
      <c r="D477" s="850"/>
      <c r="E477" s="495"/>
      <c r="F477" s="496">
        <f>(F474+F475)/3.9+F471</f>
        <v>25.641025641025642</v>
      </c>
      <c r="G477" s="496">
        <f>(G474+G475)/3.9+G471</f>
        <v>12.820512820512821</v>
      </c>
      <c r="H477" s="496">
        <f>(H474+H475)/3.9+H471</f>
        <v>5.3803418803418808</v>
      </c>
      <c r="I477" s="134">
        <f>H477/G477*100</f>
        <v>41.966666666666669</v>
      </c>
      <c r="J477" s="497"/>
      <c r="K477" s="497"/>
      <c r="L477" s="496"/>
      <c r="M477" s="496"/>
      <c r="N477" s="496"/>
      <c r="O477" s="496"/>
      <c r="P477" s="496"/>
      <c r="Q477" s="496"/>
      <c r="R477" s="498">
        <v>33.94</v>
      </c>
      <c r="S477" s="257">
        <f>R477/12*$C$3</f>
        <v>16.97</v>
      </c>
      <c r="T477" s="1393">
        <f>X477-W477</f>
        <v>4.8083899999999993</v>
      </c>
      <c r="U477" s="498"/>
      <c r="V477" s="498">
        <f>T477-S477</f>
        <v>-12.16161</v>
      </c>
      <c r="W477" s="499">
        <v>0</v>
      </c>
      <c r="X477" s="1701">
        <v>4.8083899999999993</v>
      </c>
      <c r="Y477" s="1644">
        <v>2</v>
      </c>
    </row>
    <row r="478" spans="1:245" x14ac:dyDescent="0.25">
      <c r="A478" s="27">
        <v>1</v>
      </c>
      <c r="B478" s="27">
        <v>1</v>
      </c>
      <c r="C478" s="495" t="s">
        <v>342</v>
      </c>
      <c r="D478" s="495"/>
      <c r="E478" s="495"/>
      <c r="F478" s="496">
        <f>F477</f>
        <v>25.641025641025642</v>
      </c>
      <c r="G478" s="496">
        <f>G477</f>
        <v>12.820512820512821</v>
      </c>
      <c r="H478" s="496">
        <f>H477</f>
        <v>5.3803418803418808</v>
      </c>
      <c r="I478" s="194">
        <f>H478/G478*100</f>
        <v>41.966666666666669</v>
      </c>
      <c r="J478" s="497"/>
      <c r="K478" s="497"/>
      <c r="L478" s="496"/>
      <c r="M478" s="496"/>
      <c r="N478" s="496"/>
      <c r="O478" s="496"/>
      <c r="P478" s="496"/>
      <c r="Q478" s="496"/>
      <c r="R478" s="498">
        <f t="shared" ref="R478:X478" si="91">R477</f>
        <v>33.94</v>
      </c>
      <c r="S478" s="257">
        <f t="shared" si="91"/>
        <v>16.97</v>
      </c>
      <c r="T478" s="1393">
        <f t="shared" si="91"/>
        <v>4.8083899999999993</v>
      </c>
      <c r="U478" s="498">
        <f t="shared" si="91"/>
        <v>0</v>
      </c>
      <c r="V478" s="498">
        <f t="shared" si="91"/>
        <v>-12.16161</v>
      </c>
      <c r="W478" s="158">
        <f t="shared" si="91"/>
        <v>0</v>
      </c>
      <c r="X478" s="230">
        <f t="shared" si="91"/>
        <v>4.8083899999999993</v>
      </c>
    </row>
    <row r="479" spans="1:245" x14ac:dyDescent="0.25">
      <c r="A479" s="27">
        <v>1</v>
      </c>
      <c r="B479" s="27">
        <v>1</v>
      </c>
      <c r="C479" s="471" t="s">
        <v>17</v>
      </c>
      <c r="D479" s="471"/>
      <c r="E479" s="471"/>
      <c r="F479" s="474"/>
      <c r="G479" s="474"/>
      <c r="H479" s="474"/>
      <c r="I479" s="500"/>
      <c r="J479" s="473"/>
      <c r="K479" s="473"/>
      <c r="L479" s="474"/>
      <c r="M479" s="474"/>
      <c r="N479" s="474"/>
      <c r="O479" s="474"/>
      <c r="P479" s="474"/>
      <c r="Q479" s="474"/>
      <c r="R479" s="475">
        <f>SUM(R478)</f>
        <v>33.94</v>
      </c>
      <c r="S479" s="475">
        <f>SUM(S478)</f>
        <v>16.97</v>
      </c>
      <c r="T479" s="1394">
        <f>SUM(T478)</f>
        <v>4.8083899999999993</v>
      </c>
      <c r="U479" s="475"/>
      <c r="V479" s="475">
        <f>SUM(V478)</f>
        <v>-12.16161</v>
      </c>
      <c r="W479" s="1898">
        <f>SUM(W478)</f>
        <v>0</v>
      </c>
      <c r="X479" s="1900">
        <f>SUM(X478)</f>
        <v>4.8083899999999993</v>
      </c>
    </row>
    <row r="480" spans="1:245" x14ac:dyDescent="0.25">
      <c r="A480" s="27">
        <v>1</v>
      </c>
      <c r="B480" s="27">
        <v>1</v>
      </c>
      <c r="C480" s="415"/>
      <c r="D480" s="415"/>
      <c r="E480" s="415"/>
      <c r="F480" s="485"/>
      <c r="G480" s="485"/>
      <c r="H480" s="485"/>
      <c r="I480" s="485"/>
      <c r="J480" s="485"/>
      <c r="K480" s="485"/>
      <c r="L480" s="485"/>
      <c r="M480" s="485"/>
      <c r="N480" s="485"/>
      <c r="O480" s="485"/>
      <c r="P480" s="485"/>
      <c r="Q480" s="485"/>
      <c r="R480" s="417"/>
      <c r="S480" s="417"/>
      <c r="T480" s="417"/>
      <c r="U480" s="417"/>
      <c r="V480" s="417"/>
      <c r="W480" s="418"/>
      <c r="X480" s="417"/>
    </row>
    <row r="481" spans="1:25" ht="43.5" x14ac:dyDescent="0.25">
      <c r="A481" s="27">
        <v>1</v>
      </c>
      <c r="B481" s="27">
        <v>1</v>
      </c>
      <c r="C481" s="1886" t="s">
        <v>423</v>
      </c>
      <c r="D481" s="463"/>
      <c r="E481" s="388"/>
      <c r="F481" s="366"/>
      <c r="G481" s="366"/>
      <c r="H481" s="366"/>
      <c r="I481" s="366"/>
      <c r="J481" s="459"/>
      <c r="K481" s="459"/>
      <c r="L481" s="235"/>
      <c r="M481" s="235"/>
      <c r="N481" s="235"/>
      <c r="O481" s="235"/>
      <c r="P481" s="235"/>
      <c r="Q481" s="235"/>
      <c r="R481" s="235"/>
      <c r="S481" s="235"/>
      <c r="T481" s="235"/>
      <c r="U481" s="235"/>
      <c r="V481" s="235"/>
      <c r="W481" s="390"/>
      <c r="X481" s="235"/>
    </row>
    <row r="482" spans="1:25" x14ac:dyDescent="0.25">
      <c r="A482" s="27">
        <v>1</v>
      </c>
      <c r="B482" s="27">
        <v>1</v>
      </c>
      <c r="C482" s="930" t="s">
        <v>325</v>
      </c>
      <c r="D482" s="930"/>
      <c r="E482" s="501"/>
      <c r="F482" s="191">
        <f>F483</f>
        <v>800</v>
      </c>
      <c r="G482" s="191">
        <f>G483</f>
        <v>400</v>
      </c>
      <c r="H482" s="191">
        <f>H483</f>
        <v>387</v>
      </c>
      <c r="I482" s="29">
        <f>H482/G482*100</f>
        <v>96.75</v>
      </c>
      <c r="J482" s="502"/>
      <c r="K482" s="502"/>
      <c r="L482" s="309"/>
      <c r="M482" s="309"/>
      <c r="N482" s="309"/>
      <c r="O482" s="309"/>
      <c r="P482" s="309"/>
      <c r="Q482" s="309"/>
      <c r="R482" s="309"/>
      <c r="S482" s="235"/>
      <c r="T482" s="309"/>
      <c r="U482" s="309"/>
      <c r="V482" s="309"/>
      <c r="W482" s="503"/>
      <c r="X482" s="309"/>
    </row>
    <row r="483" spans="1:25" x14ac:dyDescent="0.25">
      <c r="A483" s="27">
        <v>1</v>
      </c>
      <c r="B483" s="27">
        <v>1</v>
      </c>
      <c r="C483" s="1310" t="s">
        <v>326</v>
      </c>
      <c r="D483" s="1310"/>
      <c r="E483" s="501"/>
      <c r="F483" s="35">
        <v>800</v>
      </c>
      <c r="G483" s="35">
        <f>ROUND(F483/12*$C$3,0)</f>
        <v>400</v>
      </c>
      <c r="H483" s="35">
        <v>387</v>
      </c>
      <c r="I483" s="29">
        <f>H483/G483*100</f>
        <v>96.75</v>
      </c>
      <c r="J483" s="502"/>
      <c r="K483" s="502"/>
      <c r="L483" s="309"/>
      <c r="M483" s="309"/>
      <c r="N483" s="309"/>
      <c r="O483" s="309"/>
      <c r="P483" s="309"/>
      <c r="Q483" s="309"/>
      <c r="R483" s="309"/>
      <c r="S483" s="235"/>
      <c r="T483" s="309"/>
      <c r="U483" s="309"/>
      <c r="V483" s="309"/>
      <c r="W483" s="503"/>
      <c r="X483" s="309"/>
    </row>
    <row r="484" spans="1:25" x14ac:dyDescent="0.25">
      <c r="A484" s="27">
        <v>1</v>
      </c>
      <c r="B484" s="27">
        <v>1</v>
      </c>
      <c r="C484" s="930" t="s">
        <v>327</v>
      </c>
      <c r="D484" s="930"/>
      <c r="E484" s="501"/>
      <c r="F484" s="191">
        <f>F485</f>
        <v>1</v>
      </c>
      <c r="G484" s="191">
        <f>G485</f>
        <v>1</v>
      </c>
      <c r="H484" s="191">
        <f>H485</f>
        <v>0</v>
      </c>
      <c r="I484" s="29">
        <f>H484/G484*100</f>
        <v>0</v>
      </c>
      <c r="J484" s="502"/>
      <c r="K484" s="502"/>
      <c r="L484" s="309"/>
      <c r="M484" s="309"/>
      <c r="N484" s="309"/>
      <c r="O484" s="309"/>
      <c r="P484" s="309"/>
      <c r="Q484" s="309"/>
      <c r="R484" s="309"/>
      <c r="S484" s="235"/>
      <c r="T484" s="309"/>
      <c r="U484" s="309"/>
      <c r="V484" s="309"/>
      <c r="W484" s="503"/>
      <c r="X484" s="309"/>
    </row>
    <row r="485" spans="1:25" ht="30" x14ac:dyDescent="0.25">
      <c r="A485" s="27">
        <v>1</v>
      </c>
      <c r="B485" s="27">
        <v>1</v>
      </c>
      <c r="C485" s="1310" t="s">
        <v>328</v>
      </c>
      <c r="D485" s="1310"/>
      <c r="E485" s="501"/>
      <c r="F485" s="35">
        <v>1</v>
      </c>
      <c r="G485" s="29">
        <f>ROUND(F485/12*$C$3,0)</f>
        <v>1</v>
      </c>
      <c r="H485" s="35"/>
      <c r="I485" s="29">
        <f>H485/G485*100</f>
        <v>0</v>
      </c>
      <c r="J485" s="502"/>
      <c r="K485" s="502"/>
      <c r="L485" s="309"/>
      <c r="M485" s="235"/>
      <c r="N485" s="309"/>
      <c r="O485" s="235"/>
      <c r="P485" s="235"/>
      <c r="Q485" s="309"/>
      <c r="R485" s="309"/>
      <c r="S485" s="235"/>
      <c r="T485" s="309"/>
      <c r="U485" s="309"/>
      <c r="V485" s="309"/>
      <c r="W485" s="503"/>
      <c r="X485" s="309"/>
    </row>
    <row r="486" spans="1:25" x14ac:dyDescent="0.25">
      <c r="B486" s="27">
        <v>1</v>
      </c>
      <c r="C486" s="20" t="s">
        <v>343</v>
      </c>
      <c r="D486" s="20"/>
      <c r="E486" s="501"/>
      <c r="F486" s="191">
        <f>SUM(F485,F482)</f>
        <v>801</v>
      </c>
      <c r="G486" s="191">
        <f>SUM(G485,G482)</f>
        <v>401</v>
      </c>
      <c r="H486" s="191">
        <f>H484+H482</f>
        <v>387</v>
      </c>
      <c r="I486" s="477">
        <f>H486/G486*100</f>
        <v>96.508728179551113</v>
      </c>
      <c r="J486" s="497"/>
      <c r="K486" s="497"/>
      <c r="L486" s="316"/>
      <c r="M486" s="341"/>
      <c r="N486" s="316"/>
      <c r="O486" s="341"/>
      <c r="P486" s="341"/>
      <c r="Q486" s="316"/>
      <c r="R486" s="316">
        <v>2356.1770000000001</v>
      </c>
      <c r="S486" s="341">
        <f>R486/12*$C$3</f>
        <v>1178.0885000000001</v>
      </c>
      <c r="T486" s="504">
        <f>X486-W486</f>
        <v>1299.28243</v>
      </c>
      <c r="U486" s="316"/>
      <c r="V486" s="316">
        <f>T486-S486</f>
        <v>121.19392999999991</v>
      </c>
      <c r="W486" s="505">
        <v>-5.8292600000000006</v>
      </c>
      <c r="X486" s="505">
        <v>1293.45317</v>
      </c>
    </row>
    <row r="487" spans="1:25" x14ac:dyDescent="0.25">
      <c r="A487" s="27">
        <v>1</v>
      </c>
      <c r="B487" s="27">
        <v>1</v>
      </c>
      <c r="C487" s="471" t="s">
        <v>17</v>
      </c>
      <c r="D487" s="471"/>
      <c r="E487" s="471"/>
      <c r="F487" s="474"/>
      <c r="G487" s="474"/>
      <c r="H487" s="474"/>
      <c r="I487" s="474"/>
      <c r="J487" s="473"/>
      <c r="K487" s="473"/>
      <c r="L487" s="474"/>
      <c r="M487" s="474"/>
      <c r="N487" s="474"/>
      <c r="O487" s="474"/>
      <c r="P487" s="474"/>
      <c r="Q487" s="474"/>
      <c r="R487" s="475">
        <f t="shared" ref="R487:X487" si="92">R486</f>
        <v>2356.1770000000001</v>
      </c>
      <c r="S487" s="475">
        <f t="shared" si="92"/>
        <v>1178.0885000000001</v>
      </c>
      <c r="T487" s="1390">
        <f t="shared" si="92"/>
        <v>1299.28243</v>
      </c>
      <c r="U487" s="475">
        <f t="shared" si="92"/>
        <v>0</v>
      </c>
      <c r="V487" s="475">
        <f t="shared" si="92"/>
        <v>121.19392999999991</v>
      </c>
      <c r="W487" s="1892">
        <f t="shared" si="92"/>
        <v>-5.8292600000000006</v>
      </c>
      <c r="X487" s="1892">
        <f t="shared" si="92"/>
        <v>1293.45317</v>
      </c>
    </row>
    <row r="488" spans="1:25" x14ac:dyDescent="0.25">
      <c r="A488" s="27">
        <v>1</v>
      </c>
      <c r="B488" s="27">
        <v>1</v>
      </c>
      <c r="C488" s="476"/>
      <c r="D488" s="476"/>
      <c r="E488" s="476"/>
      <c r="F488" s="86"/>
      <c r="G488" s="86"/>
      <c r="H488" s="86"/>
      <c r="I488" s="86"/>
      <c r="J488" s="506"/>
      <c r="K488" s="506"/>
      <c r="L488" s="432"/>
      <c r="M488" s="432"/>
      <c r="N488" s="432"/>
      <c r="O488" s="432"/>
      <c r="P488" s="432"/>
      <c r="Q488" s="432"/>
      <c r="R488" s="432"/>
      <c r="S488" s="432"/>
      <c r="T488" s="432"/>
      <c r="U488" s="432"/>
      <c r="V488" s="432"/>
      <c r="W488" s="507"/>
      <c r="X488" s="432"/>
    </row>
    <row r="489" spans="1:25" ht="43.5" x14ac:dyDescent="0.25">
      <c r="A489" s="27">
        <v>1</v>
      </c>
      <c r="B489" s="27">
        <v>1</v>
      </c>
      <c r="C489" s="1886" t="s">
        <v>424</v>
      </c>
      <c r="D489" s="463"/>
      <c r="E489" s="463"/>
      <c r="F489" s="366"/>
      <c r="G489" s="366"/>
      <c r="H489" s="366"/>
      <c r="I489" s="366"/>
      <c r="J489" s="459"/>
      <c r="K489" s="459"/>
      <c r="L489" s="235"/>
      <c r="M489" s="235"/>
      <c r="N489" s="235"/>
      <c r="O489" s="235"/>
      <c r="P489" s="235"/>
      <c r="Q489" s="235"/>
      <c r="R489" s="235"/>
      <c r="S489" s="235"/>
      <c r="T489" s="235"/>
      <c r="U489" s="235"/>
      <c r="V489" s="235"/>
      <c r="W489" s="390"/>
      <c r="X489" s="235"/>
    </row>
    <row r="490" spans="1:25" s="263" customFormat="1" x14ac:dyDescent="0.25">
      <c r="A490" s="27">
        <v>1</v>
      </c>
      <c r="B490" s="27">
        <v>1</v>
      </c>
      <c r="C490" s="392" t="s">
        <v>5</v>
      </c>
      <c r="D490" s="392"/>
      <c r="E490" s="392"/>
      <c r="F490" s="6"/>
      <c r="G490" s="6"/>
      <c r="H490" s="6"/>
      <c r="I490" s="6"/>
      <c r="J490" s="393"/>
      <c r="K490" s="393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1644"/>
    </row>
    <row r="491" spans="1:25" s="263" customFormat="1" x14ac:dyDescent="0.25">
      <c r="A491" s="27">
        <v>1</v>
      </c>
      <c r="B491" s="27">
        <v>1</v>
      </c>
      <c r="C491" s="28" t="s">
        <v>55</v>
      </c>
      <c r="D491" s="28"/>
      <c r="E491" s="149">
        <v>340</v>
      </c>
      <c r="F491" s="12">
        <v>10</v>
      </c>
      <c r="G491" s="29">
        <f>F491/12*$C$3</f>
        <v>5</v>
      </c>
      <c r="H491" s="6">
        <v>3</v>
      </c>
      <c r="I491" s="29">
        <f t="shared" ref="I491:I496" si="93">H491/G491*100</f>
        <v>60</v>
      </c>
      <c r="J491" s="420">
        <v>11</v>
      </c>
      <c r="K491" s="32">
        <f>N491/H491</f>
        <v>9.3333333333333339</v>
      </c>
      <c r="L491" s="235">
        <f>ROUND(F491*J491,0)</f>
        <v>110</v>
      </c>
      <c r="M491" s="235">
        <f>L491/12*$C$3</f>
        <v>55</v>
      </c>
      <c r="N491" s="395">
        <v>28</v>
      </c>
      <c r="O491" s="235">
        <f>N491/M491*100</f>
        <v>50.909090909090907</v>
      </c>
      <c r="P491" s="235">
        <f>ROUND(L491/E491,0)</f>
        <v>0</v>
      </c>
      <c r="Q491" s="235" t="e">
        <f>N491/$C$3*12/P491</f>
        <v>#DIV/0!</v>
      </c>
      <c r="R491" s="274"/>
      <c r="S491" s="274"/>
      <c r="T491" s="274"/>
      <c r="U491" s="274"/>
      <c r="V491" s="274"/>
      <c r="W491" s="274"/>
      <c r="X491" s="274"/>
      <c r="Y491" s="1644"/>
    </row>
    <row r="492" spans="1:25" s="263" customFormat="1" x14ac:dyDescent="0.25">
      <c r="A492" s="27">
        <v>1</v>
      </c>
      <c r="B492" s="27">
        <v>1</v>
      </c>
      <c r="C492" s="28" t="s">
        <v>77</v>
      </c>
      <c r="D492" s="28"/>
      <c r="E492" s="149">
        <v>320</v>
      </c>
      <c r="F492" s="12">
        <v>0</v>
      </c>
      <c r="G492" s="29">
        <f>F492/12*$C$3</f>
        <v>0</v>
      </c>
      <c r="H492" s="6">
        <v>1</v>
      </c>
      <c r="I492" s="29" t="e">
        <f t="shared" si="93"/>
        <v>#DIV/0!</v>
      </c>
      <c r="J492" s="420">
        <v>10</v>
      </c>
      <c r="K492" s="32">
        <f>N492/H492</f>
        <v>10</v>
      </c>
      <c r="L492" s="235">
        <f>ROUND(F492*J492,0)</f>
        <v>0</v>
      </c>
      <c r="M492" s="235">
        <f>L492/12*$C$3</f>
        <v>0</v>
      </c>
      <c r="N492" s="395">
        <v>10</v>
      </c>
      <c r="O492" s="235" t="e">
        <f>N492/M492*100</f>
        <v>#DIV/0!</v>
      </c>
      <c r="P492" s="235">
        <f>ROUND(L492/E492,0)</f>
        <v>0</v>
      </c>
      <c r="Q492" s="235" t="e">
        <f>N492/$C$3*12/P492</f>
        <v>#DIV/0!</v>
      </c>
      <c r="R492" s="274"/>
      <c r="S492" s="274"/>
      <c r="T492" s="274"/>
      <c r="U492" s="274"/>
      <c r="V492" s="274"/>
      <c r="W492" s="274"/>
      <c r="X492" s="274"/>
      <c r="Y492" s="1644"/>
    </row>
    <row r="493" spans="1:25" s="263" customFormat="1" x14ac:dyDescent="0.25">
      <c r="A493" s="27">
        <v>1</v>
      </c>
      <c r="B493" s="27">
        <v>1</v>
      </c>
      <c r="C493" s="28" t="s">
        <v>63</v>
      </c>
      <c r="D493" s="28"/>
      <c r="E493" s="149">
        <v>340</v>
      </c>
      <c r="F493" s="12">
        <v>0</v>
      </c>
      <c r="G493" s="29">
        <f>F493/12*$C$3</f>
        <v>0</v>
      </c>
      <c r="H493" s="6">
        <v>0</v>
      </c>
      <c r="I493" s="29" t="e">
        <f t="shared" si="93"/>
        <v>#DIV/0!</v>
      </c>
      <c r="J493" s="420">
        <v>8.9</v>
      </c>
      <c r="K493" s="32" t="e">
        <f>N493/H493</f>
        <v>#DIV/0!</v>
      </c>
      <c r="L493" s="235">
        <f>ROUND(F493*J493,0)</f>
        <v>0</v>
      </c>
      <c r="M493" s="235">
        <f>L493/12*$C$3</f>
        <v>0</v>
      </c>
      <c r="N493" s="395"/>
      <c r="O493" s="235" t="e">
        <f>N493/M493*100</f>
        <v>#DIV/0!</v>
      </c>
      <c r="P493" s="235">
        <f>ROUND(L493/E493,0)</f>
        <v>0</v>
      </c>
      <c r="Q493" s="235" t="e">
        <f>N493/$C$3*12/P493</f>
        <v>#DIV/0!</v>
      </c>
      <c r="R493" s="274"/>
      <c r="S493" s="274"/>
      <c r="T493" s="274"/>
      <c r="U493" s="274"/>
      <c r="V493" s="274"/>
      <c r="W493" s="274"/>
      <c r="X493" s="274"/>
      <c r="Y493" s="1644"/>
    </row>
    <row r="494" spans="1:25" s="263" customFormat="1" x14ac:dyDescent="0.25">
      <c r="A494" s="27">
        <v>1</v>
      </c>
      <c r="B494" s="27">
        <v>1</v>
      </c>
      <c r="C494" s="28" t="s">
        <v>61</v>
      </c>
      <c r="D494" s="28"/>
      <c r="E494" s="149">
        <v>340</v>
      </c>
      <c r="F494" s="12">
        <v>0</v>
      </c>
      <c r="G494" s="29">
        <f>F494/12*$C$3</f>
        <v>0</v>
      </c>
      <c r="H494" s="6">
        <v>1</v>
      </c>
      <c r="I494" s="29" t="e">
        <f t="shared" si="93"/>
        <v>#DIV/0!</v>
      </c>
      <c r="J494" s="420">
        <v>6.1</v>
      </c>
      <c r="K494" s="32">
        <f>N494/H494</f>
        <v>7</v>
      </c>
      <c r="L494" s="235">
        <f>ROUND(F494*J494,0)</f>
        <v>0</v>
      </c>
      <c r="M494" s="235">
        <f>L494/12*$C$3</f>
        <v>0</v>
      </c>
      <c r="N494" s="395">
        <v>7</v>
      </c>
      <c r="O494" s="235" t="e">
        <f>N494/M494*100</f>
        <v>#DIV/0!</v>
      </c>
      <c r="P494" s="235">
        <f>ROUND(L494/E494,0)</f>
        <v>0</v>
      </c>
      <c r="Q494" s="235" t="e">
        <f>N494/$C$3*12/P494</f>
        <v>#DIV/0!</v>
      </c>
      <c r="R494" s="274"/>
      <c r="S494" s="342"/>
      <c r="T494" s="274"/>
      <c r="U494" s="274"/>
      <c r="V494" s="274"/>
      <c r="W494" s="274"/>
      <c r="X494" s="274"/>
      <c r="Y494" s="1644"/>
    </row>
    <row r="495" spans="1:25" s="263" customFormat="1" x14ac:dyDescent="0.25">
      <c r="A495" s="27">
        <v>1</v>
      </c>
      <c r="B495" s="27">
        <v>1</v>
      </c>
      <c r="C495" s="273" t="s">
        <v>7</v>
      </c>
      <c r="D495" s="273"/>
      <c r="E495" s="273"/>
      <c r="F495" s="337">
        <f>SUM(F491:F494)</f>
        <v>10</v>
      </c>
      <c r="G495" s="337">
        <f>SUM(G491:G494)</f>
        <v>5</v>
      </c>
      <c r="H495" s="337">
        <f>SUM(H491:H494)</f>
        <v>5</v>
      </c>
      <c r="I495" s="337">
        <f t="shared" si="93"/>
        <v>100</v>
      </c>
      <c r="J495" s="398">
        <f>SUM(L495/F495)</f>
        <v>11</v>
      </c>
      <c r="K495" s="283">
        <f>N495/H495</f>
        <v>9</v>
      </c>
      <c r="L495" s="337">
        <f>SUM(L491:L494)</f>
        <v>110</v>
      </c>
      <c r="M495" s="337">
        <f>SUM(M491:M494)</f>
        <v>55</v>
      </c>
      <c r="N495" s="337">
        <f>SUM(N491:N494)</f>
        <v>45</v>
      </c>
      <c r="O495" s="235">
        <f>N495/M495*100</f>
        <v>81.818181818181827</v>
      </c>
      <c r="P495" s="148">
        <f>SUM(P491:P494)</f>
        <v>0</v>
      </c>
      <c r="Q495" s="235" t="e">
        <f>N495/$C$3*12/P495</f>
        <v>#DIV/0!</v>
      </c>
      <c r="R495" s="351">
        <v>800.01</v>
      </c>
      <c r="S495" s="257">
        <f>R495/12*$C$3</f>
        <v>400.005</v>
      </c>
      <c r="T495" s="399">
        <f>X495-W495-U495</f>
        <v>152.73384000000001</v>
      </c>
      <c r="U495" s="351"/>
      <c r="V495" s="351">
        <f>T495-S495</f>
        <v>-247.27115999999998</v>
      </c>
      <c r="W495" s="399">
        <v>-3.5038100000000001</v>
      </c>
      <c r="X495" s="399">
        <v>149.23003000000003</v>
      </c>
      <c r="Y495" s="1644"/>
    </row>
    <row r="496" spans="1:25" s="263" customFormat="1" ht="43.5" x14ac:dyDescent="0.25">
      <c r="A496" s="27"/>
      <c r="B496" s="27">
        <v>1</v>
      </c>
      <c r="C496" s="874" t="s">
        <v>275</v>
      </c>
      <c r="D496" s="874"/>
      <c r="E496" s="273"/>
      <c r="F496" s="337"/>
      <c r="G496" s="337">
        <f>F496/12*$C$3</f>
        <v>0</v>
      </c>
      <c r="H496" s="337"/>
      <c r="I496" s="337" t="e">
        <f t="shared" si="93"/>
        <v>#DIV/0!</v>
      </c>
      <c r="J496" s="398"/>
      <c r="K496" s="283"/>
      <c r="L496" s="337"/>
      <c r="M496" s="337"/>
      <c r="N496" s="337"/>
      <c r="O496" s="235"/>
      <c r="P496" s="148"/>
      <c r="Q496" s="235"/>
      <c r="R496" s="351"/>
      <c r="S496" s="508">
        <f>R496/12*$C$3</f>
        <v>0</v>
      </c>
      <c r="T496" s="399">
        <f>X496-W496-U496</f>
        <v>0</v>
      </c>
      <c r="U496" s="351"/>
      <c r="V496" s="351">
        <f>T496-S496</f>
        <v>0</v>
      </c>
      <c r="W496" s="399">
        <v>0</v>
      </c>
      <c r="X496" s="399">
        <v>0</v>
      </c>
      <c r="Y496" s="1644"/>
    </row>
    <row r="497" spans="1:25" s="263" customFormat="1" x14ac:dyDescent="0.25">
      <c r="A497" s="27">
        <v>1</v>
      </c>
      <c r="B497" s="27">
        <v>1</v>
      </c>
      <c r="C497" s="400" t="s">
        <v>14</v>
      </c>
      <c r="D497" s="400"/>
      <c r="E497" s="401"/>
      <c r="F497" s="6"/>
      <c r="G497" s="6"/>
      <c r="H497" s="6"/>
      <c r="I497" s="6"/>
      <c r="J497" s="398"/>
      <c r="K497" s="398"/>
      <c r="L497" s="402"/>
      <c r="M497" s="402"/>
      <c r="N497" s="402"/>
      <c r="O497" s="402"/>
      <c r="P497" s="402"/>
      <c r="Q497" s="402"/>
      <c r="R497" s="403"/>
      <c r="S497" s="421"/>
      <c r="T497" s="399"/>
      <c r="U497" s="403"/>
      <c r="V497" s="403"/>
      <c r="W497" s="399"/>
      <c r="X497" s="399"/>
      <c r="Y497" s="1644"/>
    </row>
    <row r="498" spans="1:25" s="263" customFormat="1" x14ac:dyDescent="0.25">
      <c r="A498" s="27">
        <v>1</v>
      </c>
      <c r="B498" s="27">
        <v>1</v>
      </c>
      <c r="C498" s="401" t="s">
        <v>468</v>
      </c>
      <c r="D498" s="401"/>
      <c r="E498" s="286"/>
      <c r="F498" s="191"/>
      <c r="G498" s="191"/>
      <c r="H498" s="191"/>
      <c r="I498" s="191"/>
      <c r="J498" s="287"/>
      <c r="K498" s="287"/>
      <c r="L498" s="178"/>
      <c r="M498" s="178"/>
      <c r="N498" s="178"/>
      <c r="O498" s="178"/>
      <c r="P498" s="178"/>
      <c r="Q498" s="178"/>
      <c r="R498" s="155"/>
      <c r="S498" s="155"/>
      <c r="T498" s="404"/>
      <c r="U498" s="155"/>
      <c r="V498" s="155"/>
      <c r="W498" s="404"/>
      <c r="X498" s="404"/>
      <c r="Y498" s="1644"/>
    </row>
    <row r="499" spans="1:25" s="263" customFormat="1" ht="30" x14ac:dyDescent="0.25">
      <c r="A499" s="27">
        <v>1</v>
      </c>
      <c r="B499" s="27">
        <v>1</v>
      </c>
      <c r="C499" s="288" t="s">
        <v>361</v>
      </c>
      <c r="D499" s="288"/>
      <c r="E499" s="288"/>
      <c r="F499" s="155">
        <f>SUM(F501,F502,F503,F504)+F500/2.7</f>
        <v>120</v>
      </c>
      <c r="G499" s="155">
        <f>SUM(G501,G502,G503,G504)+G500/2.7</f>
        <v>60</v>
      </c>
      <c r="H499" s="155">
        <f>SUM(H501,H502,H503,H504)+H500/2.7</f>
        <v>29</v>
      </c>
      <c r="I499" s="6">
        <f>H499/G499*100</f>
        <v>48.333333333333336</v>
      </c>
      <c r="J499" s="289"/>
      <c r="K499" s="289"/>
      <c r="L499" s="129"/>
      <c r="M499" s="129"/>
      <c r="N499" s="129"/>
      <c r="O499" s="129"/>
      <c r="P499" s="129"/>
      <c r="Q499" s="129"/>
      <c r="R499" s="261"/>
      <c r="S499" s="261"/>
      <c r="T499" s="405"/>
      <c r="U499" s="261"/>
      <c r="V499" s="261"/>
      <c r="W499" s="405"/>
      <c r="X499" s="405"/>
      <c r="Y499" s="1644"/>
    </row>
    <row r="500" spans="1:25" s="263" customFormat="1" x14ac:dyDescent="0.25">
      <c r="A500" s="27"/>
      <c r="B500" s="27">
        <v>1</v>
      </c>
      <c r="C500" s="1166" t="s">
        <v>375</v>
      </c>
      <c r="D500" s="1166"/>
      <c r="E500" s="288"/>
      <c r="F500" s="155"/>
      <c r="G500" s="155"/>
      <c r="H500" s="155">
        <v>0</v>
      </c>
      <c r="I500" s="6"/>
      <c r="J500" s="289"/>
      <c r="K500" s="289"/>
      <c r="L500" s="129"/>
      <c r="M500" s="129"/>
      <c r="N500" s="129"/>
      <c r="O500" s="129"/>
      <c r="P500" s="129"/>
      <c r="Q500" s="129"/>
      <c r="R500" s="261"/>
      <c r="S500" s="261"/>
      <c r="T500" s="405"/>
      <c r="U500" s="261"/>
      <c r="V500" s="261"/>
      <c r="W500" s="405"/>
      <c r="X500" s="405"/>
      <c r="Y500" s="1644"/>
    </row>
    <row r="501" spans="1:25" s="263" customFormat="1" ht="30" x14ac:dyDescent="0.25">
      <c r="A501" s="27">
        <v>1</v>
      </c>
      <c r="B501" s="27">
        <v>1</v>
      </c>
      <c r="C501" s="288" t="s">
        <v>382</v>
      </c>
      <c r="D501" s="288"/>
      <c r="E501" s="288"/>
      <c r="F501" s="155"/>
      <c r="G501" s="29">
        <f>ROUND(F501/12*$C$3,0)</f>
        <v>0</v>
      </c>
      <c r="H501" s="155"/>
      <c r="I501" s="6"/>
      <c r="J501" s="289"/>
      <c r="K501" s="289"/>
      <c r="L501" s="129"/>
      <c r="M501" s="129"/>
      <c r="N501" s="129"/>
      <c r="O501" s="129"/>
      <c r="P501" s="129"/>
      <c r="Q501" s="129"/>
      <c r="R501" s="261"/>
      <c r="S501" s="261"/>
      <c r="T501" s="405"/>
      <c r="U501" s="261"/>
      <c r="V501" s="261"/>
      <c r="W501" s="405"/>
      <c r="X501" s="405"/>
      <c r="Y501" s="1644"/>
    </row>
    <row r="502" spans="1:25" s="263" customFormat="1" ht="30" x14ac:dyDescent="0.25">
      <c r="A502" s="27">
        <v>1</v>
      </c>
      <c r="B502" s="27">
        <v>1</v>
      </c>
      <c r="C502" s="288" t="s">
        <v>303</v>
      </c>
      <c r="D502" s="288"/>
      <c r="E502" s="288"/>
      <c r="F502" s="155"/>
      <c r="G502" s="29">
        <f>ROUND(F502/12*$C$3,0)</f>
        <v>0</v>
      </c>
      <c r="H502" s="155">
        <v>0</v>
      </c>
      <c r="I502" s="6" t="e">
        <f>H502/G502*100</f>
        <v>#DIV/0!</v>
      </c>
      <c r="J502" s="289"/>
      <c r="K502" s="289"/>
      <c r="L502" s="129"/>
      <c r="M502" s="129"/>
      <c r="N502" s="129"/>
      <c r="O502" s="129"/>
      <c r="P502" s="129"/>
      <c r="Q502" s="129"/>
      <c r="R502" s="261"/>
      <c r="S502" s="261"/>
      <c r="T502" s="405"/>
      <c r="U502" s="261"/>
      <c r="V502" s="261"/>
      <c r="W502" s="405"/>
      <c r="X502" s="405"/>
      <c r="Y502" s="1644"/>
    </row>
    <row r="503" spans="1:25" s="263" customFormat="1" ht="30" x14ac:dyDescent="0.25">
      <c r="A503" s="27">
        <v>1</v>
      </c>
      <c r="B503" s="27">
        <v>1</v>
      </c>
      <c r="C503" s="288" t="s">
        <v>304</v>
      </c>
      <c r="D503" s="288"/>
      <c r="E503" s="288"/>
      <c r="F503" s="155"/>
      <c r="G503" s="29">
        <f>ROUND(F503/12*$C$3,0)</f>
        <v>0</v>
      </c>
      <c r="H503" s="155">
        <v>0</v>
      </c>
      <c r="I503" s="6" t="e">
        <f>H503/G503*100</f>
        <v>#DIV/0!</v>
      </c>
      <c r="J503" s="289"/>
      <c r="K503" s="289"/>
      <c r="L503" s="129"/>
      <c r="M503" s="129"/>
      <c r="N503" s="129"/>
      <c r="O503" s="129"/>
      <c r="P503" s="129"/>
      <c r="Q503" s="129"/>
      <c r="R503" s="261"/>
      <c r="S503" s="261"/>
      <c r="T503" s="405"/>
      <c r="U503" s="261"/>
      <c r="V503" s="261"/>
      <c r="W503" s="405"/>
      <c r="X503" s="405"/>
      <c r="Y503" s="1644"/>
    </row>
    <row r="504" spans="1:25" s="263" customFormat="1" x14ac:dyDescent="0.25">
      <c r="A504" s="27">
        <v>1</v>
      </c>
      <c r="B504" s="27">
        <v>1</v>
      </c>
      <c r="C504" s="288" t="s">
        <v>305</v>
      </c>
      <c r="D504" s="288"/>
      <c r="E504" s="288"/>
      <c r="F504" s="155">
        <v>120</v>
      </c>
      <c r="G504" s="29">
        <f>ROUND(F504/12*$C$3,0)</f>
        <v>60</v>
      </c>
      <c r="H504" s="155">
        <v>29</v>
      </c>
      <c r="I504" s="6">
        <f>H504/G504*100</f>
        <v>48.333333333333336</v>
      </c>
      <c r="J504" s="289"/>
      <c r="K504" s="289"/>
      <c r="L504" s="129"/>
      <c r="M504" s="129"/>
      <c r="N504" s="129"/>
      <c r="O504" s="129"/>
      <c r="P504" s="129"/>
      <c r="Q504" s="129"/>
      <c r="R504" s="261"/>
      <c r="S504" s="261"/>
      <c r="T504" s="405"/>
      <c r="U504" s="261"/>
      <c r="V504" s="261"/>
      <c r="W504" s="405"/>
      <c r="X504" s="405"/>
      <c r="Y504" s="1644"/>
    </row>
    <row r="505" spans="1:25" s="263" customFormat="1" ht="45" x14ac:dyDescent="0.25">
      <c r="A505" s="27"/>
      <c r="B505" s="27"/>
      <c r="C505" s="1711" t="s">
        <v>534</v>
      </c>
      <c r="D505" s="288"/>
      <c r="E505" s="288"/>
      <c r="F505" s="155"/>
      <c r="G505" s="29"/>
      <c r="H505" s="155"/>
      <c r="I505" s="6"/>
      <c r="J505" s="289"/>
      <c r="K505" s="289"/>
      <c r="L505" s="129"/>
      <c r="M505" s="129"/>
      <c r="N505" s="129"/>
      <c r="O505" s="129"/>
      <c r="P505" s="129"/>
      <c r="Q505" s="129"/>
      <c r="R505" s="261"/>
      <c r="S505" s="261"/>
      <c r="T505" s="405"/>
      <c r="U505" s="261"/>
      <c r="V505" s="261"/>
      <c r="W505" s="405"/>
      <c r="X505" s="405"/>
      <c r="Y505" s="1644"/>
    </row>
    <row r="506" spans="1:25" s="263" customFormat="1" x14ac:dyDescent="0.25">
      <c r="A506" s="27">
        <v>1</v>
      </c>
      <c r="B506" s="27">
        <v>1</v>
      </c>
      <c r="C506" s="5" t="s">
        <v>360</v>
      </c>
      <c r="D506" s="5"/>
      <c r="E506" s="288"/>
      <c r="F506" s="155">
        <f>F507+F508/8.5</f>
        <v>85.941176470588232</v>
      </c>
      <c r="G506" s="29">
        <f>G507+G508/8.5</f>
        <v>43.470588235294116</v>
      </c>
      <c r="H506" s="155">
        <f>H507+H508/8.5</f>
        <v>18.197647058823531</v>
      </c>
      <c r="I506" s="6">
        <f>H506/G506*100</f>
        <v>41.861975642760491</v>
      </c>
      <c r="J506" s="289"/>
      <c r="K506" s="289"/>
      <c r="L506" s="129"/>
      <c r="M506" s="129"/>
      <c r="N506" s="129"/>
      <c r="O506" s="129"/>
      <c r="P506" s="129"/>
      <c r="Q506" s="129"/>
      <c r="R506" s="261"/>
      <c r="S506" s="261"/>
      <c r="T506" s="405"/>
      <c r="U506" s="261"/>
      <c r="V506" s="261"/>
      <c r="W506" s="405"/>
      <c r="X506" s="405"/>
      <c r="Y506" s="1644"/>
    </row>
    <row r="507" spans="1:25" s="263" customFormat="1" x14ac:dyDescent="0.25">
      <c r="A507" s="27"/>
      <c r="B507" s="27">
        <v>1</v>
      </c>
      <c r="C507" s="5" t="s">
        <v>453</v>
      </c>
      <c r="D507" s="5"/>
      <c r="E507" s="288"/>
      <c r="F507" s="155">
        <v>73</v>
      </c>
      <c r="G507" s="29">
        <f>ROUND(F507/12*$C$3,0)</f>
        <v>37</v>
      </c>
      <c r="H507" s="155">
        <v>18</v>
      </c>
      <c r="I507" s="6"/>
      <c r="J507" s="289"/>
      <c r="K507" s="289"/>
      <c r="L507" s="129"/>
      <c r="M507" s="129"/>
      <c r="N507" s="129"/>
      <c r="O507" s="129"/>
      <c r="P507" s="129"/>
      <c r="Q507" s="129"/>
      <c r="R507" s="261"/>
      <c r="S507" s="261"/>
      <c r="T507" s="405"/>
      <c r="U507" s="261"/>
      <c r="V507" s="261"/>
      <c r="W507" s="405"/>
      <c r="X507" s="405"/>
      <c r="Y507" s="1644"/>
    </row>
    <row r="508" spans="1:25" s="263" customFormat="1" x14ac:dyDescent="0.25">
      <c r="A508" s="27">
        <v>1</v>
      </c>
      <c r="B508" s="27">
        <v>1</v>
      </c>
      <c r="C508" s="1166" t="s">
        <v>375</v>
      </c>
      <c r="D508" s="1166"/>
      <c r="E508" s="288"/>
      <c r="F508" s="155">
        <v>110</v>
      </c>
      <c r="G508" s="29">
        <f>ROUND(F508/12*$C$3,0)</f>
        <v>55</v>
      </c>
      <c r="H508" s="290">
        <v>1.68</v>
      </c>
      <c r="I508" s="6">
        <f>H508/G508*100</f>
        <v>3.0545454545454547</v>
      </c>
      <c r="J508" s="289"/>
      <c r="K508" s="289"/>
      <c r="L508" s="129"/>
      <c r="M508" s="129"/>
      <c r="N508" s="129"/>
      <c r="O508" s="129"/>
      <c r="P508" s="129"/>
      <c r="Q508" s="129"/>
      <c r="R508" s="261"/>
      <c r="S508" s="261"/>
      <c r="T508" s="405"/>
      <c r="U508" s="261"/>
      <c r="V508" s="261"/>
      <c r="W508" s="405"/>
      <c r="X508" s="405"/>
      <c r="Y508" s="1644"/>
    </row>
    <row r="509" spans="1:25" s="263" customFormat="1" ht="15.75" x14ac:dyDescent="0.25">
      <c r="A509" s="27">
        <v>1</v>
      </c>
      <c r="B509" s="27">
        <v>1</v>
      </c>
      <c r="C509" s="850" t="s">
        <v>469</v>
      </c>
      <c r="D509" s="850"/>
      <c r="E509" s="291"/>
      <c r="F509" s="156">
        <f>SUM(F499+F507*3.2)+F508/3.9</f>
        <v>381.8051282051282</v>
      </c>
      <c r="G509" s="156">
        <f>SUM(G499+G507*3.2)+G508/3.9</f>
        <v>192.50256410256412</v>
      </c>
      <c r="H509" s="156">
        <f>SUM(H499+H507*3.2)+H508/3.9</f>
        <v>87.030769230769224</v>
      </c>
      <c r="I509" s="337">
        <f>H509/G509*100</f>
        <v>45.210187010496021</v>
      </c>
      <c r="J509" s="289"/>
      <c r="K509" s="289"/>
      <c r="L509" s="129"/>
      <c r="M509" s="129"/>
      <c r="N509" s="129"/>
      <c r="O509" s="129"/>
      <c r="P509" s="129"/>
      <c r="Q509" s="129"/>
      <c r="R509" s="258"/>
      <c r="S509" s="257">
        <f>R509/12*$C$3</f>
        <v>0</v>
      </c>
      <c r="T509" s="399">
        <f>X509-W509</f>
        <v>57.455025599999992</v>
      </c>
      <c r="U509" s="351"/>
      <c r="V509" s="351">
        <f>T509-S509</f>
        <v>57.455025599999992</v>
      </c>
      <c r="W509" s="399">
        <v>-0.58967999999999998</v>
      </c>
      <c r="X509" s="399">
        <v>56.865345599999991</v>
      </c>
      <c r="Y509" s="1644">
        <v>1</v>
      </c>
    </row>
    <row r="510" spans="1:25" s="263" customFormat="1" x14ac:dyDescent="0.25">
      <c r="A510" s="27">
        <v>1</v>
      </c>
      <c r="B510" s="27">
        <v>1</v>
      </c>
      <c r="C510" s="401" t="s">
        <v>306</v>
      </c>
      <c r="D510" s="401"/>
      <c r="E510" s="288"/>
      <c r="F510" s="155"/>
      <c r="G510" s="29"/>
      <c r="H510" s="155"/>
      <c r="I510" s="337"/>
      <c r="J510" s="289"/>
      <c r="K510" s="289"/>
      <c r="L510" s="129"/>
      <c r="M510" s="129"/>
      <c r="N510" s="129"/>
      <c r="O510" s="129"/>
      <c r="P510" s="129"/>
      <c r="Q510" s="129"/>
      <c r="R510" s="261"/>
      <c r="S510" s="261"/>
      <c r="T510" s="261"/>
      <c r="U510" s="261"/>
      <c r="V510" s="261"/>
      <c r="W510" s="405"/>
      <c r="X510" s="405"/>
      <c r="Y510" s="1644"/>
    </row>
    <row r="511" spans="1:25" s="263" customFormat="1" x14ac:dyDescent="0.25">
      <c r="A511" s="27">
        <v>1</v>
      </c>
      <c r="B511" s="27">
        <v>1</v>
      </c>
      <c r="C511" s="288" t="s">
        <v>197</v>
      </c>
      <c r="D511" s="288"/>
      <c r="E511" s="288"/>
      <c r="F511" s="155">
        <f>SUM(F513,F516)</f>
        <v>30</v>
      </c>
      <c r="G511" s="155">
        <f>SUM(G513,G516)</f>
        <v>16</v>
      </c>
      <c r="H511" s="155">
        <f>SUM(H513,H516)</f>
        <v>3</v>
      </c>
      <c r="I511" s="337">
        <f>H511/G511*100</f>
        <v>18.75</v>
      </c>
      <c r="J511" s="289"/>
      <c r="K511" s="289"/>
      <c r="L511" s="129"/>
      <c r="M511" s="129"/>
      <c r="N511" s="129"/>
      <c r="O511" s="129"/>
      <c r="P511" s="129"/>
      <c r="Q511" s="129"/>
      <c r="R511" s="261"/>
      <c r="S511" s="261"/>
      <c r="T511" s="261"/>
      <c r="U511" s="261"/>
      <c r="V511" s="261"/>
      <c r="W511" s="405"/>
      <c r="X511" s="405"/>
      <c r="Y511" s="1644"/>
    </row>
    <row r="512" spans="1:25" s="263" customFormat="1" x14ac:dyDescent="0.25">
      <c r="A512" s="27">
        <v>1</v>
      </c>
      <c r="B512" s="27">
        <v>1</v>
      </c>
      <c r="C512" s="288" t="s">
        <v>302</v>
      </c>
      <c r="D512" s="288"/>
      <c r="E512" s="288"/>
      <c r="F512" s="155"/>
      <c r="G512" s="29">
        <f>ROUND(F512/12*$C$3,0)</f>
        <v>0</v>
      </c>
      <c r="H512" s="155"/>
      <c r="I512" s="337"/>
      <c r="J512" s="289"/>
      <c r="K512" s="289"/>
      <c r="L512" s="129"/>
      <c r="M512" s="129"/>
      <c r="N512" s="129"/>
      <c r="O512" s="129"/>
      <c r="P512" s="129"/>
      <c r="Q512" s="129"/>
      <c r="R512" s="261"/>
      <c r="S512" s="261"/>
      <c r="T512" s="261"/>
      <c r="U512" s="261"/>
      <c r="V512" s="261"/>
      <c r="W512" s="405"/>
      <c r="X512" s="405"/>
      <c r="Y512" s="1644"/>
    </row>
    <row r="513" spans="1:25" s="263" customFormat="1" ht="45" x14ac:dyDescent="0.25">
      <c r="A513" s="27">
        <v>1</v>
      </c>
      <c r="B513" s="27">
        <v>1</v>
      </c>
      <c r="C513" s="288" t="s">
        <v>307</v>
      </c>
      <c r="D513" s="288"/>
      <c r="E513" s="288"/>
      <c r="F513" s="155">
        <f>SUM(F514:F515)</f>
        <v>1</v>
      </c>
      <c r="G513" s="155">
        <f>SUM(G514:G515)</f>
        <v>1</v>
      </c>
      <c r="H513" s="155">
        <f>SUM(H514:H515)</f>
        <v>3</v>
      </c>
      <c r="I513" s="337">
        <f t="shared" ref="I513:I519" si="94">H513/G513*100</f>
        <v>300</v>
      </c>
      <c r="J513" s="289"/>
      <c r="K513" s="289"/>
      <c r="L513" s="129"/>
      <c r="M513" s="129"/>
      <c r="N513" s="129"/>
      <c r="O513" s="129"/>
      <c r="P513" s="129"/>
      <c r="Q513" s="129"/>
      <c r="R513" s="261"/>
      <c r="S513" s="261"/>
      <c r="T513" s="261"/>
      <c r="U513" s="261"/>
      <c r="V513" s="261"/>
      <c r="W513" s="405"/>
      <c r="X513" s="405"/>
      <c r="Y513" s="1644"/>
    </row>
    <row r="514" spans="1:25" s="263" customFormat="1" ht="30" x14ac:dyDescent="0.25">
      <c r="A514" s="27">
        <v>1</v>
      </c>
      <c r="B514" s="27">
        <v>1</v>
      </c>
      <c r="C514" s="288" t="s">
        <v>308</v>
      </c>
      <c r="D514" s="288"/>
      <c r="E514" s="288"/>
      <c r="F514" s="155">
        <v>1</v>
      </c>
      <c r="G514" s="29">
        <f>ROUND(F514/12*$C$3,0)</f>
        <v>1</v>
      </c>
      <c r="H514" s="155">
        <v>2</v>
      </c>
      <c r="I514" s="337">
        <f t="shared" si="94"/>
        <v>200</v>
      </c>
      <c r="J514" s="289"/>
      <c r="K514" s="289"/>
      <c r="L514" s="129"/>
      <c r="M514" s="129"/>
      <c r="N514" s="129"/>
      <c r="O514" s="129"/>
      <c r="P514" s="129"/>
      <c r="Q514" s="129"/>
      <c r="R514" s="261"/>
      <c r="S514" s="261"/>
      <c r="T514" s="261"/>
      <c r="U514" s="261"/>
      <c r="V514" s="261"/>
      <c r="W514" s="405"/>
      <c r="X514" s="405"/>
      <c r="Y514" s="1644"/>
    </row>
    <row r="515" spans="1:25" s="263" customFormat="1" ht="30" x14ac:dyDescent="0.25">
      <c r="A515" s="27">
        <v>1</v>
      </c>
      <c r="B515" s="27">
        <v>1</v>
      </c>
      <c r="C515" s="288" t="s">
        <v>309</v>
      </c>
      <c r="D515" s="288"/>
      <c r="E515" s="288"/>
      <c r="F515" s="155">
        <v>0</v>
      </c>
      <c r="G515" s="29">
        <f>ROUND(F515/12*$C$3,0)</f>
        <v>0</v>
      </c>
      <c r="H515" s="155">
        <v>1</v>
      </c>
      <c r="I515" s="337" t="e">
        <f t="shared" si="94"/>
        <v>#DIV/0!</v>
      </c>
      <c r="J515" s="289"/>
      <c r="K515" s="289"/>
      <c r="L515" s="129"/>
      <c r="M515" s="129"/>
      <c r="N515" s="129"/>
      <c r="O515" s="129"/>
      <c r="P515" s="129"/>
      <c r="Q515" s="129"/>
      <c r="R515" s="261"/>
      <c r="S515" s="261"/>
      <c r="T515" s="261"/>
      <c r="U515" s="261"/>
      <c r="V515" s="261"/>
      <c r="W515" s="405"/>
      <c r="X515" s="405"/>
      <c r="Y515" s="1644"/>
    </row>
    <row r="516" spans="1:25" s="263" customFormat="1" ht="45" x14ac:dyDescent="0.25">
      <c r="A516" s="27">
        <v>1</v>
      </c>
      <c r="B516" s="27">
        <v>1</v>
      </c>
      <c r="C516" s="288" t="s">
        <v>310</v>
      </c>
      <c r="D516" s="288"/>
      <c r="E516" s="288"/>
      <c r="F516" s="155">
        <f>SUM(F517:F519)</f>
        <v>29</v>
      </c>
      <c r="G516" s="155">
        <f>SUM(G517:G519)</f>
        <v>15</v>
      </c>
      <c r="H516" s="155">
        <f>SUM(H517:H519)</f>
        <v>0</v>
      </c>
      <c r="I516" s="337">
        <f t="shared" si="94"/>
        <v>0</v>
      </c>
      <c r="J516" s="289"/>
      <c r="K516" s="289"/>
      <c r="L516" s="129"/>
      <c r="M516" s="129"/>
      <c r="N516" s="129"/>
      <c r="O516" s="129"/>
      <c r="P516" s="129"/>
      <c r="Q516" s="129"/>
      <c r="R516" s="261"/>
      <c r="S516" s="261"/>
      <c r="T516" s="261"/>
      <c r="U516" s="261"/>
      <c r="V516" s="261"/>
      <c r="W516" s="405"/>
      <c r="X516" s="405"/>
      <c r="Y516" s="1644"/>
    </row>
    <row r="517" spans="1:25" s="263" customFormat="1" ht="30" x14ac:dyDescent="0.25">
      <c r="A517" s="27">
        <v>1</v>
      </c>
      <c r="B517" s="27">
        <v>1</v>
      </c>
      <c r="C517" s="288" t="s">
        <v>311</v>
      </c>
      <c r="D517" s="288"/>
      <c r="E517" s="288"/>
      <c r="F517" s="155">
        <v>0</v>
      </c>
      <c r="G517" s="29">
        <f t="shared" ref="G517:G523" si="95">ROUND(F517/12*$C$3,0)</f>
        <v>0</v>
      </c>
      <c r="H517" s="155"/>
      <c r="I517" s="337" t="e">
        <f t="shared" si="94"/>
        <v>#DIV/0!</v>
      </c>
      <c r="J517" s="289"/>
      <c r="K517" s="289"/>
      <c r="L517" s="129"/>
      <c r="M517" s="129"/>
      <c r="N517" s="129"/>
      <c r="O517" s="129"/>
      <c r="P517" s="129"/>
      <c r="Q517" s="129"/>
      <c r="R517" s="261"/>
      <c r="S517" s="261"/>
      <c r="T517" s="261"/>
      <c r="U517" s="261"/>
      <c r="V517" s="261"/>
      <c r="W517" s="405"/>
      <c r="X517" s="405"/>
      <c r="Y517" s="1644"/>
    </row>
    <row r="518" spans="1:25" s="263" customFormat="1" ht="60" x14ac:dyDescent="0.25">
      <c r="A518" s="27">
        <v>1</v>
      </c>
      <c r="B518" s="27">
        <v>1</v>
      </c>
      <c r="C518" s="288" t="s">
        <v>320</v>
      </c>
      <c r="D518" s="288"/>
      <c r="E518" s="288"/>
      <c r="F518" s="155">
        <v>19</v>
      </c>
      <c r="G518" s="29">
        <f t="shared" si="95"/>
        <v>10</v>
      </c>
      <c r="H518" s="155"/>
      <c r="I518" s="337">
        <f t="shared" si="94"/>
        <v>0</v>
      </c>
      <c r="J518" s="289"/>
      <c r="K518" s="289"/>
      <c r="L518" s="129"/>
      <c r="M518" s="129"/>
      <c r="N518" s="129"/>
      <c r="O518" s="129"/>
      <c r="P518" s="129"/>
      <c r="Q518" s="129"/>
      <c r="R518" s="261"/>
      <c r="S518" s="261"/>
      <c r="T518" s="261"/>
      <c r="U518" s="261"/>
      <c r="V518" s="261"/>
      <c r="W518" s="405"/>
      <c r="X518" s="405"/>
      <c r="Y518" s="1644"/>
    </row>
    <row r="519" spans="1:25" s="263" customFormat="1" ht="45" x14ac:dyDescent="0.25">
      <c r="A519" s="27">
        <v>1</v>
      </c>
      <c r="B519" s="27">
        <v>1</v>
      </c>
      <c r="C519" s="288" t="s">
        <v>321</v>
      </c>
      <c r="D519" s="288"/>
      <c r="E519" s="288"/>
      <c r="F519" s="155">
        <v>10</v>
      </c>
      <c r="G519" s="29">
        <f t="shared" si="95"/>
        <v>5</v>
      </c>
      <c r="H519" s="155"/>
      <c r="I519" s="337">
        <f t="shared" si="94"/>
        <v>0</v>
      </c>
      <c r="J519" s="289"/>
      <c r="K519" s="289"/>
      <c r="L519" s="129"/>
      <c r="M519" s="129"/>
      <c r="N519" s="129"/>
      <c r="O519" s="129"/>
      <c r="P519" s="129"/>
      <c r="Q519" s="129"/>
      <c r="R519" s="261"/>
      <c r="S519" s="261"/>
      <c r="T519" s="261"/>
      <c r="U519" s="261"/>
      <c r="V519" s="261"/>
      <c r="W519" s="405"/>
      <c r="X519" s="405"/>
      <c r="Y519" s="1644"/>
    </row>
    <row r="520" spans="1:25" s="263" customFormat="1" x14ac:dyDescent="0.25">
      <c r="A520" s="27">
        <v>1</v>
      </c>
      <c r="B520" s="27">
        <v>1</v>
      </c>
      <c r="C520" s="5" t="s">
        <v>157</v>
      </c>
      <c r="D520" s="5"/>
      <c r="E520" s="288"/>
      <c r="F520" s="155"/>
      <c r="G520" s="29">
        <f t="shared" si="95"/>
        <v>0</v>
      </c>
      <c r="H520" s="29"/>
      <c r="I520" s="337"/>
      <c r="J520" s="289"/>
      <c r="K520" s="289"/>
      <c r="L520" s="129"/>
      <c r="M520" s="129"/>
      <c r="N520" s="129"/>
      <c r="O520" s="129"/>
      <c r="P520" s="129"/>
      <c r="Q520" s="129"/>
      <c r="R520" s="261"/>
      <c r="S520" s="261"/>
      <c r="T520" s="261"/>
      <c r="U520" s="261"/>
      <c r="V520" s="261"/>
      <c r="W520" s="405"/>
      <c r="X520" s="405"/>
      <c r="Y520" s="1644"/>
    </row>
    <row r="521" spans="1:25" s="263" customFormat="1" ht="30" x14ac:dyDescent="0.25">
      <c r="A521" s="27">
        <v>1</v>
      </c>
      <c r="B521" s="27">
        <v>1</v>
      </c>
      <c r="C521" s="5" t="s">
        <v>158</v>
      </c>
      <c r="D521" s="5"/>
      <c r="E521" s="288"/>
      <c r="F521" s="155">
        <v>25</v>
      </c>
      <c r="G521" s="29">
        <f t="shared" si="95"/>
        <v>13</v>
      </c>
      <c r="H521" s="155">
        <v>4</v>
      </c>
      <c r="I521" s="337">
        <f>H521/G521*100</f>
        <v>30.76923076923077</v>
      </c>
      <c r="J521" s="289"/>
      <c r="K521" s="289"/>
      <c r="L521" s="129"/>
      <c r="M521" s="129"/>
      <c r="N521" s="129"/>
      <c r="O521" s="129"/>
      <c r="P521" s="129"/>
      <c r="Q521" s="129"/>
      <c r="R521" s="261"/>
      <c r="S521" s="261"/>
      <c r="T521" s="261"/>
      <c r="U521" s="261"/>
      <c r="V521" s="261"/>
      <c r="W521" s="405"/>
      <c r="X521" s="405"/>
      <c r="Y521" s="1644"/>
    </row>
    <row r="522" spans="1:25" s="263" customFormat="1" x14ac:dyDescent="0.25">
      <c r="A522" s="27">
        <v>1</v>
      </c>
      <c r="B522" s="27">
        <v>1</v>
      </c>
      <c r="C522" s="1294" t="s">
        <v>539</v>
      </c>
      <c r="D522" s="1294"/>
      <c r="E522" s="288"/>
      <c r="F522" s="155"/>
      <c r="G522" s="29">
        <f t="shared" si="95"/>
        <v>0</v>
      </c>
      <c r="H522" s="235">
        <v>0</v>
      </c>
      <c r="I522" s="337"/>
      <c r="J522" s="289"/>
      <c r="K522" s="289"/>
      <c r="L522" s="129"/>
      <c r="M522" s="129"/>
      <c r="N522" s="129"/>
      <c r="O522" s="129"/>
      <c r="P522" s="129"/>
      <c r="Q522" s="129"/>
      <c r="R522" s="261"/>
      <c r="S522" s="261"/>
      <c r="T522" s="261"/>
      <c r="U522" s="261"/>
      <c r="V522" s="261"/>
      <c r="W522" s="405"/>
      <c r="X522" s="405"/>
      <c r="Y522" s="1644"/>
    </row>
    <row r="523" spans="1:25" s="263" customFormat="1" ht="30" x14ac:dyDescent="0.25">
      <c r="A523" s="27">
        <v>1</v>
      </c>
      <c r="B523" s="27">
        <v>1</v>
      </c>
      <c r="C523" s="1166" t="s">
        <v>356</v>
      </c>
      <c r="D523" s="1166"/>
      <c r="E523" s="288"/>
      <c r="F523" s="155">
        <v>8</v>
      </c>
      <c r="G523" s="29">
        <f t="shared" si="95"/>
        <v>4</v>
      </c>
      <c r="H523" s="235">
        <v>-1</v>
      </c>
      <c r="I523" s="337">
        <f>H523/G523*100</f>
        <v>-25</v>
      </c>
      <c r="J523" s="289"/>
      <c r="K523" s="289"/>
      <c r="L523" s="129"/>
      <c r="M523" s="129"/>
      <c r="N523" s="129"/>
      <c r="O523" s="129"/>
      <c r="P523" s="129"/>
      <c r="Q523" s="129"/>
      <c r="R523" s="261"/>
      <c r="S523" s="261"/>
      <c r="T523" s="261"/>
      <c r="U523" s="261"/>
      <c r="V523" s="261"/>
      <c r="W523" s="405"/>
      <c r="X523" s="405"/>
      <c r="Y523" s="1644"/>
    </row>
    <row r="524" spans="1:25" s="263" customFormat="1" x14ac:dyDescent="0.25">
      <c r="A524" s="27">
        <v>1</v>
      </c>
      <c r="B524" s="27">
        <v>1</v>
      </c>
      <c r="C524" s="850" t="s">
        <v>165</v>
      </c>
      <c r="D524" s="850"/>
      <c r="E524" s="291"/>
      <c r="F524" s="156">
        <f>SUM(F511+F521)</f>
        <v>55</v>
      </c>
      <c r="G524" s="156">
        <f>SUM(G511+G521)</f>
        <v>29</v>
      </c>
      <c r="H524" s="156">
        <f>SUM(H511+H521)</f>
        <v>7</v>
      </c>
      <c r="I524" s="22">
        <f>H524/G524*100</f>
        <v>24.137931034482758</v>
      </c>
      <c r="J524" s="289"/>
      <c r="K524" s="289"/>
      <c r="L524" s="129"/>
      <c r="M524" s="129"/>
      <c r="N524" s="129"/>
      <c r="O524" s="129"/>
      <c r="P524" s="129"/>
      <c r="Q524" s="129"/>
      <c r="R524" s="334">
        <v>289.54846999999995</v>
      </c>
      <c r="S524" s="257">
        <f>R524/12*$C$3</f>
        <v>144.77423499999998</v>
      </c>
      <c r="T524" s="399">
        <f>X524-W524</f>
        <v>9.7460699999999996</v>
      </c>
      <c r="U524" s="351"/>
      <c r="V524" s="351">
        <f>T524-S524</f>
        <v>-135.02816499999997</v>
      </c>
      <c r="W524" s="399">
        <v>-1.7417800000000001</v>
      </c>
      <c r="X524" s="399">
        <v>8.0042899999999992</v>
      </c>
      <c r="Y524" s="1644">
        <v>2</v>
      </c>
    </row>
    <row r="525" spans="1:25" s="263" customFormat="1" x14ac:dyDescent="0.25">
      <c r="A525" s="27">
        <v>1</v>
      </c>
      <c r="B525" s="27">
        <v>1</v>
      </c>
      <c r="C525" s="294" t="s">
        <v>342</v>
      </c>
      <c r="D525" s="294"/>
      <c r="E525" s="294"/>
      <c r="F525" s="337">
        <f>SUM(F524,F509)</f>
        <v>436.8051282051282</v>
      </c>
      <c r="G525" s="337">
        <f>SUM(G524,G509)</f>
        <v>221.50256410256412</v>
      </c>
      <c r="H525" s="337">
        <f>SUM(H524,H509)</f>
        <v>94.030769230769224</v>
      </c>
      <c r="I525" s="337">
        <f>H525/G525*100</f>
        <v>42.451323131062892</v>
      </c>
      <c r="J525" s="398"/>
      <c r="K525" s="398"/>
      <c r="L525" s="402"/>
      <c r="M525" s="402"/>
      <c r="N525" s="402"/>
      <c r="O525" s="402"/>
      <c r="P525" s="402"/>
      <c r="Q525" s="402"/>
      <c r="R525" s="334">
        <f t="shared" ref="R525:X525" si="96">SUM(R524,R509)</f>
        <v>289.54846999999995</v>
      </c>
      <c r="S525" s="351">
        <f t="shared" si="96"/>
        <v>144.77423499999998</v>
      </c>
      <c r="T525" s="399">
        <f t="shared" si="96"/>
        <v>67.201095599999988</v>
      </c>
      <c r="U525" s="351">
        <f t="shared" si="96"/>
        <v>0</v>
      </c>
      <c r="V525" s="351">
        <f t="shared" si="96"/>
        <v>-77.573139399999974</v>
      </c>
      <c r="W525" s="399">
        <f t="shared" si="96"/>
        <v>-2.3314599999999999</v>
      </c>
      <c r="X525" s="399">
        <f t="shared" si="96"/>
        <v>64.869635599999995</v>
      </c>
      <c r="Y525" s="1644"/>
    </row>
    <row r="526" spans="1:25" s="263" customFormat="1" x14ac:dyDescent="0.25">
      <c r="A526" s="27">
        <v>1</v>
      </c>
      <c r="B526" s="27">
        <v>1</v>
      </c>
      <c r="C526" s="407"/>
      <c r="D526" s="407"/>
      <c r="E526" s="294"/>
      <c r="F526" s="12"/>
      <c r="G526" s="29"/>
      <c r="H526" s="337"/>
      <c r="I526" s="337"/>
      <c r="J526" s="398"/>
      <c r="K526" s="398"/>
      <c r="L526" s="402"/>
      <c r="M526" s="402"/>
      <c r="N526" s="402"/>
      <c r="O526" s="402"/>
      <c r="P526" s="402"/>
      <c r="Q526" s="402"/>
      <c r="R526" s="334"/>
      <c r="S526" s="351"/>
      <c r="T526" s="351"/>
      <c r="U526" s="351"/>
      <c r="V526" s="351"/>
      <c r="W526" s="399"/>
      <c r="X526" s="399"/>
      <c r="Y526" s="1644"/>
    </row>
    <row r="527" spans="1:25" s="263" customFormat="1" x14ac:dyDescent="0.25">
      <c r="A527" s="27">
        <v>1</v>
      </c>
      <c r="B527" s="27">
        <v>1</v>
      </c>
      <c r="C527" s="15" t="s">
        <v>31</v>
      </c>
      <c r="D527" s="15"/>
      <c r="E527" s="11"/>
      <c r="F527" s="6"/>
      <c r="G527" s="6"/>
      <c r="H527" s="6"/>
      <c r="I527" s="6"/>
      <c r="J527" s="289"/>
      <c r="K527" s="289"/>
      <c r="L527" s="156"/>
      <c r="M527" s="156"/>
      <c r="N527" s="156"/>
      <c r="O527" s="156"/>
      <c r="P527" s="156"/>
      <c r="Q527" s="156"/>
      <c r="R527" s="257"/>
      <c r="S527" s="126"/>
      <c r="T527" s="126"/>
      <c r="U527" s="126"/>
      <c r="V527" s="126"/>
      <c r="W527" s="404"/>
      <c r="X527" s="404"/>
      <c r="Y527" s="1644"/>
    </row>
    <row r="528" spans="1:25" s="263" customFormat="1" x14ac:dyDescent="0.25">
      <c r="A528" s="27">
        <v>1</v>
      </c>
      <c r="B528" s="27">
        <v>1</v>
      </c>
      <c r="C528" s="13" t="s">
        <v>10</v>
      </c>
      <c r="D528" s="13"/>
      <c r="E528" s="126">
        <v>300</v>
      </c>
      <c r="F528" s="6">
        <v>4</v>
      </c>
      <c r="G528" s="29">
        <f>ROUND(F528/12*$C$3,0)</f>
        <v>2</v>
      </c>
      <c r="H528" s="29">
        <v>4</v>
      </c>
      <c r="I528" s="29">
        <f>H528/G528*100</f>
        <v>200</v>
      </c>
      <c r="J528" s="287">
        <v>11</v>
      </c>
      <c r="K528" s="32">
        <f>N528/H528</f>
        <v>10.75</v>
      </c>
      <c r="L528" s="235">
        <f>ROUND(F528*J528,0)</f>
        <v>44</v>
      </c>
      <c r="M528" s="235">
        <f>L528/12*$C$3</f>
        <v>22</v>
      </c>
      <c r="N528" s="235">
        <v>43</v>
      </c>
      <c r="O528" s="235">
        <f>N528/M528*100</f>
        <v>195.45454545454547</v>
      </c>
      <c r="P528" s="235">
        <f>ROUND(L528/E528,0)</f>
        <v>0</v>
      </c>
      <c r="Q528" s="235" t="e">
        <f>N528/$C$3*12/P528</f>
        <v>#DIV/0!</v>
      </c>
      <c r="R528" s="456"/>
      <c r="S528" s="261"/>
      <c r="T528" s="261"/>
      <c r="U528" s="261"/>
      <c r="V528" s="261"/>
      <c r="W528" s="405"/>
      <c r="X528" s="405"/>
      <c r="Y528" s="1644"/>
    </row>
    <row r="529" spans="1:25" s="263" customFormat="1" x14ac:dyDescent="0.25">
      <c r="A529" s="27">
        <v>1</v>
      </c>
      <c r="B529" s="27">
        <v>1</v>
      </c>
      <c r="C529" s="338" t="s">
        <v>6</v>
      </c>
      <c r="D529" s="338"/>
      <c r="E529" s="126">
        <v>300</v>
      </c>
      <c r="F529" s="6">
        <v>0</v>
      </c>
      <c r="G529" s="29">
        <f>ROUND(F529/12*$C$3,0)</f>
        <v>0</v>
      </c>
      <c r="H529" s="29">
        <v>1</v>
      </c>
      <c r="I529" s="29" t="e">
        <f>H529/G529*100</f>
        <v>#DIV/0!</v>
      </c>
      <c r="J529" s="287">
        <v>10</v>
      </c>
      <c r="K529" s="32">
        <f>N529/H529</f>
        <v>5</v>
      </c>
      <c r="L529" s="235">
        <f>ROUND(F529*J529,0)</f>
        <v>0</v>
      </c>
      <c r="M529" s="235">
        <f>L529/12*$C$3</f>
        <v>0</v>
      </c>
      <c r="N529" s="235">
        <v>5</v>
      </c>
      <c r="O529" s="235" t="e">
        <f>N529/M529*100</f>
        <v>#DIV/0!</v>
      </c>
      <c r="P529" s="235">
        <f>ROUND(L529/E529,0)</f>
        <v>0</v>
      </c>
      <c r="Q529" s="235" t="e">
        <f>N529/$C$3*12/P529</f>
        <v>#DIV/0!</v>
      </c>
      <c r="R529" s="456"/>
      <c r="S529" s="261"/>
      <c r="T529" s="261"/>
      <c r="U529" s="261"/>
      <c r="V529" s="261"/>
      <c r="W529" s="405"/>
      <c r="X529" s="405"/>
      <c r="Y529" s="1644"/>
    </row>
    <row r="530" spans="1:25" s="263" customFormat="1" x14ac:dyDescent="0.25">
      <c r="A530" s="27">
        <v>1</v>
      </c>
      <c r="B530" s="27">
        <v>1</v>
      </c>
      <c r="C530" s="13" t="s">
        <v>26</v>
      </c>
      <c r="D530" s="13"/>
      <c r="E530" s="126">
        <v>300</v>
      </c>
      <c r="F530" s="6">
        <v>1</v>
      </c>
      <c r="G530" s="29">
        <f>ROUND(F530/12*$C$3,0)</f>
        <v>1</v>
      </c>
      <c r="H530" s="29">
        <v>5</v>
      </c>
      <c r="I530" s="29">
        <f>H530/G530*100</f>
        <v>500</v>
      </c>
      <c r="J530" s="287">
        <v>6.1</v>
      </c>
      <c r="K530" s="32">
        <f>N530/H530</f>
        <v>8</v>
      </c>
      <c r="L530" s="235">
        <f>ROUND(F530*J530,0)</f>
        <v>6</v>
      </c>
      <c r="M530" s="235">
        <f>L530/12*$C$3</f>
        <v>3</v>
      </c>
      <c r="N530" s="235">
        <v>40</v>
      </c>
      <c r="O530" s="235">
        <f>N530/M530*100</f>
        <v>1333.3333333333335</v>
      </c>
      <c r="P530" s="235">
        <f>ROUND(L530/E530,0)</f>
        <v>0</v>
      </c>
      <c r="Q530" s="235" t="e">
        <f>N530/$C$3*12/P530</f>
        <v>#DIV/0!</v>
      </c>
      <c r="R530" s="456"/>
      <c r="S530" s="261"/>
      <c r="T530" s="261"/>
      <c r="U530" s="261"/>
      <c r="V530" s="261"/>
      <c r="W530" s="405"/>
      <c r="X530" s="405"/>
      <c r="Y530" s="1644"/>
    </row>
    <row r="531" spans="1:25" s="263" customFormat="1" x14ac:dyDescent="0.25">
      <c r="A531" s="27">
        <v>1</v>
      </c>
      <c r="B531" s="27">
        <v>1</v>
      </c>
      <c r="C531" s="15" t="s">
        <v>35</v>
      </c>
      <c r="D531" s="15"/>
      <c r="E531" s="15"/>
      <c r="F531" s="337">
        <f>SUM(F528:F530)</f>
        <v>5</v>
      </c>
      <c r="G531" s="337">
        <f>SUM(G528:G530)</f>
        <v>3</v>
      </c>
      <c r="H531" s="337">
        <f>SUM(H528:H530)</f>
        <v>10</v>
      </c>
      <c r="I531" s="337">
        <f>H531/G531*100</f>
        <v>333.33333333333337</v>
      </c>
      <c r="J531" s="398">
        <f>SUM(L531/F531)</f>
        <v>10</v>
      </c>
      <c r="K531" s="283">
        <f>N531/H531</f>
        <v>8.8000000000000007</v>
      </c>
      <c r="L531" s="364">
        <f>SUM(L528:L530)</f>
        <v>50</v>
      </c>
      <c r="M531" s="364">
        <f>SUM(M528:M530)</f>
        <v>25</v>
      </c>
      <c r="N531" s="364">
        <f>SUM(N528:N530)</f>
        <v>88</v>
      </c>
      <c r="O531" s="235">
        <f>N531/M531*100</f>
        <v>352</v>
      </c>
      <c r="P531" s="148">
        <f>SUM(P528:P530)</f>
        <v>0</v>
      </c>
      <c r="Q531" s="235" t="e">
        <f>N531/$C$3*12/P531</f>
        <v>#DIV/0!</v>
      </c>
      <c r="R531" s="88"/>
      <c r="S531" s="351"/>
      <c r="T531" s="351">
        <f>X531-W531</f>
        <v>161.38858000000002</v>
      </c>
      <c r="U531" s="351"/>
      <c r="V531" s="351">
        <f>T531-S531</f>
        <v>161.38858000000002</v>
      </c>
      <c r="W531" s="406">
        <v>0</v>
      </c>
      <c r="X531" s="406">
        <v>161.38858000000002</v>
      </c>
      <c r="Y531" s="1644"/>
    </row>
    <row r="532" spans="1:25" s="263" customFormat="1" x14ac:dyDescent="0.25">
      <c r="A532" s="27">
        <v>1</v>
      </c>
      <c r="B532" s="27">
        <v>1</v>
      </c>
      <c r="C532" s="11" t="s">
        <v>148</v>
      </c>
      <c r="D532" s="11"/>
      <c r="E532" s="15"/>
      <c r="F532" s="337"/>
      <c r="G532" s="337"/>
      <c r="H532" s="337"/>
      <c r="I532" s="337"/>
      <c r="J532" s="398"/>
      <c r="K532" s="283"/>
      <c r="L532" s="364"/>
      <c r="M532" s="364"/>
      <c r="N532" s="364"/>
      <c r="O532" s="235"/>
      <c r="P532" s="148"/>
      <c r="Q532" s="235"/>
      <c r="R532" s="88"/>
      <c r="S532" s="364"/>
      <c r="T532" s="364"/>
      <c r="U532" s="364"/>
      <c r="V532" s="364"/>
      <c r="W532" s="406"/>
      <c r="X532" s="406"/>
      <c r="Y532" s="1644"/>
    </row>
    <row r="533" spans="1:25" s="263" customFormat="1" x14ac:dyDescent="0.25">
      <c r="A533" s="27">
        <v>1</v>
      </c>
      <c r="B533" s="27">
        <v>1</v>
      </c>
      <c r="C533" s="4" t="s">
        <v>183</v>
      </c>
      <c r="D533" s="4"/>
      <c r="E533" s="407">
        <v>240</v>
      </c>
      <c r="F533" s="6">
        <v>0</v>
      </c>
      <c r="G533" s="29">
        <f>ROUND(F533/12*$C$3,0)</f>
        <v>0</v>
      </c>
      <c r="H533" s="29">
        <v>1</v>
      </c>
      <c r="I533" s="29" t="e">
        <f>H533/G533*100</f>
        <v>#DIV/0!</v>
      </c>
      <c r="J533" s="365">
        <v>8</v>
      </c>
      <c r="K533" s="32">
        <f>N533/H533</f>
        <v>10</v>
      </c>
      <c r="L533" s="235">
        <f>ROUND(F533*J533,0)</f>
        <v>0</v>
      </c>
      <c r="M533" s="235">
        <f>L533/12*$C$3</f>
        <v>0</v>
      </c>
      <c r="N533" s="235">
        <v>10</v>
      </c>
      <c r="O533" s="235" t="e">
        <f>N533/M533*100</f>
        <v>#DIV/0!</v>
      </c>
      <c r="P533" s="235">
        <f>ROUND(L533/E533,0)</f>
        <v>0</v>
      </c>
      <c r="Q533" s="235" t="e">
        <f>N533/$C$3*12/P533</f>
        <v>#DIV/0!</v>
      </c>
      <c r="R533" s="456"/>
      <c r="S533" s="261"/>
      <c r="T533" s="261"/>
      <c r="U533" s="261"/>
      <c r="V533" s="261"/>
      <c r="W533" s="405"/>
      <c r="X533" s="405"/>
      <c r="Y533" s="1644"/>
    </row>
    <row r="534" spans="1:25" s="306" customFormat="1" x14ac:dyDescent="0.25">
      <c r="A534" s="27">
        <v>1</v>
      </c>
      <c r="B534" s="27">
        <v>1</v>
      </c>
      <c r="C534" s="1311" t="s">
        <v>186</v>
      </c>
      <c r="D534" s="1311"/>
      <c r="E534" s="301"/>
      <c r="F534" s="298">
        <f>SUM(F533)</f>
        <v>0</v>
      </c>
      <c r="G534" s="191">
        <f>SUM(G533)</f>
        <v>0</v>
      </c>
      <c r="H534" s="191">
        <f>SUM(H533)</f>
        <v>1</v>
      </c>
      <c r="I534" s="191" t="e">
        <f>H534/G534*100</f>
        <v>#DIV/0!</v>
      </c>
      <c r="J534" s="302" t="e">
        <f>L534/F534</f>
        <v>#DIV/0!</v>
      </c>
      <c r="K534" s="32">
        <f>N534/H534</f>
        <v>10</v>
      </c>
      <c r="L534" s="303">
        <f>SUM(L533)</f>
        <v>0</v>
      </c>
      <c r="M534" s="303">
        <f>SUM(M533)</f>
        <v>0</v>
      </c>
      <c r="N534" s="303">
        <f>SUM(N533)</f>
        <v>10</v>
      </c>
      <c r="O534" s="303" t="e">
        <f>N534/M534*100</f>
        <v>#DIV/0!</v>
      </c>
      <c r="P534" s="303">
        <f>SUM(P533)</f>
        <v>0</v>
      </c>
      <c r="Q534" s="235" t="e">
        <f>N534/$C$3*12/P534</f>
        <v>#DIV/0!</v>
      </c>
      <c r="R534" s="509"/>
      <c r="S534" s="305"/>
      <c r="T534" s="298">
        <f>X534-W534</f>
        <v>22.372220000000002</v>
      </c>
      <c r="U534" s="298"/>
      <c r="V534" s="298">
        <f>T534-S534</f>
        <v>22.372220000000002</v>
      </c>
      <c r="W534" s="1356"/>
      <c r="X534" s="1356">
        <v>22.372220000000002</v>
      </c>
      <c r="Y534" s="1644"/>
    </row>
    <row r="535" spans="1:25" s="263" customFormat="1" ht="29.25" x14ac:dyDescent="0.25">
      <c r="A535" s="27">
        <v>1</v>
      </c>
      <c r="B535" s="27">
        <v>1</v>
      </c>
      <c r="C535" s="20" t="s">
        <v>172</v>
      </c>
      <c r="D535" s="20"/>
      <c r="E535" s="20"/>
      <c r="F535" s="337">
        <f>SUM(F534,F531)</f>
        <v>5</v>
      </c>
      <c r="G535" s="337">
        <f>SUM(G534,G531)</f>
        <v>3</v>
      </c>
      <c r="H535" s="337">
        <f>SUM(H534,H531)</f>
        <v>11</v>
      </c>
      <c r="I535" s="337">
        <f>H535/G535*100</f>
        <v>366.66666666666663</v>
      </c>
      <c r="J535" s="398">
        <f>SUM(L535/F535)</f>
        <v>10</v>
      </c>
      <c r="K535" s="32">
        <f>N535/H535</f>
        <v>8.9090909090909083</v>
      </c>
      <c r="L535" s="337">
        <f>SUM(L534,L531)</f>
        <v>50</v>
      </c>
      <c r="M535" s="337">
        <f>SUM(M534,M531)</f>
        <v>25</v>
      </c>
      <c r="N535" s="337">
        <f>SUM(N534,N531)</f>
        <v>98</v>
      </c>
      <c r="O535" s="235">
        <f>N535/M535*100</f>
        <v>392</v>
      </c>
      <c r="P535" s="337">
        <f>SUM(P534,P531)</f>
        <v>0</v>
      </c>
      <c r="Q535" s="235" t="e">
        <f>N535/$C$3*12/P535</f>
        <v>#DIV/0!</v>
      </c>
      <c r="R535" s="511">
        <v>72.519759999999991</v>
      </c>
      <c r="S535" s="257">
        <f>R535/12*$C$3</f>
        <v>36.259879999999995</v>
      </c>
      <c r="T535" s="406">
        <f>X535-W535</f>
        <v>183.76080000000002</v>
      </c>
      <c r="U535" s="364"/>
      <c r="V535" s="364">
        <f>T535-S535</f>
        <v>147.50092000000001</v>
      </c>
      <c r="W535" s="410">
        <f>W534+W531</f>
        <v>0</v>
      </c>
      <c r="X535" s="410">
        <f>X534+X531</f>
        <v>183.76080000000002</v>
      </c>
      <c r="Y535" s="1644"/>
    </row>
    <row r="536" spans="1:25" s="263" customFormat="1" x14ac:dyDescent="0.25">
      <c r="A536" s="27">
        <v>1</v>
      </c>
      <c r="B536" s="27">
        <v>1</v>
      </c>
      <c r="C536" s="411"/>
      <c r="D536" s="411"/>
      <c r="E536" s="411"/>
      <c r="F536" s="22"/>
      <c r="G536" s="29"/>
      <c r="H536" s="29"/>
      <c r="I536" s="29"/>
      <c r="J536" s="403"/>
      <c r="K536" s="403"/>
      <c r="L536" s="403"/>
      <c r="M536" s="403"/>
      <c r="N536" s="403"/>
      <c r="O536" s="403"/>
      <c r="P536" s="403"/>
      <c r="Q536" s="403"/>
      <c r="R536" s="456"/>
      <c r="S536" s="512"/>
      <c r="T536" s="405">
        <f>X536-W536</f>
        <v>0</v>
      </c>
      <c r="U536" s="261"/>
      <c r="V536" s="261">
        <f>T536-S536</f>
        <v>0</v>
      </c>
      <c r="W536" s="405"/>
      <c r="X536" s="405"/>
      <c r="Y536" s="1644"/>
    </row>
    <row r="537" spans="1:25" s="263" customFormat="1" x14ac:dyDescent="0.25">
      <c r="A537" s="27">
        <v>1</v>
      </c>
      <c r="B537" s="27">
        <v>1</v>
      </c>
      <c r="C537" s="480" t="s">
        <v>17</v>
      </c>
      <c r="D537" s="412"/>
      <c r="E537" s="412"/>
      <c r="F537" s="413"/>
      <c r="G537" s="413"/>
      <c r="H537" s="413"/>
      <c r="I537" s="413"/>
      <c r="J537" s="168"/>
      <c r="K537" s="168"/>
      <c r="L537" s="168"/>
      <c r="M537" s="168"/>
      <c r="N537" s="168">
        <f>SUM(N535,N525,N495)</f>
        <v>143</v>
      </c>
      <c r="O537" s="168"/>
      <c r="P537" s="168"/>
      <c r="Q537" s="168"/>
      <c r="R537" s="513">
        <f t="shared" ref="R537:X537" si="97">SUM(R535,R525,R495)</f>
        <v>1162.0782300000001</v>
      </c>
      <c r="S537" s="168">
        <f t="shared" si="97"/>
        <v>581.03911500000004</v>
      </c>
      <c r="T537" s="1395">
        <f t="shared" si="97"/>
        <v>403.69573560000003</v>
      </c>
      <c r="U537" s="168">
        <f t="shared" si="97"/>
        <v>0</v>
      </c>
      <c r="V537" s="168">
        <f t="shared" si="97"/>
        <v>-177.34337939999995</v>
      </c>
      <c r="W537" s="1889">
        <f t="shared" si="97"/>
        <v>-5.8352699999999995</v>
      </c>
      <c r="X537" s="1889">
        <f t="shared" si="97"/>
        <v>397.8604656</v>
      </c>
      <c r="Y537" s="1644"/>
    </row>
    <row r="538" spans="1:25" ht="29.25" x14ac:dyDescent="0.25">
      <c r="A538" s="27">
        <v>1</v>
      </c>
      <c r="B538" s="27">
        <v>1</v>
      </c>
      <c r="C538" s="1886" t="s">
        <v>425</v>
      </c>
      <c r="D538" s="463"/>
      <c r="E538" s="463"/>
      <c r="F538" s="366"/>
      <c r="G538" s="366"/>
      <c r="H538" s="366"/>
      <c r="I538" s="366"/>
      <c r="J538" s="459"/>
      <c r="K538" s="459"/>
      <c r="L538" s="235"/>
      <c r="M538" s="235"/>
      <c r="N538" s="235"/>
      <c r="O538" s="235"/>
      <c r="P538" s="235"/>
      <c r="Q538" s="235"/>
      <c r="R538" s="303"/>
      <c r="S538" s="303"/>
      <c r="T538" s="303"/>
      <c r="U538" s="303"/>
      <c r="V538" s="303"/>
      <c r="W538" s="1357"/>
      <c r="X538" s="1356"/>
    </row>
    <row r="539" spans="1:25" s="263" customFormat="1" x14ac:dyDescent="0.25">
      <c r="A539" s="27">
        <v>1</v>
      </c>
      <c r="B539" s="27">
        <v>1</v>
      </c>
      <c r="C539" s="392" t="s">
        <v>5</v>
      </c>
      <c r="D539" s="392"/>
      <c r="E539" s="392"/>
      <c r="F539" s="6"/>
      <c r="G539" s="6"/>
      <c r="H539" s="6"/>
      <c r="I539" s="6"/>
      <c r="J539" s="393"/>
      <c r="K539" s="393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1358"/>
      <c r="X539" s="1358"/>
      <c r="Y539" s="1644"/>
    </row>
    <row r="540" spans="1:25" s="263" customFormat="1" x14ac:dyDescent="0.25">
      <c r="A540" s="27">
        <v>1</v>
      </c>
      <c r="B540" s="27">
        <v>1</v>
      </c>
      <c r="C540" s="28" t="s">
        <v>55</v>
      </c>
      <c r="D540" s="28"/>
      <c r="E540" s="149">
        <v>340</v>
      </c>
      <c r="F540" s="6"/>
      <c r="G540" s="29">
        <f>ROUND(F540/12*$C$3,0)</f>
        <v>0</v>
      </c>
      <c r="H540" s="6"/>
      <c r="I540" s="29" t="e">
        <f>H540/G540*100</f>
        <v>#DIV/0!</v>
      </c>
      <c r="J540" s="420">
        <v>11</v>
      </c>
      <c r="K540" s="32" t="e">
        <f>N540/H540</f>
        <v>#DIV/0!</v>
      </c>
      <c r="L540" s="235">
        <f>ROUND(F540*J540,0)</f>
        <v>0</v>
      </c>
      <c r="M540" s="235">
        <f>ROUND(L540/12*$C$3,0)</f>
        <v>0</v>
      </c>
      <c r="N540" s="6"/>
      <c r="O540" s="235" t="e">
        <f>N540/M540*100</f>
        <v>#DIV/0!</v>
      </c>
      <c r="P540" s="235">
        <f>L540/E540</f>
        <v>0</v>
      </c>
      <c r="Q540" s="235" t="e">
        <f>N540/$C$3*12/P540</f>
        <v>#DIV/0!</v>
      </c>
      <c r="R540" s="274"/>
      <c r="S540" s="274"/>
      <c r="T540" s="274"/>
      <c r="U540" s="274"/>
      <c r="V540" s="274"/>
      <c r="W540" s="1358"/>
      <c r="X540" s="1358"/>
      <c r="Y540" s="1644"/>
    </row>
    <row r="541" spans="1:25" s="263" customFormat="1" x14ac:dyDescent="0.25">
      <c r="A541" s="27">
        <v>1</v>
      </c>
      <c r="B541" s="27">
        <v>1</v>
      </c>
      <c r="C541" s="273" t="s">
        <v>7</v>
      </c>
      <c r="D541" s="273"/>
      <c r="E541" s="273"/>
      <c r="F541" s="337">
        <f>SUM(F540:F540)</f>
        <v>0</v>
      </c>
      <c r="G541" s="337">
        <f>SUM(G540:G540)</f>
        <v>0</v>
      </c>
      <c r="H541" s="337">
        <f>SUM(H540:H540)</f>
        <v>0</v>
      </c>
      <c r="I541" s="337" t="e">
        <f>H541/G541*100</f>
        <v>#DIV/0!</v>
      </c>
      <c r="J541" s="398" t="e">
        <f>SUM(L541/F541)</f>
        <v>#DIV/0!</v>
      </c>
      <c r="K541" s="283" t="e">
        <f>N541/H541</f>
        <v>#DIV/0!</v>
      </c>
      <c r="L541" s="337">
        <f>SUM(L540:L540)</f>
        <v>0</v>
      </c>
      <c r="M541" s="337">
        <f>SUM(M540:M540)</f>
        <v>0</v>
      </c>
      <c r="N541" s="337">
        <f>SUM(N540:N540)</f>
        <v>0</v>
      </c>
      <c r="O541" s="235" t="e">
        <f>N541/M541*100</f>
        <v>#DIV/0!</v>
      </c>
      <c r="P541" s="148">
        <f>SUM(P540:P540)</f>
        <v>0</v>
      </c>
      <c r="Q541" s="235" t="e">
        <f>N541/$C$3*12/P541</f>
        <v>#DIV/0!</v>
      </c>
      <c r="R541" s="351"/>
      <c r="S541" s="257">
        <f>R541/12*$C$3</f>
        <v>0</v>
      </c>
      <c r="T541" s="351">
        <f>X541-W541-U541</f>
        <v>0</v>
      </c>
      <c r="U541" s="351"/>
      <c r="V541" s="351">
        <f>T541-S541</f>
        <v>0</v>
      </c>
      <c r="W541" s="399"/>
      <c r="X541" s="399"/>
      <c r="Y541" s="1644"/>
    </row>
    <row r="542" spans="1:25" s="263" customFormat="1" x14ac:dyDescent="0.25">
      <c r="A542" s="27">
        <v>1</v>
      </c>
      <c r="B542" s="27">
        <v>1</v>
      </c>
      <c r="C542" s="400" t="s">
        <v>14</v>
      </c>
      <c r="D542" s="400"/>
      <c r="E542" s="401"/>
      <c r="F542" s="6"/>
      <c r="G542" s="6"/>
      <c r="H542" s="6"/>
      <c r="I542" s="6"/>
      <c r="J542" s="398"/>
      <c r="K542" s="398"/>
      <c r="L542" s="402"/>
      <c r="M542" s="402"/>
      <c r="N542" s="402"/>
      <c r="O542" s="402"/>
      <c r="P542" s="402"/>
      <c r="Q542" s="402"/>
      <c r="R542" s="403"/>
      <c r="S542" s="403"/>
      <c r="T542" s="403"/>
      <c r="U542" s="403"/>
      <c r="V542" s="403"/>
      <c r="W542" s="399"/>
      <c r="X542" s="399"/>
      <c r="Y542" s="1644"/>
    </row>
    <row r="543" spans="1:25" s="263" customFormat="1" x14ac:dyDescent="0.25">
      <c r="A543" s="27">
        <v>1</v>
      </c>
      <c r="B543" s="27">
        <v>1</v>
      </c>
      <c r="C543" s="401" t="s">
        <v>468</v>
      </c>
      <c r="D543" s="401"/>
      <c r="E543" s="286"/>
      <c r="F543" s="191"/>
      <c r="G543" s="191"/>
      <c r="H543" s="191"/>
      <c r="I543" s="191"/>
      <c r="J543" s="287"/>
      <c r="K543" s="287"/>
      <c r="L543" s="178"/>
      <c r="M543" s="178"/>
      <c r="N543" s="178"/>
      <c r="O543" s="178"/>
      <c r="P543" s="178"/>
      <c r="Q543" s="178"/>
      <c r="R543" s="155"/>
      <c r="S543" s="155"/>
      <c r="T543" s="155"/>
      <c r="U543" s="155"/>
      <c r="V543" s="155"/>
      <c r="W543" s="155"/>
      <c r="X543" s="155"/>
      <c r="Y543" s="1644"/>
    </row>
    <row r="544" spans="1:25" s="263" customFormat="1" ht="30" x14ac:dyDescent="0.25">
      <c r="A544" s="27">
        <v>1</v>
      </c>
      <c r="B544" s="27">
        <v>1</v>
      </c>
      <c r="C544" s="288" t="s">
        <v>361</v>
      </c>
      <c r="D544" s="288"/>
      <c r="E544" s="288"/>
      <c r="F544" s="155">
        <f>SUM(F546,F547,F548,F549)+F545/2.7</f>
        <v>11</v>
      </c>
      <c r="G544" s="155">
        <f>SUM(G546,G547,G548,G549)+G545/2.7</f>
        <v>6</v>
      </c>
      <c r="H544" s="155">
        <f>SUM(H546,H547,H548,H549)+H545/2.7</f>
        <v>8.2555555555555564</v>
      </c>
      <c r="I544" s="337">
        <f>H544/G544*100</f>
        <v>137.59259259259261</v>
      </c>
      <c r="J544" s="289"/>
      <c r="K544" s="289"/>
      <c r="L544" s="129"/>
      <c r="M544" s="129"/>
      <c r="N544" s="129"/>
      <c r="O544" s="129"/>
      <c r="P544" s="129"/>
      <c r="Q544" s="129"/>
      <c r="R544" s="261"/>
      <c r="S544" s="261"/>
      <c r="T544" s="261"/>
      <c r="U544" s="261"/>
      <c r="V544" s="261"/>
      <c r="W544" s="261"/>
      <c r="X544" s="261"/>
      <c r="Y544" s="1644"/>
    </row>
    <row r="545" spans="1:25" s="263" customFormat="1" x14ac:dyDescent="0.25">
      <c r="A545" s="27"/>
      <c r="B545" s="27">
        <v>1</v>
      </c>
      <c r="C545" s="1166" t="s">
        <v>375</v>
      </c>
      <c r="D545" s="1166"/>
      <c r="E545" s="288"/>
      <c r="F545" s="155"/>
      <c r="G545" s="155"/>
      <c r="H545" s="290">
        <v>6.09</v>
      </c>
      <c r="I545" s="337"/>
      <c r="J545" s="289"/>
      <c r="K545" s="289"/>
      <c r="L545" s="129"/>
      <c r="M545" s="129"/>
      <c r="N545" s="129"/>
      <c r="O545" s="129"/>
      <c r="P545" s="129"/>
      <c r="Q545" s="129"/>
      <c r="R545" s="261"/>
      <c r="S545" s="261"/>
      <c r="T545" s="261"/>
      <c r="U545" s="261"/>
      <c r="V545" s="261"/>
      <c r="W545" s="261"/>
      <c r="X545" s="261"/>
      <c r="Y545" s="1644"/>
    </row>
    <row r="546" spans="1:25" s="263" customFormat="1" ht="30" x14ac:dyDescent="0.25">
      <c r="A546" s="27">
        <v>1</v>
      </c>
      <c r="B546" s="27">
        <v>1</v>
      </c>
      <c r="C546" s="288" t="s">
        <v>382</v>
      </c>
      <c r="D546" s="288"/>
      <c r="E546" s="288"/>
      <c r="F546" s="155"/>
      <c r="G546" s="29">
        <f>ROUND(F546/12*$C$3,0)</f>
        <v>0</v>
      </c>
      <c r="H546" s="155"/>
      <c r="I546" s="337"/>
      <c r="J546" s="289"/>
      <c r="K546" s="289"/>
      <c r="L546" s="129"/>
      <c r="M546" s="129"/>
      <c r="N546" s="129"/>
      <c r="O546" s="129"/>
      <c r="P546" s="129"/>
      <c r="Q546" s="129"/>
      <c r="R546" s="261"/>
      <c r="S546" s="261"/>
      <c r="T546" s="261"/>
      <c r="U546" s="261"/>
      <c r="V546" s="261"/>
      <c r="W546" s="261"/>
      <c r="X546" s="261"/>
      <c r="Y546" s="1644"/>
    </row>
    <row r="547" spans="1:25" s="263" customFormat="1" ht="30" x14ac:dyDescent="0.25">
      <c r="A547" s="27">
        <v>1</v>
      </c>
      <c r="B547" s="27">
        <v>1</v>
      </c>
      <c r="C547" s="288" t="s">
        <v>303</v>
      </c>
      <c r="D547" s="288"/>
      <c r="E547" s="288"/>
      <c r="F547" s="155"/>
      <c r="G547" s="29">
        <f>ROUND(F547/12*$C$3,0)</f>
        <v>0</v>
      </c>
      <c r="H547" s="155">
        <v>0</v>
      </c>
      <c r="I547" s="337" t="e">
        <f>H547/G547*100</f>
        <v>#DIV/0!</v>
      </c>
      <c r="J547" s="289"/>
      <c r="K547" s="289"/>
      <c r="L547" s="129"/>
      <c r="M547" s="129"/>
      <c r="N547" s="129"/>
      <c r="O547" s="129"/>
      <c r="P547" s="129"/>
      <c r="Q547" s="129"/>
      <c r="R547" s="261"/>
      <c r="S547" s="261"/>
      <c r="T547" s="261"/>
      <c r="U547" s="261"/>
      <c r="V547" s="261"/>
      <c r="W547" s="261"/>
      <c r="X547" s="261"/>
      <c r="Y547" s="1644"/>
    </row>
    <row r="548" spans="1:25" s="263" customFormat="1" ht="30" x14ac:dyDescent="0.25">
      <c r="A548" s="27">
        <v>1</v>
      </c>
      <c r="B548" s="27">
        <v>1</v>
      </c>
      <c r="C548" s="288" t="s">
        <v>304</v>
      </c>
      <c r="D548" s="288"/>
      <c r="E548" s="288"/>
      <c r="F548" s="155"/>
      <c r="G548" s="29">
        <f>ROUND(F548/12*$C$3,0)</f>
        <v>0</v>
      </c>
      <c r="H548" s="155"/>
      <c r="I548" s="337"/>
      <c r="J548" s="289"/>
      <c r="K548" s="289"/>
      <c r="L548" s="129"/>
      <c r="M548" s="129"/>
      <c r="N548" s="129"/>
      <c r="O548" s="129"/>
      <c r="P548" s="129"/>
      <c r="Q548" s="129"/>
      <c r="R548" s="261"/>
      <c r="S548" s="261"/>
      <c r="T548" s="261"/>
      <c r="U548" s="261"/>
      <c r="V548" s="261"/>
      <c r="W548" s="261"/>
      <c r="X548" s="261"/>
      <c r="Y548" s="1644"/>
    </row>
    <row r="549" spans="1:25" s="263" customFormat="1" x14ac:dyDescent="0.25">
      <c r="A549" s="27">
        <v>1</v>
      </c>
      <c r="B549" s="27">
        <v>1</v>
      </c>
      <c r="C549" s="288" t="s">
        <v>305</v>
      </c>
      <c r="D549" s="288"/>
      <c r="E549" s="288"/>
      <c r="F549" s="155">
        <v>11</v>
      </c>
      <c r="G549" s="29">
        <f>ROUND(F549/12*$C$3,0)</f>
        <v>6</v>
      </c>
      <c r="H549" s="155">
        <v>6</v>
      </c>
      <c r="I549" s="337">
        <f>H549/G549*100</f>
        <v>100</v>
      </c>
      <c r="J549" s="289"/>
      <c r="K549" s="289"/>
      <c r="L549" s="129"/>
      <c r="M549" s="129"/>
      <c r="N549" s="129"/>
      <c r="O549" s="129"/>
      <c r="P549" s="129"/>
      <c r="Q549" s="129"/>
      <c r="R549" s="261"/>
      <c r="S549" s="261"/>
      <c r="T549" s="261"/>
      <c r="U549" s="261"/>
      <c r="V549" s="261"/>
      <c r="W549" s="261"/>
      <c r="X549" s="261"/>
      <c r="Y549" s="1644"/>
    </row>
    <row r="550" spans="1:25" s="263" customFormat="1" ht="45" x14ac:dyDescent="0.25">
      <c r="A550" s="27"/>
      <c r="B550" s="27"/>
      <c r="C550" s="1711" t="s">
        <v>534</v>
      </c>
      <c r="D550" s="288"/>
      <c r="E550" s="288"/>
      <c r="F550" s="155"/>
      <c r="G550" s="29"/>
      <c r="H550" s="155"/>
      <c r="I550" s="337"/>
      <c r="J550" s="289"/>
      <c r="K550" s="289"/>
      <c r="L550" s="129"/>
      <c r="M550" s="129"/>
      <c r="N550" s="129"/>
      <c r="O550" s="129"/>
      <c r="P550" s="129"/>
      <c r="Q550" s="129"/>
      <c r="R550" s="261"/>
      <c r="S550" s="261"/>
      <c r="T550" s="261"/>
      <c r="U550" s="261"/>
      <c r="V550" s="261"/>
      <c r="W550" s="261"/>
      <c r="X550" s="261"/>
      <c r="Y550" s="1644"/>
    </row>
    <row r="551" spans="1:25" s="263" customFormat="1" x14ac:dyDescent="0.25">
      <c r="A551" s="27">
        <v>1</v>
      </c>
      <c r="B551" s="27">
        <v>1</v>
      </c>
      <c r="C551" s="5" t="s">
        <v>360</v>
      </c>
      <c r="D551" s="5"/>
      <c r="E551" s="288"/>
      <c r="F551" s="155">
        <f>F552+F553/8.5</f>
        <v>32.529411764705884</v>
      </c>
      <c r="G551" s="29">
        <f>G552+G553/8.5</f>
        <v>16.823529411764707</v>
      </c>
      <c r="H551" s="155">
        <f>H552+H553/8.5</f>
        <v>69.180000000000007</v>
      </c>
      <c r="I551" s="337">
        <f>H551/G551*100</f>
        <v>411.20979020979024</v>
      </c>
      <c r="J551" s="289"/>
      <c r="K551" s="289"/>
      <c r="L551" s="129"/>
      <c r="M551" s="129"/>
      <c r="N551" s="129"/>
      <c r="O551" s="129"/>
      <c r="P551" s="129"/>
      <c r="Q551" s="129"/>
      <c r="R551" s="261"/>
      <c r="S551" s="261"/>
      <c r="T551" s="261"/>
      <c r="U551" s="261"/>
      <c r="V551" s="261"/>
      <c r="W551" s="261"/>
      <c r="X551" s="261"/>
      <c r="Y551" s="1644"/>
    </row>
    <row r="552" spans="1:25" s="263" customFormat="1" x14ac:dyDescent="0.25">
      <c r="A552" s="27"/>
      <c r="B552" s="27">
        <v>1</v>
      </c>
      <c r="C552" s="5" t="s">
        <v>443</v>
      </c>
      <c r="D552" s="5"/>
      <c r="E552" s="288"/>
      <c r="F552" s="155">
        <v>19</v>
      </c>
      <c r="G552" s="29">
        <f>ROUND(F552/12*$C$3,0)</f>
        <v>10</v>
      </c>
      <c r="H552" s="155">
        <v>50</v>
      </c>
      <c r="I552" s="337">
        <f>H552/G552*100</f>
        <v>500</v>
      </c>
      <c r="J552" s="289"/>
      <c r="K552" s="289"/>
      <c r="L552" s="129"/>
      <c r="M552" s="129"/>
      <c r="N552" s="129"/>
      <c r="O552" s="129"/>
      <c r="P552" s="129"/>
      <c r="Q552" s="129"/>
      <c r="R552" s="261"/>
      <c r="S552" s="261"/>
      <c r="T552" s="261"/>
      <c r="U552" s="261"/>
      <c r="V552" s="261"/>
      <c r="W552" s="261"/>
      <c r="X552" s="261"/>
      <c r="Y552" s="1644"/>
    </row>
    <row r="553" spans="1:25" s="263" customFormat="1" x14ac:dyDescent="0.25">
      <c r="A553" s="27">
        <v>1</v>
      </c>
      <c r="B553" s="27">
        <v>1</v>
      </c>
      <c r="C553" s="1166" t="s">
        <v>375</v>
      </c>
      <c r="D553" s="1166"/>
      <c r="E553" s="288"/>
      <c r="F553" s="155">
        <v>115</v>
      </c>
      <c r="G553" s="29">
        <f>ROUND(F553/12*$C$3,0)</f>
        <v>58</v>
      </c>
      <c r="H553" s="290">
        <v>163.03</v>
      </c>
      <c r="I553" s="337">
        <f>H553/G553*100</f>
        <v>281.08620689655169</v>
      </c>
      <c r="J553" s="289"/>
      <c r="K553" s="289"/>
      <c r="L553" s="129"/>
      <c r="M553" s="129"/>
      <c r="N553" s="129"/>
      <c r="O553" s="129"/>
      <c r="P553" s="129"/>
      <c r="Q553" s="129"/>
      <c r="R553" s="261"/>
      <c r="S553" s="261"/>
      <c r="T553" s="261"/>
      <c r="U553" s="261"/>
      <c r="V553" s="261"/>
      <c r="W553" s="261"/>
      <c r="X553" s="261"/>
      <c r="Y553" s="1644"/>
    </row>
    <row r="554" spans="1:25" s="263" customFormat="1" x14ac:dyDescent="0.25">
      <c r="A554" s="27">
        <v>1</v>
      </c>
      <c r="B554" s="27">
        <v>1</v>
      </c>
      <c r="C554" s="850" t="s">
        <v>469</v>
      </c>
      <c r="D554" s="850"/>
      <c r="E554" s="291"/>
      <c r="F554" s="156">
        <f>SUM(F544+F552*3.2)+F553/3.9</f>
        <v>101.2871794871795</v>
      </c>
      <c r="G554" s="156">
        <f>SUM(G544+G552*3.2)+G553/3.9</f>
        <v>52.871794871794876</v>
      </c>
      <c r="H554" s="156">
        <f>SUM(H544+H552*3.2)+H553/3.9</f>
        <v>210.05811965811967</v>
      </c>
      <c r="I554" s="337">
        <f>H554/G554*100</f>
        <v>397.29712253475589</v>
      </c>
      <c r="J554" s="289"/>
      <c r="K554" s="289"/>
      <c r="L554" s="129"/>
      <c r="M554" s="129"/>
      <c r="N554" s="129"/>
      <c r="O554" s="129"/>
      <c r="P554" s="129"/>
      <c r="Q554" s="129"/>
      <c r="R554" s="351"/>
      <c r="S554" s="257">
        <f>R554/12*$C$3</f>
        <v>0</v>
      </c>
      <c r="T554" s="351">
        <f>X554-W554</f>
        <v>143.86554999999998</v>
      </c>
      <c r="U554" s="351"/>
      <c r="V554" s="351">
        <f>T554-S554</f>
        <v>143.86554999999998</v>
      </c>
      <c r="W554" s="351">
        <v>-0.19874</v>
      </c>
      <c r="X554" s="1381">
        <v>143.66681</v>
      </c>
      <c r="Y554" s="1644">
        <v>1</v>
      </c>
    </row>
    <row r="555" spans="1:25" s="263" customFormat="1" x14ac:dyDescent="0.25">
      <c r="A555" s="27">
        <v>1</v>
      </c>
      <c r="B555" s="27">
        <v>1</v>
      </c>
      <c r="C555" s="401" t="s">
        <v>306</v>
      </c>
      <c r="D555" s="401"/>
      <c r="E555" s="288"/>
      <c r="F555" s="155"/>
      <c r="G555" s="29">
        <f>ROUND(F555/12*$C$3,0)</f>
        <v>0</v>
      </c>
      <c r="H555" s="155"/>
      <c r="I555" s="337"/>
      <c r="J555" s="289"/>
      <c r="K555" s="289"/>
      <c r="L555" s="129"/>
      <c r="M555" s="129"/>
      <c r="N555" s="129"/>
      <c r="O555" s="129"/>
      <c r="P555" s="129"/>
      <c r="Q555" s="129"/>
      <c r="R555" s="261"/>
      <c r="S555" s="261"/>
      <c r="T555" s="261"/>
      <c r="U555" s="261"/>
      <c r="V555" s="261"/>
      <c r="W555" s="261"/>
      <c r="X555" s="456"/>
      <c r="Y555" s="1644"/>
    </row>
    <row r="556" spans="1:25" s="263" customFormat="1" x14ac:dyDescent="0.25">
      <c r="A556" s="27">
        <v>1</v>
      </c>
      <c r="B556" s="27">
        <v>1</v>
      </c>
      <c r="C556" s="288" t="s">
        <v>197</v>
      </c>
      <c r="D556" s="288"/>
      <c r="E556" s="288"/>
      <c r="F556" s="155"/>
      <c r="G556" s="155">
        <f>SUM(G558,G561)</f>
        <v>0</v>
      </c>
      <c r="H556" s="155">
        <f>SUM(H558,H561)</f>
        <v>0</v>
      </c>
      <c r="I556" s="337" t="e">
        <f>H556/G556*100</f>
        <v>#DIV/0!</v>
      </c>
      <c r="J556" s="289"/>
      <c r="K556" s="289"/>
      <c r="L556" s="129"/>
      <c r="M556" s="129"/>
      <c r="N556" s="129"/>
      <c r="O556" s="129"/>
      <c r="P556" s="129"/>
      <c r="Q556" s="129"/>
      <c r="R556" s="261"/>
      <c r="S556" s="261"/>
      <c r="T556" s="261"/>
      <c r="U556" s="261"/>
      <c r="V556" s="261"/>
      <c r="W556" s="261"/>
      <c r="X556" s="456"/>
      <c r="Y556" s="1644"/>
    </row>
    <row r="557" spans="1:25" s="263" customFormat="1" x14ac:dyDescent="0.25">
      <c r="A557" s="27">
        <v>1</v>
      </c>
      <c r="B557" s="27">
        <v>1</v>
      </c>
      <c r="C557" s="288" t="s">
        <v>302</v>
      </c>
      <c r="D557" s="288"/>
      <c r="E557" s="288"/>
      <c r="F557" s="155"/>
      <c r="G557" s="29">
        <f>ROUND(F557/12*$C$3,0)</f>
        <v>0</v>
      </c>
      <c r="H557" s="155"/>
      <c r="I557" s="337"/>
      <c r="J557" s="289"/>
      <c r="K557" s="289"/>
      <c r="L557" s="129"/>
      <c r="M557" s="129"/>
      <c r="N557" s="129"/>
      <c r="O557" s="129"/>
      <c r="P557" s="129"/>
      <c r="Q557" s="129"/>
      <c r="R557" s="261"/>
      <c r="S557" s="261"/>
      <c r="T557" s="261"/>
      <c r="U557" s="261"/>
      <c r="V557" s="261"/>
      <c r="W557" s="261"/>
      <c r="X557" s="456"/>
      <c r="Y557" s="1644"/>
    </row>
    <row r="558" spans="1:25" s="263" customFormat="1" ht="45" x14ac:dyDescent="0.25">
      <c r="A558" s="27">
        <v>1</v>
      </c>
      <c r="B558" s="27">
        <v>1</v>
      </c>
      <c r="C558" s="288" t="s">
        <v>307</v>
      </c>
      <c r="D558" s="288"/>
      <c r="E558" s="288"/>
      <c r="F558" s="155"/>
      <c r="G558" s="155">
        <f>SUM(G559:G560)</f>
        <v>0</v>
      </c>
      <c r="H558" s="155">
        <f>SUM(H559:H560)</f>
        <v>0</v>
      </c>
      <c r="I558" s="337" t="e">
        <f>H558/G558*100</f>
        <v>#DIV/0!</v>
      </c>
      <c r="J558" s="289"/>
      <c r="K558" s="289"/>
      <c r="L558" s="129"/>
      <c r="M558" s="129"/>
      <c r="N558" s="129"/>
      <c r="O558" s="129"/>
      <c r="P558" s="129"/>
      <c r="Q558" s="129"/>
      <c r="R558" s="261"/>
      <c r="S558" s="261"/>
      <c r="T558" s="261"/>
      <c r="U558" s="261"/>
      <c r="V558" s="261"/>
      <c r="W558" s="261"/>
      <c r="X558" s="456"/>
      <c r="Y558" s="1644"/>
    </row>
    <row r="559" spans="1:25" s="263" customFormat="1" ht="30" x14ac:dyDescent="0.25">
      <c r="A559" s="27">
        <v>1</v>
      </c>
      <c r="B559" s="27">
        <v>1</v>
      </c>
      <c r="C559" s="288" t="s">
        <v>308</v>
      </c>
      <c r="D559" s="288"/>
      <c r="E559" s="288"/>
      <c r="F559" s="155"/>
      <c r="G559" s="29">
        <f>ROUND(F559/12*$C$3,0)</f>
        <v>0</v>
      </c>
      <c r="H559" s="155"/>
      <c r="I559" s="337" t="e">
        <f>H559/G559*100</f>
        <v>#DIV/0!</v>
      </c>
      <c r="J559" s="289"/>
      <c r="K559" s="289"/>
      <c r="L559" s="129"/>
      <c r="M559" s="129"/>
      <c r="N559" s="129"/>
      <c r="O559" s="129"/>
      <c r="P559" s="129"/>
      <c r="Q559" s="129"/>
      <c r="R559" s="261"/>
      <c r="S559" s="261"/>
      <c r="T559" s="261"/>
      <c r="U559" s="261"/>
      <c r="V559" s="261"/>
      <c r="W559" s="261"/>
      <c r="X559" s="456"/>
      <c r="Y559" s="1644"/>
    </row>
    <row r="560" spans="1:25" s="263" customFormat="1" ht="30" x14ac:dyDescent="0.25">
      <c r="A560" s="27">
        <v>1</v>
      </c>
      <c r="B560" s="27">
        <v>1</v>
      </c>
      <c r="C560" s="288" t="s">
        <v>309</v>
      </c>
      <c r="D560" s="288"/>
      <c r="E560" s="288"/>
      <c r="F560" s="155"/>
      <c r="G560" s="29">
        <f>ROUND(F560/12*$C$3,0)</f>
        <v>0</v>
      </c>
      <c r="H560" s="155"/>
      <c r="I560" s="337" t="e">
        <f>H560/G560*100</f>
        <v>#DIV/0!</v>
      </c>
      <c r="J560" s="289"/>
      <c r="K560" s="289"/>
      <c r="L560" s="129"/>
      <c r="M560" s="129"/>
      <c r="N560" s="129"/>
      <c r="O560" s="129"/>
      <c r="P560" s="129"/>
      <c r="Q560" s="129"/>
      <c r="R560" s="261"/>
      <c r="S560" s="261"/>
      <c r="T560" s="261"/>
      <c r="U560" s="261"/>
      <c r="V560" s="261"/>
      <c r="W560" s="261"/>
      <c r="X560" s="456"/>
      <c r="Y560" s="1644"/>
    </row>
    <row r="561" spans="1:25" s="263" customFormat="1" ht="45" x14ac:dyDescent="0.25">
      <c r="A561" s="27">
        <v>1</v>
      </c>
      <c r="B561" s="27">
        <v>1</v>
      </c>
      <c r="C561" s="288" t="s">
        <v>310</v>
      </c>
      <c r="D561" s="288"/>
      <c r="E561" s="288"/>
      <c r="F561" s="155"/>
      <c r="G561" s="155">
        <f>SUM(G562:G562)</f>
        <v>0</v>
      </c>
      <c r="H561" s="155">
        <f>SUM(H562:H562)</f>
        <v>0</v>
      </c>
      <c r="I561" s="337" t="e">
        <f>H561/G561*100</f>
        <v>#DIV/0!</v>
      </c>
      <c r="J561" s="289"/>
      <c r="K561" s="289"/>
      <c r="L561" s="129"/>
      <c r="M561" s="129"/>
      <c r="N561" s="129"/>
      <c r="O561" s="129"/>
      <c r="P561" s="129"/>
      <c r="Q561" s="129"/>
      <c r="R561" s="261"/>
      <c r="S561" s="261"/>
      <c r="T561" s="261"/>
      <c r="U561" s="261"/>
      <c r="V561" s="261"/>
      <c r="W561" s="261"/>
      <c r="X561" s="456"/>
      <c r="Y561" s="1644"/>
    </row>
    <row r="562" spans="1:25" s="263" customFormat="1" ht="30" x14ac:dyDescent="0.25">
      <c r="A562" s="27">
        <v>1</v>
      </c>
      <c r="B562" s="27">
        <v>1</v>
      </c>
      <c r="C562" s="288" t="s">
        <v>311</v>
      </c>
      <c r="D562" s="288"/>
      <c r="E562" s="288"/>
      <c r="F562" s="155"/>
      <c r="G562" s="29">
        <f>ROUND(F562/12*$C$3,0)</f>
        <v>0</v>
      </c>
      <c r="H562" s="155"/>
      <c r="I562" s="337" t="e">
        <f>H562/G562*100</f>
        <v>#DIV/0!</v>
      </c>
      <c r="J562" s="289"/>
      <c r="K562" s="289"/>
      <c r="L562" s="129"/>
      <c r="M562" s="129"/>
      <c r="N562" s="129"/>
      <c r="O562" s="129"/>
      <c r="P562" s="129"/>
      <c r="Q562" s="129"/>
      <c r="R562" s="261"/>
      <c r="S562" s="261"/>
      <c r="T562" s="261"/>
      <c r="U562" s="261"/>
      <c r="V562" s="261"/>
      <c r="W562" s="261"/>
      <c r="X562" s="456"/>
      <c r="Y562" s="1644"/>
    </row>
    <row r="563" spans="1:25" s="263" customFormat="1" x14ac:dyDescent="0.25">
      <c r="A563" s="27">
        <v>1</v>
      </c>
      <c r="B563" s="27">
        <v>1</v>
      </c>
      <c r="C563" s="5" t="s">
        <v>157</v>
      </c>
      <c r="D563" s="5"/>
      <c r="E563" s="288"/>
      <c r="F563" s="155"/>
      <c r="G563" s="29">
        <f>ROUND(F563/12*$C$3,0)</f>
        <v>0</v>
      </c>
      <c r="H563" s="29"/>
      <c r="I563" s="337"/>
      <c r="J563" s="289"/>
      <c r="K563" s="289"/>
      <c r="L563" s="129"/>
      <c r="M563" s="129"/>
      <c r="N563" s="129"/>
      <c r="O563" s="129"/>
      <c r="P563" s="129"/>
      <c r="Q563" s="129"/>
      <c r="R563" s="261"/>
      <c r="S563" s="261"/>
      <c r="T563" s="261"/>
      <c r="U563" s="261"/>
      <c r="V563" s="261"/>
      <c r="W563" s="261"/>
      <c r="X563" s="456"/>
      <c r="Y563" s="1644"/>
    </row>
    <row r="564" spans="1:25" s="263" customFormat="1" ht="30" x14ac:dyDescent="0.25">
      <c r="A564" s="27">
        <v>1</v>
      </c>
      <c r="B564" s="27">
        <v>1</v>
      </c>
      <c r="C564" s="5" t="s">
        <v>158</v>
      </c>
      <c r="D564" s="5"/>
      <c r="E564" s="288"/>
      <c r="F564" s="155">
        <v>3</v>
      </c>
      <c r="G564" s="29">
        <f>ROUND(F564/12*$C$3,0)</f>
        <v>2</v>
      </c>
      <c r="H564" s="155">
        <v>3</v>
      </c>
      <c r="I564" s="337">
        <f>H564/G564*100</f>
        <v>150</v>
      </c>
      <c r="J564" s="289"/>
      <c r="K564" s="289"/>
      <c r="L564" s="129"/>
      <c r="M564" s="129"/>
      <c r="N564" s="129"/>
      <c r="O564" s="129"/>
      <c r="P564" s="129"/>
      <c r="Q564" s="129"/>
      <c r="R564" s="261"/>
      <c r="S564" s="261"/>
      <c r="T564" s="261"/>
      <c r="U564" s="261"/>
      <c r="V564" s="261"/>
      <c r="W564" s="261"/>
      <c r="X564" s="456"/>
      <c r="Y564" s="1644"/>
    </row>
    <row r="565" spans="1:25" s="263" customFormat="1" ht="30" x14ac:dyDescent="0.25">
      <c r="A565" s="27">
        <v>1</v>
      </c>
      <c r="B565" s="27">
        <v>1</v>
      </c>
      <c r="C565" s="1294" t="s">
        <v>319</v>
      </c>
      <c r="D565" s="1294"/>
      <c r="E565" s="288"/>
      <c r="F565" s="155"/>
      <c r="G565" s="29">
        <f>ROUND(F565/12*$C$3,0)</f>
        <v>0</v>
      </c>
      <c r="H565" s="391"/>
      <c r="I565" s="337"/>
      <c r="J565" s="289"/>
      <c r="K565" s="289"/>
      <c r="L565" s="129"/>
      <c r="M565" s="129"/>
      <c r="N565" s="129"/>
      <c r="O565" s="129"/>
      <c r="P565" s="129"/>
      <c r="Q565" s="129"/>
      <c r="R565" s="261"/>
      <c r="S565" s="261"/>
      <c r="T565" s="261"/>
      <c r="U565" s="261"/>
      <c r="V565" s="261"/>
      <c r="W565" s="261"/>
      <c r="X565" s="456"/>
      <c r="Y565" s="1644"/>
    </row>
    <row r="566" spans="1:25" s="263" customFormat="1" x14ac:dyDescent="0.25">
      <c r="A566" s="27">
        <v>1</v>
      </c>
      <c r="B566" s="27">
        <v>1</v>
      </c>
      <c r="C566" s="850" t="s">
        <v>165</v>
      </c>
      <c r="D566" s="850"/>
      <c r="E566" s="291"/>
      <c r="F566" s="156">
        <f>SUM(F556+F564)</f>
        <v>3</v>
      </c>
      <c r="G566" s="156">
        <f>SUM(G556+G564)</f>
        <v>2</v>
      </c>
      <c r="H566" s="156">
        <f>SUM(H556+H564)</f>
        <v>3</v>
      </c>
      <c r="I566" s="22">
        <f>H566/G566*100</f>
        <v>150</v>
      </c>
      <c r="J566" s="289"/>
      <c r="K566" s="289"/>
      <c r="L566" s="129"/>
      <c r="M566" s="129"/>
      <c r="N566" s="129"/>
      <c r="O566" s="129"/>
      <c r="P566" s="129"/>
      <c r="Q566" s="129"/>
      <c r="R566" s="334">
        <v>70.55</v>
      </c>
      <c r="S566" s="257">
        <f>R566/12*$C$3</f>
        <v>35.274999999999999</v>
      </c>
      <c r="T566" s="399">
        <f>X566-W566-U566</f>
        <v>2.9196599999999999</v>
      </c>
      <c r="U566" s="351"/>
      <c r="V566" s="351">
        <f>T566-S566</f>
        <v>-32.355339999999998</v>
      </c>
      <c r="W566" s="351">
        <v>0</v>
      </c>
      <c r="X566" s="399">
        <v>2.9196599999999999</v>
      </c>
      <c r="Y566" s="1644">
        <v>2</v>
      </c>
    </row>
    <row r="567" spans="1:25" s="263" customFormat="1" x14ac:dyDescent="0.25">
      <c r="A567" s="27">
        <v>1</v>
      </c>
      <c r="B567" s="27">
        <v>1</v>
      </c>
      <c r="C567" s="1297" t="s">
        <v>342</v>
      </c>
      <c r="D567" s="1297"/>
      <c r="E567" s="294"/>
      <c r="F567" s="337">
        <f>SUM(F566,F554)</f>
        <v>104.2871794871795</v>
      </c>
      <c r="G567" s="337">
        <f>SUM(G566,G554)</f>
        <v>54.871794871794876</v>
      </c>
      <c r="H567" s="337">
        <f>SUM(H566,H554)</f>
        <v>213.05811965811967</v>
      </c>
      <c r="I567" s="337">
        <f>H567/G567*100</f>
        <v>388.28348909657319</v>
      </c>
      <c r="J567" s="398"/>
      <c r="K567" s="398"/>
      <c r="L567" s="402"/>
      <c r="M567" s="402"/>
      <c r="N567" s="402"/>
      <c r="O567" s="402"/>
      <c r="P567" s="402"/>
      <c r="Q567" s="402"/>
      <c r="R567" s="334">
        <f t="shared" ref="R567:X567" si="98">SUM(R566,R554)</f>
        <v>70.55</v>
      </c>
      <c r="S567" s="351">
        <f t="shared" si="98"/>
        <v>35.274999999999999</v>
      </c>
      <c r="T567" s="399">
        <f t="shared" si="98"/>
        <v>146.78520999999998</v>
      </c>
      <c r="U567" s="351">
        <f t="shared" si="98"/>
        <v>0</v>
      </c>
      <c r="V567" s="351">
        <f t="shared" si="98"/>
        <v>111.51020999999999</v>
      </c>
      <c r="W567" s="1381">
        <f t="shared" si="98"/>
        <v>-0.19874</v>
      </c>
      <c r="X567" s="334">
        <f t="shared" si="98"/>
        <v>146.58646999999999</v>
      </c>
      <c r="Y567" s="1644"/>
    </row>
    <row r="568" spans="1:25" s="263" customFormat="1" x14ac:dyDescent="0.25">
      <c r="A568" s="27">
        <v>1</v>
      </c>
      <c r="B568" s="27">
        <v>1</v>
      </c>
      <c r="C568" s="407"/>
      <c r="D568" s="407"/>
      <c r="E568" s="294"/>
      <c r="F568" s="12"/>
      <c r="G568" s="29"/>
      <c r="H568" s="337"/>
      <c r="I568" s="337"/>
      <c r="J568" s="398"/>
      <c r="K568" s="398"/>
      <c r="L568" s="402"/>
      <c r="M568" s="402"/>
      <c r="N568" s="402"/>
      <c r="O568" s="402"/>
      <c r="P568" s="402"/>
      <c r="Q568" s="402"/>
      <c r="R568" s="334"/>
      <c r="S568" s="351"/>
      <c r="T568" s="399"/>
      <c r="U568" s="351"/>
      <c r="V568" s="351"/>
      <c r="W568" s="1381"/>
      <c r="X568" s="334"/>
      <c r="Y568" s="1644"/>
    </row>
    <row r="569" spans="1:25" s="263" customFormat="1" x14ac:dyDescent="0.25">
      <c r="A569" s="27">
        <v>1</v>
      </c>
      <c r="B569" s="27">
        <v>1</v>
      </c>
      <c r="C569" s="15" t="s">
        <v>31</v>
      </c>
      <c r="D569" s="15"/>
      <c r="E569" s="11"/>
      <c r="F569" s="6"/>
      <c r="G569" s="6"/>
      <c r="H569" s="6"/>
      <c r="I569" s="6"/>
      <c r="J569" s="289"/>
      <c r="K569" s="289"/>
      <c r="L569" s="156"/>
      <c r="M569" s="156"/>
      <c r="N569" s="156"/>
      <c r="O569" s="156"/>
      <c r="P569" s="156"/>
      <c r="Q569" s="156"/>
      <c r="R569" s="257"/>
      <c r="S569" s="126"/>
      <c r="T569" s="404"/>
      <c r="U569" s="126"/>
      <c r="V569" s="126"/>
      <c r="W569" s="1901"/>
      <c r="X569" s="257"/>
      <c r="Y569" s="1644"/>
    </row>
    <row r="570" spans="1:25" s="263" customFormat="1" x14ac:dyDescent="0.25">
      <c r="A570" s="27">
        <v>1</v>
      </c>
      <c r="B570" s="27">
        <v>1</v>
      </c>
      <c r="C570" s="11" t="s">
        <v>148</v>
      </c>
      <c r="D570" s="11"/>
      <c r="E570" s="15"/>
      <c r="F570" s="337"/>
      <c r="G570" s="337"/>
      <c r="H570" s="337"/>
      <c r="I570" s="337"/>
      <c r="J570" s="398"/>
      <c r="K570" s="283"/>
      <c r="L570" s="364"/>
      <c r="M570" s="364"/>
      <c r="N570" s="364"/>
      <c r="O570" s="235"/>
      <c r="P570" s="148"/>
      <c r="Q570" s="235"/>
      <c r="R570" s="88"/>
      <c r="S570" s="364"/>
      <c r="T570" s="406"/>
      <c r="U570" s="364"/>
      <c r="V570" s="364"/>
      <c r="W570" s="1373"/>
      <c r="X570" s="88"/>
      <c r="Y570" s="1644"/>
    </row>
    <row r="571" spans="1:25" s="263" customFormat="1" x14ac:dyDescent="0.25">
      <c r="A571" s="27">
        <v>1</v>
      </c>
      <c r="B571" s="27">
        <v>1</v>
      </c>
      <c r="C571" s="4" t="s">
        <v>183</v>
      </c>
      <c r="D571" s="4"/>
      <c r="E571" s="407">
        <v>240</v>
      </c>
      <c r="F571" s="6"/>
      <c r="G571" s="29">
        <f>ROUND(F571/12*$C$3,0)</f>
        <v>0</v>
      </c>
      <c r="H571" s="29">
        <v>0</v>
      </c>
      <c r="I571" s="29" t="e">
        <f>H571/G571*100</f>
        <v>#DIV/0!</v>
      </c>
      <c r="J571" s="365">
        <v>8</v>
      </c>
      <c r="K571" s="32" t="e">
        <f>N571/H571</f>
        <v>#DIV/0!</v>
      </c>
      <c r="L571" s="235">
        <f>ROUND(F571*J571,0)</f>
        <v>0</v>
      </c>
      <c r="M571" s="235">
        <f>ROUND(L571/12*$C$3,0)</f>
        <v>0</v>
      </c>
      <c r="N571" s="235"/>
      <c r="O571" s="235" t="e">
        <f>N571/M571*100</f>
        <v>#DIV/0!</v>
      </c>
      <c r="P571" s="235">
        <f>L571/E571</f>
        <v>0</v>
      </c>
      <c r="Q571" s="235" t="e">
        <f>N571/$C$3*12/P571</f>
        <v>#DIV/0!</v>
      </c>
      <c r="R571" s="456"/>
      <c r="S571" s="261"/>
      <c r="T571" s="405">
        <f>X571-W571</f>
        <v>0</v>
      </c>
      <c r="U571" s="261"/>
      <c r="V571" s="261">
        <f>T571-S571</f>
        <v>0</v>
      </c>
      <c r="W571" s="1442"/>
      <c r="X571" s="456"/>
      <c r="Y571" s="1644"/>
    </row>
    <row r="572" spans="1:25" s="306" customFormat="1" x14ac:dyDescent="0.25">
      <c r="A572" s="27">
        <v>1</v>
      </c>
      <c r="B572" s="27">
        <v>1</v>
      </c>
      <c r="C572" s="1311" t="s">
        <v>186</v>
      </c>
      <c r="D572" s="1311"/>
      <c r="E572" s="301"/>
      <c r="F572" s="298">
        <f t="shared" ref="F572:H573" si="99">SUM(F571)</f>
        <v>0</v>
      </c>
      <c r="G572" s="191">
        <f t="shared" si="99"/>
        <v>0</v>
      </c>
      <c r="H572" s="191">
        <f t="shared" si="99"/>
        <v>0</v>
      </c>
      <c r="I572" s="191" t="e">
        <f>H572/G572*100</f>
        <v>#DIV/0!</v>
      </c>
      <c r="J572" s="302" t="e">
        <f>L572/F572</f>
        <v>#DIV/0!</v>
      </c>
      <c r="K572" s="32" t="e">
        <f>N572/H572</f>
        <v>#DIV/0!</v>
      </c>
      <c r="L572" s="303">
        <f t="shared" ref="L572:N573" si="100">SUM(L571)</f>
        <v>0</v>
      </c>
      <c r="M572" s="303">
        <f t="shared" si="100"/>
        <v>0</v>
      </c>
      <c r="N572" s="303">
        <f t="shared" si="100"/>
        <v>0</v>
      </c>
      <c r="O572" s="303" t="e">
        <f>N572/M572*100</f>
        <v>#DIV/0!</v>
      </c>
      <c r="P572" s="303">
        <f>SUM(P571)</f>
        <v>0</v>
      </c>
      <c r="Q572" s="235" t="e">
        <f>N572/$C$3*12/P572</f>
        <v>#DIV/0!</v>
      </c>
      <c r="R572" s="509"/>
      <c r="S572" s="298"/>
      <c r="T572" s="1396"/>
      <c r="U572" s="298"/>
      <c r="V572" s="298"/>
      <c r="W572" s="1446"/>
      <c r="X572" s="510"/>
      <c r="Y572" s="1644"/>
    </row>
    <row r="573" spans="1:25" s="263" customFormat="1" ht="29.25" x14ac:dyDescent="0.25">
      <c r="A573" s="27">
        <v>1</v>
      </c>
      <c r="B573" s="27">
        <v>1</v>
      </c>
      <c r="C573" s="20" t="s">
        <v>172</v>
      </c>
      <c r="D573" s="20"/>
      <c r="E573" s="20"/>
      <c r="F573" s="337">
        <f t="shared" si="99"/>
        <v>0</v>
      </c>
      <c r="G573" s="337">
        <f t="shared" si="99"/>
        <v>0</v>
      </c>
      <c r="H573" s="337">
        <f t="shared" si="99"/>
        <v>0</v>
      </c>
      <c r="I573" s="337" t="e">
        <f>H573/G573*100</f>
        <v>#DIV/0!</v>
      </c>
      <c r="J573" s="398" t="e">
        <f>SUM(L573/F573)</f>
        <v>#DIV/0!</v>
      </c>
      <c r="K573" s="32" t="e">
        <f>N573/H573</f>
        <v>#DIV/0!</v>
      </c>
      <c r="L573" s="337">
        <f t="shared" si="100"/>
        <v>0</v>
      </c>
      <c r="M573" s="337">
        <f t="shared" si="100"/>
        <v>0</v>
      </c>
      <c r="N573" s="337">
        <f t="shared" si="100"/>
        <v>0</v>
      </c>
      <c r="O573" s="235" t="e">
        <f>N573/M573*100</f>
        <v>#DIV/0!</v>
      </c>
      <c r="P573" s="337">
        <f>SUM(P572)</f>
        <v>0</v>
      </c>
      <c r="Q573" s="235" t="e">
        <f>N573/$C$3*12/P573</f>
        <v>#DIV/0!</v>
      </c>
      <c r="R573" s="511"/>
      <c r="S573" s="257">
        <f>R573/12*$C$3</f>
        <v>0</v>
      </c>
      <c r="T573" s="406">
        <f>X573-W573-U573</f>
        <v>0</v>
      </c>
      <c r="U573" s="364"/>
      <c r="V573" s="364">
        <f>T573-S573</f>
        <v>0</v>
      </c>
      <c r="W573" s="1360">
        <v>0</v>
      </c>
      <c r="X573" s="337">
        <v>0</v>
      </c>
      <c r="Y573" s="1644"/>
    </row>
    <row r="574" spans="1:25" s="263" customFormat="1" x14ac:dyDescent="0.25">
      <c r="A574" s="27">
        <v>1</v>
      </c>
      <c r="B574" s="27">
        <v>1</v>
      </c>
      <c r="C574" s="411"/>
      <c r="D574" s="411"/>
      <c r="E574" s="411"/>
      <c r="F574" s="22"/>
      <c r="G574" s="29"/>
      <c r="H574" s="29"/>
      <c r="I574" s="29"/>
      <c r="J574" s="403"/>
      <c r="K574" s="403"/>
      <c r="L574" s="403"/>
      <c r="M574" s="403"/>
      <c r="N574" s="403"/>
      <c r="O574" s="403"/>
      <c r="P574" s="403"/>
      <c r="Q574" s="235"/>
      <c r="R574" s="456"/>
      <c r="S574" s="261"/>
      <c r="T574" s="405">
        <f>X574-W574</f>
        <v>0</v>
      </c>
      <c r="U574" s="261"/>
      <c r="V574" s="261">
        <f>T574-S574</f>
        <v>0</v>
      </c>
      <c r="W574" s="1442"/>
      <c r="X574" s="456"/>
      <c r="Y574" s="1644"/>
    </row>
    <row r="575" spans="1:25" s="263" customFormat="1" x14ac:dyDescent="0.25">
      <c r="A575" s="27">
        <v>1</v>
      </c>
      <c r="B575" s="27">
        <v>1</v>
      </c>
      <c r="C575" s="480" t="s">
        <v>17</v>
      </c>
      <c r="D575" s="412"/>
      <c r="E575" s="412"/>
      <c r="F575" s="413"/>
      <c r="G575" s="413"/>
      <c r="H575" s="413"/>
      <c r="I575" s="413"/>
      <c r="J575" s="168"/>
      <c r="K575" s="168"/>
      <c r="L575" s="168"/>
      <c r="M575" s="168"/>
      <c r="N575" s="168">
        <f>SUM(N573,N567,N541)</f>
        <v>0</v>
      </c>
      <c r="O575" s="168"/>
      <c r="P575" s="168"/>
      <c r="Q575" s="168"/>
      <c r="R575" s="513">
        <f t="shared" ref="R575:X575" si="101">SUM(R573,R567,R541)</f>
        <v>70.55</v>
      </c>
      <c r="S575" s="168">
        <f t="shared" si="101"/>
        <v>35.274999999999999</v>
      </c>
      <c r="T575" s="1395">
        <f t="shared" si="101"/>
        <v>146.78520999999998</v>
      </c>
      <c r="U575" s="414">
        <f t="shared" si="101"/>
        <v>0</v>
      </c>
      <c r="V575" s="168">
        <f t="shared" si="101"/>
        <v>111.51020999999999</v>
      </c>
      <c r="W575" s="1902">
        <f t="shared" si="101"/>
        <v>-0.19874</v>
      </c>
      <c r="X575" s="1903">
        <f t="shared" si="101"/>
        <v>146.58646999999999</v>
      </c>
      <c r="Y575" s="1644"/>
    </row>
    <row r="576" spans="1:25" s="263" customFormat="1" ht="29.25" x14ac:dyDescent="0.25">
      <c r="A576" s="27">
        <v>1</v>
      </c>
      <c r="B576" s="27">
        <v>1</v>
      </c>
      <c r="C576" s="1904" t="s">
        <v>426</v>
      </c>
      <c r="D576" s="1312"/>
      <c r="E576" s="457"/>
      <c r="F576" s="514"/>
      <c r="G576" s="514"/>
      <c r="H576" s="426"/>
      <c r="I576" s="426"/>
      <c r="J576" s="24"/>
      <c r="K576" s="24"/>
      <c r="L576" s="24"/>
      <c r="M576" s="24"/>
      <c r="N576" s="24"/>
      <c r="O576" s="24"/>
      <c r="P576" s="24"/>
      <c r="Q576" s="24"/>
      <c r="R576" s="515"/>
      <c r="S576" s="24"/>
      <c r="T576" s="1397"/>
      <c r="U576" s="24"/>
      <c r="V576" s="24"/>
      <c r="W576" s="1632"/>
      <c r="X576" s="515"/>
      <c r="Y576" s="1644"/>
    </row>
    <row r="577" spans="1:25" s="263" customFormat="1" x14ac:dyDescent="0.25">
      <c r="A577" s="27">
        <v>1</v>
      </c>
      <c r="B577" s="27">
        <v>1</v>
      </c>
      <c r="C577" s="1313" t="s">
        <v>167</v>
      </c>
      <c r="D577" s="1313"/>
      <c r="E577" s="516"/>
      <c r="F577" s="426"/>
      <c r="G577" s="426"/>
      <c r="H577" s="22"/>
      <c r="I577" s="488"/>
      <c r="J577" s="488"/>
      <c r="K577" s="488"/>
      <c r="L577" s="488"/>
      <c r="M577" s="488"/>
      <c r="N577" s="488"/>
      <c r="O577" s="488"/>
      <c r="P577" s="488"/>
      <c r="Q577" s="488"/>
      <c r="R577" s="488"/>
      <c r="S577" s="488"/>
      <c r="T577" s="488"/>
      <c r="U577" s="488"/>
      <c r="V577" s="488"/>
      <c r="W577" s="488"/>
      <c r="X577" s="517"/>
      <c r="Y577" s="1644"/>
    </row>
    <row r="578" spans="1:25" s="263" customFormat="1" x14ac:dyDescent="0.25">
      <c r="A578" s="27">
        <v>1</v>
      </c>
      <c r="B578" s="27">
        <v>1</v>
      </c>
      <c r="C578" s="488" t="s">
        <v>197</v>
      </c>
      <c r="D578" s="488"/>
      <c r="E578" s="488"/>
      <c r="F578" s="488">
        <f>F579/2.7</f>
        <v>0</v>
      </c>
      <c r="G578" s="488">
        <f>G579/2.7</f>
        <v>0</v>
      </c>
      <c r="H578" s="488">
        <f>H579/2.7</f>
        <v>0</v>
      </c>
      <c r="I578" s="488"/>
      <c r="J578" s="488"/>
      <c r="K578" s="488"/>
      <c r="L578" s="488"/>
      <c r="M578" s="488"/>
      <c r="N578" s="488"/>
      <c r="O578" s="488"/>
      <c r="P578" s="488"/>
      <c r="Q578" s="488"/>
      <c r="R578" s="488"/>
      <c r="S578" s="488"/>
      <c r="T578" s="488"/>
      <c r="U578" s="488"/>
      <c r="V578" s="488"/>
      <c r="W578" s="488"/>
      <c r="X578" s="517"/>
      <c r="Y578" s="1644"/>
    </row>
    <row r="579" spans="1:25" s="263" customFormat="1" x14ac:dyDescent="0.25">
      <c r="A579" s="27"/>
      <c r="B579" s="27">
        <v>1</v>
      </c>
      <c r="C579" s="9" t="s">
        <v>297</v>
      </c>
      <c r="D579" s="9"/>
      <c r="E579" s="488"/>
      <c r="F579" s="518"/>
      <c r="G579" s="518"/>
      <c r="H579" s="519">
        <v>0</v>
      </c>
      <c r="I579" s="488"/>
      <c r="J579" s="488"/>
      <c r="K579" s="488"/>
      <c r="L579" s="488"/>
      <c r="M579" s="488"/>
      <c r="N579" s="488"/>
      <c r="O579" s="488"/>
      <c r="P579" s="488"/>
      <c r="Q579" s="488"/>
      <c r="R579" s="488"/>
      <c r="S579" s="488"/>
      <c r="T579" s="488"/>
      <c r="U579" s="488"/>
      <c r="V579" s="488"/>
      <c r="W579" s="488"/>
      <c r="X579" s="517"/>
      <c r="Y579" s="1644"/>
    </row>
    <row r="580" spans="1:25" s="263" customFormat="1" x14ac:dyDescent="0.25">
      <c r="A580" s="27">
        <v>1</v>
      </c>
      <c r="B580" s="27">
        <v>1</v>
      </c>
      <c r="C580" s="488" t="s">
        <v>157</v>
      </c>
      <c r="D580" s="488"/>
      <c r="E580" s="488"/>
      <c r="F580" s="8"/>
      <c r="G580" s="8">
        <f>G581/8.5</f>
        <v>0</v>
      </c>
      <c r="H580" s="8">
        <f>H581/8.5</f>
        <v>0</v>
      </c>
      <c r="I580" s="520" t="e">
        <f>H580/G580*100</f>
        <v>#DIV/0!</v>
      </c>
      <c r="J580" s="488"/>
      <c r="K580" s="488"/>
      <c r="L580" s="488"/>
      <c r="M580" s="488"/>
      <c r="N580" s="488"/>
      <c r="O580" s="488"/>
      <c r="P580" s="488"/>
      <c r="Q580" s="488"/>
      <c r="R580" s="488"/>
      <c r="S580" s="488"/>
      <c r="T580" s="488"/>
      <c r="U580" s="488"/>
      <c r="V580" s="488"/>
      <c r="W580" s="488"/>
      <c r="X580" s="517"/>
      <c r="Y580" s="1644"/>
    </row>
    <row r="581" spans="1:25" s="263" customFormat="1" x14ac:dyDescent="0.25">
      <c r="A581" s="27">
        <v>1</v>
      </c>
      <c r="B581" s="27">
        <v>1</v>
      </c>
      <c r="C581" s="9" t="s">
        <v>297</v>
      </c>
      <c r="D581" s="9"/>
      <c r="E581" s="9"/>
      <c r="F581" s="2"/>
      <c r="G581" s="2">
        <f>ROUND(F581/12*$C$3,0)</f>
        <v>0</v>
      </c>
      <c r="H581" s="262"/>
      <c r="I581" s="520" t="e">
        <f>H581/G581*100</f>
        <v>#DIV/0!</v>
      </c>
      <c r="J581" s="488"/>
      <c r="K581" s="488"/>
      <c r="L581" s="488"/>
      <c r="M581" s="488"/>
      <c r="N581" s="488"/>
      <c r="O581" s="488"/>
      <c r="P581" s="488"/>
      <c r="Q581" s="488"/>
      <c r="R581" s="488"/>
      <c r="S581" s="488"/>
      <c r="T581" s="488"/>
      <c r="U581" s="488"/>
      <c r="V581" s="488"/>
      <c r="W581" s="488"/>
      <c r="X581" s="517"/>
      <c r="Y581" s="1644"/>
    </row>
    <row r="582" spans="1:25" s="263" customFormat="1" ht="30.75" thickBot="1" x14ac:dyDescent="0.3">
      <c r="A582" s="27">
        <v>1</v>
      </c>
      <c r="B582" s="27">
        <v>1</v>
      </c>
      <c r="C582" s="521" t="s">
        <v>158</v>
      </c>
      <c r="D582" s="521"/>
      <c r="E582" s="521"/>
      <c r="F582" s="522"/>
      <c r="G582" s="522"/>
      <c r="H582" s="522"/>
      <c r="I582" s="522"/>
      <c r="J582" s="522"/>
      <c r="K582" s="522"/>
      <c r="L582" s="522"/>
      <c r="M582" s="522"/>
      <c r="N582" s="522"/>
      <c r="O582" s="522"/>
      <c r="P582" s="522"/>
      <c r="Q582" s="522"/>
      <c r="R582" s="522"/>
      <c r="S582" s="522"/>
      <c r="T582" s="522"/>
      <c r="U582" s="522"/>
      <c r="V582" s="522"/>
      <c r="W582" s="522"/>
      <c r="X582" s="523"/>
      <c r="Y582" s="1644"/>
    </row>
    <row r="583" spans="1:25" s="263" customFormat="1" ht="30" thickBot="1" x14ac:dyDescent="0.3">
      <c r="A583" s="27">
        <v>1</v>
      </c>
      <c r="B583" s="27">
        <v>1</v>
      </c>
      <c r="C583" s="1314" t="s">
        <v>165</v>
      </c>
      <c r="D583" s="1314"/>
      <c r="E583" s="524"/>
      <c r="F583" s="525">
        <f>F581/3.9</f>
        <v>0</v>
      </c>
      <c r="G583" s="525">
        <f>G581/3.9</f>
        <v>0</v>
      </c>
      <c r="H583" s="525">
        <f>H581/3.9+H578</f>
        <v>0</v>
      </c>
      <c r="I583" s="526" t="e">
        <f>H583/G583*100</f>
        <v>#DIV/0!</v>
      </c>
      <c r="J583" s="172"/>
      <c r="K583" s="172"/>
      <c r="L583" s="172"/>
      <c r="M583" s="172"/>
      <c r="N583" s="172"/>
      <c r="O583" s="172"/>
      <c r="P583" s="172"/>
      <c r="Q583" s="172"/>
      <c r="R583" s="527"/>
      <c r="S583" s="528">
        <f>R583/12*$C$3</f>
        <v>0</v>
      </c>
      <c r="T583" s="529">
        <f>X583-W583</f>
        <v>0</v>
      </c>
      <c r="U583" s="529"/>
      <c r="V583" s="529">
        <f>T583-S583</f>
        <v>0</v>
      </c>
      <c r="W583" s="527"/>
      <c r="X583" s="527"/>
      <c r="Y583" s="1644"/>
    </row>
    <row r="584" spans="1:25" s="263" customFormat="1" ht="15.75" thickBot="1" x14ac:dyDescent="0.3">
      <c r="A584" s="27">
        <v>1</v>
      </c>
      <c r="B584" s="27">
        <v>1</v>
      </c>
      <c r="C584" s="1314" t="s">
        <v>342</v>
      </c>
      <c r="D584" s="1314"/>
      <c r="E584" s="524"/>
      <c r="F584" s="525">
        <f>F583</f>
        <v>0</v>
      </c>
      <c r="G584" s="525">
        <f>G583</f>
        <v>0</v>
      </c>
      <c r="H584" s="525">
        <f>H583</f>
        <v>0</v>
      </c>
      <c r="I584" s="526" t="e">
        <f>H584/G584*100</f>
        <v>#DIV/0!</v>
      </c>
      <c r="J584" s="172"/>
      <c r="K584" s="172"/>
      <c r="L584" s="172"/>
      <c r="M584" s="172"/>
      <c r="N584" s="172"/>
      <c r="O584" s="172"/>
      <c r="P584" s="172"/>
      <c r="Q584" s="172"/>
      <c r="R584" s="527">
        <f t="shared" ref="R584:X584" si="102">R583</f>
        <v>0</v>
      </c>
      <c r="S584" s="528">
        <f t="shared" si="102"/>
        <v>0</v>
      </c>
      <c r="T584" s="529">
        <f t="shared" si="102"/>
        <v>0</v>
      </c>
      <c r="U584" s="529">
        <f t="shared" si="102"/>
        <v>0</v>
      </c>
      <c r="V584" s="529">
        <f t="shared" si="102"/>
        <v>0</v>
      </c>
      <c r="W584" s="527">
        <f t="shared" si="102"/>
        <v>0</v>
      </c>
      <c r="X584" s="527">
        <f t="shared" si="102"/>
        <v>0</v>
      </c>
      <c r="Y584" s="1644"/>
    </row>
    <row r="585" spans="1:25" s="263" customFormat="1" ht="15.75" thickBot="1" x14ac:dyDescent="0.3">
      <c r="A585" s="27">
        <v>1</v>
      </c>
      <c r="B585" s="27">
        <v>1</v>
      </c>
      <c r="C585" s="835" t="s">
        <v>17</v>
      </c>
      <c r="D585" s="866"/>
      <c r="E585" s="530"/>
      <c r="F585" s="525"/>
      <c r="G585" s="525"/>
      <c r="H585" s="525"/>
      <c r="I585" s="525"/>
      <c r="J585" s="172"/>
      <c r="K585" s="172"/>
      <c r="L585" s="172"/>
      <c r="M585" s="172"/>
      <c r="N585" s="172"/>
      <c r="O585" s="172"/>
      <c r="P585" s="172"/>
      <c r="Q585" s="172"/>
      <c r="R585" s="172">
        <f>SUM(R584)</f>
        <v>0</v>
      </c>
      <c r="S585" s="172">
        <f>SUM(S584)</f>
        <v>0</v>
      </c>
      <c r="T585" s="172">
        <f>SUM(T584)</f>
        <v>0</v>
      </c>
      <c r="U585" s="172"/>
      <c r="V585" s="172">
        <f>SUM(V584)</f>
        <v>0</v>
      </c>
      <c r="W585" s="1905">
        <f>SUM(W584)</f>
        <v>0</v>
      </c>
      <c r="X585" s="1905">
        <f>SUM(X584)</f>
        <v>0</v>
      </c>
      <c r="Y585" s="1644"/>
    </row>
    <row r="586" spans="1:25" s="263" customFormat="1" x14ac:dyDescent="0.25">
      <c r="A586" s="27">
        <v>1</v>
      </c>
      <c r="B586" s="27">
        <v>1</v>
      </c>
      <c r="C586" s="1904" t="s">
        <v>427</v>
      </c>
      <c r="D586" s="1312"/>
      <c r="E586" s="457"/>
      <c r="F586" s="426"/>
      <c r="G586" s="426"/>
      <c r="H586" s="426"/>
      <c r="I586" s="426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1644"/>
    </row>
    <row r="587" spans="1:25" s="263" customFormat="1" x14ac:dyDescent="0.25">
      <c r="A587" s="27">
        <v>1</v>
      </c>
      <c r="B587" s="27">
        <v>1</v>
      </c>
      <c r="C587" s="1313" t="s">
        <v>167</v>
      </c>
      <c r="D587" s="1313"/>
      <c r="E587" s="407"/>
      <c r="F587" s="6"/>
      <c r="G587" s="29"/>
      <c r="H587" s="29"/>
      <c r="I587" s="29"/>
      <c r="J587" s="365"/>
      <c r="K587" s="32"/>
      <c r="L587" s="235"/>
      <c r="M587" s="235"/>
      <c r="N587" s="235"/>
      <c r="O587" s="235"/>
      <c r="P587" s="235"/>
      <c r="Q587" s="235"/>
      <c r="R587" s="6"/>
      <c r="S587" s="29"/>
      <c r="T587" s="29"/>
      <c r="U587" s="29"/>
      <c r="V587" s="29"/>
      <c r="W587" s="365"/>
      <c r="X587" s="32"/>
      <c r="Y587" s="1644"/>
    </row>
    <row r="588" spans="1:25" s="263" customFormat="1" x14ac:dyDescent="0.25">
      <c r="A588" s="27">
        <v>1</v>
      </c>
      <c r="B588" s="27">
        <v>1</v>
      </c>
      <c r="C588" s="488" t="s">
        <v>197</v>
      </c>
      <c r="D588" s="488"/>
      <c r="E588" s="407"/>
      <c r="F588" s="531">
        <f>F589/2.7</f>
        <v>0</v>
      </c>
      <c r="G588" s="488">
        <f>G589/2.7</f>
        <v>0</v>
      </c>
      <c r="H588" s="488">
        <f>H589/2.7</f>
        <v>0</v>
      </c>
      <c r="I588" s="29"/>
      <c r="J588" s="365"/>
      <c r="K588" s="32"/>
      <c r="L588" s="235"/>
      <c r="M588" s="235"/>
      <c r="N588" s="235"/>
      <c r="O588" s="235"/>
      <c r="P588" s="235"/>
      <c r="Q588" s="235"/>
      <c r="R588" s="6"/>
      <c r="S588" s="29"/>
      <c r="T588" s="29"/>
      <c r="U588" s="29"/>
      <c r="V588" s="29"/>
      <c r="W588" s="365"/>
      <c r="X588" s="32"/>
      <c r="Y588" s="1644"/>
    </row>
    <row r="589" spans="1:25" s="263" customFormat="1" x14ac:dyDescent="0.25">
      <c r="A589" s="27"/>
      <c r="B589" s="27">
        <v>1</v>
      </c>
      <c r="C589" s="9" t="s">
        <v>297</v>
      </c>
      <c r="D589" s="9"/>
      <c r="E589" s="407"/>
      <c r="F589" s="8"/>
      <c r="G589" s="532"/>
      <c r="H589" s="532"/>
      <c r="I589" s="29"/>
      <c r="J589" s="365"/>
      <c r="K589" s="32"/>
      <c r="L589" s="235"/>
      <c r="M589" s="235"/>
      <c r="N589" s="235"/>
      <c r="O589" s="235"/>
      <c r="P589" s="235"/>
      <c r="Q589" s="235"/>
      <c r="R589" s="6"/>
      <c r="S589" s="29"/>
      <c r="T589" s="29"/>
      <c r="U589" s="29"/>
      <c r="V589" s="29"/>
      <c r="W589" s="365"/>
      <c r="X589" s="32"/>
      <c r="Y589" s="1644"/>
    </row>
    <row r="590" spans="1:25" s="263" customFormat="1" x14ac:dyDescent="0.25">
      <c r="A590" s="27">
        <v>1</v>
      </c>
      <c r="B590" s="27">
        <v>1</v>
      </c>
      <c r="C590" s="488" t="s">
        <v>157</v>
      </c>
      <c r="D590" s="488"/>
      <c r="E590" s="407"/>
      <c r="F590" s="8"/>
      <c r="G590" s="8">
        <f>G591/8.5</f>
        <v>0</v>
      </c>
      <c r="H590" s="8">
        <f>H591/8.5</f>
        <v>0</v>
      </c>
      <c r="I590" s="29" t="e">
        <f>H590/G590*100</f>
        <v>#DIV/0!</v>
      </c>
      <c r="J590" s="365"/>
      <c r="K590" s="32"/>
      <c r="L590" s="235"/>
      <c r="M590" s="235"/>
      <c r="N590" s="235"/>
      <c r="O590" s="235"/>
      <c r="P590" s="235"/>
      <c r="Q590" s="235"/>
      <c r="R590" s="6"/>
      <c r="S590" s="29"/>
      <c r="T590" s="29"/>
      <c r="U590" s="29"/>
      <c r="V590" s="29"/>
      <c r="W590" s="365"/>
      <c r="X590" s="32"/>
      <c r="Y590" s="1644"/>
    </row>
    <row r="591" spans="1:25" s="263" customFormat="1" x14ac:dyDescent="0.25">
      <c r="A591" s="27">
        <v>1</v>
      </c>
      <c r="B591" s="27">
        <v>1</v>
      </c>
      <c r="C591" s="9" t="s">
        <v>297</v>
      </c>
      <c r="D591" s="9"/>
      <c r="E591" s="407"/>
      <c r="F591" s="2"/>
      <c r="G591" s="2">
        <f>ROUND(F591/12*$C$3,0)</f>
        <v>0</v>
      </c>
      <c r="H591" s="262"/>
      <c r="I591" s="29" t="e">
        <f>H591/G591*100</f>
        <v>#DIV/0!</v>
      </c>
      <c r="J591" s="365"/>
      <c r="K591" s="32"/>
      <c r="L591" s="235"/>
      <c r="M591" s="235"/>
      <c r="N591" s="235"/>
      <c r="O591" s="235"/>
      <c r="P591" s="235"/>
      <c r="Q591" s="235"/>
      <c r="R591" s="6"/>
      <c r="S591" s="29"/>
      <c r="T591" s="29"/>
      <c r="U591" s="29"/>
      <c r="V591" s="29"/>
      <c r="W591" s="365"/>
      <c r="X591" s="32"/>
      <c r="Y591" s="1644"/>
    </row>
    <row r="592" spans="1:25" s="263" customFormat="1" ht="30.75" thickBot="1" x14ac:dyDescent="0.3">
      <c r="A592" s="27">
        <v>1</v>
      </c>
      <c r="B592" s="27">
        <v>1</v>
      </c>
      <c r="C592" s="521" t="s">
        <v>158</v>
      </c>
      <c r="D592" s="521"/>
      <c r="E592" s="408"/>
      <c r="F592" s="7"/>
      <c r="G592" s="31"/>
      <c r="H592" s="31"/>
      <c r="I592" s="31"/>
      <c r="J592" s="377"/>
      <c r="K592" s="34"/>
      <c r="L592" s="309"/>
      <c r="M592" s="309"/>
      <c r="N592" s="309"/>
      <c r="O592" s="309"/>
      <c r="P592" s="309"/>
      <c r="Q592" s="309"/>
      <c r="R592" s="7"/>
      <c r="S592" s="31"/>
      <c r="T592" s="31"/>
      <c r="U592" s="31"/>
      <c r="V592" s="31"/>
      <c r="W592" s="377"/>
      <c r="X592" s="34"/>
      <c r="Y592" s="1644"/>
    </row>
    <row r="593" spans="1:25" s="263" customFormat="1" ht="30" thickBot="1" x14ac:dyDescent="0.3">
      <c r="A593" s="27">
        <v>1</v>
      </c>
      <c r="B593" s="27">
        <v>1</v>
      </c>
      <c r="C593" s="1314" t="s">
        <v>165</v>
      </c>
      <c r="D593" s="1315"/>
      <c r="E593" s="530"/>
      <c r="F593" s="525">
        <f>F591/3.9</f>
        <v>0</v>
      </c>
      <c r="G593" s="525">
        <f>G591/3.9</f>
        <v>0</v>
      </c>
      <c r="H593" s="525">
        <f>H591/3.9+H588</f>
        <v>0</v>
      </c>
      <c r="I593" s="525" t="e">
        <f>H593/G593*100</f>
        <v>#DIV/0!</v>
      </c>
      <c r="J593" s="172"/>
      <c r="K593" s="172"/>
      <c r="L593" s="172"/>
      <c r="M593" s="172"/>
      <c r="N593" s="172"/>
      <c r="O593" s="172"/>
      <c r="P593" s="172"/>
      <c r="Q593" s="172"/>
      <c r="R593" s="172"/>
      <c r="S593" s="528">
        <f>R593/12*$C$3</f>
        <v>0</v>
      </c>
      <c r="T593" s="172">
        <f>X593-W593</f>
        <v>0</v>
      </c>
      <c r="U593" s="172"/>
      <c r="V593" s="172">
        <f>T593-S593</f>
        <v>0</v>
      </c>
      <c r="W593" s="172"/>
      <c r="X593" s="172"/>
      <c r="Y593" s="1644"/>
    </row>
    <row r="594" spans="1:25" s="263" customFormat="1" ht="15.75" thickBot="1" x14ac:dyDescent="0.3">
      <c r="A594" s="27">
        <v>1</v>
      </c>
      <c r="B594" s="27">
        <v>1</v>
      </c>
      <c r="C594" s="1297" t="s">
        <v>342</v>
      </c>
      <c r="D594" s="1316"/>
      <c r="E594" s="457"/>
      <c r="F594" s="525">
        <f>F593</f>
        <v>0</v>
      </c>
      <c r="G594" s="525">
        <f>G593</f>
        <v>0</v>
      </c>
      <c r="H594" s="525">
        <f>H593</f>
        <v>0</v>
      </c>
      <c r="I594" s="426" t="e">
        <f>H594/G594*100</f>
        <v>#DIV/0!</v>
      </c>
      <c r="J594" s="24"/>
      <c r="K594" s="24"/>
      <c r="L594" s="24"/>
      <c r="M594" s="24"/>
      <c r="N594" s="24"/>
      <c r="O594" s="24"/>
      <c r="P594" s="24"/>
      <c r="Q594" s="24"/>
      <c r="R594" s="24">
        <f t="shared" ref="R594:X594" si="103">R593</f>
        <v>0</v>
      </c>
      <c r="S594" s="508">
        <f t="shared" si="103"/>
        <v>0</v>
      </c>
      <c r="T594" s="24">
        <f t="shared" si="103"/>
        <v>0</v>
      </c>
      <c r="U594" s="24">
        <f t="shared" si="103"/>
        <v>0</v>
      </c>
      <c r="V594" s="24">
        <f t="shared" si="103"/>
        <v>0</v>
      </c>
      <c r="W594" s="527">
        <f t="shared" si="103"/>
        <v>0</v>
      </c>
      <c r="X594" s="527">
        <f t="shared" si="103"/>
        <v>0</v>
      </c>
      <c r="Y594" s="1644"/>
    </row>
    <row r="595" spans="1:25" s="263" customFormat="1" ht="15.75" thickBot="1" x14ac:dyDescent="0.3">
      <c r="A595" s="27">
        <v>1</v>
      </c>
      <c r="B595" s="27">
        <v>1</v>
      </c>
      <c r="C595" s="835" t="s">
        <v>17</v>
      </c>
      <c r="D595" s="866"/>
      <c r="E595" s="530"/>
      <c r="F595" s="525"/>
      <c r="G595" s="525"/>
      <c r="H595" s="525"/>
      <c r="I595" s="525"/>
      <c r="J595" s="172"/>
      <c r="K595" s="172"/>
      <c r="L595" s="172"/>
      <c r="M595" s="172"/>
      <c r="N595" s="172"/>
      <c r="O595" s="172"/>
      <c r="P595" s="172"/>
      <c r="Q595" s="172"/>
      <c r="R595" s="172">
        <f>SUM(R594)</f>
        <v>0</v>
      </c>
      <c r="S595" s="172">
        <f>SUM(S594)</f>
        <v>0</v>
      </c>
      <c r="T595" s="172">
        <f>SUM(T594)</f>
        <v>0</v>
      </c>
      <c r="U595" s="172"/>
      <c r="V595" s="172">
        <f>SUM(V594)</f>
        <v>0</v>
      </c>
      <c r="W595" s="1905">
        <f>SUM(W594)</f>
        <v>0</v>
      </c>
      <c r="X595" s="1906">
        <f>SUM(X594)</f>
        <v>0</v>
      </c>
      <c r="Y595" s="1644"/>
    </row>
    <row r="596" spans="1:25" s="263" customFormat="1" x14ac:dyDescent="0.25">
      <c r="A596" s="27"/>
      <c r="B596" s="27">
        <v>1</v>
      </c>
      <c r="C596" s="1540"/>
      <c r="D596" s="1317"/>
      <c r="E596" s="534"/>
      <c r="F596" s="535"/>
      <c r="G596" s="535"/>
      <c r="H596" s="535"/>
      <c r="I596" s="535"/>
      <c r="J596" s="536"/>
      <c r="K596" s="536"/>
      <c r="L596" s="536"/>
      <c r="M596" s="536"/>
      <c r="N596" s="536"/>
      <c r="O596" s="536"/>
      <c r="P596" s="536"/>
      <c r="Q596" s="536"/>
      <c r="R596" s="536"/>
      <c r="S596" s="536"/>
      <c r="T596" s="536"/>
      <c r="U596" s="536"/>
      <c r="V596" s="536"/>
      <c r="W596" s="536"/>
      <c r="X596" s="537"/>
      <c r="Y596" s="1644"/>
    </row>
    <row r="597" spans="1:25" s="263" customFormat="1" ht="29.25" x14ac:dyDescent="0.25">
      <c r="A597" s="27"/>
      <c r="B597" s="27">
        <v>1</v>
      </c>
      <c r="C597" s="1907" t="s">
        <v>462</v>
      </c>
      <c r="D597" s="1312"/>
      <c r="E597" s="457"/>
      <c r="F597" s="426"/>
      <c r="G597" s="426"/>
      <c r="H597" s="426"/>
      <c r="I597" s="426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1644"/>
    </row>
    <row r="598" spans="1:25" s="263" customFormat="1" x14ac:dyDescent="0.25">
      <c r="A598" s="27"/>
      <c r="B598" s="27">
        <v>1</v>
      </c>
      <c r="C598" s="21" t="s">
        <v>306</v>
      </c>
      <c r="D598" s="21"/>
      <c r="E598" s="407"/>
      <c r="F598" s="6"/>
      <c r="G598" s="29"/>
      <c r="H598" s="29"/>
      <c r="I598" s="29"/>
      <c r="J598" s="365"/>
      <c r="K598" s="32"/>
      <c r="L598" s="235"/>
      <c r="M598" s="235"/>
      <c r="N598" s="235"/>
      <c r="O598" s="235"/>
      <c r="P598" s="235"/>
      <c r="Q598" s="235"/>
      <c r="R598" s="397"/>
      <c r="S598" s="261"/>
      <c r="T598" s="397"/>
      <c r="U598" s="397"/>
      <c r="V598" s="397"/>
      <c r="W598" s="397"/>
      <c r="X598" s="397"/>
      <c r="Y598" s="1644"/>
    </row>
    <row r="599" spans="1:25" s="263" customFormat="1" x14ac:dyDescent="0.25">
      <c r="A599" s="27"/>
      <c r="B599" s="27">
        <v>1</v>
      </c>
      <c r="C599" s="10" t="s">
        <v>160</v>
      </c>
      <c r="D599" s="10"/>
      <c r="E599" s="407"/>
      <c r="F599" s="6"/>
      <c r="G599" s="29"/>
      <c r="H599" s="29"/>
      <c r="I599" s="29"/>
      <c r="J599" s="365"/>
      <c r="K599" s="32"/>
      <c r="L599" s="235"/>
      <c r="M599" s="235"/>
      <c r="N599" s="235"/>
      <c r="O599" s="235"/>
      <c r="P599" s="235"/>
      <c r="Q599" s="235"/>
      <c r="R599" s="22"/>
      <c r="S599" s="169">
        <f>R599/12*$C$3</f>
        <v>0</v>
      </c>
      <c r="T599" s="22">
        <f>X599-W599</f>
        <v>0</v>
      </c>
      <c r="U599" s="22"/>
      <c r="V599" s="22">
        <f>T599-S599</f>
        <v>0</v>
      </c>
      <c r="W599" s="22"/>
      <c r="X599" s="22"/>
      <c r="Y599" s="1644"/>
    </row>
    <row r="600" spans="1:25" s="263" customFormat="1" x14ac:dyDescent="0.25">
      <c r="A600" s="27"/>
      <c r="B600" s="27">
        <v>1</v>
      </c>
      <c r="C600" s="9" t="s">
        <v>142</v>
      </c>
      <c r="D600" s="9"/>
      <c r="E600" s="407"/>
      <c r="F600" s="6"/>
      <c r="G600" s="29">
        <f t="shared" ref="G600:G607" si="104">ROUND(F600/12*$C$3,0)</f>
        <v>0</v>
      </c>
      <c r="H600" s="29"/>
      <c r="I600" s="29" t="e">
        <f t="shared" ref="I600:I607" si="105">H600/G600*100</f>
        <v>#DIV/0!</v>
      </c>
      <c r="J600" s="365"/>
      <c r="K600" s="32"/>
      <c r="L600" s="235"/>
      <c r="M600" s="235"/>
      <c r="N600" s="235"/>
      <c r="O600" s="235"/>
      <c r="P600" s="235"/>
      <c r="Q600" s="235"/>
      <c r="R600" s="261"/>
      <c r="S600" s="538"/>
      <c r="T600" s="261"/>
      <c r="U600" s="261"/>
      <c r="V600" s="261"/>
      <c r="W600" s="261"/>
      <c r="X600" s="261"/>
      <c r="Y600" s="1644"/>
    </row>
    <row r="601" spans="1:25" s="263" customFormat="1" ht="45" x14ac:dyDescent="0.25">
      <c r="A601" s="27"/>
      <c r="B601" s="27">
        <v>1</v>
      </c>
      <c r="C601" s="9" t="s">
        <v>282</v>
      </c>
      <c r="D601" s="9"/>
      <c r="E601" s="407"/>
      <c r="F601" s="6"/>
      <c r="G601" s="29">
        <f t="shared" si="104"/>
        <v>0</v>
      </c>
      <c r="H601" s="29"/>
      <c r="I601" s="29" t="e">
        <f t="shared" si="105"/>
        <v>#DIV/0!</v>
      </c>
      <c r="J601" s="365"/>
      <c r="K601" s="32"/>
      <c r="L601" s="235"/>
      <c r="M601" s="235"/>
      <c r="N601" s="235"/>
      <c r="O601" s="235"/>
      <c r="P601" s="235"/>
      <c r="Q601" s="235"/>
      <c r="R601" s="261"/>
      <c r="S601" s="261"/>
      <c r="T601" s="261"/>
      <c r="U601" s="261"/>
      <c r="V601" s="261"/>
      <c r="W601" s="261"/>
      <c r="X601" s="261"/>
      <c r="Y601" s="1644"/>
    </row>
    <row r="602" spans="1:25" s="263" customFormat="1" ht="30" x14ac:dyDescent="0.25">
      <c r="A602" s="27"/>
      <c r="B602" s="27">
        <v>1</v>
      </c>
      <c r="C602" s="9" t="s">
        <v>391</v>
      </c>
      <c r="D602" s="9"/>
      <c r="E602" s="407"/>
      <c r="F602" s="6"/>
      <c r="G602" s="29">
        <f t="shared" si="104"/>
        <v>0</v>
      </c>
      <c r="H602" s="29"/>
      <c r="I602" s="29" t="e">
        <f t="shared" si="105"/>
        <v>#DIV/0!</v>
      </c>
      <c r="J602" s="365"/>
      <c r="K602" s="32"/>
      <c r="L602" s="235"/>
      <c r="M602" s="235"/>
      <c r="N602" s="235"/>
      <c r="O602" s="235"/>
      <c r="P602" s="235"/>
      <c r="Q602" s="235"/>
      <c r="R602" s="261"/>
      <c r="S602" s="261"/>
      <c r="T602" s="261"/>
      <c r="U602" s="261"/>
      <c r="V602" s="261"/>
      <c r="W602" s="261"/>
      <c r="X602" s="261"/>
      <c r="Y602" s="1644"/>
    </row>
    <row r="603" spans="1:25" s="263" customFormat="1" ht="30" x14ac:dyDescent="0.25">
      <c r="A603" s="27"/>
      <c r="B603" s="27">
        <v>1</v>
      </c>
      <c r="C603" s="900" t="s">
        <v>195</v>
      </c>
      <c r="D603" s="900"/>
      <c r="E603" s="407"/>
      <c r="F603" s="6"/>
      <c r="G603" s="29">
        <f t="shared" si="104"/>
        <v>0</v>
      </c>
      <c r="H603" s="29"/>
      <c r="I603" s="29" t="e">
        <f t="shared" si="105"/>
        <v>#DIV/0!</v>
      </c>
      <c r="J603" s="365"/>
      <c r="K603" s="32"/>
      <c r="L603" s="235"/>
      <c r="M603" s="235"/>
      <c r="N603" s="235"/>
      <c r="O603" s="235"/>
      <c r="P603" s="235"/>
      <c r="Q603" s="235"/>
      <c r="R603" s="261"/>
      <c r="S603" s="261"/>
      <c r="T603" s="261"/>
      <c r="U603" s="261"/>
      <c r="V603" s="261"/>
      <c r="W603" s="261"/>
      <c r="X603" s="261"/>
      <c r="Y603" s="1644"/>
    </row>
    <row r="604" spans="1:25" s="263" customFormat="1" x14ac:dyDescent="0.25">
      <c r="A604" s="27"/>
      <c r="B604" s="27">
        <v>1</v>
      </c>
      <c r="C604" s="9" t="s">
        <v>285</v>
      </c>
      <c r="D604" s="9"/>
      <c r="E604" s="407"/>
      <c r="F604" s="6"/>
      <c r="G604" s="29">
        <f t="shared" si="104"/>
        <v>0</v>
      </c>
      <c r="H604" s="29"/>
      <c r="I604" s="29" t="e">
        <f t="shared" si="105"/>
        <v>#DIV/0!</v>
      </c>
      <c r="J604" s="365"/>
      <c r="K604" s="32"/>
      <c r="L604" s="235"/>
      <c r="M604" s="235"/>
      <c r="N604" s="235"/>
      <c r="O604" s="235"/>
      <c r="P604" s="235"/>
      <c r="Q604" s="235"/>
      <c r="R604" s="261"/>
      <c r="S604" s="261"/>
      <c r="T604" s="261"/>
      <c r="U604" s="261"/>
      <c r="V604" s="261"/>
      <c r="W604" s="261"/>
      <c r="X604" s="261"/>
      <c r="Y604" s="1644"/>
    </row>
    <row r="605" spans="1:25" s="263" customFormat="1" x14ac:dyDescent="0.25">
      <c r="A605" s="27"/>
      <c r="B605" s="27">
        <v>1</v>
      </c>
      <c r="C605" s="1318" t="s">
        <v>133</v>
      </c>
      <c r="D605" s="1318"/>
      <c r="E605" s="407"/>
      <c r="F605" s="6"/>
      <c r="G605" s="29">
        <f t="shared" si="104"/>
        <v>0</v>
      </c>
      <c r="H605" s="29"/>
      <c r="I605" s="29" t="e">
        <f t="shared" si="105"/>
        <v>#DIV/0!</v>
      </c>
      <c r="J605" s="365"/>
      <c r="K605" s="32"/>
      <c r="L605" s="235"/>
      <c r="M605" s="235"/>
      <c r="N605" s="235"/>
      <c r="O605" s="235"/>
      <c r="P605" s="235"/>
      <c r="Q605" s="235"/>
      <c r="R605" s="261"/>
      <c r="S605" s="261"/>
      <c r="T605" s="261"/>
      <c r="U605" s="261"/>
      <c r="V605" s="261"/>
      <c r="W605" s="261"/>
      <c r="X605" s="261"/>
      <c r="Y605" s="1644"/>
    </row>
    <row r="606" spans="1:25" s="263" customFormat="1" x14ac:dyDescent="0.25">
      <c r="A606" s="27"/>
      <c r="B606" s="27">
        <v>1</v>
      </c>
      <c r="C606" s="1318" t="s">
        <v>287</v>
      </c>
      <c r="D606" s="1318"/>
      <c r="E606" s="407"/>
      <c r="F606" s="6"/>
      <c r="G606" s="29">
        <f t="shared" si="104"/>
        <v>0</v>
      </c>
      <c r="H606" s="29"/>
      <c r="I606" s="29" t="e">
        <f t="shared" si="105"/>
        <v>#DIV/0!</v>
      </c>
      <c r="J606" s="365"/>
      <c r="K606" s="32"/>
      <c r="L606" s="235"/>
      <c r="M606" s="235"/>
      <c r="N606" s="235"/>
      <c r="O606" s="235"/>
      <c r="P606" s="235"/>
      <c r="Q606" s="235"/>
      <c r="R606" s="261"/>
      <c r="S606" s="261"/>
      <c r="T606" s="261"/>
      <c r="U606" s="261"/>
      <c r="V606" s="261"/>
      <c r="W606" s="261"/>
      <c r="X606" s="261"/>
      <c r="Y606" s="1644"/>
    </row>
    <row r="607" spans="1:25" s="263" customFormat="1" ht="15.75" thickBot="1" x14ac:dyDescent="0.3">
      <c r="A607" s="27"/>
      <c r="B607" s="27">
        <v>1</v>
      </c>
      <c r="C607" s="1319" t="s">
        <v>34</v>
      </c>
      <c r="D607" s="1319"/>
      <c r="E607" s="407"/>
      <c r="F607" s="6"/>
      <c r="G607" s="29">
        <f t="shared" si="104"/>
        <v>0</v>
      </c>
      <c r="H607" s="29"/>
      <c r="I607" s="29" t="e">
        <f t="shared" si="105"/>
        <v>#DIV/0!</v>
      </c>
      <c r="J607" s="365"/>
      <c r="K607" s="32"/>
      <c r="L607" s="235"/>
      <c r="M607" s="235"/>
      <c r="N607" s="235"/>
      <c r="O607" s="235"/>
      <c r="P607" s="235"/>
      <c r="Q607" s="235"/>
      <c r="R607" s="261"/>
      <c r="S607" s="261"/>
      <c r="T607" s="261"/>
      <c r="U607" s="261"/>
      <c r="V607" s="261"/>
      <c r="W607" s="261"/>
      <c r="X607" s="261"/>
      <c r="Y607" s="1644"/>
    </row>
    <row r="608" spans="1:25" s="263" customFormat="1" ht="30" thickBot="1" x14ac:dyDescent="0.3">
      <c r="A608" s="27"/>
      <c r="B608" s="27">
        <v>1</v>
      </c>
      <c r="C608" s="1314" t="s">
        <v>165</v>
      </c>
      <c r="D608" s="1315"/>
      <c r="E608" s="530"/>
      <c r="F608" s="525"/>
      <c r="G608" s="525"/>
      <c r="H608" s="525"/>
      <c r="I608" s="525"/>
      <c r="J608" s="172"/>
      <c r="K608" s="172"/>
      <c r="L608" s="172"/>
      <c r="M608" s="172"/>
      <c r="N608" s="172"/>
      <c r="O608" s="172"/>
      <c r="P608" s="172"/>
      <c r="Q608" s="172"/>
      <c r="R608" s="172"/>
      <c r="S608" s="528"/>
      <c r="T608" s="172"/>
      <c r="U608" s="172"/>
      <c r="V608" s="172"/>
      <c r="W608" s="172"/>
      <c r="X608" s="533"/>
      <c r="Y608" s="1644"/>
    </row>
    <row r="609" spans="1:25" s="263" customFormat="1" ht="15.75" thickBot="1" x14ac:dyDescent="0.3">
      <c r="A609" s="27"/>
      <c r="B609" s="27">
        <v>1</v>
      </c>
      <c r="C609" s="1297" t="s">
        <v>342</v>
      </c>
      <c r="D609" s="1316"/>
      <c r="E609" s="457"/>
      <c r="F609" s="426"/>
      <c r="G609" s="426"/>
      <c r="H609" s="539"/>
      <c r="I609" s="426"/>
      <c r="J609" s="24"/>
      <c r="K609" s="24"/>
      <c r="L609" s="24"/>
      <c r="M609" s="24"/>
      <c r="N609" s="24"/>
      <c r="O609" s="24"/>
      <c r="P609" s="24"/>
      <c r="Q609" s="24"/>
      <c r="R609" s="24">
        <f t="shared" ref="R609:X609" si="106">R599</f>
        <v>0</v>
      </c>
      <c r="S609" s="508">
        <f t="shared" si="106"/>
        <v>0</v>
      </c>
      <c r="T609" s="24">
        <f t="shared" si="106"/>
        <v>0</v>
      </c>
      <c r="U609" s="24">
        <f t="shared" si="106"/>
        <v>0</v>
      </c>
      <c r="V609" s="24">
        <f t="shared" si="106"/>
        <v>0</v>
      </c>
      <c r="W609" s="24">
        <f t="shared" si="106"/>
        <v>0</v>
      </c>
      <c r="X609" s="540">
        <f t="shared" si="106"/>
        <v>0</v>
      </c>
      <c r="Y609" s="1644"/>
    </row>
    <row r="610" spans="1:25" s="263" customFormat="1" ht="15.75" thickBot="1" x14ac:dyDescent="0.3">
      <c r="A610" s="27"/>
      <c r="B610" s="27">
        <v>1</v>
      </c>
      <c r="C610" s="835" t="s">
        <v>17</v>
      </c>
      <c r="D610" s="866"/>
      <c r="E610" s="530"/>
      <c r="F610" s="525"/>
      <c r="G610" s="525"/>
      <c r="H610" s="525"/>
      <c r="I610" s="525"/>
      <c r="J610" s="172"/>
      <c r="K610" s="172"/>
      <c r="L610" s="172"/>
      <c r="M610" s="172"/>
      <c r="N610" s="172"/>
      <c r="O610" s="172"/>
      <c r="P610" s="172"/>
      <c r="Q610" s="172"/>
      <c r="R610" s="172">
        <f>SUM(R609)</f>
        <v>0</v>
      </c>
      <c r="S610" s="172">
        <f>SUM(S609)</f>
        <v>0</v>
      </c>
      <c r="T610" s="172">
        <f>SUM(T609)</f>
        <v>0</v>
      </c>
      <c r="U610" s="172"/>
      <c r="V610" s="172">
        <f>SUM(V609)</f>
        <v>0</v>
      </c>
      <c r="W610" s="1905">
        <f>SUM(W609)</f>
        <v>0</v>
      </c>
      <c r="X610" s="1906">
        <f>SUM(X609)</f>
        <v>0</v>
      </c>
      <c r="Y610" s="1644"/>
    </row>
    <row r="611" spans="1:25" x14ac:dyDescent="0.25">
      <c r="A611" s="27">
        <v>1</v>
      </c>
      <c r="B611" s="27">
        <v>1</v>
      </c>
      <c r="C611" s="1800" t="s">
        <v>345</v>
      </c>
      <c r="D611" s="541"/>
      <c r="E611" s="541"/>
      <c r="F611" s="542"/>
      <c r="G611" s="542"/>
      <c r="H611" s="542"/>
      <c r="I611" s="542"/>
      <c r="J611" s="543"/>
      <c r="K611" s="543"/>
      <c r="L611" s="544"/>
      <c r="M611" s="544"/>
      <c r="N611" s="544"/>
      <c r="O611" s="544"/>
      <c r="P611" s="544"/>
      <c r="Q611" s="544"/>
      <c r="R611" s="545">
        <f t="shared" ref="R611:X611" si="107">SUM(R610,R595,R585,R537,R487,R479,R467,R455,R444,R413,R361,R308,R277,R251,R178,R128,R72,R575)</f>
        <v>17705.712500000001</v>
      </c>
      <c r="S611" s="545">
        <f t="shared" si="107"/>
        <v>8852.8562500000007</v>
      </c>
      <c r="T611" s="545">
        <f t="shared" si="107"/>
        <v>8252.3854716000005</v>
      </c>
      <c r="U611" s="545">
        <f t="shared" si="107"/>
        <v>0</v>
      </c>
      <c r="V611" s="545">
        <f t="shared" si="107"/>
        <v>-639.98711839999999</v>
      </c>
      <c r="W611" s="545">
        <f t="shared" si="107"/>
        <v>-188.42389999999995</v>
      </c>
      <c r="X611" s="1623">
        <f t="shared" si="107"/>
        <v>8063.9615716000008</v>
      </c>
    </row>
    <row r="612" spans="1:25" x14ac:dyDescent="0.25">
      <c r="A612" s="27">
        <v>1</v>
      </c>
      <c r="B612" s="27">
        <v>1</v>
      </c>
      <c r="C612" s="1735" t="s">
        <v>7</v>
      </c>
      <c r="D612" s="388"/>
      <c r="E612" s="388"/>
      <c r="F612" s="335">
        <f>SUM(F24,F79,F136,F198,F258,F283,F318,F495,F541)</f>
        <v>283.8</v>
      </c>
      <c r="G612" s="335">
        <f>SUM(G24,G79,G136,G198,G258,G283,G318,G495,G541)</f>
        <v>141.9</v>
      </c>
      <c r="H612" s="335">
        <f>SUM(H24,H79,H136,H198,H258,H283,H318,H495,H541)</f>
        <v>114</v>
      </c>
      <c r="I612" s="335">
        <f>H612/G612*100</f>
        <v>80.338266384778009</v>
      </c>
      <c r="J612" s="335">
        <f>SUM(L612/F612)</f>
        <v>9.5102184637068348</v>
      </c>
      <c r="K612" s="335">
        <f>N612/H612</f>
        <v>9.4122807017543852</v>
      </c>
      <c r="L612" s="335">
        <f>SUM(L24,L79,L136,L198,L258,L283,L318,L495,L541)</f>
        <v>2699</v>
      </c>
      <c r="M612" s="335">
        <f>SUM(M24,M79,M136,M198,M258,M283,M318,M495,M541)</f>
        <v>1349.5</v>
      </c>
      <c r="N612" s="335">
        <f>SUM(N24,N79,N136,N198,N258,N283,N318,N495,N541)</f>
        <v>1073</v>
      </c>
      <c r="O612" s="335">
        <f>N612/M612*100</f>
        <v>79.510929974064467</v>
      </c>
      <c r="P612" s="335">
        <f>SUM(P24,P79,P136,P198,P258,P283,P318,P495,P541)</f>
        <v>7.4158791903858319</v>
      </c>
      <c r="Q612" s="148">
        <f>N612/$C$3*12/P612</f>
        <v>289.37903988270722</v>
      </c>
      <c r="R612" s="335">
        <f t="shared" ref="R612:X612" si="108">SUM(R24,R79,R136,R198,R258,R283,R318,R495,R541)</f>
        <v>10769.8801</v>
      </c>
      <c r="S612" s="335">
        <f t="shared" si="108"/>
        <v>5384.9400500000002</v>
      </c>
      <c r="T612" s="335">
        <f t="shared" si="108"/>
        <v>5431.1018900000008</v>
      </c>
      <c r="U612" s="335">
        <f t="shared" si="108"/>
        <v>0</v>
      </c>
      <c r="V612" s="335">
        <f t="shared" si="108"/>
        <v>46.161840000000183</v>
      </c>
      <c r="W612" s="335">
        <f t="shared" si="108"/>
        <v>-150.52528999999998</v>
      </c>
      <c r="X612" s="1624">
        <f t="shared" si="108"/>
        <v>5280.5766000000003</v>
      </c>
    </row>
    <row r="613" spans="1:25" ht="43.5" x14ac:dyDescent="0.25">
      <c r="B613" s="27">
        <v>1</v>
      </c>
      <c r="C613" s="1801" t="s">
        <v>275</v>
      </c>
      <c r="D613" s="463"/>
      <c r="E613" s="388"/>
      <c r="F613" s="335">
        <f>F284+F496+F199</f>
        <v>0</v>
      </c>
      <c r="G613" s="335">
        <f>G284+G496+G199</f>
        <v>0</v>
      </c>
      <c r="H613" s="335">
        <f>H284+H496+H199</f>
        <v>0</v>
      </c>
      <c r="I613" s="335" t="e">
        <f>I284</f>
        <v>#DIV/0!</v>
      </c>
      <c r="J613" s="335"/>
      <c r="K613" s="335"/>
      <c r="L613" s="335"/>
      <c r="M613" s="335"/>
      <c r="N613" s="335"/>
      <c r="O613" s="335"/>
      <c r="P613" s="335"/>
      <c r="Q613" s="148"/>
      <c r="R613" s="335">
        <f t="shared" ref="R613:X613" si="109">R284+R496+R199</f>
        <v>0</v>
      </c>
      <c r="S613" s="335">
        <f t="shared" si="109"/>
        <v>0</v>
      </c>
      <c r="T613" s="335">
        <f t="shared" si="109"/>
        <v>0</v>
      </c>
      <c r="U613" s="335">
        <f t="shared" si="109"/>
        <v>0</v>
      </c>
      <c r="V613" s="335">
        <f t="shared" si="109"/>
        <v>0</v>
      </c>
      <c r="W613" s="335">
        <f t="shared" si="109"/>
        <v>0</v>
      </c>
      <c r="X613" s="335">
        <f t="shared" si="109"/>
        <v>0</v>
      </c>
    </row>
    <row r="614" spans="1:25" x14ac:dyDescent="0.25">
      <c r="A614" s="27">
        <v>1</v>
      </c>
      <c r="B614" s="27">
        <v>1</v>
      </c>
      <c r="C614" s="1736" t="s">
        <v>468</v>
      </c>
      <c r="D614" s="401"/>
      <c r="E614" s="370"/>
      <c r="F614" s="335"/>
      <c r="G614" s="335"/>
      <c r="H614" s="335"/>
      <c r="I614" s="335"/>
      <c r="J614" s="459"/>
      <c r="K614" s="459"/>
      <c r="L614" s="335"/>
      <c r="M614" s="335"/>
      <c r="N614" s="335"/>
      <c r="O614" s="335"/>
      <c r="P614" s="335"/>
      <c r="Q614" s="235"/>
      <c r="R614" s="335"/>
      <c r="S614" s="335"/>
      <c r="T614" s="335"/>
      <c r="U614" s="335"/>
      <c r="V614" s="335"/>
      <c r="W614" s="546"/>
      <c r="X614" s="335"/>
    </row>
    <row r="615" spans="1:25" ht="30" x14ac:dyDescent="0.25">
      <c r="A615" s="27">
        <v>1</v>
      </c>
      <c r="B615" s="27">
        <v>1</v>
      </c>
      <c r="C615" s="1711" t="s">
        <v>361</v>
      </c>
      <c r="D615" s="288"/>
      <c r="E615" s="288"/>
      <c r="F615" s="335">
        <f>SUM(F499,F418,F321,F202,F139,F82,F27,F544)</f>
        <v>172</v>
      </c>
      <c r="G615" s="335">
        <f>SUM(G499,G418,G321,G202,G139,G82,G27,G544)</f>
        <v>87</v>
      </c>
      <c r="H615" s="335">
        <f>SUM(H499,H418,H321,H202,H139,H82,H27,H544)</f>
        <v>57.25555555555556</v>
      </c>
      <c r="I615" s="335">
        <f>H615/G615*100</f>
        <v>65.810983397190299</v>
      </c>
      <c r="J615" s="459"/>
      <c r="K615" s="459"/>
      <c r="L615" s="335"/>
      <c r="M615" s="335"/>
      <c r="N615" s="335"/>
      <c r="O615" s="335"/>
      <c r="P615" s="335"/>
      <c r="Q615" s="235"/>
      <c r="R615" s="335"/>
      <c r="S615" s="335"/>
      <c r="T615" s="335"/>
      <c r="U615" s="335"/>
      <c r="V615" s="335"/>
      <c r="W615" s="546"/>
      <c r="X615" s="335"/>
    </row>
    <row r="616" spans="1:25" x14ac:dyDescent="0.25">
      <c r="B616" s="27">
        <v>1</v>
      </c>
      <c r="C616" s="1711" t="s">
        <v>465</v>
      </c>
      <c r="D616" s="288"/>
      <c r="E616" s="288"/>
      <c r="F616" s="335"/>
      <c r="G616" s="335"/>
      <c r="H616" s="547"/>
      <c r="I616" s="335"/>
      <c r="J616" s="459"/>
      <c r="K616" s="459"/>
      <c r="L616" s="335"/>
      <c r="M616" s="335"/>
      <c r="N616" s="335"/>
      <c r="O616" s="335"/>
      <c r="P616" s="335"/>
      <c r="Q616" s="235"/>
      <c r="R616" s="335"/>
      <c r="S616" s="335"/>
      <c r="T616" s="335"/>
      <c r="U616" s="335"/>
      <c r="V616" s="335"/>
      <c r="W616" s="546"/>
      <c r="X616" s="335"/>
    </row>
    <row r="617" spans="1:25" ht="30" x14ac:dyDescent="0.25">
      <c r="A617" s="27">
        <v>1</v>
      </c>
      <c r="B617" s="27">
        <v>1</v>
      </c>
      <c r="C617" s="1711" t="s">
        <v>382</v>
      </c>
      <c r="D617" s="288"/>
      <c r="E617" s="288"/>
      <c r="F617" s="335">
        <f t="shared" ref="F617:H619" si="110">SUM(F501,F420,F323,F204,F141,F84,F29,F546)</f>
        <v>0</v>
      </c>
      <c r="G617" s="335">
        <f t="shared" si="110"/>
        <v>0</v>
      </c>
      <c r="H617" s="335">
        <f t="shared" si="110"/>
        <v>0</v>
      </c>
      <c r="I617" s="335" t="e">
        <f t="shared" ref="I617:I625" si="111">H617/G617*100</f>
        <v>#DIV/0!</v>
      </c>
      <c r="J617" s="459"/>
      <c r="K617" s="459"/>
      <c r="L617" s="335"/>
      <c r="M617" s="335"/>
      <c r="N617" s="335"/>
      <c r="O617" s="335"/>
      <c r="P617" s="335"/>
      <c r="Q617" s="235"/>
      <c r="R617" s="335"/>
      <c r="S617" s="335"/>
      <c r="T617" s="335"/>
      <c r="U617" s="335"/>
      <c r="V617" s="335"/>
      <c r="W617" s="546"/>
      <c r="X617" s="335"/>
    </row>
    <row r="618" spans="1:25" ht="30" x14ac:dyDescent="0.25">
      <c r="A618" s="27">
        <v>1</v>
      </c>
      <c r="B618" s="27">
        <v>1</v>
      </c>
      <c r="C618" s="1711" t="s">
        <v>303</v>
      </c>
      <c r="D618" s="288"/>
      <c r="E618" s="288"/>
      <c r="F618" s="335">
        <f t="shared" si="110"/>
        <v>0</v>
      </c>
      <c r="G618" s="335">
        <f t="shared" si="110"/>
        <v>0</v>
      </c>
      <c r="H618" s="335">
        <f t="shared" si="110"/>
        <v>5</v>
      </c>
      <c r="I618" s="335" t="e">
        <f t="shared" si="111"/>
        <v>#DIV/0!</v>
      </c>
      <c r="J618" s="459"/>
      <c r="K618" s="459"/>
      <c r="L618" s="335"/>
      <c r="M618" s="335"/>
      <c r="N618" s="335"/>
      <c r="O618" s="335"/>
      <c r="P618" s="335"/>
      <c r="Q618" s="235"/>
      <c r="R618" s="335"/>
      <c r="S618" s="335"/>
      <c r="T618" s="335"/>
      <c r="U618" s="335"/>
      <c r="V618" s="335"/>
      <c r="W618" s="546"/>
      <c r="X618" s="335"/>
    </row>
    <row r="619" spans="1:25" ht="30" x14ac:dyDescent="0.25">
      <c r="A619" s="27">
        <v>1</v>
      </c>
      <c r="B619" s="27">
        <v>1</v>
      </c>
      <c r="C619" s="1711" t="s">
        <v>304</v>
      </c>
      <c r="D619" s="288"/>
      <c r="E619" s="288"/>
      <c r="F619" s="335">
        <f t="shared" si="110"/>
        <v>0</v>
      </c>
      <c r="G619" s="335">
        <f t="shared" si="110"/>
        <v>0</v>
      </c>
      <c r="H619" s="335">
        <f t="shared" si="110"/>
        <v>0</v>
      </c>
      <c r="I619" s="335" t="e">
        <f t="shared" si="111"/>
        <v>#DIV/0!</v>
      </c>
      <c r="J619" s="459"/>
      <c r="K619" s="459"/>
      <c r="L619" s="335"/>
      <c r="M619" s="335"/>
      <c r="N619" s="335"/>
      <c r="O619" s="335"/>
      <c r="P619" s="335"/>
      <c r="Q619" s="235"/>
      <c r="R619" s="335"/>
      <c r="S619" s="335"/>
      <c r="T619" s="335"/>
      <c r="U619" s="335"/>
      <c r="V619" s="335"/>
      <c r="W619" s="546"/>
      <c r="X619" s="335"/>
    </row>
    <row r="620" spans="1:25" x14ac:dyDescent="0.25">
      <c r="A620" s="27">
        <v>1</v>
      </c>
      <c r="B620" s="27">
        <v>1</v>
      </c>
      <c r="C620" s="1711" t="s">
        <v>305</v>
      </c>
      <c r="D620" s="288"/>
      <c r="E620" s="288"/>
      <c r="F620" s="335">
        <f t="shared" ref="F620:H621" si="112">SUM(F549,F504,F423,F326,F207,F144,F87,F32)</f>
        <v>172</v>
      </c>
      <c r="G620" s="335">
        <f t="shared" si="112"/>
        <v>87</v>
      </c>
      <c r="H620" s="335">
        <f t="shared" si="112"/>
        <v>50</v>
      </c>
      <c r="I620" s="335">
        <f t="shared" si="111"/>
        <v>57.47126436781609</v>
      </c>
      <c r="J620" s="459"/>
      <c r="K620" s="459"/>
      <c r="L620" s="335"/>
      <c r="M620" s="335"/>
      <c r="N620" s="335"/>
      <c r="O620" s="335"/>
      <c r="P620" s="335"/>
      <c r="Q620" s="235"/>
      <c r="R620" s="335"/>
      <c r="S620" s="335"/>
      <c r="T620" s="335"/>
      <c r="U620" s="335"/>
      <c r="V620" s="335"/>
      <c r="W620" s="546"/>
      <c r="X620" s="335"/>
    </row>
    <row r="621" spans="1:25" ht="45" x14ac:dyDescent="0.25">
      <c r="C621" s="1809" t="s">
        <v>534</v>
      </c>
      <c r="D621" s="288"/>
      <c r="E621" s="288"/>
      <c r="F621" s="335">
        <f t="shared" si="112"/>
        <v>0</v>
      </c>
      <c r="G621" s="335">
        <f t="shared" si="112"/>
        <v>0</v>
      </c>
      <c r="H621" s="335">
        <f t="shared" si="112"/>
        <v>0</v>
      </c>
      <c r="I621" s="335" t="e">
        <f t="shared" ref="I621" si="113">H621/G621*100</f>
        <v>#DIV/0!</v>
      </c>
      <c r="J621" s="459"/>
      <c r="K621" s="459"/>
      <c r="L621" s="335"/>
      <c r="M621" s="335"/>
      <c r="N621" s="335"/>
      <c r="O621" s="335"/>
      <c r="P621" s="335"/>
      <c r="Q621" s="235"/>
      <c r="R621" s="335"/>
      <c r="S621" s="335"/>
      <c r="T621" s="335"/>
      <c r="U621" s="335"/>
      <c r="V621" s="335"/>
      <c r="W621" s="546"/>
      <c r="X621" s="335"/>
    </row>
    <row r="622" spans="1:25" x14ac:dyDescent="0.25">
      <c r="A622" s="27">
        <v>1</v>
      </c>
      <c r="B622" s="27">
        <v>1</v>
      </c>
      <c r="C622" s="1769" t="s">
        <v>360</v>
      </c>
      <c r="D622" s="5"/>
      <c r="E622" s="288"/>
      <c r="F622" s="335">
        <f t="shared" ref="F622:H622" si="114">SUM(F551,F506,F425,F327,F209,F146,F89,F34)</f>
        <v>365.47058823529414</v>
      </c>
      <c r="G622" s="335">
        <f t="shared" si="114"/>
        <v>184.35294117647061</v>
      </c>
      <c r="H622" s="335">
        <f t="shared" si="114"/>
        <v>151.89411764705881</v>
      </c>
      <c r="I622" s="335">
        <f t="shared" si="111"/>
        <v>82.393107849393729</v>
      </c>
      <c r="J622" s="459"/>
      <c r="K622" s="459"/>
      <c r="L622" s="335"/>
      <c r="M622" s="335"/>
      <c r="N622" s="335"/>
      <c r="O622" s="335"/>
      <c r="P622" s="335"/>
      <c r="Q622" s="235"/>
      <c r="R622" s="335"/>
      <c r="S622" s="335"/>
      <c r="T622" s="335"/>
      <c r="U622" s="335"/>
      <c r="V622" s="335"/>
      <c r="W622" s="546"/>
      <c r="X622" s="335"/>
    </row>
    <row r="623" spans="1:25" x14ac:dyDescent="0.25">
      <c r="B623" s="27">
        <v>1</v>
      </c>
      <c r="C623" s="1769" t="s">
        <v>456</v>
      </c>
      <c r="D623" s="5"/>
      <c r="E623" s="288"/>
      <c r="F623" s="335">
        <f t="shared" ref="F623:H625" si="115">SUM(F552,F507,F425,F327,F209,F146,F90,F35)</f>
        <v>329</v>
      </c>
      <c r="G623" s="335">
        <f t="shared" si="115"/>
        <v>166</v>
      </c>
      <c r="H623" s="335">
        <f t="shared" si="115"/>
        <v>126</v>
      </c>
      <c r="I623" s="335">
        <f t="shared" si="111"/>
        <v>75.903614457831324</v>
      </c>
      <c r="J623" s="459"/>
      <c r="K623" s="459"/>
      <c r="L623" s="335"/>
      <c r="M623" s="335"/>
      <c r="N623" s="335"/>
      <c r="O623" s="335"/>
      <c r="P623" s="335"/>
      <c r="Q623" s="235"/>
      <c r="R623" s="335"/>
      <c r="S623" s="335"/>
      <c r="T623" s="335"/>
      <c r="U623" s="335"/>
      <c r="V623" s="335"/>
      <c r="W623" s="546"/>
      <c r="X623" s="335"/>
    </row>
    <row r="624" spans="1:25" x14ac:dyDescent="0.25">
      <c r="A624" s="27">
        <v>1</v>
      </c>
      <c r="B624" s="27">
        <v>1</v>
      </c>
      <c r="C624" s="1802" t="s">
        <v>447</v>
      </c>
      <c r="D624" s="882"/>
      <c r="E624" s="288"/>
      <c r="F624" s="335">
        <f t="shared" si="115"/>
        <v>310</v>
      </c>
      <c r="G624" s="335">
        <f t="shared" si="115"/>
        <v>156</v>
      </c>
      <c r="H624" s="335">
        <f t="shared" si="115"/>
        <v>220.10000000000002</v>
      </c>
      <c r="I624" s="335">
        <f t="shared" si="111"/>
        <v>141.08974358974359</v>
      </c>
      <c r="J624" s="459"/>
      <c r="K624" s="459"/>
      <c r="L624" s="335"/>
      <c r="M624" s="335"/>
      <c r="N624" s="335"/>
      <c r="O624" s="335"/>
      <c r="P624" s="335"/>
      <c r="Q624" s="235"/>
      <c r="R624" s="335"/>
      <c r="S624" s="335"/>
      <c r="T624" s="335"/>
      <c r="U624" s="335"/>
      <c r="V624" s="335"/>
      <c r="W624" s="546"/>
      <c r="X624" s="335"/>
    </row>
    <row r="625" spans="1:25" x14ac:dyDescent="0.25">
      <c r="B625" s="27">
        <v>1</v>
      </c>
      <c r="C625" s="1723" t="s">
        <v>469</v>
      </c>
      <c r="D625" s="850"/>
      <c r="E625" s="288"/>
      <c r="F625" s="335">
        <f t="shared" si="115"/>
        <v>1304.2871794871794</v>
      </c>
      <c r="G625" s="335">
        <f t="shared" si="115"/>
        <v>658.2</v>
      </c>
      <c r="H625" s="335">
        <f t="shared" si="115"/>
        <v>516.89145299145309</v>
      </c>
      <c r="I625" s="335">
        <f t="shared" si="111"/>
        <v>78.531062441727912</v>
      </c>
      <c r="J625" s="459"/>
      <c r="K625" s="459"/>
      <c r="L625" s="335"/>
      <c r="M625" s="335"/>
      <c r="N625" s="335"/>
      <c r="O625" s="335"/>
      <c r="P625" s="335"/>
      <c r="Q625" s="235"/>
      <c r="R625" s="335">
        <f t="shared" ref="R625:X625" si="116">SUM(R554,R509,R427,R329,R211,R148,R92,R37)</f>
        <v>0</v>
      </c>
      <c r="S625" s="335">
        <f t="shared" si="116"/>
        <v>0</v>
      </c>
      <c r="T625" s="335">
        <f t="shared" si="116"/>
        <v>343.16780559999995</v>
      </c>
      <c r="U625" s="335">
        <f t="shared" si="116"/>
        <v>0</v>
      </c>
      <c r="V625" s="335">
        <f t="shared" si="116"/>
        <v>343.16780559999995</v>
      </c>
      <c r="W625" s="335">
        <f>SUM(W554,W509,W427,W329,W211,W148,W92,W37)</f>
        <v>-1.5498500000000002</v>
      </c>
      <c r="X625" s="1624">
        <f t="shared" si="116"/>
        <v>341.61795559999996</v>
      </c>
      <c r="Y625" s="1644">
        <v>1</v>
      </c>
    </row>
    <row r="626" spans="1:25" x14ac:dyDescent="0.25">
      <c r="B626" s="27">
        <v>1</v>
      </c>
      <c r="C626" s="1736" t="s">
        <v>306</v>
      </c>
      <c r="D626" s="401"/>
      <c r="E626" s="288"/>
      <c r="F626" s="335"/>
      <c r="G626" s="335"/>
      <c r="H626" s="335"/>
      <c r="I626" s="335"/>
      <c r="J626" s="459"/>
      <c r="K626" s="459"/>
      <c r="L626" s="335"/>
      <c r="M626" s="335"/>
      <c r="N626" s="335"/>
      <c r="O626" s="335"/>
      <c r="P626" s="335"/>
      <c r="Q626" s="235"/>
      <c r="R626" s="335"/>
      <c r="S626" s="335"/>
      <c r="T626" s="335"/>
      <c r="U626" s="335"/>
      <c r="V626" s="335"/>
      <c r="W626" s="546"/>
      <c r="X626" s="335"/>
    </row>
    <row r="627" spans="1:25" x14ac:dyDescent="0.25">
      <c r="B627" s="27">
        <v>1</v>
      </c>
      <c r="C627" s="1711" t="s">
        <v>197</v>
      </c>
      <c r="D627" s="288"/>
      <c r="E627" s="288"/>
      <c r="F627" s="335">
        <f>SUM(F588,F578,F511,F556,F471,F459,F448,F429,F366,F331,F287,F261,F213,F150,F94,F39)</f>
        <v>942</v>
      </c>
      <c r="G627" s="335">
        <f>SUM(G588,G578,G511,G556,G471,G459,G448,G429,G366,G331,G287,G261,G213,G150,G94,G39)</f>
        <v>475</v>
      </c>
      <c r="H627" s="335">
        <f>SUM(H588,H578,H511,H556,H471,H459,H448,H429,H366,H331,H287,H261,H213,H150,H94,H39)</f>
        <v>191.09259259259258</v>
      </c>
      <c r="I627" s="335">
        <f>H627/G627*100</f>
        <v>40.230019493177387</v>
      </c>
      <c r="J627" s="459"/>
      <c r="K627" s="459"/>
      <c r="L627" s="335"/>
      <c r="M627" s="335"/>
      <c r="N627" s="335"/>
      <c r="O627" s="335"/>
      <c r="P627" s="335"/>
      <c r="Q627" s="235"/>
      <c r="R627" s="335"/>
      <c r="S627" s="335"/>
      <c r="T627" s="335"/>
      <c r="U627" s="335"/>
      <c r="V627" s="335"/>
      <c r="W627" s="546"/>
      <c r="X627" s="335"/>
    </row>
    <row r="628" spans="1:25" x14ac:dyDescent="0.25">
      <c r="B628" s="27">
        <v>1</v>
      </c>
      <c r="C628" s="1711" t="s">
        <v>383</v>
      </c>
      <c r="D628" s="288"/>
      <c r="E628" s="288"/>
      <c r="F628" s="335">
        <f>SUM(F460,F472,F449,F589,F579,F545,F500,F419,F367,F322,F203,F140,F83,F28)</f>
        <v>0</v>
      </c>
      <c r="G628" s="335">
        <f>SUM(G460,G472,G449,G589,G579,G545,G500,G419,G367,G322,G203,G140,G83,G28)</f>
        <v>0</v>
      </c>
      <c r="H628" s="547">
        <f>SUM(H460,H472,H449,H589,H579,H545,H500,H419,H367,H322,H203,H140,H83,H28)</f>
        <v>11.74</v>
      </c>
      <c r="I628" s="335"/>
      <c r="J628" s="459"/>
      <c r="K628" s="459"/>
      <c r="L628" s="335"/>
      <c r="M628" s="335"/>
      <c r="N628" s="335"/>
      <c r="O628" s="335"/>
      <c r="P628" s="335"/>
      <c r="Q628" s="235"/>
      <c r="R628" s="335"/>
      <c r="S628" s="335"/>
      <c r="T628" s="335"/>
      <c r="U628" s="335"/>
      <c r="V628" s="335"/>
      <c r="W628" s="546"/>
      <c r="X628" s="335"/>
    </row>
    <row r="629" spans="1:25" x14ac:dyDescent="0.25">
      <c r="B629" s="27">
        <v>1</v>
      </c>
      <c r="C629" s="1711" t="s">
        <v>302</v>
      </c>
      <c r="D629" s="288"/>
      <c r="E629" s="288"/>
      <c r="F629" s="335">
        <f>SUM(F368)</f>
        <v>0</v>
      </c>
      <c r="G629" s="335">
        <f>SUM(G368)</f>
        <v>0</v>
      </c>
      <c r="H629" s="335">
        <f>SUM(H368)</f>
        <v>35</v>
      </c>
      <c r="I629" s="335" t="e">
        <f t="shared" ref="I629:I639" si="117">H629/G629*100</f>
        <v>#DIV/0!</v>
      </c>
      <c r="J629" s="459"/>
      <c r="K629" s="459"/>
      <c r="L629" s="335"/>
      <c r="M629" s="335"/>
      <c r="N629" s="335"/>
      <c r="O629" s="335"/>
      <c r="P629" s="335"/>
      <c r="Q629" s="235"/>
      <c r="R629" s="335"/>
      <c r="S629" s="335"/>
      <c r="T629" s="335"/>
      <c r="U629" s="335"/>
      <c r="V629" s="335"/>
      <c r="W629" s="546"/>
      <c r="X629" s="335"/>
    </row>
    <row r="630" spans="1:25" ht="45" x14ac:dyDescent="0.25">
      <c r="B630" s="27">
        <v>1</v>
      </c>
      <c r="C630" s="1711" t="s">
        <v>307</v>
      </c>
      <c r="D630" s="288"/>
      <c r="E630" s="288"/>
      <c r="F630" s="335">
        <f>SUM(F558,F513,F431,F333,F215,F152,F96,F41)</f>
        <v>102</v>
      </c>
      <c r="G630" s="335">
        <f>SUM(G558,G513,G431,G333,G215,G152,G96,G41)</f>
        <v>53</v>
      </c>
      <c r="H630" s="335">
        <f>SUM(H558,H513,H431,H333,H215,H152,H96,H41)</f>
        <v>1</v>
      </c>
      <c r="I630" s="335">
        <f t="shared" si="117"/>
        <v>1.8867924528301887</v>
      </c>
      <c r="J630" s="459"/>
      <c r="K630" s="459"/>
      <c r="L630" s="335"/>
      <c r="M630" s="335"/>
      <c r="N630" s="335"/>
      <c r="O630" s="335"/>
      <c r="P630" s="335"/>
      <c r="Q630" s="235"/>
      <c r="R630" s="335"/>
      <c r="S630" s="335"/>
      <c r="T630" s="335"/>
      <c r="U630" s="335"/>
      <c r="V630" s="335"/>
      <c r="W630" s="546"/>
      <c r="X630" s="335"/>
    </row>
    <row r="631" spans="1:25" ht="30" x14ac:dyDescent="0.25">
      <c r="B631" s="27">
        <v>1</v>
      </c>
      <c r="C631" s="1711" t="s">
        <v>308</v>
      </c>
      <c r="D631" s="288"/>
      <c r="E631" s="288"/>
      <c r="F631" s="335">
        <f t="shared" ref="F631:H632" si="118">SUM(F559,F514,F432,F216,F153,F97,F42)</f>
        <v>86</v>
      </c>
      <c r="G631" s="335">
        <f t="shared" si="118"/>
        <v>44</v>
      </c>
      <c r="H631" s="335">
        <f t="shared" si="118"/>
        <v>0</v>
      </c>
      <c r="I631" s="335">
        <f t="shared" si="117"/>
        <v>0</v>
      </c>
      <c r="J631" s="459"/>
      <c r="K631" s="459"/>
      <c r="L631" s="335"/>
      <c r="M631" s="335"/>
      <c r="N631" s="335"/>
      <c r="O631" s="335"/>
      <c r="P631" s="335"/>
      <c r="Q631" s="235"/>
      <c r="R631" s="335"/>
      <c r="S631" s="335"/>
      <c r="T631" s="335"/>
      <c r="U631" s="335"/>
      <c r="V631" s="335"/>
      <c r="W631" s="546"/>
      <c r="X631" s="335"/>
    </row>
    <row r="632" spans="1:25" ht="30" x14ac:dyDescent="0.25">
      <c r="B632" s="27">
        <v>1</v>
      </c>
      <c r="C632" s="1711" t="s">
        <v>309</v>
      </c>
      <c r="D632" s="288"/>
      <c r="E632" s="288"/>
      <c r="F632" s="335">
        <f t="shared" si="118"/>
        <v>5</v>
      </c>
      <c r="G632" s="335">
        <f t="shared" si="118"/>
        <v>3</v>
      </c>
      <c r="H632" s="335">
        <f t="shared" si="118"/>
        <v>1</v>
      </c>
      <c r="I632" s="335">
        <f t="shared" si="117"/>
        <v>33.333333333333329</v>
      </c>
      <c r="J632" s="459"/>
      <c r="K632" s="459"/>
      <c r="L632" s="335"/>
      <c r="M632" s="335"/>
      <c r="N632" s="335"/>
      <c r="O632" s="335"/>
      <c r="P632" s="335"/>
      <c r="Q632" s="235"/>
      <c r="R632" s="335"/>
      <c r="S632" s="335"/>
      <c r="T632" s="335"/>
      <c r="U632" s="335"/>
      <c r="V632" s="335"/>
      <c r="W632" s="546"/>
      <c r="X632" s="335"/>
    </row>
    <row r="633" spans="1:25" ht="45" x14ac:dyDescent="0.25">
      <c r="B633" s="27">
        <v>1</v>
      </c>
      <c r="C633" s="1711" t="s">
        <v>354</v>
      </c>
      <c r="D633" s="288"/>
      <c r="E633" s="288"/>
      <c r="F633" s="335">
        <f t="shared" ref="F633:H634" si="119">F334+F99+F44</f>
        <v>11</v>
      </c>
      <c r="G633" s="335">
        <f t="shared" si="119"/>
        <v>6</v>
      </c>
      <c r="H633" s="335">
        <f t="shared" si="119"/>
        <v>0</v>
      </c>
      <c r="I633" s="335">
        <f t="shared" si="117"/>
        <v>0</v>
      </c>
      <c r="J633" s="459"/>
      <c r="K633" s="459"/>
      <c r="L633" s="335"/>
      <c r="M633" s="335"/>
      <c r="N633" s="335"/>
      <c r="O633" s="335"/>
      <c r="P633" s="335"/>
      <c r="Q633" s="235"/>
      <c r="R633" s="335"/>
      <c r="S633" s="335"/>
      <c r="T633" s="335"/>
      <c r="U633" s="335"/>
      <c r="V633" s="335"/>
      <c r="W633" s="546"/>
      <c r="X633" s="335"/>
    </row>
    <row r="634" spans="1:25" ht="30" x14ac:dyDescent="0.25">
      <c r="B634" s="27">
        <v>1</v>
      </c>
      <c r="C634" s="1711" t="s">
        <v>355</v>
      </c>
      <c r="D634" s="288"/>
      <c r="E634" s="288"/>
      <c r="F634" s="335">
        <f t="shared" si="119"/>
        <v>0</v>
      </c>
      <c r="G634" s="335">
        <f t="shared" si="119"/>
        <v>0</v>
      </c>
      <c r="H634" s="335">
        <f t="shared" si="119"/>
        <v>0</v>
      </c>
      <c r="I634" s="335" t="e">
        <f t="shared" si="117"/>
        <v>#DIV/0!</v>
      </c>
      <c r="J634" s="459"/>
      <c r="K634" s="459"/>
      <c r="L634" s="335"/>
      <c r="M634" s="335"/>
      <c r="N634" s="335"/>
      <c r="O634" s="335"/>
      <c r="P634" s="335"/>
      <c r="Q634" s="235"/>
      <c r="R634" s="335"/>
      <c r="S634" s="335"/>
      <c r="T634" s="335"/>
      <c r="U634" s="335"/>
      <c r="V634" s="335"/>
      <c r="W634" s="546"/>
      <c r="X634" s="335"/>
    </row>
    <row r="635" spans="1:25" ht="45" x14ac:dyDescent="0.25">
      <c r="B635" s="27">
        <v>1</v>
      </c>
      <c r="C635" s="1711" t="s">
        <v>310</v>
      </c>
      <c r="D635" s="288"/>
      <c r="E635" s="288"/>
      <c r="F635" s="335">
        <f>F561+F516+F434+F336+F218+F155+F101+F46</f>
        <v>94</v>
      </c>
      <c r="G635" s="335">
        <f>G561+G516+G434+G336+G218+G155+G101+G46</f>
        <v>48</v>
      </c>
      <c r="H635" s="335">
        <f>H561+H516+H434+H336+H218+H155+H101+H46</f>
        <v>-2</v>
      </c>
      <c r="I635" s="335">
        <f t="shared" si="117"/>
        <v>-4.1666666666666661</v>
      </c>
      <c r="J635" s="459"/>
      <c r="K635" s="459"/>
      <c r="L635" s="335"/>
      <c r="M635" s="335"/>
      <c r="N635" s="335"/>
      <c r="O635" s="335"/>
      <c r="P635" s="335"/>
      <c r="Q635" s="235"/>
      <c r="R635" s="335"/>
      <c r="S635" s="335"/>
      <c r="T635" s="335"/>
      <c r="U635" s="335"/>
      <c r="V635" s="335"/>
      <c r="W635" s="546"/>
      <c r="X635" s="335"/>
    </row>
    <row r="636" spans="1:25" ht="30" x14ac:dyDescent="0.25">
      <c r="A636" s="27">
        <v>1</v>
      </c>
      <c r="B636" s="27">
        <v>1</v>
      </c>
      <c r="C636" s="1711" t="s">
        <v>311</v>
      </c>
      <c r="D636" s="288"/>
      <c r="E636" s="288"/>
      <c r="F636" s="335">
        <f>F562+F517+F435+F219+F156+F102+F47</f>
        <v>1</v>
      </c>
      <c r="G636" s="335">
        <f>G562+G517+G435+G219+G156+G102+G47</f>
        <v>1</v>
      </c>
      <c r="H636" s="335">
        <f>H562+H517+H435+H219+H156+H102+H47</f>
        <v>1</v>
      </c>
      <c r="I636" s="335">
        <f t="shared" si="117"/>
        <v>100</v>
      </c>
      <c r="J636" s="459"/>
      <c r="K636" s="459"/>
      <c r="L636" s="335"/>
      <c r="M636" s="335"/>
      <c r="N636" s="335"/>
      <c r="O636" s="335"/>
      <c r="P636" s="335"/>
      <c r="Q636" s="235"/>
      <c r="R636" s="335"/>
      <c r="S636" s="335"/>
      <c r="T636" s="335"/>
      <c r="U636" s="335"/>
      <c r="V636" s="335"/>
      <c r="W636" s="546"/>
      <c r="X636" s="335"/>
    </row>
    <row r="637" spans="1:25" ht="60" x14ac:dyDescent="0.25">
      <c r="A637" s="27">
        <v>1</v>
      </c>
      <c r="B637" s="27">
        <v>1</v>
      </c>
      <c r="C637" s="1711" t="s">
        <v>384</v>
      </c>
      <c r="D637" s="288"/>
      <c r="E637" s="288"/>
      <c r="F637" s="335">
        <f t="shared" ref="F637:H638" si="120">F518+F337+F103+F48</f>
        <v>83</v>
      </c>
      <c r="G637" s="335">
        <f t="shared" si="120"/>
        <v>42</v>
      </c>
      <c r="H637" s="335">
        <f t="shared" si="120"/>
        <v>-3</v>
      </c>
      <c r="I637" s="335">
        <f t="shared" si="117"/>
        <v>-7.1428571428571423</v>
      </c>
      <c r="J637" s="459"/>
      <c r="K637" s="459"/>
      <c r="L637" s="335"/>
      <c r="M637" s="335"/>
      <c r="N637" s="335"/>
      <c r="O637" s="335"/>
      <c r="P637" s="335"/>
      <c r="Q637" s="235"/>
      <c r="R637" s="335"/>
      <c r="S637" s="335"/>
      <c r="T637" s="335"/>
      <c r="U637" s="335"/>
      <c r="V637" s="335"/>
      <c r="W637" s="546"/>
      <c r="X637" s="335"/>
    </row>
    <row r="638" spans="1:25" ht="60" x14ac:dyDescent="0.25">
      <c r="A638" s="27">
        <v>1</v>
      </c>
      <c r="B638" s="27">
        <v>1</v>
      </c>
      <c r="C638" s="1711" t="s">
        <v>385</v>
      </c>
      <c r="D638" s="288"/>
      <c r="E638" s="288"/>
      <c r="F638" s="335">
        <f t="shared" si="120"/>
        <v>10</v>
      </c>
      <c r="G638" s="335">
        <f t="shared" si="120"/>
        <v>5</v>
      </c>
      <c r="H638" s="335">
        <f t="shared" si="120"/>
        <v>0</v>
      </c>
      <c r="I638" s="335">
        <f t="shared" si="117"/>
        <v>0</v>
      </c>
      <c r="J638" s="459"/>
      <c r="K638" s="459"/>
      <c r="L638" s="335"/>
      <c r="M638" s="335"/>
      <c r="N638" s="335"/>
      <c r="O638" s="335"/>
      <c r="P638" s="335"/>
      <c r="Q638" s="235"/>
      <c r="R638" s="335"/>
      <c r="S638" s="335"/>
      <c r="T638" s="335"/>
      <c r="U638" s="335"/>
      <c r="V638" s="335"/>
      <c r="W638" s="546"/>
      <c r="X638" s="335"/>
    </row>
    <row r="639" spans="1:25" ht="45" x14ac:dyDescent="0.25">
      <c r="A639" s="27">
        <v>1</v>
      </c>
      <c r="B639" s="27">
        <v>1</v>
      </c>
      <c r="C639" s="1711" t="s">
        <v>291</v>
      </c>
      <c r="D639" s="288"/>
      <c r="E639" s="288"/>
      <c r="F639" s="335">
        <f>F369+F220</f>
        <v>0</v>
      </c>
      <c r="G639" s="335">
        <f>G369+G220</f>
        <v>0</v>
      </c>
      <c r="H639" s="335">
        <f>H369+H220</f>
        <v>18</v>
      </c>
      <c r="I639" s="335" t="e">
        <f t="shared" si="117"/>
        <v>#DIV/0!</v>
      </c>
      <c r="J639" s="459"/>
      <c r="K639" s="459"/>
      <c r="L639" s="335"/>
      <c r="M639" s="335"/>
      <c r="N639" s="335"/>
      <c r="O639" s="335"/>
      <c r="P639" s="335"/>
      <c r="Q639" s="235"/>
      <c r="R639" s="335"/>
      <c r="S639" s="335"/>
      <c r="T639" s="335"/>
      <c r="U639" s="335"/>
      <c r="V639" s="335"/>
      <c r="W639" s="546"/>
      <c r="X639" s="335"/>
    </row>
    <row r="640" spans="1:25" ht="30" x14ac:dyDescent="0.25">
      <c r="A640" s="27">
        <v>1</v>
      </c>
      <c r="B640" s="27">
        <v>1</v>
      </c>
      <c r="C640" s="1711" t="s">
        <v>324</v>
      </c>
      <c r="D640" s="288"/>
      <c r="E640" s="288"/>
      <c r="F640" s="335"/>
      <c r="G640" s="335"/>
      <c r="H640" s="335"/>
      <c r="I640" s="335"/>
      <c r="J640" s="459"/>
      <c r="K640" s="459"/>
      <c r="L640" s="335"/>
      <c r="M640" s="335"/>
      <c r="N640" s="335"/>
      <c r="O640" s="335"/>
      <c r="P640" s="335"/>
      <c r="Q640" s="235"/>
      <c r="R640" s="335"/>
      <c r="S640" s="335"/>
      <c r="T640" s="335"/>
      <c r="U640" s="335"/>
      <c r="V640" s="335"/>
      <c r="W640" s="546"/>
      <c r="X640" s="335"/>
    </row>
    <row r="641" spans="1:25" ht="30" x14ac:dyDescent="0.25">
      <c r="A641" s="27">
        <v>1</v>
      </c>
      <c r="B641" s="27">
        <v>1</v>
      </c>
      <c r="C641" s="1711" t="s">
        <v>339</v>
      </c>
      <c r="D641" s="288"/>
      <c r="E641" s="288"/>
      <c r="F641" s="335">
        <f>F370</f>
        <v>0</v>
      </c>
      <c r="G641" s="335">
        <f>G370</f>
        <v>0</v>
      </c>
      <c r="H641" s="335">
        <f>H370</f>
        <v>0</v>
      </c>
      <c r="I641" s="335" t="e">
        <f>H641/G641*100</f>
        <v>#DIV/0!</v>
      </c>
      <c r="J641" s="459"/>
      <c r="K641" s="459"/>
      <c r="L641" s="335"/>
      <c r="M641" s="335"/>
      <c r="N641" s="335"/>
      <c r="O641" s="335"/>
      <c r="P641" s="335"/>
      <c r="Q641" s="235"/>
      <c r="R641" s="335"/>
      <c r="S641" s="335"/>
      <c r="T641" s="335"/>
      <c r="U641" s="335"/>
      <c r="V641" s="335"/>
      <c r="W641" s="546"/>
      <c r="X641" s="335"/>
    </row>
    <row r="642" spans="1:25" x14ac:dyDescent="0.25">
      <c r="A642" s="27">
        <v>1</v>
      </c>
      <c r="B642" s="27">
        <v>1</v>
      </c>
      <c r="C642" s="1711" t="s">
        <v>292</v>
      </c>
      <c r="D642" s="288"/>
      <c r="E642" s="288"/>
      <c r="F642" s="335">
        <f>F371+F288+F262+F50</f>
        <v>746</v>
      </c>
      <c r="G642" s="335">
        <f>G371+G288+G262+G50</f>
        <v>374</v>
      </c>
      <c r="H642" s="335">
        <f>H371+H288+H262+H50</f>
        <v>137</v>
      </c>
      <c r="I642" s="335">
        <f>H642/G642*100</f>
        <v>36.63101604278075</v>
      </c>
      <c r="J642" s="459"/>
      <c r="K642" s="459"/>
      <c r="L642" s="335"/>
      <c r="M642" s="335"/>
      <c r="N642" s="335"/>
      <c r="O642" s="335"/>
      <c r="P642" s="335"/>
      <c r="Q642" s="235"/>
      <c r="R642" s="335"/>
      <c r="S642" s="335"/>
      <c r="T642" s="335"/>
      <c r="U642" s="335"/>
      <c r="V642" s="335"/>
      <c r="W642" s="546"/>
      <c r="X642" s="335"/>
    </row>
    <row r="643" spans="1:25" x14ac:dyDescent="0.25">
      <c r="A643" s="27">
        <v>1</v>
      </c>
      <c r="B643" s="27">
        <v>1</v>
      </c>
      <c r="C643" s="1769" t="s">
        <v>157</v>
      </c>
      <c r="D643" s="5"/>
      <c r="E643" s="288"/>
      <c r="F643" s="335">
        <f>SUM(F590,F580,F563,F520,F473,F461,F450,F436,F372,F340,F263,F221,F157,F105,F51)</f>
        <v>100.52941176470588</v>
      </c>
      <c r="G643" s="335">
        <f>SUM(G590,G580,G563,G520,G473,G461,G450,G436,G372,G340,G263,G221,G157,G105,G51)</f>
        <v>50.764705882352942</v>
      </c>
      <c r="H643" s="335">
        <f>SUM(H590,H580,H563,H520,H473,H461,H450,H436,H372,H340,H263,H221,H157,H105,H51)</f>
        <v>61.52470588235294</v>
      </c>
      <c r="I643" s="335">
        <f>H643/G643*100</f>
        <v>121.19582850521435</v>
      </c>
      <c r="J643" s="459"/>
      <c r="K643" s="459"/>
      <c r="L643" s="335"/>
      <c r="M643" s="335"/>
      <c r="N643" s="335"/>
      <c r="O643" s="335"/>
      <c r="P643" s="335"/>
      <c r="Q643" s="235"/>
      <c r="R643" s="335"/>
      <c r="S643" s="335"/>
      <c r="T643" s="335"/>
      <c r="U643" s="335"/>
      <c r="V643" s="335"/>
      <c r="W643" s="546"/>
      <c r="X643" s="335"/>
    </row>
    <row r="644" spans="1:25" x14ac:dyDescent="0.25">
      <c r="B644" s="27">
        <v>1</v>
      </c>
      <c r="C644" s="1769" t="s">
        <v>443</v>
      </c>
      <c r="D644" s="5"/>
      <c r="E644" s="288"/>
      <c r="F644" s="335">
        <f>SUM(F373,F340,F289,F263,F51)</f>
        <v>39</v>
      </c>
      <c r="G644" s="335">
        <f>SUM(G373,G340,G289,G263,G51)</f>
        <v>20</v>
      </c>
      <c r="H644" s="335">
        <f>SUM(H373,H340,H289,H263,H51)</f>
        <v>29</v>
      </c>
      <c r="I644" s="335"/>
      <c r="J644" s="459"/>
      <c r="K644" s="459"/>
      <c r="L644" s="335"/>
      <c r="M644" s="335"/>
      <c r="N644" s="335"/>
      <c r="O644" s="335"/>
      <c r="P644" s="335"/>
      <c r="Q644" s="235"/>
      <c r="R644" s="335"/>
      <c r="S644" s="335"/>
      <c r="T644" s="335"/>
      <c r="U644" s="335"/>
      <c r="V644" s="335"/>
      <c r="W644" s="546"/>
      <c r="X644" s="335"/>
    </row>
    <row r="645" spans="1:25" x14ac:dyDescent="0.25">
      <c r="A645" s="27">
        <v>1</v>
      </c>
      <c r="B645" s="27">
        <v>1</v>
      </c>
      <c r="C645" s="1769" t="s">
        <v>446</v>
      </c>
      <c r="D645" s="5"/>
      <c r="E645" s="288"/>
      <c r="F645" s="335">
        <f>SUM(F591,F581,F474,F462,F451,F374)</f>
        <v>370</v>
      </c>
      <c r="G645" s="335">
        <f>SUM(G591,G581,G474,G462,G451,G374)</f>
        <v>185</v>
      </c>
      <c r="H645" s="335">
        <f>SUM(H591,H581,H474,H462,H451,H374)</f>
        <v>276.45999999999998</v>
      </c>
      <c r="I645" s="335">
        <f t="shared" ref="I645:I650" si="121">H645/G645*100</f>
        <v>149.4378378378378</v>
      </c>
      <c r="J645" s="459"/>
      <c r="K645" s="459"/>
      <c r="L645" s="335"/>
      <c r="M645" s="335"/>
      <c r="N645" s="335"/>
      <c r="O645" s="335"/>
      <c r="P645" s="335"/>
      <c r="Q645" s="235"/>
      <c r="R645" s="335"/>
      <c r="S645" s="335"/>
      <c r="T645" s="335"/>
      <c r="U645" s="335"/>
      <c r="V645" s="335"/>
      <c r="W645" s="546"/>
      <c r="X645" s="335"/>
    </row>
    <row r="646" spans="1:25" x14ac:dyDescent="0.25">
      <c r="B646" s="27">
        <v>1</v>
      </c>
      <c r="C646" s="1769" t="s">
        <v>449</v>
      </c>
      <c r="D646" s="5"/>
      <c r="E646" s="288"/>
      <c r="F646" s="335">
        <f>SUM(F475,F463)</f>
        <v>0</v>
      </c>
      <c r="G646" s="335">
        <f>SUM(G475,G463)</f>
        <v>0</v>
      </c>
      <c r="H646" s="335">
        <f>SUM(H475,H463)</f>
        <v>0</v>
      </c>
      <c r="I646" s="335" t="e">
        <f t="shared" si="121"/>
        <v>#DIV/0!</v>
      </c>
      <c r="J646" s="459"/>
      <c r="K646" s="459"/>
      <c r="L646" s="335"/>
      <c r="M646" s="335"/>
      <c r="N646" s="335"/>
      <c r="O646" s="335"/>
      <c r="P646" s="335"/>
      <c r="Q646" s="235"/>
      <c r="R646" s="335"/>
      <c r="S646" s="335"/>
      <c r="T646" s="335"/>
      <c r="U646" s="335"/>
      <c r="V646" s="335"/>
      <c r="W646" s="546"/>
      <c r="X646" s="335"/>
    </row>
    <row r="647" spans="1:25" ht="30" x14ac:dyDescent="0.25">
      <c r="A647" s="27">
        <v>1</v>
      </c>
      <c r="B647" s="27">
        <v>1</v>
      </c>
      <c r="C647" s="1769" t="s">
        <v>158</v>
      </c>
      <c r="D647" s="5"/>
      <c r="E647" s="288"/>
      <c r="F647" s="335">
        <f>SUM(F592,F582,F564,F521,F464,F476,F437,F452,F341,F375,F290,F264,F222,F158,F106,F52)</f>
        <v>297</v>
      </c>
      <c r="G647" s="335">
        <f>SUM(G592,G582,G564,G521,G464,G476,G437,G452,G341,G375,G290,G264,G222,G158,G106,G52)</f>
        <v>150</v>
      </c>
      <c r="H647" s="335">
        <f>SUM(H592,H582,H564,H521,H464,H476,H437,H452,H341,H375,H290,H264,H222,H158,H106,H52)</f>
        <v>110</v>
      </c>
      <c r="I647" s="335">
        <f t="shared" si="121"/>
        <v>73.333333333333329</v>
      </c>
      <c r="J647" s="459"/>
      <c r="K647" s="459"/>
      <c r="L647" s="335"/>
      <c r="M647" s="335"/>
      <c r="N647" s="335"/>
      <c r="O647" s="335"/>
      <c r="P647" s="335"/>
      <c r="Q647" s="235"/>
      <c r="R647" s="335"/>
      <c r="S647" s="335"/>
      <c r="T647" s="335"/>
      <c r="U647" s="335"/>
      <c r="V647" s="335"/>
      <c r="W647" s="546"/>
      <c r="X647" s="335"/>
    </row>
    <row r="648" spans="1:25" ht="30" x14ac:dyDescent="0.25">
      <c r="A648" s="27">
        <v>1</v>
      </c>
      <c r="B648" s="27">
        <v>1</v>
      </c>
      <c r="C648" s="1783" t="s">
        <v>298</v>
      </c>
      <c r="D648" s="1294"/>
      <c r="E648" s="288"/>
      <c r="F648" s="335">
        <f>SUM(F565,F522,F376,F342,F265,F107,F53,F223)</f>
        <v>139</v>
      </c>
      <c r="G648" s="335">
        <f>SUM(G565,G522,G376,G342,G265,G107,G53,G223)</f>
        <v>70</v>
      </c>
      <c r="H648" s="335">
        <f>SUM(H565,H376,H342,H265,H107,H53,H223)</f>
        <v>60</v>
      </c>
      <c r="I648" s="335">
        <f t="shared" si="121"/>
        <v>85.714285714285708</v>
      </c>
      <c r="J648" s="459"/>
      <c r="K648" s="459"/>
      <c r="L648" s="335"/>
      <c r="M648" s="335"/>
      <c r="N648" s="335"/>
      <c r="O648" s="335"/>
      <c r="P648" s="335"/>
      <c r="Q648" s="235"/>
      <c r="R648" s="335"/>
      <c r="S648" s="335"/>
      <c r="T648" s="335"/>
      <c r="U648" s="335"/>
      <c r="V648" s="335"/>
      <c r="W648" s="546"/>
      <c r="X648" s="335"/>
    </row>
    <row r="649" spans="1:25" ht="30" x14ac:dyDescent="0.25">
      <c r="A649" s="27">
        <v>1</v>
      </c>
      <c r="B649" s="27">
        <v>1</v>
      </c>
      <c r="C649" s="1803" t="s">
        <v>356</v>
      </c>
      <c r="D649" s="1320"/>
      <c r="E649" s="336"/>
      <c r="F649" s="335">
        <f>SUM(F523,F343,F224,F159,F108,F54)</f>
        <v>30</v>
      </c>
      <c r="G649" s="335">
        <f>SUM(G523,G343,G224,G159,G108,G54)</f>
        <v>15</v>
      </c>
      <c r="H649" s="335">
        <f>SUM(H523,H343,H224,H159,H108,H54)</f>
        <v>13</v>
      </c>
      <c r="I649" s="335">
        <f t="shared" si="121"/>
        <v>86.666666666666671</v>
      </c>
      <c r="J649" s="459"/>
      <c r="K649" s="459"/>
      <c r="L649" s="335"/>
      <c r="M649" s="335"/>
      <c r="N649" s="335"/>
      <c r="O649" s="335"/>
      <c r="P649" s="335"/>
      <c r="Q649" s="235"/>
      <c r="R649" s="335"/>
      <c r="S649" s="335"/>
      <c r="T649" s="335"/>
      <c r="U649" s="335"/>
      <c r="V649" s="335"/>
      <c r="W649" s="546"/>
      <c r="X649" s="335"/>
    </row>
    <row r="650" spans="1:25" ht="29.25" x14ac:dyDescent="0.25">
      <c r="A650" s="27">
        <v>1</v>
      </c>
      <c r="B650" s="27">
        <v>1</v>
      </c>
      <c r="C650" s="1804" t="s">
        <v>165</v>
      </c>
      <c r="D650" s="411"/>
      <c r="E650" s="336"/>
      <c r="F650" s="335">
        <f>SUM(F566,F524,F438,F349,F233,F163,F109,F55,F609,F594,F584,F478,F466,F454,F298,F268,F377)</f>
        <v>1516.271794871795</v>
      </c>
      <c r="G650" s="335">
        <f>SUM(G566,G524,G438,G349,G233,G163,G109,G55,G609,G594,G584,G478,G466,G454,G298,G268,G377)</f>
        <v>736.43589743589746</v>
      </c>
      <c r="H650" s="335">
        <f>SUM(H566,H524,H438,H349,H233,H163,H109,H55,H609,H594,H584,H478,H466,H454,H298,H268,H377)</f>
        <v>464.7797720797721</v>
      </c>
      <c r="I650" s="335">
        <f t="shared" si="121"/>
        <v>63.112047321162599</v>
      </c>
      <c r="J650" s="459"/>
      <c r="K650" s="459"/>
      <c r="L650" s="335"/>
      <c r="M650" s="335"/>
      <c r="N650" s="335"/>
      <c r="O650" s="335"/>
      <c r="P650" s="335"/>
      <c r="Q650" s="235"/>
      <c r="R650" s="335">
        <f t="shared" ref="R650:V650" si="122">SUM(R566,R524,R438,R349,R233,R163,R109,R55,R594,R584,R478,R466,R454,R298,R268,R377)</f>
        <v>3428.86078</v>
      </c>
      <c r="S650" s="335">
        <f t="shared" si="122"/>
        <v>1714.43039</v>
      </c>
      <c r="T650" s="335">
        <f t="shared" si="122"/>
        <v>375.46129599999995</v>
      </c>
      <c r="U650" s="335">
        <f t="shared" si="122"/>
        <v>0</v>
      </c>
      <c r="V650" s="335">
        <f t="shared" si="122"/>
        <v>-1378.4854339999999</v>
      </c>
      <c r="W650" s="335">
        <f>SUM(W566,W524,W438,W349,W233,W163,W109,W55,W593,W583,W477,W465,W453,W298,W268,W377)</f>
        <v>-30.519500000000001</v>
      </c>
      <c r="X650" s="335">
        <f>SUM(X608,X593,X583,X566,X524,X477,X466,X453,X438,X377,X349,X298,X268,X233,X163,X109,X55)</f>
        <v>344.94179600000001</v>
      </c>
      <c r="Y650" s="1644">
        <v>2</v>
      </c>
    </row>
    <row r="651" spans="1:25" ht="15.75" x14ac:dyDescent="0.25">
      <c r="B651" s="27">
        <v>1</v>
      </c>
      <c r="C651" s="1758" t="s">
        <v>14</v>
      </c>
      <c r="D651" s="1321"/>
      <c r="E651" s="336"/>
      <c r="F651" s="335"/>
      <c r="G651" s="335"/>
      <c r="H651" s="335"/>
      <c r="I651" s="335"/>
      <c r="J651" s="459"/>
      <c r="K651" s="459"/>
      <c r="L651" s="335"/>
      <c r="M651" s="335"/>
      <c r="N651" s="335"/>
      <c r="O651" s="335"/>
      <c r="P651" s="335"/>
      <c r="Q651" s="235"/>
      <c r="R651" s="335"/>
      <c r="S651" s="335"/>
      <c r="T651" s="335"/>
      <c r="U651" s="335"/>
      <c r="V651" s="335"/>
      <c r="W651" s="546"/>
      <c r="X651" s="335"/>
    </row>
    <row r="652" spans="1:25" x14ac:dyDescent="0.25">
      <c r="B652" s="27">
        <v>1</v>
      </c>
      <c r="C652" s="1805" t="s">
        <v>197</v>
      </c>
      <c r="D652" s="335"/>
      <c r="E652" s="336"/>
      <c r="F652" s="335">
        <f>F627+F615</f>
        <v>1114</v>
      </c>
      <c r="G652" s="335">
        <f>G627+G615</f>
        <v>562</v>
      </c>
      <c r="H652" s="335">
        <f>H627+H615</f>
        <v>248.34814814814814</v>
      </c>
      <c r="I652" s="335">
        <f>H652/G652*100</f>
        <v>44.190061948069065</v>
      </c>
      <c r="J652" s="459"/>
      <c r="K652" s="459"/>
      <c r="L652" s="335"/>
      <c r="M652" s="335"/>
      <c r="N652" s="335"/>
      <c r="O652" s="335"/>
      <c r="P652" s="335"/>
      <c r="Q652" s="235"/>
      <c r="R652" s="335"/>
      <c r="S652" s="335"/>
      <c r="T652" s="335"/>
      <c r="U652" s="335"/>
      <c r="V652" s="335"/>
      <c r="W652" s="546"/>
      <c r="X652" s="335"/>
    </row>
    <row r="653" spans="1:25" x14ac:dyDescent="0.25">
      <c r="B653" s="27">
        <v>1</v>
      </c>
      <c r="C653" s="1805" t="s">
        <v>157</v>
      </c>
      <c r="D653" s="335"/>
      <c r="E653" s="336"/>
      <c r="F653" s="335">
        <f>F643+F622</f>
        <v>466</v>
      </c>
      <c r="G653" s="335">
        <f>G643+G622</f>
        <v>235.11764705882354</v>
      </c>
      <c r="H653" s="335">
        <f>H643+H622</f>
        <v>213.41882352941175</v>
      </c>
      <c r="I653" s="335">
        <f>H653/G653*100</f>
        <v>90.771078308731546</v>
      </c>
      <c r="J653" s="459"/>
      <c r="K653" s="459"/>
      <c r="L653" s="335"/>
      <c r="M653" s="335"/>
      <c r="N653" s="335"/>
      <c r="O653" s="335"/>
      <c r="P653" s="335"/>
      <c r="Q653" s="235"/>
      <c r="R653" s="335"/>
      <c r="S653" s="335"/>
      <c r="T653" s="335"/>
      <c r="U653" s="335"/>
      <c r="V653" s="335"/>
      <c r="W653" s="546"/>
      <c r="X653" s="335"/>
    </row>
    <row r="654" spans="1:25" ht="29.25" x14ac:dyDescent="0.25">
      <c r="B654" s="27">
        <v>1</v>
      </c>
      <c r="C654" s="1806" t="s">
        <v>158</v>
      </c>
      <c r="D654" s="1322"/>
      <c r="E654" s="336"/>
      <c r="F654" s="335">
        <f>F647</f>
        <v>297</v>
      </c>
      <c r="G654" s="335">
        <f>G647</f>
        <v>150</v>
      </c>
      <c r="H654" s="335">
        <f>H647</f>
        <v>110</v>
      </c>
      <c r="I654" s="335">
        <f>H654/G654*100</f>
        <v>73.333333333333329</v>
      </c>
      <c r="J654" s="459"/>
      <c r="K654" s="459"/>
      <c r="L654" s="335"/>
      <c r="M654" s="335"/>
      <c r="N654" s="335"/>
      <c r="O654" s="335"/>
      <c r="P654" s="335"/>
      <c r="Q654" s="235"/>
      <c r="R654" s="335"/>
      <c r="S654" s="335"/>
      <c r="T654" s="335"/>
      <c r="U654" s="335"/>
      <c r="V654" s="335"/>
      <c r="W654" s="546"/>
      <c r="X654" s="335"/>
    </row>
    <row r="655" spans="1:25" ht="15.75" x14ac:dyDescent="0.25">
      <c r="B655" s="27">
        <v>1</v>
      </c>
      <c r="C655" s="1807" t="s">
        <v>389</v>
      </c>
      <c r="D655" s="1323"/>
      <c r="E655" s="336"/>
      <c r="F655" s="335">
        <f>SUM(F379:F411,F600:F607,F345:F348,F292:F297,F267,F226:F232,F161:F162,F57:F60)</f>
        <v>0</v>
      </c>
      <c r="G655" s="335">
        <f>SUM(G379:G411,G600:G607,G345:G348,G292:G297,G267,G226:G232,G161:G162,G57:G60)</f>
        <v>0</v>
      </c>
      <c r="H655" s="335">
        <f>SUM(H379:H411,H600:H607,H345:H348,H292:H297,H267,H226:H232,H161:H162,H57:H60)</f>
        <v>838</v>
      </c>
      <c r="I655" s="335" t="e">
        <f>H655/G655*100</f>
        <v>#DIV/0!</v>
      </c>
      <c r="J655" s="459"/>
      <c r="K655" s="459"/>
      <c r="L655" s="335"/>
      <c r="M655" s="335"/>
      <c r="N655" s="335"/>
      <c r="O655" s="335"/>
      <c r="P655" s="335"/>
      <c r="Q655" s="235"/>
      <c r="R655" s="335">
        <f t="shared" ref="R655:X655" si="123">SUM(R599,R378,R344,R291,R266,R225,R160,R56)</f>
        <v>0</v>
      </c>
      <c r="S655" s="335">
        <f t="shared" si="123"/>
        <v>0</v>
      </c>
      <c r="T655" s="335">
        <f t="shared" si="123"/>
        <v>228.04261999999997</v>
      </c>
      <c r="U655" s="335">
        <f t="shared" si="123"/>
        <v>0</v>
      </c>
      <c r="V655" s="335">
        <f t="shared" si="123"/>
        <v>228.04261999999997</v>
      </c>
      <c r="W655" s="335">
        <f t="shared" si="123"/>
        <v>0</v>
      </c>
      <c r="X655" s="335">
        <f t="shared" si="123"/>
        <v>228.04261999999997</v>
      </c>
    </row>
    <row r="656" spans="1:25" ht="15.75" x14ac:dyDescent="0.25">
      <c r="B656" s="27">
        <v>1</v>
      </c>
      <c r="C656" s="1807"/>
      <c r="D656" s="1323"/>
      <c r="E656" s="336"/>
      <c r="F656" s="335"/>
      <c r="G656" s="335"/>
      <c r="H656" s="335"/>
      <c r="I656" s="335"/>
      <c r="J656" s="459"/>
      <c r="K656" s="459"/>
      <c r="L656" s="335"/>
      <c r="M656" s="335"/>
      <c r="N656" s="335"/>
      <c r="O656" s="335"/>
      <c r="P656" s="335"/>
      <c r="Q656" s="235"/>
      <c r="R656" s="335"/>
      <c r="S656" s="335"/>
      <c r="T656" s="335"/>
      <c r="U656" s="335"/>
      <c r="V656" s="335"/>
      <c r="W656" s="546"/>
      <c r="X656" s="335"/>
    </row>
    <row r="657" spans="1:26" ht="15.75" x14ac:dyDescent="0.25">
      <c r="B657" s="27">
        <v>1</v>
      </c>
      <c r="C657" s="1807" t="s">
        <v>166</v>
      </c>
      <c r="D657" s="1323"/>
      <c r="E657" s="336"/>
      <c r="F657" s="335">
        <f>SUM(F594,F584,F525,F478,F466,F454,F439,F412,F350,F299,F269,F234,F164,F110,F61,F567)</f>
        <v>2820.558974358974</v>
      </c>
      <c r="G657" s="335">
        <f>SUM(G594,G584,G525,G478,G466,G454,G439,G412,G350,G299,G269,G234,G164,G110,G61,G567)</f>
        <v>1394.6358974358975</v>
      </c>
      <c r="H657" s="335">
        <f>SUM(H594,H584,H525,H478,H466,H454,H439,H412,H350,H299,H269,H234,H164,H110,H61,H567)</f>
        <v>981.67122507122531</v>
      </c>
      <c r="I657" s="335">
        <f>H657/G657*100</f>
        <v>70.389069066418926</v>
      </c>
      <c r="J657" s="459"/>
      <c r="K657" s="459"/>
      <c r="L657" s="335"/>
      <c r="M657" s="335"/>
      <c r="N657" s="335"/>
      <c r="O657" s="335"/>
      <c r="P657" s="335"/>
      <c r="Q657" s="235"/>
      <c r="R657" s="335">
        <f t="shared" ref="R657:X657" si="124">SUM(R594,R584,R525,R478,R466,R454,R439,R412,R350,R299,R269,R234,R164,R110,R61,R567,R609)</f>
        <v>3428.8607800000004</v>
      </c>
      <c r="S657" s="335">
        <f t="shared" si="124"/>
        <v>1714.4303900000002</v>
      </c>
      <c r="T657" s="335">
        <f t="shared" si="124"/>
        <v>946.67172159999996</v>
      </c>
      <c r="U657" s="335">
        <f t="shared" si="124"/>
        <v>0</v>
      </c>
      <c r="V657" s="335">
        <f t="shared" si="124"/>
        <v>-807.27500840000005</v>
      </c>
      <c r="W657" s="1948">
        <f t="shared" si="124"/>
        <v>-32.06935</v>
      </c>
      <c r="X657" s="1948">
        <f t="shared" si="124"/>
        <v>914.60237160000008</v>
      </c>
      <c r="Y657" s="1949"/>
      <c r="Z657" s="1950"/>
    </row>
    <row r="658" spans="1:26" x14ac:dyDescent="0.25">
      <c r="A658" s="27">
        <v>1</v>
      </c>
      <c r="B658" s="27">
        <v>1</v>
      </c>
      <c r="C658" s="1723" t="s">
        <v>317</v>
      </c>
      <c r="D658" s="850"/>
      <c r="E658" s="336"/>
      <c r="F658" s="335">
        <f>F615+F627+F623*3.2+F624/3.9+F644*3.2+F645/3.9+F646/3.9+F647</f>
        <v>2762.958974358975</v>
      </c>
      <c r="G658" s="335">
        <f>G615+G627+G623*3.2+G624/3.9+G644*3.2+G645/3.9+G646/3.9+G647</f>
        <v>1394.6358974358975</v>
      </c>
      <c r="H658" s="335">
        <f>H615+H627+H623*3.2+H624/3.9+H644*3.2+H645/3.9+H646/3.9+H647</f>
        <v>981.67122507122508</v>
      </c>
      <c r="I658" s="335">
        <f>H658/G658*100</f>
        <v>70.389069066418912</v>
      </c>
      <c r="J658" s="459"/>
      <c r="K658" s="459"/>
      <c r="L658" s="335"/>
      <c r="M658" s="335"/>
      <c r="N658" s="335"/>
      <c r="O658" s="335"/>
      <c r="P658" s="335"/>
      <c r="Q658" s="235"/>
      <c r="R658" s="335"/>
      <c r="S658" s="335"/>
      <c r="T658" s="335"/>
      <c r="U658" s="335"/>
      <c r="V658" s="335"/>
      <c r="W658" s="546"/>
      <c r="X658" s="335"/>
    </row>
    <row r="659" spans="1:26" ht="15.75" x14ac:dyDescent="0.25">
      <c r="A659" s="27">
        <v>1</v>
      </c>
      <c r="B659" s="27">
        <v>1</v>
      </c>
      <c r="C659" s="1724" t="s">
        <v>31</v>
      </c>
      <c r="D659" s="1324"/>
      <c r="E659" s="336"/>
      <c r="F659" s="335"/>
      <c r="G659" s="335"/>
      <c r="H659" s="335"/>
      <c r="I659" s="335"/>
      <c r="J659" s="459"/>
      <c r="K659" s="459"/>
      <c r="L659" s="335"/>
      <c r="M659" s="335"/>
      <c r="N659" s="335"/>
      <c r="O659" s="335"/>
      <c r="P659" s="335"/>
      <c r="Q659" s="235"/>
      <c r="R659" s="335"/>
      <c r="S659" s="335"/>
      <c r="T659" s="335"/>
      <c r="U659" s="335"/>
      <c r="V659" s="335"/>
      <c r="W659" s="546"/>
      <c r="X659" s="335"/>
    </row>
    <row r="660" spans="1:26" x14ac:dyDescent="0.25">
      <c r="A660" s="27">
        <v>1</v>
      </c>
      <c r="B660" s="27">
        <v>1</v>
      </c>
      <c r="C660" s="1725" t="s">
        <v>182</v>
      </c>
      <c r="D660" s="555"/>
      <c r="E660" s="403"/>
      <c r="F660" s="335">
        <f>SUM(F531,F354,F302,F240,F169,F113,F65)</f>
        <v>18</v>
      </c>
      <c r="G660" s="335">
        <f>SUM(G531,G354,G302,G240,G169,G113,G65)</f>
        <v>13</v>
      </c>
      <c r="H660" s="335">
        <f>SUM(H531,H354,H302,H240,H169,H113,H65)</f>
        <v>15</v>
      </c>
      <c r="I660" s="335">
        <f>H660/G660*100</f>
        <v>115.38461538461537</v>
      </c>
      <c r="J660" s="335">
        <f>SUM(L660/F660)</f>
        <v>9.1666666666666661</v>
      </c>
      <c r="K660" s="335">
        <f>N660/H660</f>
        <v>9</v>
      </c>
      <c r="L660" s="335">
        <f>SUM(L531,L354,L302,L240,L169,L113,L65)</f>
        <v>165</v>
      </c>
      <c r="M660" s="335">
        <f>SUM(M531,M354,M302,M240,M169,M113,M65)</f>
        <v>82.5</v>
      </c>
      <c r="N660" s="335">
        <f>SUM(N531,N354,N302,N240,N169,N113,N65)</f>
        <v>135</v>
      </c>
      <c r="O660" s="335">
        <f>N660/M660*100</f>
        <v>163.63636363636365</v>
      </c>
      <c r="P660" s="335">
        <f>SUM(P531,P354,P302,P240,P169,P113,P65)</f>
        <v>0.38151515151515153</v>
      </c>
      <c r="Q660" s="235">
        <f>N660/$C$3*12/P660</f>
        <v>707.70452740270048</v>
      </c>
      <c r="R660" s="335"/>
      <c r="S660" s="335"/>
      <c r="T660" s="335"/>
      <c r="U660" s="335"/>
      <c r="V660" s="335"/>
      <c r="W660" s="546"/>
      <c r="X660" s="335"/>
    </row>
    <row r="661" spans="1:26" x14ac:dyDescent="0.25">
      <c r="A661" s="27">
        <v>1</v>
      </c>
      <c r="B661" s="27">
        <v>1</v>
      </c>
      <c r="C661" s="1730" t="s">
        <v>148</v>
      </c>
      <c r="D661" s="1325"/>
      <c r="E661" s="338"/>
      <c r="F661" s="335">
        <f>SUM(F572,F534,F358,F305,F274,F248,F175,F123,F69,F443)</f>
        <v>12</v>
      </c>
      <c r="G661" s="335">
        <f>SUM(G572,G534,G358,G305,G274,G248,G175,G123,G69,G443)</f>
        <v>6</v>
      </c>
      <c r="H661" s="335">
        <f>SUM(H572,H534,H358,H305,H274,H248,H175,H123,H69,H443)</f>
        <v>3</v>
      </c>
      <c r="I661" s="335">
        <f>H661/G661*100</f>
        <v>50</v>
      </c>
      <c r="J661" s="335" t="e">
        <f>SUM(L661/F661)</f>
        <v>#DIV/0!</v>
      </c>
      <c r="K661" s="335">
        <f>N661/H661</f>
        <v>9.6666666666666661</v>
      </c>
      <c r="L661" s="335" t="e">
        <f>SUM(L572,L534,L358,L305,L274,L248,L175,L123,L69,L443)</f>
        <v>#DIV/0!</v>
      </c>
      <c r="M661" s="335">
        <f>SUM(M572,M534,M358,M305,M274,M248,M175,M123,M69,M443)</f>
        <v>48</v>
      </c>
      <c r="N661" s="335">
        <f>SUM(N572,N534,N358,N305,N274,N248,N175,N123,N69,N443)</f>
        <v>29</v>
      </c>
      <c r="O661" s="335">
        <f>N661/M661*100</f>
        <v>60.416666666666664</v>
      </c>
      <c r="P661" s="335" t="e">
        <f>SUM(P572,P534,P358,P305,P274,P248,P175,P123,P69,P443)</f>
        <v>#DIV/0!</v>
      </c>
      <c r="Q661" s="235" t="e">
        <f>N661/$C$3*12/P661</f>
        <v>#DIV/0!</v>
      </c>
      <c r="R661" s="335"/>
      <c r="S661" s="335"/>
      <c r="T661" s="335"/>
      <c r="U661" s="335"/>
      <c r="V661" s="335"/>
      <c r="W661" s="546"/>
      <c r="X661" s="335"/>
    </row>
    <row r="662" spans="1:26" ht="29.25" x14ac:dyDescent="0.25">
      <c r="A662" s="27">
        <v>1</v>
      </c>
      <c r="B662" s="27">
        <v>1</v>
      </c>
      <c r="C662" s="1764" t="s">
        <v>172</v>
      </c>
      <c r="D662" s="20"/>
      <c r="E662" s="20"/>
      <c r="F662" s="335">
        <f>SUM(F573,F535,F443,F359,F306,F275,F249,F176,F124,F70)</f>
        <v>30</v>
      </c>
      <c r="G662" s="335">
        <f>SUM(G573,G535,G443,G359,G306,G275,G249,G176,G124,G70)</f>
        <v>19</v>
      </c>
      <c r="H662" s="335">
        <f>SUM(H573,H535,H443,H359,H306,H275,H249,H176,H124,H70)</f>
        <v>18</v>
      </c>
      <c r="I662" s="335">
        <f>H662/G662*100</f>
        <v>94.73684210526315</v>
      </c>
      <c r="J662" s="335" t="e">
        <f>SUM(L662/F662)</f>
        <v>#DIV/0!</v>
      </c>
      <c r="K662" s="335">
        <f>N662/H662</f>
        <v>9.1111111111111107</v>
      </c>
      <c r="L662" s="335" t="e">
        <f>SUM(L573,L535,L443,L359,L306,L275,L249,L176,L124,L70)</f>
        <v>#DIV/0!</v>
      </c>
      <c r="M662" s="335">
        <f>SUM(M573,M535,M443,M359,M306,M275,M249,M176,M124,M70)</f>
        <v>130.5</v>
      </c>
      <c r="N662" s="335">
        <f>SUM(N573,N535,N443,N359,N306,N275,N249,N176,N124,N70)</f>
        <v>164</v>
      </c>
      <c r="O662" s="335">
        <f>N662/M662*100</f>
        <v>125.67049808429118</v>
      </c>
      <c r="P662" s="335" t="e">
        <f>SUM(P573,P535,P443,P359,P306,P275,P249,P176,P124,P70)</f>
        <v>#DIV/0!</v>
      </c>
      <c r="Q662" s="235" t="e">
        <f>N662/$C$3*12/P662</f>
        <v>#DIV/0!</v>
      </c>
      <c r="R662" s="335">
        <f t="shared" ref="R662:X662" si="125">SUM(R573,R535,R443,R359,R306,R275,R249,R176,R124,R70)</f>
        <v>500.79462000000001</v>
      </c>
      <c r="S662" s="335">
        <f t="shared" si="125"/>
        <v>250.39731</v>
      </c>
      <c r="T662" s="335">
        <f t="shared" si="125"/>
        <v>332.03465</v>
      </c>
      <c r="U662" s="335">
        <f t="shared" si="125"/>
        <v>0</v>
      </c>
      <c r="V662" s="335">
        <f t="shared" si="125"/>
        <v>81.637340000000023</v>
      </c>
      <c r="W662" s="335">
        <f t="shared" si="125"/>
        <v>0</v>
      </c>
      <c r="X662" s="1624">
        <f t="shared" si="125"/>
        <v>332.03465</v>
      </c>
    </row>
    <row r="663" spans="1:26" ht="30" x14ac:dyDescent="0.25">
      <c r="A663" s="27">
        <v>1</v>
      </c>
      <c r="B663" s="27">
        <v>1</v>
      </c>
      <c r="C663" s="1808" t="s">
        <v>294</v>
      </c>
      <c r="D663" s="1326"/>
      <c r="E663" s="20"/>
      <c r="F663" s="335">
        <f>F126</f>
        <v>40</v>
      </c>
      <c r="G663" s="335">
        <f>G126</f>
        <v>20</v>
      </c>
      <c r="H663" s="335">
        <f>H126</f>
        <v>36</v>
      </c>
      <c r="I663" s="335">
        <f>H663/G663*100</f>
        <v>180</v>
      </c>
      <c r="J663" s="459"/>
      <c r="K663" s="459"/>
      <c r="L663" s="335"/>
      <c r="M663" s="335"/>
      <c r="N663" s="335"/>
      <c r="O663" s="335"/>
      <c r="P663" s="335"/>
      <c r="Q663" s="235"/>
      <c r="R663" s="335">
        <f>R126</f>
        <v>0</v>
      </c>
      <c r="S663" s="335">
        <f>S126</f>
        <v>0</v>
      </c>
      <c r="T663" s="335">
        <f>T126</f>
        <v>0</v>
      </c>
      <c r="U663" s="335"/>
      <c r="V663" s="335">
        <f>V126</f>
        <v>0</v>
      </c>
      <c r="W663" s="335">
        <f>W126</f>
        <v>0</v>
      </c>
      <c r="X663" s="335">
        <f>X126</f>
        <v>0</v>
      </c>
    </row>
    <row r="664" spans="1:26" ht="30" x14ac:dyDescent="0.25">
      <c r="B664" s="27">
        <v>1</v>
      </c>
      <c r="C664" s="1808" t="s">
        <v>295</v>
      </c>
      <c r="D664" s="1326"/>
      <c r="E664" s="20"/>
      <c r="F664" s="335">
        <f>F125</f>
        <v>10</v>
      </c>
      <c r="G664" s="335">
        <f>G125</f>
        <v>5</v>
      </c>
      <c r="H664" s="335">
        <f>H125</f>
        <v>0</v>
      </c>
      <c r="I664" s="335">
        <f>H664/G664*100</f>
        <v>0</v>
      </c>
      <c r="J664" s="502"/>
      <c r="K664" s="502"/>
      <c r="L664" s="548"/>
      <c r="M664" s="548"/>
      <c r="N664" s="548"/>
      <c r="O664" s="548"/>
      <c r="P664" s="548"/>
      <c r="Q664" s="309"/>
      <c r="R664" s="548"/>
      <c r="S664" s="548"/>
      <c r="T664" s="548"/>
      <c r="U664" s="548"/>
      <c r="V664" s="548"/>
      <c r="W664" s="548"/>
      <c r="X664" s="548"/>
    </row>
    <row r="665" spans="1:26" x14ac:dyDescent="0.25">
      <c r="B665" s="27">
        <v>1</v>
      </c>
      <c r="C665" s="1808" t="s">
        <v>352</v>
      </c>
      <c r="D665" s="1326"/>
      <c r="E665" s="20"/>
      <c r="F665" s="335"/>
      <c r="G665" s="335"/>
      <c r="H665" s="335"/>
      <c r="I665" s="335"/>
      <c r="J665" s="459"/>
      <c r="K665" s="502"/>
      <c r="L665" s="548"/>
      <c r="M665" s="548"/>
      <c r="N665" s="335"/>
      <c r="O665" s="548"/>
      <c r="P665" s="548"/>
      <c r="Q665" s="235"/>
      <c r="R665" s="548">
        <f t="shared" ref="R665:X665" si="126">SUM(R127)</f>
        <v>650</v>
      </c>
      <c r="S665" s="335">
        <f t="shared" si="126"/>
        <v>325</v>
      </c>
      <c r="T665" s="548">
        <f t="shared" si="126"/>
        <v>243.29478</v>
      </c>
      <c r="U665" s="335">
        <f t="shared" si="126"/>
        <v>0</v>
      </c>
      <c r="V665" s="335">
        <f t="shared" si="126"/>
        <v>-81.705219999999997</v>
      </c>
      <c r="W665" s="548">
        <f t="shared" si="126"/>
        <v>0</v>
      </c>
      <c r="X665" s="1625">
        <f t="shared" si="126"/>
        <v>243.29478</v>
      </c>
    </row>
    <row r="666" spans="1:26" x14ac:dyDescent="0.25">
      <c r="A666" s="27">
        <v>1</v>
      </c>
      <c r="B666" s="27">
        <v>1</v>
      </c>
      <c r="C666" s="1730" t="s">
        <v>325</v>
      </c>
      <c r="D666" s="1325"/>
      <c r="E666" s="273"/>
      <c r="F666" s="485">
        <f t="shared" ref="F666:H670" si="127">F482</f>
        <v>800</v>
      </c>
      <c r="G666" s="485">
        <f t="shared" si="127"/>
        <v>400</v>
      </c>
      <c r="H666" s="485">
        <f t="shared" si="127"/>
        <v>387</v>
      </c>
      <c r="I666" s="485">
        <f>H666/G666*100</f>
        <v>96.75</v>
      </c>
      <c r="J666" s="486"/>
      <c r="K666" s="459"/>
      <c r="L666" s="335"/>
      <c r="M666" s="335"/>
      <c r="N666" s="485"/>
      <c r="O666" s="335"/>
      <c r="P666" s="335"/>
      <c r="Q666" s="432"/>
      <c r="R666" s="335"/>
      <c r="S666" s="485"/>
      <c r="T666" s="335"/>
      <c r="U666" s="485"/>
      <c r="V666" s="485"/>
      <c r="W666" s="335"/>
      <c r="X666" s="335"/>
    </row>
    <row r="667" spans="1:26" x14ac:dyDescent="0.25">
      <c r="A667" s="27">
        <v>1</v>
      </c>
      <c r="B667" s="27">
        <v>1</v>
      </c>
      <c r="C667" s="1731" t="s">
        <v>326</v>
      </c>
      <c r="D667" s="1327"/>
      <c r="E667" s="20"/>
      <c r="F667" s="335">
        <f t="shared" si="127"/>
        <v>800</v>
      </c>
      <c r="G667" s="335">
        <f t="shared" si="127"/>
        <v>400</v>
      </c>
      <c r="H667" s="335">
        <f t="shared" si="127"/>
        <v>387</v>
      </c>
      <c r="I667" s="335">
        <f>H667/G667*100</f>
        <v>96.75</v>
      </c>
      <c r="J667" s="459"/>
      <c r="K667" s="459"/>
      <c r="L667" s="335"/>
      <c r="M667" s="335"/>
      <c r="N667" s="335"/>
      <c r="O667" s="335"/>
      <c r="P667" s="335"/>
      <c r="Q667" s="235"/>
      <c r="R667" s="335"/>
      <c r="S667" s="335"/>
      <c r="T667" s="335"/>
      <c r="U667" s="335"/>
      <c r="V667" s="335"/>
      <c r="W667" s="546"/>
      <c r="X667" s="335"/>
    </row>
    <row r="668" spans="1:26" x14ac:dyDescent="0.25">
      <c r="A668" s="27">
        <v>1</v>
      </c>
      <c r="B668" s="27">
        <v>1</v>
      </c>
      <c r="C668" s="1730" t="s">
        <v>327</v>
      </c>
      <c r="D668" s="1005"/>
      <c r="E668" s="20"/>
      <c r="F668" s="335">
        <f t="shared" si="127"/>
        <v>1</v>
      </c>
      <c r="G668" s="335">
        <f t="shared" si="127"/>
        <v>1</v>
      </c>
      <c r="H668" s="335">
        <f t="shared" si="127"/>
        <v>0</v>
      </c>
      <c r="I668" s="335">
        <f>H668/G668*100</f>
        <v>0</v>
      </c>
      <c r="J668" s="459"/>
      <c r="K668" s="459"/>
      <c r="L668" s="335"/>
      <c r="M668" s="335"/>
      <c r="N668" s="335"/>
      <c r="O668" s="335"/>
      <c r="P668" s="335"/>
      <c r="Q668" s="235"/>
      <c r="R668" s="335"/>
      <c r="S668" s="335"/>
      <c r="T668" s="335"/>
      <c r="U668" s="335"/>
      <c r="V668" s="335"/>
      <c r="W668" s="546"/>
      <c r="X668" s="335"/>
    </row>
    <row r="669" spans="1:26" ht="30" x14ac:dyDescent="0.25">
      <c r="A669" s="27">
        <v>1</v>
      </c>
      <c r="B669" s="27">
        <v>1</v>
      </c>
      <c r="C669" s="1732" t="s">
        <v>328</v>
      </c>
      <c r="D669" s="1328"/>
      <c r="E669" s="273"/>
      <c r="F669" s="548">
        <f t="shared" si="127"/>
        <v>1</v>
      </c>
      <c r="G669" s="335">
        <f t="shared" si="127"/>
        <v>1</v>
      </c>
      <c r="H669" s="548">
        <f t="shared" si="127"/>
        <v>0</v>
      </c>
      <c r="I669" s="335">
        <f>H669/G669*100</f>
        <v>0</v>
      </c>
      <c r="J669" s="502"/>
      <c r="K669" s="502"/>
      <c r="L669" s="335"/>
      <c r="M669" s="335"/>
      <c r="N669" s="548"/>
      <c r="O669" s="335"/>
      <c r="P669" s="548"/>
      <c r="Q669" s="309"/>
      <c r="R669" s="548"/>
      <c r="S669" s="548"/>
      <c r="T669" s="548"/>
      <c r="U669" s="548"/>
      <c r="V669" s="548"/>
      <c r="W669" s="549"/>
      <c r="X669" s="548"/>
    </row>
    <row r="670" spans="1:26" ht="15.75" thickBot="1" x14ac:dyDescent="0.3">
      <c r="B670" s="27">
        <v>1</v>
      </c>
      <c r="C670" s="1791" t="s">
        <v>343</v>
      </c>
      <c r="D670" s="1329"/>
      <c r="E670" s="551"/>
      <c r="F670" s="550">
        <f t="shared" si="127"/>
        <v>801</v>
      </c>
      <c r="G670" s="550">
        <f t="shared" si="127"/>
        <v>401</v>
      </c>
      <c r="H670" s="550">
        <f t="shared" si="127"/>
        <v>387</v>
      </c>
      <c r="I670" s="550">
        <f>H670/G670*100</f>
        <v>96.508728179551113</v>
      </c>
      <c r="J670" s="552"/>
      <c r="K670" s="552"/>
      <c r="L670" s="550"/>
      <c r="M670" s="550"/>
      <c r="N670" s="550"/>
      <c r="O670" s="550"/>
      <c r="P670" s="550"/>
      <c r="Q670" s="345"/>
      <c r="R670" s="550">
        <f t="shared" ref="R670:X670" si="128">R486</f>
        <v>2356.1770000000001</v>
      </c>
      <c r="S670" s="550">
        <f t="shared" si="128"/>
        <v>1178.0885000000001</v>
      </c>
      <c r="T670" s="550">
        <f t="shared" si="128"/>
        <v>1299.28243</v>
      </c>
      <c r="U670" s="550">
        <f t="shared" si="128"/>
        <v>0</v>
      </c>
      <c r="V670" s="550">
        <f t="shared" si="128"/>
        <v>121.19392999999991</v>
      </c>
      <c r="W670" s="550">
        <f t="shared" si="128"/>
        <v>-5.8292600000000006</v>
      </c>
      <c r="X670" s="1626">
        <f t="shared" si="128"/>
        <v>1293.45317</v>
      </c>
    </row>
    <row r="671" spans="1:26" x14ac:dyDescent="0.25">
      <c r="A671" s="27">
        <v>1</v>
      </c>
      <c r="B671" s="27">
        <v>1</v>
      </c>
      <c r="C671" s="340"/>
      <c r="D671" s="340"/>
      <c r="E671" s="340"/>
      <c r="F671" s="193"/>
      <c r="G671" s="193"/>
      <c r="H671" s="193"/>
      <c r="I671" s="193"/>
      <c r="J671" s="553"/>
      <c r="K671" s="553"/>
      <c r="L671" s="193"/>
      <c r="M671" s="193"/>
      <c r="N671" s="193"/>
      <c r="O671" s="193"/>
      <c r="P671" s="193"/>
      <c r="Q671" s="193"/>
      <c r="R671" s="193"/>
      <c r="S671" s="193"/>
      <c r="T671" s="193"/>
      <c r="U671" s="193"/>
      <c r="V671" s="193"/>
      <c r="W671" s="128"/>
      <c r="X671" s="193"/>
    </row>
    <row r="672" spans="1:26" ht="15.75" thickBot="1" x14ac:dyDescent="0.3">
      <c r="A672" s="27">
        <v>1</v>
      </c>
      <c r="B672" s="27">
        <v>1</v>
      </c>
      <c r="C672" s="554" t="s">
        <v>97</v>
      </c>
      <c r="D672" s="554"/>
      <c r="E672" s="55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126"/>
      <c r="S672" s="126"/>
      <c r="T672" s="126"/>
      <c r="U672" s="126"/>
      <c r="V672" s="126"/>
      <c r="W672" s="387"/>
      <c r="X672" s="126"/>
    </row>
    <row r="673" spans="1:25" ht="29.25" x14ac:dyDescent="0.25">
      <c r="A673" s="27">
        <v>1</v>
      </c>
      <c r="B673" s="27">
        <v>1</v>
      </c>
      <c r="C673" s="1908" t="s">
        <v>236</v>
      </c>
      <c r="D673" s="582"/>
      <c r="E673" s="273"/>
      <c r="F673" s="555"/>
      <c r="G673" s="555"/>
      <c r="H673" s="555"/>
      <c r="I673" s="555"/>
      <c r="J673" s="393"/>
      <c r="K673" s="393"/>
      <c r="L673" s="393"/>
      <c r="M673" s="393"/>
      <c r="N673" s="393"/>
      <c r="O673" s="393"/>
      <c r="P673" s="393"/>
      <c r="Q673" s="393"/>
      <c r="R673" s="126"/>
      <c r="S673" s="126"/>
      <c r="T673" s="126"/>
      <c r="U673" s="126"/>
      <c r="V673" s="126"/>
      <c r="W673" s="387"/>
      <c r="X673" s="126"/>
    </row>
    <row r="674" spans="1:25" s="263" customFormat="1" x14ac:dyDescent="0.25">
      <c r="A674" s="27">
        <v>1</v>
      </c>
      <c r="B674" s="27">
        <v>1</v>
      </c>
      <c r="C674" s="275" t="s">
        <v>5</v>
      </c>
      <c r="D674" s="275"/>
      <c r="E674" s="275"/>
      <c r="F674" s="276"/>
      <c r="G674" s="276"/>
      <c r="H674" s="276"/>
      <c r="I674" s="276"/>
      <c r="J674" s="276"/>
      <c r="K674" s="276"/>
      <c r="L674" s="277"/>
      <c r="M674" s="277"/>
      <c r="N674" s="277"/>
      <c r="O674" s="277"/>
      <c r="P674" s="277"/>
      <c r="Q674" s="277"/>
      <c r="R674" s="276"/>
      <c r="S674" s="276"/>
      <c r="T674" s="276"/>
      <c r="U674" s="276"/>
      <c r="V674" s="276"/>
      <c r="W674" s="276"/>
      <c r="X674" s="276"/>
      <c r="Y674" s="1644"/>
    </row>
    <row r="675" spans="1:25" s="263" customFormat="1" x14ac:dyDescent="0.25">
      <c r="A675" s="27">
        <v>1</v>
      </c>
      <c r="B675" s="27">
        <v>1</v>
      </c>
      <c r="C675" s="338" t="s">
        <v>10</v>
      </c>
      <c r="D675" s="1330"/>
      <c r="E675" s="556">
        <v>340</v>
      </c>
      <c r="F675" s="277">
        <v>35</v>
      </c>
      <c r="G675" s="29">
        <f t="shared" ref="G675:G685" si="129">F675/12*$C$3</f>
        <v>17.5</v>
      </c>
      <c r="H675" s="29">
        <v>9</v>
      </c>
      <c r="I675" s="278">
        <f t="shared" ref="I675:I686" si="130">H675/G675*100</f>
        <v>51.428571428571423</v>
      </c>
      <c r="J675" s="557">
        <v>10.5</v>
      </c>
      <c r="K675" s="32">
        <f t="shared" ref="K675:K686" si="131">N675/H675</f>
        <v>14.222222222222221</v>
      </c>
      <c r="L675" s="235">
        <f t="shared" ref="L675:L685" si="132">ROUND(F675*J675,0)</f>
        <v>368</v>
      </c>
      <c r="M675" s="235">
        <f t="shared" ref="M675:M685" si="133">ROUND(L675/12*$C$3,0)</f>
        <v>184</v>
      </c>
      <c r="N675" s="235">
        <v>128</v>
      </c>
      <c r="O675" s="235">
        <f t="shared" ref="O675:O686" si="134">N675/M675*100</f>
        <v>69.565217391304344</v>
      </c>
      <c r="P675" s="235">
        <f t="shared" ref="P675:P685" si="135">L675/E675</f>
        <v>1.0823529411764705</v>
      </c>
      <c r="Q675" s="235">
        <f t="shared" ref="Q675:Q686" si="136">N675/$C$3*12/P675</f>
        <v>236.52173913043481</v>
      </c>
      <c r="R675" s="261"/>
      <c r="S675" s="261"/>
      <c r="T675" s="261"/>
      <c r="U675" s="261"/>
      <c r="V675" s="261"/>
      <c r="W675" s="261"/>
      <c r="X675" s="261"/>
      <c r="Y675" s="1644"/>
    </row>
    <row r="676" spans="1:25" s="263" customFormat="1" x14ac:dyDescent="0.25">
      <c r="A676" s="27"/>
      <c r="B676" s="27">
        <v>1</v>
      </c>
      <c r="C676" s="338" t="s">
        <v>362</v>
      </c>
      <c r="D676" s="1330"/>
      <c r="E676" s="558">
        <v>330</v>
      </c>
      <c r="F676" s="277"/>
      <c r="G676" s="29">
        <f t="shared" si="129"/>
        <v>0</v>
      </c>
      <c r="H676" s="29">
        <v>0</v>
      </c>
      <c r="I676" s="278" t="e">
        <f t="shared" si="130"/>
        <v>#DIV/0!</v>
      </c>
      <c r="J676" s="557"/>
      <c r="K676" s="32" t="e">
        <f t="shared" si="131"/>
        <v>#DIV/0!</v>
      </c>
      <c r="L676" s="235">
        <f t="shared" si="132"/>
        <v>0</v>
      </c>
      <c r="M676" s="235">
        <f t="shared" si="133"/>
        <v>0</v>
      </c>
      <c r="N676" s="235"/>
      <c r="O676" s="235" t="e">
        <f t="shared" si="134"/>
        <v>#DIV/0!</v>
      </c>
      <c r="P676" s="235">
        <f t="shared" si="135"/>
        <v>0</v>
      </c>
      <c r="Q676" s="235" t="e">
        <f t="shared" si="136"/>
        <v>#DIV/0!</v>
      </c>
      <c r="R676" s="261"/>
      <c r="S676" s="397"/>
      <c r="T676" s="261"/>
      <c r="U676" s="261"/>
      <c r="V676" s="261"/>
      <c r="W676" s="261"/>
      <c r="X676" s="261"/>
      <c r="Y676" s="1644"/>
    </row>
    <row r="677" spans="1:25" s="263" customFormat="1" x14ac:dyDescent="0.25">
      <c r="A677" s="27">
        <v>1</v>
      </c>
      <c r="B677" s="27">
        <v>1</v>
      </c>
      <c r="C677" s="338" t="s">
        <v>8</v>
      </c>
      <c r="D677" s="1330"/>
      <c r="E677" s="556">
        <v>340</v>
      </c>
      <c r="F677" s="277">
        <v>2</v>
      </c>
      <c r="G677" s="29">
        <f t="shared" si="129"/>
        <v>1</v>
      </c>
      <c r="H677" s="29">
        <v>0</v>
      </c>
      <c r="I677" s="278">
        <f t="shared" si="130"/>
        <v>0</v>
      </c>
      <c r="J677" s="557">
        <v>11.5</v>
      </c>
      <c r="K677" s="32" t="e">
        <f t="shared" si="131"/>
        <v>#DIV/0!</v>
      </c>
      <c r="L677" s="235">
        <f t="shared" si="132"/>
        <v>23</v>
      </c>
      <c r="M677" s="235">
        <f t="shared" si="133"/>
        <v>12</v>
      </c>
      <c r="N677" s="235"/>
      <c r="O677" s="235">
        <f t="shared" si="134"/>
        <v>0</v>
      </c>
      <c r="P677" s="235">
        <f t="shared" si="135"/>
        <v>6.7647058823529407E-2</v>
      </c>
      <c r="Q677" s="235">
        <f t="shared" si="136"/>
        <v>0</v>
      </c>
      <c r="R677" s="261"/>
      <c r="S677" s="261"/>
      <c r="T677" s="261"/>
      <c r="U677" s="261"/>
      <c r="V677" s="261"/>
      <c r="W677" s="261"/>
      <c r="X677" s="261"/>
      <c r="Y677" s="1644"/>
    </row>
    <row r="678" spans="1:25" s="263" customFormat="1" x14ac:dyDescent="0.25">
      <c r="A678" s="27">
        <v>1</v>
      </c>
      <c r="B678" s="27">
        <v>1</v>
      </c>
      <c r="C678" s="338" t="s">
        <v>25</v>
      </c>
      <c r="D678" s="1330"/>
      <c r="E678" s="556">
        <v>270</v>
      </c>
      <c r="F678" s="277">
        <v>20</v>
      </c>
      <c r="G678" s="29">
        <f t="shared" si="129"/>
        <v>10</v>
      </c>
      <c r="H678" s="29">
        <v>4</v>
      </c>
      <c r="I678" s="278">
        <f t="shared" si="130"/>
        <v>40</v>
      </c>
      <c r="J678" s="557">
        <v>7</v>
      </c>
      <c r="K678" s="32">
        <f t="shared" si="131"/>
        <v>6.5</v>
      </c>
      <c r="L678" s="235">
        <f t="shared" si="132"/>
        <v>140</v>
      </c>
      <c r="M678" s="235">
        <f t="shared" si="133"/>
        <v>70</v>
      </c>
      <c r="N678" s="235">
        <v>26</v>
      </c>
      <c r="O678" s="235">
        <f t="shared" si="134"/>
        <v>37.142857142857146</v>
      </c>
      <c r="P678" s="235">
        <f t="shared" si="135"/>
        <v>0.51851851851851849</v>
      </c>
      <c r="Q678" s="235">
        <f t="shared" si="136"/>
        <v>100.28571428571429</v>
      </c>
      <c r="R678" s="261"/>
      <c r="S678" s="261"/>
      <c r="T678" s="261"/>
      <c r="U678" s="261"/>
      <c r="V678" s="261"/>
      <c r="W678" s="261"/>
      <c r="X678" s="261"/>
      <c r="Y678" s="1644"/>
    </row>
    <row r="679" spans="1:25" s="263" customFormat="1" x14ac:dyDescent="0.25">
      <c r="A679" s="27">
        <v>1</v>
      </c>
      <c r="B679" s="27">
        <v>1</v>
      </c>
      <c r="C679" s="338" t="s">
        <v>75</v>
      </c>
      <c r="D679" s="1330"/>
      <c r="E679" s="556">
        <v>340</v>
      </c>
      <c r="F679" s="277">
        <v>20</v>
      </c>
      <c r="G679" s="29">
        <f t="shared" si="129"/>
        <v>10</v>
      </c>
      <c r="H679" s="29">
        <v>10</v>
      </c>
      <c r="I679" s="278">
        <f t="shared" si="130"/>
        <v>100</v>
      </c>
      <c r="J679" s="557">
        <v>10</v>
      </c>
      <c r="K679" s="32">
        <f t="shared" si="131"/>
        <v>9.3000000000000007</v>
      </c>
      <c r="L679" s="235">
        <f t="shared" si="132"/>
        <v>200</v>
      </c>
      <c r="M679" s="235">
        <f t="shared" si="133"/>
        <v>100</v>
      </c>
      <c r="N679" s="235">
        <v>93</v>
      </c>
      <c r="O679" s="235">
        <f t="shared" si="134"/>
        <v>93</v>
      </c>
      <c r="P679" s="235">
        <f t="shared" si="135"/>
        <v>0.58823529411764708</v>
      </c>
      <c r="Q679" s="235">
        <f t="shared" si="136"/>
        <v>316.2</v>
      </c>
      <c r="R679" s="261"/>
      <c r="S679" s="261"/>
      <c r="T679" s="261"/>
      <c r="U679" s="261"/>
      <c r="V679" s="261"/>
      <c r="W679" s="261"/>
      <c r="X679" s="261"/>
      <c r="Y679" s="1644"/>
    </row>
    <row r="680" spans="1:25" s="263" customFormat="1" x14ac:dyDescent="0.25">
      <c r="A680" s="27">
        <v>1</v>
      </c>
      <c r="B680" s="27">
        <v>1</v>
      </c>
      <c r="C680" s="338" t="s">
        <v>76</v>
      </c>
      <c r="D680" s="1330"/>
      <c r="E680" s="556">
        <v>340</v>
      </c>
      <c r="F680" s="6">
        <v>5</v>
      </c>
      <c r="G680" s="29">
        <f t="shared" si="129"/>
        <v>2.5</v>
      </c>
      <c r="H680" s="29">
        <v>3</v>
      </c>
      <c r="I680" s="278">
        <f t="shared" si="130"/>
        <v>120</v>
      </c>
      <c r="J680" s="348">
        <v>12</v>
      </c>
      <c r="K680" s="32">
        <f t="shared" si="131"/>
        <v>8.6666666666666661</v>
      </c>
      <c r="L680" s="235">
        <f t="shared" si="132"/>
        <v>60</v>
      </c>
      <c r="M680" s="235">
        <f t="shared" si="133"/>
        <v>30</v>
      </c>
      <c r="N680" s="235">
        <v>26</v>
      </c>
      <c r="O680" s="235">
        <f t="shared" si="134"/>
        <v>86.666666666666671</v>
      </c>
      <c r="P680" s="235">
        <f t="shared" si="135"/>
        <v>0.17647058823529413</v>
      </c>
      <c r="Q680" s="235">
        <f t="shared" si="136"/>
        <v>294.66666666666663</v>
      </c>
      <c r="R680" s="261"/>
      <c r="S680" s="261"/>
      <c r="T680" s="261"/>
      <c r="U680" s="261"/>
      <c r="V680" s="261"/>
      <c r="W680" s="261"/>
      <c r="X680" s="261"/>
      <c r="Y680" s="1644"/>
    </row>
    <row r="681" spans="1:25" s="263" customFormat="1" x14ac:dyDescent="0.25">
      <c r="A681" s="27">
        <v>1</v>
      </c>
      <c r="B681" s="27">
        <v>1</v>
      </c>
      <c r="C681" s="338" t="s">
        <v>27</v>
      </c>
      <c r="D681" s="1330"/>
      <c r="E681" s="558">
        <v>300</v>
      </c>
      <c r="F681" s="277">
        <v>1</v>
      </c>
      <c r="G681" s="29">
        <f t="shared" si="129"/>
        <v>0.5</v>
      </c>
      <c r="H681" s="29">
        <v>0</v>
      </c>
      <c r="I681" s="278">
        <f t="shared" si="130"/>
        <v>0</v>
      </c>
      <c r="J681" s="557">
        <v>5.7</v>
      </c>
      <c r="K681" s="32" t="e">
        <f t="shared" si="131"/>
        <v>#DIV/0!</v>
      </c>
      <c r="L681" s="235">
        <f t="shared" si="132"/>
        <v>6</v>
      </c>
      <c r="M681" s="235">
        <f t="shared" si="133"/>
        <v>3</v>
      </c>
      <c r="N681" s="235"/>
      <c r="O681" s="235">
        <f t="shared" si="134"/>
        <v>0</v>
      </c>
      <c r="P681" s="235">
        <f t="shared" si="135"/>
        <v>0.02</v>
      </c>
      <c r="Q681" s="235">
        <f t="shared" si="136"/>
        <v>0</v>
      </c>
      <c r="R681" s="261"/>
      <c r="S681" s="261"/>
      <c r="T681" s="261"/>
      <c r="U681" s="261"/>
      <c r="V681" s="261"/>
      <c r="W681" s="261"/>
      <c r="X681" s="261"/>
      <c r="Y681" s="1644"/>
    </row>
    <row r="682" spans="1:25" s="263" customFormat="1" x14ac:dyDescent="0.25">
      <c r="A682" s="27">
        <v>1</v>
      </c>
      <c r="B682" s="27">
        <v>1</v>
      </c>
      <c r="C682" s="338" t="s">
        <v>28</v>
      </c>
      <c r="D682" s="1330"/>
      <c r="E682" s="558">
        <v>340</v>
      </c>
      <c r="F682" s="277"/>
      <c r="G682" s="29">
        <f t="shared" si="129"/>
        <v>0</v>
      </c>
      <c r="H682" s="29">
        <v>0</v>
      </c>
      <c r="I682" s="278" t="e">
        <f t="shared" si="130"/>
        <v>#DIV/0!</v>
      </c>
      <c r="J682" s="557"/>
      <c r="K682" s="32" t="e">
        <f t="shared" si="131"/>
        <v>#DIV/0!</v>
      </c>
      <c r="L682" s="235">
        <f t="shared" si="132"/>
        <v>0</v>
      </c>
      <c r="M682" s="235">
        <f t="shared" si="133"/>
        <v>0</v>
      </c>
      <c r="N682" s="235"/>
      <c r="O682" s="235" t="e">
        <f t="shared" si="134"/>
        <v>#DIV/0!</v>
      </c>
      <c r="P682" s="235">
        <f t="shared" si="135"/>
        <v>0</v>
      </c>
      <c r="Q682" s="235" t="e">
        <f t="shared" si="136"/>
        <v>#DIV/0!</v>
      </c>
      <c r="R682" s="261"/>
      <c r="S682" s="261"/>
      <c r="T682" s="261"/>
      <c r="U682" s="261"/>
      <c r="V682" s="261"/>
      <c r="W682" s="261"/>
      <c r="X682" s="261"/>
      <c r="Y682" s="1644"/>
    </row>
    <row r="683" spans="1:25" s="263" customFormat="1" x14ac:dyDescent="0.25">
      <c r="A683" s="27">
        <v>1</v>
      </c>
      <c r="B683" s="27">
        <v>1</v>
      </c>
      <c r="C683" s="338" t="s">
        <v>26</v>
      </c>
      <c r="D683" s="1330"/>
      <c r="E683" s="558">
        <v>340</v>
      </c>
      <c r="F683" s="14">
        <v>5</v>
      </c>
      <c r="G683" s="29">
        <f t="shared" si="129"/>
        <v>2.5</v>
      </c>
      <c r="H683" s="29">
        <v>5</v>
      </c>
      <c r="I683" s="278">
        <f t="shared" si="130"/>
        <v>200</v>
      </c>
      <c r="J683" s="300">
        <v>6.1</v>
      </c>
      <c r="K683" s="32">
        <f t="shared" si="131"/>
        <v>9.6</v>
      </c>
      <c r="L683" s="235">
        <f t="shared" si="132"/>
        <v>31</v>
      </c>
      <c r="M683" s="235">
        <f t="shared" si="133"/>
        <v>16</v>
      </c>
      <c r="N683" s="235">
        <v>48</v>
      </c>
      <c r="O683" s="235">
        <f t="shared" si="134"/>
        <v>300</v>
      </c>
      <c r="P683" s="235">
        <f t="shared" si="135"/>
        <v>9.1176470588235289E-2</v>
      </c>
      <c r="Q683" s="235">
        <f t="shared" si="136"/>
        <v>1052.9032258064517</v>
      </c>
      <c r="R683" s="261"/>
      <c r="S683" s="261"/>
      <c r="T683" s="261"/>
      <c r="U683" s="261"/>
      <c r="V683" s="261"/>
      <c r="W683" s="261"/>
      <c r="X683" s="261"/>
      <c r="Y683" s="1644"/>
    </row>
    <row r="684" spans="1:25" s="263" customFormat="1" x14ac:dyDescent="0.25">
      <c r="A684" s="27">
        <v>1</v>
      </c>
      <c r="B684" s="27">
        <v>1</v>
      </c>
      <c r="C684" s="338" t="s">
        <v>9</v>
      </c>
      <c r="D684" s="1330"/>
      <c r="E684" s="558">
        <v>340</v>
      </c>
      <c r="F684" s="277">
        <v>1</v>
      </c>
      <c r="G684" s="29">
        <f t="shared" si="129"/>
        <v>0.5</v>
      </c>
      <c r="H684" s="29">
        <v>0</v>
      </c>
      <c r="I684" s="278">
        <f t="shared" si="130"/>
        <v>0</v>
      </c>
      <c r="J684" s="557">
        <v>12.5</v>
      </c>
      <c r="K684" s="32" t="e">
        <f t="shared" si="131"/>
        <v>#DIV/0!</v>
      </c>
      <c r="L684" s="235">
        <f t="shared" si="132"/>
        <v>13</v>
      </c>
      <c r="M684" s="235">
        <f t="shared" si="133"/>
        <v>7</v>
      </c>
      <c r="N684" s="235"/>
      <c r="O684" s="235">
        <f t="shared" si="134"/>
        <v>0</v>
      </c>
      <c r="P684" s="235">
        <f t="shared" si="135"/>
        <v>3.8235294117647062E-2</v>
      </c>
      <c r="Q684" s="235">
        <f t="shared" si="136"/>
        <v>0</v>
      </c>
      <c r="R684" s="261"/>
      <c r="S684" s="261"/>
      <c r="T684" s="261"/>
      <c r="U684" s="261"/>
      <c r="V684" s="261"/>
      <c r="W684" s="261"/>
      <c r="X684" s="261"/>
      <c r="Y684" s="1644"/>
    </row>
    <row r="685" spans="1:25" s="263" customFormat="1" x14ac:dyDescent="0.25">
      <c r="A685" s="27">
        <v>1</v>
      </c>
      <c r="B685" s="27">
        <v>1</v>
      </c>
      <c r="C685" s="338" t="s">
        <v>77</v>
      </c>
      <c r="D685" s="1330"/>
      <c r="E685" s="558">
        <v>320</v>
      </c>
      <c r="F685" s="277">
        <v>2</v>
      </c>
      <c r="G685" s="29">
        <f t="shared" si="129"/>
        <v>1</v>
      </c>
      <c r="H685" s="29">
        <v>1</v>
      </c>
      <c r="I685" s="278">
        <f t="shared" si="130"/>
        <v>100</v>
      </c>
      <c r="J685" s="557">
        <v>9</v>
      </c>
      <c r="K685" s="32">
        <f t="shared" si="131"/>
        <v>10</v>
      </c>
      <c r="L685" s="235">
        <f t="shared" si="132"/>
        <v>18</v>
      </c>
      <c r="M685" s="235">
        <f t="shared" si="133"/>
        <v>9</v>
      </c>
      <c r="N685" s="235">
        <v>10</v>
      </c>
      <c r="O685" s="235">
        <f t="shared" si="134"/>
        <v>111.11111111111111</v>
      </c>
      <c r="P685" s="235">
        <f t="shared" si="135"/>
        <v>5.6250000000000001E-2</v>
      </c>
      <c r="Q685" s="235">
        <f t="shared" si="136"/>
        <v>355.55555555555554</v>
      </c>
      <c r="R685" s="437"/>
      <c r="S685" s="397"/>
      <c r="T685" s="261"/>
      <c r="U685" s="261"/>
      <c r="V685" s="261"/>
      <c r="W685" s="261"/>
      <c r="X685" s="1627"/>
      <c r="Y685" s="1644"/>
    </row>
    <row r="686" spans="1:25" s="263" customFormat="1" x14ac:dyDescent="0.25">
      <c r="A686" s="27">
        <v>1</v>
      </c>
      <c r="B686" s="27">
        <v>1</v>
      </c>
      <c r="C686" s="280" t="s">
        <v>7</v>
      </c>
      <c r="D686" s="280"/>
      <c r="E686" s="280"/>
      <c r="F686" s="281">
        <f>SUM(F675:F685)</f>
        <v>91</v>
      </c>
      <c r="G686" s="281">
        <f>SUM(G675:G685)</f>
        <v>45.5</v>
      </c>
      <c r="H686" s="281">
        <f>SUM(H675:H685)</f>
        <v>32</v>
      </c>
      <c r="I686" s="281">
        <f t="shared" si="130"/>
        <v>70.329670329670336</v>
      </c>
      <c r="J686" s="282">
        <f>IF(F686=0,0,L686/F686)</f>
        <v>9.4395604395604398</v>
      </c>
      <c r="K686" s="283">
        <f t="shared" si="131"/>
        <v>10.34375</v>
      </c>
      <c r="L686" s="281">
        <f>SUM(L675:L685)</f>
        <v>859</v>
      </c>
      <c r="M686" s="281">
        <f>SUM(M675:M685)</f>
        <v>431</v>
      </c>
      <c r="N686" s="281">
        <f>SUM(N675:N685)</f>
        <v>331</v>
      </c>
      <c r="O686" s="235">
        <f t="shared" si="134"/>
        <v>76.798143851508115</v>
      </c>
      <c r="P686" s="281">
        <f>SUM(P675:P685)</f>
        <v>2.6388861655773419</v>
      </c>
      <c r="Q686" s="235">
        <f t="shared" si="136"/>
        <v>250.86341678371187</v>
      </c>
      <c r="R686" s="559">
        <v>2740.6017999999999</v>
      </c>
      <c r="S686" s="257">
        <f>R686/12*$C$3</f>
        <v>1370.3009</v>
      </c>
      <c r="T686" s="281">
        <f>X686-W686-U686</f>
        <v>1149.82332</v>
      </c>
      <c r="U686" s="281"/>
      <c r="V686" s="281">
        <f>T686-S686</f>
        <v>-220.47757999999999</v>
      </c>
      <c r="W686" s="281">
        <v>-3.6394499999999996</v>
      </c>
      <c r="X686" s="1628">
        <v>1146.1838700000001</v>
      </c>
      <c r="Y686" s="1644"/>
    </row>
    <row r="687" spans="1:25" s="263" customFormat="1" x14ac:dyDescent="0.25">
      <c r="A687" s="27">
        <v>1</v>
      </c>
      <c r="B687" s="27">
        <v>1</v>
      </c>
      <c r="C687" s="400" t="s">
        <v>14</v>
      </c>
      <c r="D687" s="400"/>
      <c r="E687" s="284"/>
      <c r="F687" s="281"/>
      <c r="G687" s="281"/>
      <c r="H687" s="281"/>
      <c r="I687" s="281"/>
      <c r="J687" s="285"/>
      <c r="K687" s="285"/>
      <c r="L687" s="281"/>
      <c r="M687" s="281"/>
      <c r="N687" s="281"/>
      <c r="O687" s="281"/>
      <c r="P687" s="281"/>
      <c r="Q687" s="281"/>
      <c r="R687" s="560"/>
      <c r="S687" s="561"/>
      <c r="T687" s="276"/>
      <c r="U687" s="276"/>
      <c r="V687" s="276"/>
      <c r="W687" s="276"/>
      <c r="X687" s="1629"/>
      <c r="Y687" s="1644"/>
    </row>
    <row r="688" spans="1:25" s="263" customFormat="1" x14ac:dyDescent="0.25">
      <c r="A688" s="27">
        <v>1</v>
      </c>
      <c r="B688" s="27">
        <v>1</v>
      </c>
      <c r="C688" s="401" t="s">
        <v>468</v>
      </c>
      <c r="D688" s="401"/>
      <c r="E688" s="286"/>
      <c r="F688" s="191"/>
      <c r="G688" s="191"/>
      <c r="H688" s="191"/>
      <c r="I688" s="191"/>
      <c r="J688" s="287"/>
      <c r="K688" s="287"/>
      <c r="L688" s="178"/>
      <c r="M688" s="178"/>
      <c r="N688" s="178"/>
      <c r="O688" s="178"/>
      <c r="P688" s="178"/>
      <c r="Q688" s="178"/>
      <c r="R688" s="436"/>
      <c r="S688" s="155"/>
      <c r="T688" s="155"/>
      <c r="U688" s="155"/>
      <c r="V688" s="155"/>
      <c r="W688" s="155"/>
      <c r="X688" s="1630"/>
      <c r="Y688" s="1644"/>
    </row>
    <row r="689" spans="1:25" s="263" customFormat="1" x14ac:dyDescent="0.25">
      <c r="A689" s="27">
        <v>1</v>
      </c>
      <c r="B689" s="27">
        <v>1</v>
      </c>
      <c r="C689" s="288" t="s">
        <v>197</v>
      </c>
      <c r="D689" s="288"/>
      <c r="E689" s="288"/>
      <c r="F689" s="155">
        <f>SUM(F691:F694)+F690/2.7</f>
        <v>30</v>
      </c>
      <c r="G689" s="155">
        <f>SUM(G691:G694)+G690/2.7</f>
        <v>15</v>
      </c>
      <c r="H689" s="155">
        <f>SUM(H691:H694)+H690/2.7</f>
        <v>4</v>
      </c>
      <c r="I689" s="155">
        <f>H689/G689*100</f>
        <v>26.666666666666668</v>
      </c>
      <c r="J689" s="289">
        <f>F689/12-G689</f>
        <v>-12.5</v>
      </c>
      <c r="K689" s="289"/>
      <c r="L689" s="129"/>
      <c r="M689" s="129"/>
      <c r="N689" s="129"/>
      <c r="O689" s="129"/>
      <c r="P689" s="129"/>
      <c r="Q689" s="129"/>
      <c r="R689" s="437"/>
      <c r="S689" s="261"/>
      <c r="T689" s="261"/>
      <c r="U689" s="261"/>
      <c r="V689" s="261"/>
      <c r="W689" s="261"/>
      <c r="X689" s="1627"/>
      <c r="Y689" s="1644"/>
    </row>
    <row r="690" spans="1:25" s="263" customFormat="1" x14ac:dyDescent="0.25">
      <c r="A690" s="27"/>
      <c r="B690" s="27">
        <v>1</v>
      </c>
      <c r="C690" s="288" t="s">
        <v>297</v>
      </c>
      <c r="D690" s="288"/>
      <c r="E690" s="288"/>
      <c r="F690" s="155"/>
      <c r="G690" s="155"/>
      <c r="H690" s="155"/>
      <c r="I690" s="155"/>
      <c r="J690" s="289"/>
      <c r="K690" s="289"/>
      <c r="L690" s="129"/>
      <c r="M690" s="129"/>
      <c r="N690" s="129"/>
      <c r="O690" s="129"/>
      <c r="P690" s="129"/>
      <c r="Q690" s="129"/>
      <c r="R690" s="437"/>
      <c r="S690" s="261"/>
      <c r="T690" s="261"/>
      <c r="U690" s="261"/>
      <c r="V690" s="261"/>
      <c r="W690" s="261"/>
      <c r="X690" s="1627"/>
      <c r="Y690" s="1644"/>
    </row>
    <row r="691" spans="1:25" s="263" customFormat="1" x14ac:dyDescent="0.25">
      <c r="A691" s="27">
        <v>1</v>
      </c>
      <c r="B691" s="27">
        <v>1</v>
      </c>
      <c r="C691" s="288" t="s">
        <v>302</v>
      </c>
      <c r="D691" s="288"/>
      <c r="E691" s="288"/>
      <c r="F691" s="155"/>
      <c r="G691" s="29">
        <f>ROUND(F691/12*$C$3,0)</f>
        <v>0</v>
      </c>
      <c r="H691" s="155"/>
      <c r="I691" s="155"/>
      <c r="J691" s="289"/>
      <c r="K691" s="289"/>
      <c r="L691" s="129"/>
      <c r="M691" s="129"/>
      <c r="N691" s="129"/>
      <c r="O691" s="129"/>
      <c r="P691" s="129"/>
      <c r="Q691" s="129"/>
      <c r="R691" s="437"/>
      <c r="S691" s="261"/>
      <c r="T691" s="261"/>
      <c r="U691" s="261"/>
      <c r="V691" s="261"/>
      <c r="W691" s="261"/>
      <c r="X691" s="1627"/>
      <c r="Y691" s="1644"/>
    </row>
    <row r="692" spans="1:25" s="263" customFormat="1" ht="30" x14ac:dyDescent="0.25">
      <c r="A692" s="27">
        <v>1</v>
      </c>
      <c r="B692" s="27">
        <v>1</v>
      </c>
      <c r="C692" s="288" t="s">
        <v>303</v>
      </c>
      <c r="D692" s="288"/>
      <c r="E692" s="288"/>
      <c r="F692" s="155"/>
      <c r="G692" s="29">
        <f>ROUND(F692/12*$C$3,0)</f>
        <v>0</v>
      </c>
      <c r="H692" s="155"/>
      <c r="I692" s="155" t="e">
        <f t="shared" ref="I692:I699" si="137">H692/G692*100</f>
        <v>#DIV/0!</v>
      </c>
      <c r="J692" s="289"/>
      <c r="K692" s="289"/>
      <c r="L692" s="129"/>
      <c r="M692" s="129"/>
      <c r="N692" s="129"/>
      <c r="O692" s="129"/>
      <c r="P692" s="129"/>
      <c r="Q692" s="129"/>
      <c r="R692" s="437"/>
      <c r="S692" s="261"/>
      <c r="T692" s="261"/>
      <c r="U692" s="261"/>
      <c r="V692" s="261"/>
      <c r="W692" s="261"/>
      <c r="X692" s="1627"/>
      <c r="Y692" s="1644"/>
    </row>
    <row r="693" spans="1:25" s="263" customFormat="1" ht="30" x14ac:dyDescent="0.25">
      <c r="A693" s="27">
        <v>1</v>
      </c>
      <c r="B693" s="27">
        <v>1</v>
      </c>
      <c r="C693" s="288" t="s">
        <v>304</v>
      </c>
      <c r="D693" s="288"/>
      <c r="E693" s="288"/>
      <c r="F693" s="155"/>
      <c r="G693" s="29">
        <f>ROUND(F693/12*$C$3,0)</f>
        <v>0</v>
      </c>
      <c r="H693" s="155"/>
      <c r="I693" s="155" t="e">
        <f t="shared" si="137"/>
        <v>#DIV/0!</v>
      </c>
      <c r="J693" s="289"/>
      <c r="K693" s="289"/>
      <c r="L693" s="129"/>
      <c r="M693" s="129"/>
      <c r="N693" s="129"/>
      <c r="O693" s="129"/>
      <c r="P693" s="129"/>
      <c r="Q693" s="129"/>
      <c r="R693" s="437"/>
      <c r="S693" s="261"/>
      <c r="T693" s="261"/>
      <c r="U693" s="261"/>
      <c r="V693" s="261"/>
      <c r="W693" s="261"/>
      <c r="X693" s="1627"/>
      <c r="Y693" s="1644"/>
    </row>
    <row r="694" spans="1:25" s="263" customFormat="1" x14ac:dyDescent="0.25">
      <c r="A694" s="27">
        <v>1</v>
      </c>
      <c r="B694" s="27">
        <v>1</v>
      </c>
      <c r="C694" s="288" t="s">
        <v>305</v>
      </c>
      <c r="D694" s="288"/>
      <c r="E694" s="288"/>
      <c r="F694" s="155">
        <v>30</v>
      </c>
      <c r="G694" s="29">
        <f>ROUND(F694/12*$C$3,0)</f>
        <v>15</v>
      </c>
      <c r="H694" s="155">
        <v>4</v>
      </c>
      <c r="I694" s="155">
        <f t="shared" si="137"/>
        <v>26.666666666666668</v>
      </c>
      <c r="J694" s="289"/>
      <c r="K694" s="289"/>
      <c r="L694" s="129"/>
      <c r="M694" s="129"/>
      <c r="N694" s="129"/>
      <c r="O694" s="129"/>
      <c r="P694" s="129"/>
      <c r="Q694" s="129"/>
      <c r="R694" s="437"/>
      <c r="S694" s="261"/>
      <c r="T694" s="261"/>
      <c r="U694" s="261"/>
      <c r="V694" s="261"/>
      <c r="W694" s="261"/>
      <c r="X694" s="1627"/>
      <c r="Y694" s="1644"/>
    </row>
    <row r="695" spans="1:25" s="263" customFormat="1" ht="45" x14ac:dyDescent="0.25">
      <c r="A695" s="27"/>
      <c r="B695" s="27"/>
      <c r="C695" s="1711" t="s">
        <v>534</v>
      </c>
      <c r="D695" s="288"/>
      <c r="E695" s="288"/>
      <c r="F695" s="155"/>
      <c r="G695" s="29"/>
      <c r="H695" s="155"/>
      <c r="I695" s="155"/>
      <c r="J695" s="289"/>
      <c r="K695" s="289"/>
      <c r="L695" s="129"/>
      <c r="M695" s="129"/>
      <c r="N695" s="129"/>
      <c r="O695" s="129"/>
      <c r="P695" s="129"/>
      <c r="Q695" s="129"/>
      <c r="R695" s="437"/>
      <c r="S695" s="261"/>
      <c r="T695" s="261"/>
      <c r="U695" s="261"/>
      <c r="V695" s="261"/>
      <c r="W695" s="261"/>
      <c r="X695" s="1627"/>
      <c r="Y695" s="1644"/>
    </row>
    <row r="696" spans="1:25" s="263" customFormat="1" x14ac:dyDescent="0.25">
      <c r="A696" s="27">
        <v>1</v>
      </c>
      <c r="B696" s="27">
        <v>1</v>
      </c>
      <c r="C696" s="288" t="s">
        <v>157</v>
      </c>
      <c r="D696" s="288"/>
      <c r="E696" s="288"/>
      <c r="F696" s="155">
        <f>F697+F698/8.5</f>
        <v>111.35294117647058</v>
      </c>
      <c r="G696" s="29">
        <f>G697+G698/8.5</f>
        <v>56.17647058823529</v>
      </c>
      <c r="H696" s="29">
        <f>H697+H698/8.5</f>
        <v>51.756470588235295</v>
      </c>
      <c r="I696" s="155">
        <f t="shared" si="137"/>
        <v>92.131937172774883</v>
      </c>
      <c r="J696" s="289"/>
      <c r="K696" s="289"/>
      <c r="L696" s="129"/>
      <c r="M696" s="129"/>
      <c r="N696" s="129"/>
      <c r="O696" s="129"/>
      <c r="P696" s="129"/>
      <c r="Q696" s="129"/>
      <c r="R696" s="437"/>
      <c r="S696" s="261"/>
      <c r="T696" s="261"/>
      <c r="U696" s="261"/>
      <c r="V696" s="261"/>
      <c r="W696" s="261"/>
      <c r="X696" s="1627"/>
      <c r="Y696" s="1644"/>
    </row>
    <row r="697" spans="1:25" s="263" customFormat="1" x14ac:dyDescent="0.25">
      <c r="A697" s="27"/>
      <c r="B697" s="27">
        <v>1</v>
      </c>
      <c r="C697" s="288" t="s">
        <v>443</v>
      </c>
      <c r="D697" s="288"/>
      <c r="E697" s="288"/>
      <c r="F697" s="155">
        <v>93</v>
      </c>
      <c r="G697" s="29">
        <f>ROUND(F697/12*$C$3,0)</f>
        <v>47</v>
      </c>
      <c r="H697" s="29">
        <v>38</v>
      </c>
      <c r="I697" s="155">
        <f t="shared" si="137"/>
        <v>80.851063829787222</v>
      </c>
      <c r="J697" s="289"/>
      <c r="K697" s="289"/>
      <c r="L697" s="129"/>
      <c r="M697" s="129"/>
      <c r="N697" s="129"/>
      <c r="O697" s="129"/>
      <c r="P697" s="129"/>
      <c r="Q697" s="129"/>
      <c r="R697" s="437"/>
      <c r="S697" s="261"/>
      <c r="T697" s="261"/>
      <c r="U697" s="261"/>
      <c r="V697" s="261"/>
      <c r="W697" s="261"/>
      <c r="X697" s="1627"/>
      <c r="Y697" s="1644"/>
    </row>
    <row r="698" spans="1:25" s="263" customFormat="1" x14ac:dyDescent="0.25">
      <c r="A698" s="27">
        <v>1</v>
      </c>
      <c r="B698" s="27">
        <v>1</v>
      </c>
      <c r="C698" s="288" t="s">
        <v>447</v>
      </c>
      <c r="D698" s="288"/>
      <c r="E698" s="288"/>
      <c r="F698" s="155">
        <v>156</v>
      </c>
      <c r="G698" s="29">
        <f>ROUND(F698/12*$C$3,0)</f>
        <v>78</v>
      </c>
      <c r="H698" s="350">
        <v>116.92999999999999</v>
      </c>
      <c r="I698" s="155">
        <f t="shared" si="137"/>
        <v>149.91025641025638</v>
      </c>
      <c r="J698" s="289"/>
      <c r="K698" s="289"/>
      <c r="L698" s="129"/>
      <c r="M698" s="129"/>
      <c r="N698" s="129"/>
      <c r="O698" s="129"/>
      <c r="P698" s="129"/>
      <c r="Q698" s="129"/>
      <c r="R698" s="437"/>
      <c r="S698" s="261"/>
      <c r="T698" s="261"/>
      <c r="U698" s="261"/>
      <c r="V698" s="261"/>
      <c r="W698" s="261"/>
      <c r="X698" s="1627"/>
      <c r="Y698" s="1644"/>
    </row>
    <row r="699" spans="1:25" s="293" customFormat="1" x14ac:dyDescent="0.25">
      <c r="A699" s="27">
        <v>1</v>
      </c>
      <c r="B699" s="27">
        <v>1</v>
      </c>
      <c r="C699" s="850" t="s">
        <v>469</v>
      </c>
      <c r="D699" s="850"/>
      <c r="E699" s="291"/>
      <c r="F699" s="156">
        <f>F689+F697*3.2+F698/3.9</f>
        <v>367.6</v>
      </c>
      <c r="G699" s="156">
        <f>G689+G697*3.2+G698/3.9</f>
        <v>185.4</v>
      </c>
      <c r="H699" s="156">
        <f>H689+H697*3.2+H698/3.9</f>
        <v>155.58205128205128</v>
      </c>
      <c r="I699" s="156">
        <f t="shared" si="137"/>
        <v>83.916964014051388</v>
      </c>
      <c r="J699" s="289"/>
      <c r="K699" s="289"/>
      <c r="L699" s="129"/>
      <c r="M699" s="129"/>
      <c r="N699" s="129"/>
      <c r="O699" s="129"/>
      <c r="P699" s="129"/>
      <c r="Q699" s="129"/>
      <c r="R699" s="563"/>
      <c r="S699" s="257">
        <f>R699/12*$C$3</f>
        <v>0</v>
      </c>
      <c r="T699" s="292">
        <f>X699-W699</f>
        <v>105.84508999999998</v>
      </c>
      <c r="U699" s="292"/>
      <c r="V699" s="292">
        <f>T699-S699</f>
        <v>105.84508999999998</v>
      </c>
      <c r="W699" s="292">
        <v>0</v>
      </c>
      <c r="X699" s="1702">
        <v>105.84508999999998</v>
      </c>
      <c r="Y699" s="1644">
        <v>1</v>
      </c>
    </row>
    <row r="700" spans="1:25" s="263" customFormat="1" x14ac:dyDescent="0.25">
      <c r="A700" s="27">
        <v>1</v>
      </c>
      <c r="B700" s="27">
        <v>1</v>
      </c>
      <c r="C700" s="401" t="s">
        <v>306</v>
      </c>
      <c r="D700" s="401"/>
      <c r="E700" s="288"/>
      <c r="F700" s="155"/>
      <c r="G700" s="155"/>
      <c r="H700" s="155"/>
      <c r="I700" s="156"/>
      <c r="J700" s="289"/>
      <c r="K700" s="289"/>
      <c r="L700" s="129"/>
      <c r="M700" s="129"/>
      <c r="N700" s="129"/>
      <c r="O700" s="129"/>
      <c r="P700" s="129"/>
      <c r="Q700" s="129"/>
      <c r="R700" s="437"/>
      <c r="S700" s="261"/>
      <c r="T700" s="261"/>
      <c r="U700" s="261"/>
      <c r="V700" s="261"/>
      <c r="W700" s="261"/>
      <c r="X700" s="1627"/>
      <c r="Y700" s="1644"/>
    </row>
    <row r="701" spans="1:25" s="263" customFormat="1" x14ac:dyDescent="0.25">
      <c r="A701" s="27">
        <v>1</v>
      </c>
      <c r="B701" s="27">
        <v>1</v>
      </c>
      <c r="C701" s="288" t="s">
        <v>197</v>
      </c>
      <c r="D701" s="288"/>
      <c r="E701" s="288"/>
      <c r="F701" s="155">
        <f>SUM(F703,F708)</f>
        <v>14</v>
      </c>
      <c r="G701" s="155">
        <f>SUM(G703,G708)</f>
        <v>8</v>
      </c>
      <c r="H701" s="155">
        <f>SUM(H703,H708)</f>
        <v>3</v>
      </c>
      <c r="I701" s="155">
        <f>H701/G701*100</f>
        <v>37.5</v>
      </c>
      <c r="J701" s="289"/>
      <c r="K701" s="289"/>
      <c r="L701" s="129"/>
      <c r="M701" s="129"/>
      <c r="N701" s="129"/>
      <c r="O701" s="129"/>
      <c r="P701" s="129"/>
      <c r="Q701" s="129"/>
      <c r="R701" s="437"/>
      <c r="S701" s="261"/>
      <c r="T701" s="261"/>
      <c r="U701" s="261"/>
      <c r="V701" s="261"/>
      <c r="W701" s="261"/>
      <c r="X701" s="1627"/>
      <c r="Y701" s="1644"/>
    </row>
    <row r="702" spans="1:25" s="263" customFormat="1" x14ac:dyDescent="0.25">
      <c r="A702" s="27">
        <v>1</v>
      </c>
      <c r="B702" s="27">
        <v>1</v>
      </c>
      <c r="C702" s="288" t="s">
        <v>302</v>
      </c>
      <c r="D702" s="288"/>
      <c r="E702" s="288"/>
      <c r="F702" s="155"/>
      <c r="G702" s="29">
        <f>ROUND(F702/12*$C$3,0)</f>
        <v>0</v>
      </c>
      <c r="H702" s="155"/>
      <c r="I702" s="155"/>
      <c r="J702" s="289"/>
      <c r="K702" s="289"/>
      <c r="L702" s="129"/>
      <c r="M702" s="129"/>
      <c r="N702" s="129"/>
      <c r="O702" s="129"/>
      <c r="P702" s="129"/>
      <c r="Q702" s="129"/>
      <c r="R702" s="437"/>
      <c r="S702" s="261"/>
      <c r="T702" s="261"/>
      <c r="U702" s="261"/>
      <c r="V702" s="261"/>
      <c r="W702" s="261"/>
      <c r="X702" s="1627"/>
      <c r="Y702" s="1644"/>
    </row>
    <row r="703" spans="1:25" s="263" customFormat="1" ht="45" x14ac:dyDescent="0.25">
      <c r="A703" s="27">
        <v>1</v>
      </c>
      <c r="B703" s="27">
        <v>1</v>
      </c>
      <c r="C703" s="288" t="s">
        <v>307</v>
      </c>
      <c r="D703" s="288"/>
      <c r="E703" s="288"/>
      <c r="F703" s="155">
        <f>SUM(F704:F707)</f>
        <v>5</v>
      </c>
      <c r="G703" s="155">
        <f>SUM(G704:G707)</f>
        <v>3</v>
      </c>
      <c r="H703" s="155">
        <f>SUM(H704:H707)</f>
        <v>0</v>
      </c>
      <c r="I703" s="155">
        <f t="shared" ref="I703:I711" si="138">H703/G703*100</f>
        <v>0</v>
      </c>
      <c r="J703" s="289"/>
      <c r="K703" s="289"/>
      <c r="L703" s="129"/>
      <c r="M703" s="129"/>
      <c r="N703" s="129"/>
      <c r="O703" s="129"/>
      <c r="P703" s="129"/>
      <c r="Q703" s="129"/>
      <c r="R703" s="437"/>
      <c r="S703" s="261"/>
      <c r="T703" s="261"/>
      <c r="U703" s="261"/>
      <c r="V703" s="261"/>
      <c r="W703" s="261"/>
      <c r="X703" s="456"/>
      <c r="Y703" s="1644"/>
    </row>
    <row r="704" spans="1:25" s="263" customFormat="1" ht="30" x14ac:dyDescent="0.25">
      <c r="A704" s="27">
        <v>1</v>
      </c>
      <c r="B704" s="27">
        <v>1</v>
      </c>
      <c r="C704" s="288" t="s">
        <v>308</v>
      </c>
      <c r="D704" s="288"/>
      <c r="E704" s="288"/>
      <c r="F704" s="155">
        <v>5</v>
      </c>
      <c r="G704" s="29">
        <f>ROUND(F704/12*$C$3,0)</f>
        <v>3</v>
      </c>
      <c r="H704" s="155"/>
      <c r="I704" s="155">
        <f t="shared" si="138"/>
        <v>0</v>
      </c>
      <c r="J704" s="289"/>
      <c r="K704" s="289"/>
      <c r="L704" s="129"/>
      <c r="M704" s="129"/>
      <c r="N704" s="129"/>
      <c r="O704" s="129"/>
      <c r="P704" s="129"/>
      <c r="Q704" s="129"/>
      <c r="R704" s="437"/>
      <c r="S704" s="261"/>
      <c r="T704" s="261"/>
      <c r="U704" s="261"/>
      <c r="V704" s="261"/>
      <c r="W704" s="261"/>
      <c r="X704" s="456"/>
      <c r="Y704" s="1644"/>
    </row>
    <row r="705" spans="1:245" s="263" customFormat="1" ht="30" x14ac:dyDescent="0.25">
      <c r="A705" s="27">
        <v>1</v>
      </c>
      <c r="B705" s="27">
        <v>1</v>
      </c>
      <c r="C705" s="288" t="s">
        <v>309</v>
      </c>
      <c r="D705" s="288"/>
      <c r="E705" s="288"/>
      <c r="F705" s="155"/>
      <c r="G705" s="29">
        <f>ROUND(F705/12*$C$3,0)</f>
        <v>0</v>
      </c>
      <c r="H705" s="155"/>
      <c r="I705" s="155" t="e">
        <f t="shared" si="138"/>
        <v>#DIV/0!</v>
      </c>
      <c r="J705" s="289"/>
      <c r="K705" s="289"/>
      <c r="L705" s="129"/>
      <c r="M705" s="129"/>
      <c r="N705" s="129"/>
      <c r="O705" s="129"/>
      <c r="P705" s="129"/>
      <c r="Q705" s="129"/>
      <c r="R705" s="437"/>
      <c r="S705" s="261"/>
      <c r="T705" s="261"/>
      <c r="U705" s="261"/>
      <c r="V705" s="261"/>
      <c r="W705" s="261"/>
      <c r="X705" s="456"/>
      <c r="Y705" s="1644"/>
    </row>
    <row r="706" spans="1:245" s="263" customFormat="1" ht="45" x14ac:dyDescent="0.25">
      <c r="A706" s="27">
        <v>1</v>
      </c>
      <c r="B706" s="27">
        <v>1</v>
      </c>
      <c r="C706" s="288" t="s">
        <v>354</v>
      </c>
      <c r="D706" s="288"/>
      <c r="E706" s="288"/>
      <c r="F706" s="155"/>
      <c r="G706" s="29">
        <f>ROUND(F706/12*$C$3,0)</f>
        <v>0</v>
      </c>
      <c r="H706" s="155"/>
      <c r="I706" s="155" t="e">
        <f t="shared" si="138"/>
        <v>#DIV/0!</v>
      </c>
      <c r="J706" s="289"/>
      <c r="K706" s="289"/>
      <c r="L706" s="129"/>
      <c r="M706" s="129"/>
      <c r="N706" s="129"/>
      <c r="O706" s="129"/>
      <c r="P706" s="129"/>
      <c r="Q706" s="129"/>
      <c r="R706" s="437"/>
      <c r="S706" s="261"/>
      <c r="T706" s="261"/>
      <c r="U706" s="261"/>
      <c r="V706" s="261"/>
      <c r="W706" s="261"/>
      <c r="X706" s="456"/>
      <c r="Y706" s="1644"/>
    </row>
    <row r="707" spans="1:245" s="263" customFormat="1" ht="30" x14ac:dyDescent="0.25">
      <c r="A707" s="27">
        <v>1</v>
      </c>
      <c r="B707" s="27">
        <v>1</v>
      </c>
      <c r="C707" s="288" t="s">
        <v>355</v>
      </c>
      <c r="D707" s="288"/>
      <c r="E707" s="288"/>
      <c r="F707" s="155"/>
      <c r="G707" s="29">
        <f>ROUND(F707/12*$C$3,0)</f>
        <v>0</v>
      </c>
      <c r="H707" s="155"/>
      <c r="I707" s="155" t="e">
        <f t="shared" si="138"/>
        <v>#DIV/0!</v>
      </c>
      <c r="J707" s="289"/>
      <c r="K707" s="289"/>
      <c r="L707" s="129"/>
      <c r="M707" s="129"/>
      <c r="N707" s="129"/>
      <c r="O707" s="129"/>
      <c r="P707" s="129"/>
      <c r="Q707" s="129"/>
      <c r="R707" s="437"/>
      <c r="S707" s="261"/>
      <c r="T707" s="261"/>
      <c r="U707" s="261"/>
      <c r="V707" s="261"/>
      <c r="W707" s="261"/>
      <c r="X707" s="456"/>
      <c r="Y707" s="1644"/>
    </row>
    <row r="708" spans="1:245" s="263" customFormat="1" ht="45" x14ac:dyDescent="0.25">
      <c r="A708" s="27">
        <v>1</v>
      </c>
      <c r="B708" s="27">
        <v>1</v>
      </c>
      <c r="C708" s="288" t="s">
        <v>310</v>
      </c>
      <c r="D708" s="288"/>
      <c r="E708" s="288"/>
      <c r="F708" s="155">
        <f>SUM(F709:F711)</f>
        <v>9</v>
      </c>
      <c r="G708" s="155">
        <f>SUM(G709:G711)</f>
        <v>5</v>
      </c>
      <c r="H708" s="155">
        <f>SUM(H709:H711)</f>
        <v>3</v>
      </c>
      <c r="I708" s="155">
        <f t="shared" si="138"/>
        <v>60</v>
      </c>
      <c r="J708" s="289"/>
      <c r="K708" s="289"/>
      <c r="L708" s="129"/>
      <c r="M708" s="129"/>
      <c r="N708" s="129"/>
      <c r="O708" s="129"/>
      <c r="P708" s="129"/>
      <c r="Q708" s="129"/>
      <c r="R708" s="437"/>
      <c r="S708" s="261"/>
      <c r="T708" s="261"/>
      <c r="U708" s="261"/>
      <c r="V708" s="261"/>
      <c r="W708" s="261"/>
      <c r="X708" s="456"/>
      <c r="Y708" s="1644"/>
    </row>
    <row r="709" spans="1:245" s="263" customFormat="1" ht="30" x14ac:dyDescent="0.25">
      <c r="A709" s="27">
        <v>1</v>
      </c>
      <c r="B709" s="27">
        <v>1</v>
      </c>
      <c r="C709" s="288" t="s">
        <v>311</v>
      </c>
      <c r="D709" s="288"/>
      <c r="E709" s="288"/>
      <c r="F709" s="155">
        <v>1</v>
      </c>
      <c r="G709" s="29">
        <f t="shared" ref="G709:G715" si="139">ROUND(F709/12*$C$3,0)</f>
        <v>1</v>
      </c>
      <c r="H709" s="155"/>
      <c r="I709" s="155">
        <f t="shared" si="138"/>
        <v>0</v>
      </c>
      <c r="J709" s="289"/>
      <c r="K709" s="289"/>
      <c r="L709" s="129"/>
      <c r="M709" s="129"/>
      <c r="N709" s="129"/>
      <c r="O709" s="129"/>
      <c r="P709" s="129"/>
      <c r="Q709" s="129"/>
      <c r="R709" s="437"/>
      <c r="S709" s="261"/>
      <c r="T709" s="261"/>
      <c r="U709" s="261"/>
      <c r="V709" s="261"/>
      <c r="W709" s="261"/>
      <c r="X709" s="456"/>
      <c r="Y709" s="1644"/>
    </row>
    <row r="710" spans="1:245" s="263" customFormat="1" ht="60" x14ac:dyDescent="0.25">
      <c r="A710" s="27">
        <v>1</v>
      </c>
      <c r="B710" s="27">
        <v>1</v>
      </c>
      <c r="C710" s="288" t="s">
        <v>320</v>
      </c>
      <c r="D710" s="288"/>
      <c r="E710" s="288"/>
      <c r="F710" s="155">
        <v>8</v>
      </c>
      <c r="G710" s="29">
        <f t="shared" si="139"/>
        <v>4</v>
      </c>
      <c r="H710" s="155">
        <v>2</v>
      </c>
      <c r="I710" s="155">
        <f t="shared" si="138"/>
        <v>50</v>
      </c>
      <c r="J710" s="289"/>
      <c r="K710" s="289"/>
      <c r="L710" s="129"/>
      <c r="M710" s="129"/>
      <c r="N710" s="129"/>
      <c r="O710" s="129"/>
      <c r="P710" s="129"/>
      <c r="Q710" s="129"/>
      <c r="R710" s="437"/>
      <c r="S710" s="261"/>
      <c r="T710" s="261"/>
      <c r="U710" s="261"/>
      <c r="V710" s="261"/>
      <c r="W710" s="261"/>
      <c r="X710" s="456"/>
      <c r="Y710" s="1644"/>
    </row>
    <row r="711" spans="1:245" s="263" customFormat="1" ht="45" x14ac:dyDescent="0.25">
      <c r="A711" s="27">
        <v>1</v>
      </c>
      <c r="B711" s="27">
        <v>1</v>
      </c>
      <c r="C711" s="288" t="s">
        <v>321</v>
      </c>
      <c r="D711" s="288"/>
      <c r="E711" s="288"/>
      <c r="F711" s="155"/>
      <c r="G711" s="29">
        <f t="shared" si="139"/>
        <v>0</v>
      </c>
      <c r="H711" s="155">
        <v>1</v>
      </c>
      <c r="I711" s="155" t="e">
        <f t="shared" si="138"/>
        <v>#DIV/0!</v>
      </c>
      <c r="J711" s="289"/>
      <c r="K711" s="289"/>
      <c r="L711" s="129"/>
      <c r="M711" s="129"/>
      <c r="N711" s="129"/>
      <c r="O711" s="129"/>
      <c r="P711" s="129"/>
      <c r="Q711" s="129"/>
      <c r="R711" s="437"/>
      <c r="S711" s="261"/>
      <c r="T711" s="261"/>
      <c r="U711" s="261"/>
      <c r="V711" s="261"/>
      <c r="W711" s="261"/>
      <c r="X711" s="456"/>
      <c r="Y711" s="1644"/>
    </row>
    <row r="712" spans="1:245" s="263" customFormat="1" x14ac:dyDescent="0.25">
      <c r="A712" s="27">
        <v>1</v>
      </c>
      <c r="B712" s="27">
        <v>1</v>
      </c>
      <c r="C712" s="288" t="s">
        <v>157</v>
      </c>
      <c r="D712" s="288"/>
      <c r="E712" s="288"/>
      <c r="F712" s="155"/>
      <c r="G712" s="29">
        <f t="shared" si="139"/>
        <v>0</v>
      </c>
      <c r="H712" s="155"/>
      <c r="I712" s="156"/>
      <c r="J712" s="289"/>
      <c r="K712" s="289"/>
      <c r="L712" s="129"/>
      <c r="M712" s="129"/>
      <c r="N712" s="129"/>
      <c r="O712" s="129"/>
      <c r="P712" s="129"/>
      <c r="Q712" s="129"/>
      <c r="R712" s="437"/>
      <c r="S712" s="261"/>
      <c r="T712" s="261"/>
      <c r="U712" s="261"/>
      <c r="V712" s="261"/>
      <c r="W712" s="261"/>
      <c r="X712" s="456"/>
      <c r="Y712" s="1644"/>
    </row>
    <row r="713" spans="1:245" s="263" customFormat="1" ht="30" x14ac:dyDescent="0.25">
      <c r="A713" s="27">
        <v>1</v>
      </c>
      <c r="B713" s="27">
        <v>1</v>
      </c>
      <c r="C713" s="288" t="s">
        <v>158</v>
      </c>
      <c r="D713" s="288"/>
      <c r="E713" s="288"/>
      <c r="F713" s="155">
        <v>55</v>
      </c>
      <c r="G713" s="29">
        <f t="shared" si="139"/>
        <v>28</v>
      </c>
      <c r="H713" s="29">
        <v>19</v>
      </c>
      <c r="I713" s="155">
        <f>H713/G713*100</f>
        <v>67.857142857142861</v>
      </c>
      <c r="J713" s="289"/>
      <c r="K713" s="289"/>
      <c r="L713" s="129"/>
      <c r="M713" s="129"/>
      <c r="N713" s="129"/>
      <c r="O713" s="129"/>
      <c r="P713" s="129"/>
      <c r="Q713" s="129"/>
      <c r="R713" s="437"/>
      <c r="S713" s="261"/>
      <c r="T713" s="261"/>
      <c r="U713" s="261"/>
      <c r="V713" s="261"/>
      <c r="W713" s="261"/>
      <c r="X713" s="456"/>
      <c r="Y713" s="1644"/>
    </row>
    <row r="714" spans="1:245" s="263" customFormat="1" ht="30" x14ac:dyDescent="0.25">
      <c r="A714" s="27">
        <v>1</v>
      </c>
      <c r="B714" s="27">
        <v>1</v>
      </c>
      <c r="C714" s="1115" t="s">
        <v>387</v>
      </c>
      <c r="D714" s="1115"/>
      <c r="E714" s="299"/>
      <c r="F714" s="297">
        <v>2</v>
      </c>
      <c r="G714" s="297">
        <f t="shared" si="139"/>
        <v>1</v>
      </c>
      <c r="H714" s="178"/>
      <c r="I714" s="29">
        <f>H714/G714*100</f>
        <v>0</v>
      </c>
      <c r="J714" s="302">
        <f>L714/F714</f>
        <v>0</v>
      </c>
      <c r="K714" s="32"/>
      <c r="L714" s="298">
        <f>SUM(L712:L713)</f>
        <v>0</v>
      </c>
      <c r="M714" s="298">
        <f>SUM(M712:M713)</f>
        <v>0</v>
      </c>
      <c r="N714" s="298"/>
      <c r="O714" s="303"/>
      <c r="P714" s="298"/>
      <c r="Q714" s="235"/>
      <c r="R714" s="564"/>
      <c r="S714" s="298"/>
      <c r="T714" s="298"/>
      <c r="U714" s="298"/>
      <c r="V714" s="298"/>
      <c r="W714" s="1356"/>
      <c r="X714" s="510"/>
      <c r="Y714" s="1644"/>
      <c r="Z714" s="306"/>
      <c r="AA714" s="306"/>
      <c r="AB714" s="306"/>
      <c r="AC714" s="306"/>
      <c r="AD714" s="306"/>
      <c r="AE714" s="306"/>
      <c r="AF714" s="306"/>
      <c r="AG714" s="306"/>
      <c r="AH714" s="306"/>
      <c r="AI714" s="306"/>
      <c r="AJ714" s="306"/>
      <c r="AK714" s="306"/>
      <c r="AL714" s="306"/>
      <c r="AM714" s="306"/>
      <c r="AN714" s="306"/>
      <c r="AO714" s="306"/>
      <c r="AP714" s="306"/>
      <c r="AQ714" s="306"/>
      <c r="AR714" s="306"/>
      <c r="AS714" s="306"/>
      <c r="AT714" s="306"/>
      <c r="AU714" s="306"/>
      <c r="AV714" s="306"/>
      <c r="AW714" s="306"/>
      <c r="AX714" s="306"/>
      <c r="AY714" s="306"/>
      <c r="AZ714" s="306"/>
      <c r="BA714" s="306"/>
      <c r="BB714" s="306"/>
      <c r="BC714" s="306"/>
      <c r="BD714" s="306"/>
      <c r="BE714" s="306"/>
      <c r="BF714" s="306"/>
      <c r="BG714" s="306"/>
      <c r="BH714" s="306"/>
      <c r="BI714" s="306"/>
      <c r="BJ714" s="306"/>
      <c r="BK714" s="306"/>
      <c r="BL714" s="306"/>
      <c r="BM714" s="306"/>
      <c r="BN714" s="306"/>
      <c r="BO714" s="306"/>
      <c r="BP714" s="306"/>
      <c r="BQ714" s="306"/>
      <c r="BR714" s="306"/>
      <c r="BS714" s="306"/>
      <c r="BT714" s="306"/>
      <c r="BU714" s="306"/>
      <c r="BV714" s="306"/>
      <c r="BW714" s="306"/>
      <c r="BX714" s="306"/>
      <c r="BY714" s="306"/>
      <c r="BZ714" s="306"/>
      <c r="CA714" s="306"/>
      <c r="CB714" s="306"/>
      <c r="CC714" s="306"/>
      <c r="CD714" s="306"/>
      <c r="CE714" s="306"/>
      <c r="CF714" s="306"/>
      <c r="CG714" s="306"/>
      <c r="CH714" s="306"/>
      <c r="CI714" s="306"/>
      <c r="CJ714" s="306"/>
      <c r="CK714" s="306"/>
      <c r="CL714" s="306"/>
      <c r="CM714" s="306"/>
      <c r="CN714" s="306"/>
      <c r="CO714" s="306"/>
      <c r="CP714" s="306"/>
      <c r="CQ714" s="306"/>
      <c r="CR714" s="306"/>
      <c r="CS714" s="306"/>
      <c r="CT714" s="306"/>
      <c r="CU714" s="306"/>
      <c r="CV714" s="306"/>
      <c r="CW714" s="306"/>
      <c r="CX714" s="306"/>
      <c r="CY714" s="306"/>
      <c r="CZ714" s="306"/>
      <c r="DA714" s="306"/>
      <c r="DB714" s="306"/>
      <c r="DC714" s="306"/>
      <c r="DD714" s="306"/>
      <c r="DE714" s="306"/>
      <c r="DF714" s="306"/>
      <c r="DG714" s="306"/>
      <c r="DH714" s="306"/>
      <c r="DI714" s="306"/>
      <c r="DJ714" s="306"/>
      <c r="DK714" s="306"/>
      <c r="DL714" s="306"/>
      <c r="DM714" s="306"/>
      <c r="DN714" s="306"/>
      <c r="DO714" s="306"/>
      <c r="DP714" s="306"/>
      <c r="DQ714" s="306"/>
      <c r="DR714" s="306"/>
      <c r="DS714" s="306"/>
      <c r="DT714" s="306"/>
      <c r="DU714" s="306"/>
      <c r="DV714" s="306"/>
      <c r="DW714" s="306"/>
      <c r="DX714" s="306"/>
      <c r="DY714" s="306"/>
      <c r="DZ714" s="306"/>
      <c r="EA714" s="306"/>
      <c r="EB714" s="306"/>
      <c r="EC714" s="306"/>
      <c r="ED714" s="306"/>
      <c r="EE714" s="306"/>
      <c r="EF714" s="306"/>
      <c r="EG714" s="306"/>
      <c r="EH714" s="306"/>
      <c r="EI714" s="306"/>
      <c r="EJ714" s="306"/>
      <c r="EK714" s="306"/>
      <c r="EL714" s="306"/>
      <c r="EM714" s="306"/>
      <c r="EN714" s="306"/>
      <c r="EO714" s="306"/>
      <c r="EP714" s="306"/>
      <c r="EQ714" s="306"/>
      <c r="ER714" s="306"/>
      <c r="ES714" s="306"/>
      <c r="ET714" s="306"/>
      <c r="EU714" s="306"/>
      <c r="EV714" s="306"/>
      <c r="EW714" s="306"/>
      <c r="EX714" s="306"/>
      <c r="EY714" s="306"/>
      <c r="EZ714" s="306"/>
      <c r="FA714" s="306"/>
      <c r="FB714" s="306"/>
      <c r="FC714" s="306"/>
      <c r="FD714" s="306"/>
      <c r="FE714" s="306"/>
      <c r="FF714" s="306"/>
      <c r="FG714" s="306"/>
      <c r="FH714" s="306"/>
      <c r="FI714" s="306"/>
      <c r="FJ714" s="306"/>
      <c r="FK714" s="306"/>
      <c r="FL714" s="306"/>
      <c r="FM714" s="306"/>
      <c r="FN714" s="306"/>
      <c r="FO714" s="306"/>
      <c r="FP714" s="306"/>
      <c r="FQ714" s="306"/>
      <c r="FR714" s="306"/>
      <c r="FS714" s="306"/>
      <c r="FT714" s="306"/>
      <c r="FU714" s="306"/>
      <c r="FV714" s="306"/>
      <c r="FW714" s="306"/>
      <c r="FX714" s="306"/>
      <c r="FY714" s="306"/>
      <c r="FZ714" s="306"/>
      <c r="GA714" s="306"/>
      <c r="GB714" s="306"/>
      <c r="GC714" s="306"/>
      <c r="GD714" s="306"/>
      <c r="GE714" s="306"/>
      <c r="GF714" s="306"/>
      <c r="GG714" s="306"/>
      <c r="GH714" s="306"/>
      <c r="GI714" s="306"/>
      <c r="GJ714" s="306"/>
      <c r="GK714" s="306"/>
      <c r="GL714" s="306"/>
      <c r="GM714" s="306"/>
      <c r="GN714" s="306"/>
      <c r="GO714" s="306"/>
      <c r="GP714" s="306"/>
      <c r="GQ714" s="306"/>
      <c r="GR714" s="306"/>
      <c r="GS714" s="306"/>
      <c r="GT714" s="306"/>
      <c r="GU714" s="306"/>
      <c r="GV714" s="306"/>
      <c r="GW714" s="306"/>
      <c r="GX714" s="306"/>
      <c r="GY714" s="306"/>
      <c r="GZ714" s="306"/>
      <c r="HA714" s="306"/>
      <c r="HB714" s="306"/>
      <c r="HC714" s="306"/>
      <c r="HD714" s="306"/>
      <c r="HE714" s="306"/>
      <c r="HF714" s="306"/>
      <c r="HG714" s="306"/>
      <c r="HH714" s="306"/>
      <c r="HI714" s="306"/>
      <c r="HJ714" s="306"/>
      <c r="HK714" s="306"/>
      <c r="HL714" s="306"/>
      <c r="HM714" s="306"/>
      <c r="HN714" s="306"/>
      <c r="HO714" s="306"/>
      <c r="HP714" s="306"/>
      <c r="HQ714" s="306"/>
      <c r="HR714" s="306"/>
      <c r="HS714" s="306"/>
      <c r="HT714" s="306"/>
      <c r="HU714" s="306"/>
      <c r="HV714" s="306"/>
      <c r="HW714" s="306"/>
      <c r="HX714" s="306"/>
      <c r="HY714" s="306"/>
      <c r="HZ714" s="306"/>
      <c r="IA714" s="306"/>
      <c r="IB714" s="306"/>
      <c r="IC714" s="306"/>
      <c r="ID714" s="306"/>
      <c r="IE714" s="306"/>
      <c r="IF714" s="306"/>
      <c r="IG714" s="306"/>
      <c r="IH714" s="306"/>
      <c r="II714" s="306"/>
      <c r="IJ714" s="306"/>
      <c r="IK714" s="306"/>
    </row>
    <row r="715" spans="1:245" s="263" customFormat="1" x14ac:dyDescent="0.25">
      <c r="A715" s="27">
        <v>1</v>
      </c>
      <c r="B715" s="27">
        <v>1</v>
      </c>
      <c r="C715" s="1115" t="s">
        <v>356</v>
      </c>
      <c r="D715" s="1115"/>
      <c r="E715" s="288"/>
      <c r="F715" s="155">
        <v>2</v>
      </c>
      <c r="G715" s="29">
        <f t="shared" si="139"/>
        <v>1</v>
      </c>
      <c r="H715" s="29"/>
      <c r="I715" s="155">
        <f>H715/G715*100</f>
        <v>0</v>
      </c>
      <c r="J715" s="289"/>
      <c r="K715" s="289"/>
      <c r="L715" s="129"/>
      <c r="M715" s="129"/>
      <c r="N715" s="129"/>
      <c r="O715" s="129"/>
      <c r="P715" s="129"/>
      <c r="Q715" s="129"/>
      <c r="R715" s="437"/>
      <c r="S715" s="261"/>
      <c r="T715" s="261"/>
      <c r="U715" s="261"/>
      <c r="V715" s="261"/>
      <c r="W715" s="405"/>
      <c r="X715" s="456"/>
      <c r="Y715" s="1644"/>
    </row>
    <row r="716" spans="1:245" s="293" customFormat="1" x14ac:dyDescent="0.25">
      <c r="A716" s="27">
        <v>1</v>
      </c>
      <c r="B716" s="27">
        <v>1</v>
      </c>
      <c r="C716" s="850" t="s">
        <v>165</v>
      </c>
      <c r="D716" s="850"/>
      <c r="E716" s="291"/>
      <c r="F716" s="156">
        <f>F701+F713</f>
        <v>69</v>
      </c>
      <c r="G716" s="156">
        <f>G701+G713</f>
        <v>36</v>
      </c>
      <c r="H716" s="156">
        <f>H701+H713</f>
        <v>22</v>
      </c>
      <c r="I716" s="156">
        <f>H716/G716*100</f>
        <v>61.111111111111114</v>
      </c>
      <c r="J716" s="289"/>
      <c r="K716" s="289"/>
      <c r="L716" s="129"/>
      <c r="M716" s="129"/>
      <c r="N716" s="129"/>
      <c r="O716" s="129"/>
      <c r="P716" s="129"/>
      <c r="Q716" s="129"/>
      <c r="R716" s="563">
        <v>418.2878</v>
      </c>
      <c r="S716" s="257">
        <f>R716/12*$C$3</f>
        <v>209.14390000000003</v>
      </c>
      <c r="T716" s="292">
        <f>X716-W716</f>
        <v>21.668130000000001</v>
      </c>
      <c r="U716" s="292"/>
      <c r="V716" s="292">
        <f>T716-S716</f>
        <v>-187.47577000000004</v>
      </c>
      <c r="W716" s="410">
        <v>-1.07054</v>
      </c>
      <c r="X716" s="410">
        <v>20.59759</v>
      </c>
      <c r="Y716" s="1644">
        <v>2</v>
      </c>
    </row>
    <row r="717" spans="1:245" s="293" customFormat="1" ht="15.75" x14ac:dyDescent="0.25">
      <c r="A717" s="27"/>
      <c r="B717" s="27">
        <v>1</v>
      </c>
      <c r="C717" s="1295" t="s">
        <v>160</v>
      </c>
      <c r="D717" s="1295"/>
      <c r="E717" s="294"/>
      <c r="F717" s="281"/>
      <c r="G717" s="281"/>
      <c r="H717" s="281"/>
      <c r="I717" s="281"/>
      <c r="J717" s="289"/>
      <c r="K717" s="289"/>
      <c r="L717" s="129"/>
      <c r="M717" s="129"/>
      <c r="N717" s="129"/>
      <c r="O717" s="129"/>
      <c r="P717" s="129"/>
      <c r="Q717" s="129"/>
      <c r="R717" s="563"/>
      <c r="S717" s="257">
        <f>R717/12*$C$3</f>
        <v>0</v>
      </c>
      <c r="T717" s="292">
        <f>X717-W717</f>
        <v>1.3565799999999999</v>
      </c>
      <c r="U717" s="292"/>
      <c r="V717" s="292">
        <f>T717-S717</f>
        <v>1.3565799999999999</v>
      </c>
      <c r="W717" s="410">
        <v>0</v>
      </c>
      <c r="X717" s="1361">
        <v>1.3565799999999999</v>
      </c>
      <c r="Y717" s="1644"/>
    </row>
    <row r="718" spans="1:245" s="293" customFormat="1" ht="15.75" x14ac:dyDescent="0.25">
      <c r="A718" s="27"/>
      <c r="B718" s="27">
        <v>1</v>
      </c>
      <c r="C718" s="1331" t="s">
        <v>78</v>
      </c>
      <c r="D718" s="1331"/>
      <c r="E718" s="294"/>
      <c r="F718" s="278"/>
      <c r="G718" s="29">
        <f>ROUND(F718/12*$C$3,0)</f>
        <v>0</v>
      </c>
      <c r="H718" s="278">
        <v>1</v>
      </c>
      <c r="I718" s="278" t="e">
        <f>H718/G718*100</f>
        <v>#DIV/0!</v>
      </c>
      <c r="J718" s="289"/>
      <c r="K718" s="289"/>
      <c r="L718" s="129"/>
      <c r="M718" s="129"/>
      <c r="N718" s="129"/>
      <c r="O718" s="129"/>
      <c r="P718" s="129"/>
      <c r="Q718" s="129"/>
      <c r="R718" s="563"/>
      <c r="S718" s="257"/>
      <c r="T718" s="292"/>
      <c r="U718" s="292"/>
      <c r="V718" s="292"/>
      <c r="W718" s="410"/>
      <c r="X718" s="511"/>
      <c r="Y718" s="1644"/>
    </row>
    <row r="719" spans="1:245" s="293" customFormat="1" ht="31.5" x14ac:dyDescent="0.25">
      <c r="A719" s="27"/>
      <c r="B719" s="27">
        <v>1</v>
      </c>
      <c r="C719" s="1331" t="s">
        <v>144</v>
      </c>
      <c r="D719" s="1331"/>
      <c r="E719" s="294"/>
      <c r="F719" s="278"/>
      <c r="G719" s="29">
        <f>ROUND(F719/12*$C$3,0)</f>
        <v>0</v>
      </c>
      <c r="H719" s="278"/>
      <c r="I719" s="278" t="e">
        <f>H719/G719*100</f>
        <v>#DIV/0!</v>
      </c>
      <c r="J719" s="289"/>
      <c r="K719" s="289"/>
      <c r="L719" s="129"/>
      <c r="M719" s="129"/>
      <c r="N719" s="129"/>
      <c r="O719" s="129"/>
      <c r="P719" s="129"/>
      <c r="Q719" s="129"/>
      <c r="R719" s="563"/>
      <c r="S719" s="257"/>
      <c r="T719" s="292"/>
      <c r="U719" s="292"/>
      <c r="V719" s="292"/>
      <c r="W719" s="410"/>
      <c r="X719" s="511"/>
      <c r="Y719" s="1644"/>
    </row>
    <row r="720" spans="1:245" s="293" customFormat="1" x14ac:dyDescent="0.25">
      <c r="A720" s="27"/>
      <c r="B720" s="27">
        <v>1</v>
      </c>
      <c r="C720" s="850"/>
      <c r="D720" s="850"/>
      <c r="E720" s="291"/>
      <c r="F720" s="156"/>
      <c r="G720" s="156"/>
      <c r="H720" s="156"/>
      <c r="I720" s="156"/>
      <c r="J720" s="289"/>
      <c r="K720" s="289"/>
      <c r="L720" s="129"/>
      <c r="M720" s="129"/>
      <c r="N720" s="129"/>
      <c r="O720" s="129"/>
      <c r="P720" s="129"/>
      <c r="Q720" s="129"/>
      <c r="R720" s="292"/>
      <c r="S720" s="257"/>
      <c r="T720" s="292"/>
      <c r="U720" s="292"/>
      <c r="V720" s="292"/>
      <c r="W720" s="410"/>
      <c r="X720" s="511"/>
      <c r="Y720" s="1644"/>
    </row>
    <row r="721" spans="1:25" s="263" customFormat="1" x14ac:dyDescent="0.25">
      <c r="A721" s="27">
        <v>1</v>
      </c>
      <c r="B721" s="27">
        <v>1</v>
      </c>
      <c r="C721" s="294" t="s">
        <v>342</v>
      </c>
      <c r="D721" s="294"/>
      <c r="E721" s="294"/>
      <c r="F721" s="281">
        <f>SUM(F716,F699)</f>
        <v>436.6</v>
      </c>
      <c r="G721" s="281">
        <f>SUM(G716,G699)</f>
        <v>221.4</v>
      </c>
      <c r="H721" s="281">
        <f>SUM(H716,H699)</f>
        <v>177.58205128205128</v>
      </c>
      <c r="I721" s="349">
        <f>H721/G721*100</f>
        <v>80.208695249345652</v>
      </c>
      <c r="J721" s="285"/>
      <c r="K721" s="285"/>
      <c r="L721" s="281"/>
      <c r="M721" s="281"/>
      <c r="N721" s="281"/>
      <c r="O721" s="281"/>
      <c r="P721" s="281"/>
      <c r="Q721" s="281"/>
      <c r="R721" s="511">
        <f t="shared" ref="R721:V721" si="140">SUM(R717,R716,R699)</f>
        <v>418.2878</v>
      </c>
      <c r="S721" s="257">
        <f t="shared" si="140"/>
        <v>209.14390000000003</v>
      </c>
      <c r="T721" s="292">
        <f t="shared" si="140"/>
        <v>128.8698</v>
      </c>
      <c r="U721" s="292">
        <f t="shared" si="140"/>
        <v>0</v>
      </c>
      <c r="V721" s="292">
        <f t="shared" si="140"/>
        <v>-80.274100000000047</v>
      </c>
      <c r="W721" s="410">
        <f>W717+W716+W699</f>
        <v>-1.07054</v>
      </c>
      <c r="X721" s="410">
        <f>X717+X716+X699</f>
        <v>127.79925999999999</v>
      </c>
      <c r="Y721" s="1644"/>
    </row>
    <row r="722" spans="1:25" s="263" customFormat="1" x14ac:dyDescent="0.25">
      <c r="A722" s="27">
        <v>1</v>
      </c>
      <c r="B722" s="27">
        <v>1</v>
      </c>
      <c r="C722" s="11" t="s">
        <v>31</v>
      </c>
      <c r="D722" s="11"/>
      <c r="E722" s="11"/>
      <c r="F722" s="295"/>
      <c r="G722" s="295"/>
      <c r="H722" s="295"/>
      <c r="I722" s="295"/>
      <c r="J722" s="285"/>
      <c r="K722" s="285"/>
      <c r="L722" s="281"/>
      <c r="M722" s="281"/>
      <c r="N722" s="281"/>
      <c r="O722" s="281"/>
      <c r="P722" s="281"/>
      <c r="Q722" s="281"/>
      <c r="R722" s="257"/>
      <c r="S722" s="126"/>
      <c r="T722" s="126"/>
      <c r="U722" s="126"/>
      <c r="V722" s="126"/>
      <c r="W722" s="404"/>
      <c r="X722" s="257"/>
      <c r="Y722" s="1644"/>
    </row>
    <row r="723" spans="1:25" s="263" customFormat="1" x14ac:dyDescent="0.25">
      <c r="A723" s="27">
        <v>1</v>
      </c>
      <c r="B723" s="27">
        <v>1</v>
      </c>
      <c r="C723" s="13" t="s">
        <v>10</v>
      </c>
      <c r="D723" s="13"/>
      <c r="E723" s="296">
        <v>300</v>
      </c>
      <c r="F723" s="297">
        <v>1</v>
      </c>
      <c r="G723" s="29">
        <f t="shared" ref="G723:G730" si="141">F723/12*$C$3</f>
        <v>0.5</v>
      </c>
      <c r="H723" s="29">
        <v>0</v>
      </c>
      <c r="I723" s="29">
        <f t="shared" ref="I723:I731" si="142">H723/G723*100</f>
        <v>0</v>
      </c>
      <c r="J723" s="287">
        <v>10</v>
      </c>
      <c r="K723" s="32" t="e">
        <f t="shared" ref="K723:K731" si="143">N723/H723</f>
        <v>#DIV/0!</v>
      </c>
      <c r="L723" s="235">
        <f t="shared" ref="L723:L730" si="144">ROUND(F723*J723,0)</f>
        <v>10</v>
      </c>
      <c r="M723" s="235">
        <f t="shared" ref="M723:M730" si="145">ROUND(L723/12*$C$3,0)</f>
        <v>5</v>
      </c>
      <c r="N723" s="235"/>
      <c r="O723" s="235">
        <f t="shared" ref="O723:O731" si="146">N723/M723*100</f>
        <v>0</v>
      </c>
      <c r="P723" s="235">
        <f t="shared" ref="P723:P730" si="147">L723/E723</f>
        <v>3.3333333333333333E-2</v>
      </c>
      <c r="Q723" s="235">
        <f t="shared" ref="Q723:Q731" si="148">N723/$C$3*12/P723</f>
        <v>0</v>
      </c>
      <c r="R723" s="456"/>
      <c r="S723" s="261"/>
      <c r="T723" s="261"/>
      <c r="U723" s="261"/>
      <c r="V723" s="261"/>
      <c r="W723" s="405"/>
      <c r="X723" s="456"/>
      <c r="Y723" s="1644"/>
    </row>
    <row r="724" spans="1:25" s="263" customFormat="1" x14ac:dyDescent="0.25">
      <c r="A724" s="27">
        <v>1</v>
      </c>
      <c r="B724" s="27">
        <v>1</v>
      </c>
      <c r="C724" s="13" t="s">
        <v>8</v>
      </c>
      <c r="D724" s="13"/>
      <c r="E724" s="296">
        <v>300</v>
      </c>
      <c r="F724" s="297"/>
      <c r="G724" s="29">
        <f t="shared" si="141"/>
        <v>0</v>
      </c>
      <c r="H724" s="29">
        <v>0</v>
      </c>
      <c r="I724" s="29" t="e">
        <f t="shared" si="142"/>
        <v>#DIV/0!</v>
      </c>
      <c r="J724" s="287">
        <v>10</v>
      </c>
      <c r="K724" s="32" t="e">
        <f t="shared" si="143"/>
        <v>#DIV/0!</v>
      </c>
      <c r="L724" s="235">
        <f t="shared" si="144"/>
        <v>0</v>
      </c>
      <c r="M724" s="235">
        <f t="shared" si="145"/>
        <v>0</v>
      </c>
      <c r="N724" s="235"/>
      <c r="O724" s="235" t="e">
        <f t="shared" si="146"/>
        <v>#DIV/0!</v>
      </c>
      <c r="P724" s="235">
        <f t="shared" si="147"/>
        <v>0</v>
      </c>
      <c r="Q724" s="235" t="e">
        <f t="shared" si="148"/>
        <v>#DIV/0!</v>
      </c>
      <c r="R724" s="456"/>
      <c r="S724" s="261"/>
      <c r="T724" s="261"/>
      <c r="U724" s="261"/>
      <c r="V724" s="261"/>
      <c r="W724" s="405"/>
      <c r="X724" s="456"/>
      <c r="Y724" s="1644"/>
    </row>
    <row r="725" spans="1:25" s="263" customFormat="1" x14ac:dyDescent="0.25">
      <c r="A725" s="27">
        <v>1</v>
      </c>
      <c r="B725" s="27">
        <v>1</v>
      </c>
      <c r="C725" s="13" t="s">
        <v>9</v>
      </c>
      <c r="D725" s="13"/>
      <c r="E725" s="296">
        <v>300</v>
      </c>
      <c r="F725" s="297"/>
      <c r="G725" s="29">
        <f t="shared" si="141"/>
        <v>0</v>
      </c>
      <c r="H725" s="29">
        <v>0</v>
      </c>
      <c r="I725" s="29" t="e">
        <f t="shared" si="142"/>
        <v>#DIV/0!</v>
      </c>
      <c r="J725" s="287">
        <v>10</v>
      </c>
      <c r="K725" s="32" t="e">
        <f t="shared" si="143"/>
        <v>#DIV/0!</v>
      </c>
      <c r="L725" s="235">
        <f t="shared" si="144"/>
        <v>0</v>
      </c>
      <c r="M725" s="235">
        <f t="shared" si="145"/>
        <v>0</v>
      </c>
      <c r="N725" s="235"/>
      <c r="O725" s="235" t="e">
        <f t="shared" si="146"/>
        <v>#DIV/0!</v>
      </c>
      <c r="P725" s="235">
        <f t="shared" si="147"/>
        <v>0</v>
      </c>
      <c r="Q725" s="235" t="e">
        <f t="shared" si="148"/>
        <v>#DIV/0!</v>
      </c>
      <c r="R725" s="456"/>
      <c r="S725" s="261"/>
      <c r="T725" s="261"/>
      <c r="U725" s="261"/>
      <c r="V725" s="261"/>
      <c r="W725" s="405"/>
      <c r="X725" s="456"/>
      <c r="Y725" s="1644"/>
    </row>
    <row r="726" spans="1:25" s="263" customFormat="1" x14ac:dyDescent="0.25">
      <c r="A726" s="27">
        <v>1</v>
      </c>
      <c r="B726" s="27">
        <v>1</v>
      </c>
      <c r="C726" s="13" t="s">
        <v>76</v>
      </c>
      <c r="D726" s="13"/>
      <c r="E726" s="296">
        <v>300</v>
      </c>
      <c r="F726" s="297"/>
      <c r="G726" s="29">
        <f t="shared" si="141"/>
        <v>0</v>
      </c>
      <c r="H726" s="29">
        <v>0</v>
      </c>
      <c r="I726" s="29" t="e">
        <f t="shared" si="142"/>
        <v>#DIV/0!</v>
      </c>
      <c r="J726" s="287">
        <v>8.5</v>
      </c>
      <c r="K726" s="32" t="e">
        <f t="shared" si="143"/>
        <v>#DIV/0!</v>
      </c>
      <c r="L726" s="235">
        <f t="shared" si="144"/>
        <v>0</v>
      </c>
      <c r="M726" s="235">
        <f t="shared" si="145"/>
        <v>0</v>
      </c>
      <c r="N726" s="235"/>
      <c r="O726" s="235" t="e">
        <f t="shared" si="146"/>
        <v>#DIV/0!</v>
      </c>
      <c r="P726" s="235">
        <f t="shared" si="147"/>
        <v>0</v>
      </c>
      <c r="Q726" s="235" t="e">
        <f t="shared" si="148"/>
        <v>#DIV/0!</v>
      </c>
      <c r="R726" s="456"/>
      <c r="S726" s="261"/>
      <c r="T726" s="261"/>
      <c r="U726" s="261"/>
      <c r="V726" s="261"/>
      <c r="W726" s="405"/>
      <c r="X726" s="456"/>
      <c r="Y726" s="1644"/>
    </row>
    <row r="727" spans="1:25" s="263" customFormat="1" x14ac:dyDescent="0.25">
      <c r="A727" s="27">
        <v>1</v>
      </c>
      <c r="B727" s="27">
        <v>1</v>
      </c>
      <c r="C727" s="13" t="s">
        <v>6</v>
      </c>
      <c r="D727" s="13"/>
      <c r="E727" s="296">
        <v>300</v>
      </c>
      <c r="F727" s="297">
        <v>2</v>
      </c>
      <c r="G727" s="29">
        <f t="shared" si="141"/>
        <v>1</v>
      </c>
      <c r="H727" s="29">
        <v>1</v>
      </c>
      <c r="I727" s="29">
        <f t="shared" si="142"/>
        <v>100</v>
      </c>
      <c r="J727" s="287">
        <v>6</v>
      </c>
      <c r="K727" s="32">
        <f t="shared" si="143"/>
        <v>11</v>
      </c>
      <c r="L727" s="235">
        <f t="shared" si="144"/>
        <v>12</v>
      </c>
      <c r="M727" s="235">
        <f t="shared" si="145"/>
        <v>6</v>
      </c>
      <c r="N727" s="235">
        <v>11</v>
      </c>
      <c r="O727" s="235">
        <f t="shared" si="146"/>
        <v>183.33333333333331</v>
      </c>
      <c r="P727" s="235">
        <f t="shared" si="147"/>
        <v>0.04</v>
      </c>
      <c r="Q727" s="235">
        <f t="shared" si="148"/>
        <v>550</v>
      </c>
      <c r="R727" s="456"/>
      <c r="S727" s="261"/>
      <c r="T727" s="261"/>
      <c r="U727" s="261"/>
      <c r="V727" s="261"/>
      <c r="W727" s="405"/>
      <c r="X727" s="456"/>
      <c r="Y727" s="1644"/>
    </row>
    <row r="728" spans="1:25" s="263" customFormat="1" x14ac:dyDescent="0.25">
      <c r="A728" s="27">
        <v>1</v>
      </c>
      <c r="B728" s="27">
        <v>1</v>
      </c>
      <c r="C728" s="13" t="s">
        <v>26</v>
      </c>
      <c r="D728" s="13"/>
      <c r="E728" s="296">
        <v>300</v>
      </c>
      <c r="F728" s="297"/>
      <c r="G728" s="29">
        <f t="shared" si="141"/>
        <v>0</v>
      </c>
      <c r="H728" s="29">
        <v>0</v>
      </c>
      <c r="I728" s="29" t="e">
        <f t="shared" si="142"/>
        <v>#DIV/0!</v>
      </c>
      <c r="J728" s="287">
        <v>6.1</v>
      </c>
      <c r="K728" s="32" t="e">
        <f t="shared" si="143"/>
        <v>#DIV/0!</v>
      </c>
      <c r="L728" s="235">
        <f t="shared" si="144"/>
        <v>0</v>
      </c>
      <c r="M728" s="235">
        <f t="shared" si="145"/>
        <v>0</v>
      </c>
      <c r="N728" s="235"/>
      <c r="O728" s="235" t="e">
        <f t="shared" si="146"/>
        <v>#DIV/0!</v>
      </c>
      <c r="P728" s="235">
        <f t="shared" si="147"/>
        <v>0</v>
      </c>
      <c r="Q728" s="235" t="e">
        <f t="shared" si="148"/>
        <v>#DIV/0!</v>
      </c>
      <c r="R728" s="456"/>
      <c r="S728" s="261"/>
      <c r="T728" s="261"/>
      <c r="U728" s="261"/>
      <c r="V728" s="261"/>
      <c r="W728" s="405"/>
      <c r="X728" s="456"/>
      <c r="Y728" s="1644"/>
    </row>
    <row r="729" spans="1:25" s="263" customFormat="1" x14ac:dyDescent="0.25">
      <c r="A729" s="27">
        <v>1</v>
      </c>
      <c r="B729" s="27">
        <v>1</v>
      </c>
      <c r="C729" s="13" t="s">
        <v>28</v>
      </c>
      <c r="D729" s="13"/>
      <c r="E729" s="296">
        <v>300</v>
      </c>
      <c r="F729" s="297">
        <v>1</v>
      </c>
      <c r="G729" s="29">
        <f t="shared" si="141"/>
        <v>0.5</v>
      </c>
      <c r="H729" s="29">
        <v>0</v>
      </c>
      <c r="I729" s="29">
        <f t="shared" si="142"/>
        <v>0</v>
      </c>
      <c r="J729" s="300">
        <v>8</v>
      </c>
      <c r="K729" s="32" t="e">
        <f t="shared" si="143"/>
        <v>#DIV/0!</v>
      </c>
      <c r="L729" s="235">
        <f t="shared" si="144"/>
        <v>8</v>
      </c>
      <c r="M729" s="235">
        <f t="shared" si="145"/>
        <v>4</v>
      </c>
      <c r="N729" s="235"/>
      <c r="O729" s="235">
        <f t="shared" si="146"/>
        <v>0</v>
      </c>
      <c r="P729" s="235">
        <f t="shared" si="147"/>
        <v>2.6666666666666668E-2</v>
      </c>
      <c r="Q729" s="235">
        <f t="shared" si="148"/>
        <v>0</v>
      </c>
      <c r="R729" s="456"/>
      <c r="S729" s="261"/>
      <c r="T729" s="261"/>
      <c r="U729" s="261"/>
      <c r="V729" s="261"/>
      <c r="W729" s="405"/>
      <c r="X729" s="456"/>
      <c r="Y729" s="1644"/>
    </row>
    <row r="730" spans="1:25" s="263" customFormat="1" x14ac:dyDescent="0.25">
      <c r="A730" s="27">
        <v>1</v>
      </c>
      <c r="B730" s="27">
        <v>1</v>
      </c>
      <c r="C730" s="13" t="s">
        <v>77</v>
      </c>
      <c r="D730" s="13"/>
      <c r="E730" s="296">
        <v>300</v>
      </c>
      <c r="F730" s="297"/>
      <c r="G730" s="29">
        <f t="shared" si="141"/>
        <v>0</v>
      </c>
      <c r="H730" s="29">
        <v>0</v>
      </c>
      <c r="I730" s="29" t="e">
        <f t="shared" si="142"/>
        <v>#DIV/0!</v>
      </c>
      <c r="J730" s="300">
        <v>10</v>
      </c>
      <c r="K730" s="32" t="e">
        <f t="shared" si="143"/>
        <v>#DIV/0!</v>
      </c>
      <c r="L730" s="235">
        <f t="shared" si="144"/>
        <v>0</v>
      </c>
      <c r="M730" s="235">
        <f t="shared" si="145"/>
        <v>0</v>
      </c>
      <c r="N730" s="235"/>
      <c r="O730" s="235" t="e">
        <f t="shared" si="146"/>
        <v>#DIV/0!</v>
      </c>
      <c r="P730" s="235">
        <f t="shared" si="147"/>
        <v>0</v>
      </c>
      <c r="Q730" s="235" t="e">
        <f t="shared" si="148"/>
        <v>#DIV/0!</v>
      </c>
      <c r="R730" s="456"/>
      <c r="S730" s="261"/>
      <c r="T730" s="261"/>
      <c r="U730" s="261"/>
      <c r="V730" s="261"/>
      <c r="W730" s="405"/>
      <c r="X730" s="456"/>
      <c r="Y730" s="1644"/>
    </row>
    <row r="731" spans="1:25" s="263" customFormat="1" x14ac:dyDescent="0.25">
      <c r="A731" s="27">
        <v>1</v>
      </c>
      <c r="B731" s="27">
        <v>1</v>
      </c>
      <c r="C731" s="291" t="s">
        <v>13</v>
      </c>
      <c r="D731" s="291"/>
      <c r="E731" s="291"/>
      <c r="F731" s="298">
        <f>SUM(F723:F730)</f>
        <v>4</v>
      </c>
      <c r="G731" s="298">
        <f>SUM(G723:G730)</f>
        <v>2</v>
      </c>
      <c r="H731" s="298">
        <f>SUM(H723:H730)</f>
        <v>1</v>
      </c>
      <c r="I731" s="298">
        <f t="shared" si="142"/>
        <v>50</v>
      </c>
      <c r="J731" s="282">
        <f>IF(F731=0,0,L731/F731)</f>
        <v>7.5</v>
      </c>
      <c r="K731" s="283">
        <f t="shared" si="143"/>
        <v>11</v>
      </c>
      <c r="L731" s="298">
        <f>SUM(L723:L730)</f>
        <v>30</v>
      </c>
      <c r="M731" s="298">
        <f>SUM(M723:M730)</f>
        <v>15</v>
      </c>
      <c r="N731" s="298">
        <f>SUM(N723:N730)</f>
        <v>11</v>
      </c>
      <c r="O731" s="235">
        <f t="shared" si="146"/>
        <v>73.333333333333329</v>
      </c>
      <c r="P731" s="148">
        <f>SUM(P723:P730)</f>
        <v>0.1</v>
      </c>
      <c r="Q731" s="235">
        <f t="shared" si="148"/>
        <v>220</v>
      </c>
      <c r="R731" s="565"/>
      <c r="S731" s="298"/>
      <c r="T731" s="298"/>
      <c r="U731" s="298"/>
      <c r="V731" s="298"/>
      <c r="W731" s="1396"/>
      <c r="X731" s="565">
        <v>15.89199</v>
      </c>
      <c r="Y731" s="1644"/>
    </row>
    <row r="732" spans="1:25" s="263" customFormat="1" x14ac:dyDescent="0.25">
      <c r="A732" s="27">
        <v>1</v>
      </c>
      <c r="B732" s="27">
        <v>1</v>
      </c>
      <c r="C732" s="11" t="s">
        <v>148</v>
      </c>
      <c r="D732" s="11"/>
      <c r="E732" s="291"/>
      <c r="F732" s="298"/>
      <c r="G732" s="298"/>
      <c r="H732" s="298"/>
      <c r="I732" s="298"/>
      <c r="J732" s="282"/>
      <c r="K732" s="283"/>
      <c r="L732" s="298"/>
      <c r="M732" s="298"/>
      <c r="N732" s="298"/>
      <c r="O732" s="235"/>
      <c r="P732" s="235"/>
      <c r="Q732" s="235"/>
      <c r="R732" s="565"/>
      <c r="S732" s="298"/>
      <c r="T732" s="298"/>
      <c r="U732" s="298"/>
      <c r="V732" s="298"/>
      <c r="W732" s="1396"/>
      <c r="X732" s="565"/>
      <c r="Y732" s="1644"/>
    </row>
    <row r="733" spans="1:25" s="263" customFormat="1" x14ac:dyDescent="0.25">
      <c r="A733" s="27">
        <v>1</v>
      </c>
      <c r="B733" s="27">
        <v>1</v>
      </c>
      <c r="C733" s="4" t="s">
        <v>183</v>
      </c>
      <c r="D733" s="4"/>
      <c r="E733" s="299">
        <v>240</v>
      </c>
      <c r="F733" s="297"/>
      <c r="G733" s="29">
        <f>ROUND(F733/12*$C$3,0)</f>
        <v>0</v>
      </c>
      <c r="H733" s="29"/>
      <c r="I733" s="29" t="e">
        <f>H733/G733*100</f>
        <v>#DIV/0!</v>
      </c>
      <c r="J733" s="300">
        <v>8</v>
      </c>
      <c r="K733" s="32" t="e">
        <f>N733/H733</f>
        <v>#DIV/0!</v>
      </c>
      <c r="L733" s="235">
        <f>ROUND(F733*J733,0)</f>
        <v>0</v>
      </c>
      <c r="M733" s="235">
        <f>ROUND(L733/12*$C$3,0)</f>
        <v>0</v>
      </c>
      <c r="N733" s="235"/>
      <c r="O733" s="235" t="e">
        <f>N733/M733*100</f>
        <v>#DIV/0!</v>
      </c>
      <c r="P733" s="235">
        <f>L733/E733</f>
        <v>0</v>
      </c>
      <c r="Q733" s="235" t="e">
        <f>N733/$C$3*12/P733</f>
        <v>#DIV/0!</v>
      </c>
      <c r="R733" s="456"/>
      <c r="S733" s="298"/>
      <c r="T733" s="298"/>
      <c r="U733" s="298"/>
      <c r="V733" s="298"/>
      <c r="W733" s="261"/>
      <c r="X733" s="456"/>
      <c r="Y733" s="1644"/>
    </row>
    <row r="734" spans="1:25" s="263" customFormat="1" x14ac:dyDescent="0.25">
      <c r="A734" s="27">
        <v>1</v>
      </c>
      <c r="B734" s="27">
        <v>1</v>
      </c>
      <c r="C734" s="4" t="s">
        <v>77</v>
      </c>
      <c r="D734" s="4"/>
      <c r="E734" s="566">
        <v>240</v>
      </c>
      <c r="F734" s="297"/>
      <c r="G734" s="29">
        <f>ROUND(F734/12*$C$3,0)</f>
        <v>0</v>
      </c>
      <c r="H734" s="29"/>
      <c r="I734" s="29"/>
      <c r="J734" s="300"/>
      <c r="K734" s="32"/>
      <c r="L734" s="235">
        <f>ROUND(F734*J734,0)</f>
        <v>0</v>
      </c>
      <c r="M734" s="235">
        <f>ROUND(G734*J734,0)</f>
        <v>0</v>
      </c>
      <c r="N734" s="235"/>
      <c r="O734" s="235"/>
      <c r="P734" s="235"/>
      <c r="Q734" s="235"/>
      <c r="R734" s="456"/>
      <c r="S734" s="298"/>
      <c r="T734" s="298"/>
      <c r="U734" s="298"/>
      <c r="V734" s="298"/>
      <c r="W734" s="261"/>
      <c r="X734" s="456"/>
      <c r="Y734" s="1644"/>
    </row>
    <row r="735" spans="1:25" s="306" customFormat="1" x14ac:dyDescent="0.25">
      <c r="A735" s="27">
        <v>1</v>
      </c>
      <c r="B735" s="27">
        <v>1</v>
      </c>
      <c r="C735" s="280" t="s">
        <v>186</v>
      </c>
      <c r="D735" s="1311"/>
      <c r="E735" s="301">
        <f>SUM(E733:E734)</f>
        <v>480</v>
      </c>
      <c r="F735" s="298">
        <f>SUM(F733:F734)</f>
        <v>0</v>
      </c>
      <c r="G735" s="298">
        <f>SUM(G733:G734)</f>
        <v>0</v>
      </c>
      <c r="H735" s="298">
        <f>SUM(H733:H734)</f>
        <v>0</v>
      </c>
      <c r="I735" s="298" t="e">
        <f t="shared" ref="I735:I741" si="149">H735/G735*100</f>
        <v>#DIV/0!</v>
      </c>
      <c r="J735" s="298">
        <f>SUM(J733:J734)</f>
        <v>8</v>
      </c>
      <c r="K735" s="298" t="e">
        <f>N735/H735</f>
        <v>#DIV/0!</v>
      </c>
      <c r="L735" s="298">
        <f>SUM(L733:L734)</f>
        <v>0</v>
      </c>
      <c r="M735" s="298">
        <f>SUM(M733:M734)</f>
        <v>0</v>
      </c>
      <c r="N735" s="298">
        <f>SUM(N733:N734)</f>
        <v>0</v>
      </c>
      <c r="O735" s="303" t="e">
        <f>N735/M735*100</f>
        <v>#DIV/0!</v>
      </c>
      <c r="P735" s="298">
        <f>SUM(P733:P734)</f>
        <v>0</v>
      </c>
      <c r="Q735" s="235" t="e">
        <f>N735/$C$3*12/P735</f>
        <v>#DIV/0!</v>
      </c>
      <c r="R735" s="509"/>
      <c r="S735" s="305"/>
      <c r="T735" s="298"/>
      <c r="U735" s="298"/>
      <c r="V735" s="298"/>
      <c r="W735" s="303"/>
      <c r="X735" s="510"/>
      <c r="Y735" s="1644"/>
    </row>
    <row r="736" spans="1:25" s="263" customFormat="1" ht="29.25" x14ac:dyDescent="0.25">
      <c r="A736" s="27">
        <v>1</v>
      </c>
      <c r="B736" s="27">
        <v>1</v>
      </c>
      <c r="C736" s="20" t="s">
        <v>172</v>
      </c>
      <c r="D736" s="20"/>
      <c r="E736" s="20"/>
      <c r="F736" s="292">
        <f>SUM(F735,F731)</f>
        <v>4</v>
      </c>
      <c r="G736" s="292">
        <f>SUM(G735,G731)</f>
        <v>2</v>
      </c>
      <c r="H736" s="292">
        <f>SUM(H735,H731)</f>
        <v>1</v>
      </c>
      <c r="I736" s="292">
        <f t="shared" si="149"/>
        <v>50</v>
      </c>
      <c r="J736" s="302">
        <f>L736/F736</f>
        <v>7.5</v>
      </c>
      <c r="K736" s="283">
        <f>N736/H736</f>
        <v>11</v>
      </c>
      <c r="L736" s="292">
        <f>SUM(L735,L731)</f>
        <v>30</v>
      </c>
      <c r="M736" s="292">
        <f>SUM(M735,M731)</f>
        <v>15</v>
      </c>
      <c r="N736" s="292">
        <f>SUM(N735,N731)</f>
        <v>11</v>
      </c>
      <c r="O736" s="303">
        <f>N736/M736*100</f>
        <v>73.333333333333329</v>
      </c>
      <c r="P736" s="292">
        <f>SUM(P735,P731)</f>
        <v>0.1</v>
      </c>
      <c r="Q736" s="303">
        <f>N736/$C$3*12/P736</f>
        <v>220</v>
      </c>
      <c r="R736" s="511">
        <v>137.13</v>
      </c>
      <c r="S736" s="257">
        <f>R736/12*$C$3</f>
        <v>68.564999999999998</v>
      </c>
      <c r="T736" s="1382">
        <f>X736-W736</f>
        <v>15.89199</v>
      </c>
      <c r="U736" s="298"/>
      <c r="V736" s="298">
        <f>T736-S736</f>
        <v>-52.673009999999998</v>
      </c>
      <c r="W736" s="292">
        <f>W731+W735</f>
        <v>0</v>
      </c>
      <c r="X736" s="410">
        <f>X731+X735</f>
        <v>15.89199</v>
      </c>
      <c r="Y736" s="1644"/>
    </row>
    <row r="737" spans="1:25" s="263" customFormat="1" ht="15.75" x14ac:dyDescent="0.25">
      <c r="A737" s="27">
        <v>1</v>
      </c>
      <c r="B737" s="27">
        <v>1</v>
      </c>
      <c r="C737" s="1493" t="s">
        <v>325</v>
      </c>
      <c r="D737" s="1332"/>
      <c r="E737" s="20"/>
      <c r="F737" s="259">
        <f>F738</f>
        <v>100</v>
      </c>
      <c r="G737" s="312">
        <f>G738</f>
        <v>50</v>
      </c>
      <c r="H737" s="351">
        <f>H738</f>
        <v>38</v>
      </c>
      <c r="I737" s="312">
        <f t="shared" si="149"/>
        <v>76</v>
      </c>
      <c r="J737" s="308"/>
      <c r="K737" s="279"/>
      <c r="L737" s="307"/>
      <c r="M737" s="307"/>
      <c r="N737" s="307"/>
      <c r="O737" s="309"/>
      <c r="P737" s="307"/>
      <c r="Q737" s="309"/>
      <c r="R737" s="307"/>
      <c r="S737" s="257">
        <f>R737/12*$C$3</f>
        <v>0</v>
      </c>
      <c r="T737" s="305">
        <f>X737-W737</f>
        <v>0</v>
      </c>
      <c r="U737" s="305"/>
      <c r="V737" s="305">
        <f>T737-S737</f>
        <v>0</v>
      </c>
      <c r="W737" s="307"/>
      <c r="X737" s="567"/>
      <c r="Y737" s="1644"/>
    </row>
    <row r="738" spans="1:25" s="263" customFormat="1" ht="15.75" x14ac:dyDescent="0.25">
      <c r="A738" s="27">
        <v>1</v>
      </c>
      <c r="B738" s="27">
        <v>1</v>
      </c>
      <c r="C738" s="1559" t="s">
        <v>326</v>
      </c>
      <c r="D738" s="1333"/>
      <c r="E738" s="20"/>
      <c r="F738" s="259">
        <v>100</v>
      </c>
      <c r="G738" s="29">
        <f>ROUND(F738/12*$C$3,0)</f>
        <v>50</v>
      </c>
      <c r="H738" s="312">
        <v>38</v>
      </c>
      <c r="I738" s="312">
        <f t="shared" si="149"/>
        <v>76</v>
      </c>
      <c r="J738" s="308"/>
      <c r="K738" s="279"/>
      <c r="L738" s="307"/>
      <c r="M738" s="307"/>
      <c r="N738" s="307"/>
      <c r="O738" s="309"/>
      <c r="P738" s="307"/>
      <c r="Q738" s="309"/>
      <c r="R738" s="307"/>
      <c r="S738" s="257"/>
      <c r="T738" s="305"/>
      <c r="U738" s="305"/>
      <c r="V738" s="305"/>
      <c r="W738" s="307"/>
      <c r="X738" s="567"/>
      <c r="Y738" s="1644"/>
    </row>
    <row r="739" spans="1:25" s="263" customFormat="1" ht="15.75" x14ac:dyDescent="0.25">
      <c r="A739" s="27">
        <v>1</v>
      </c>
      <c r="B739" s="27">
        <v>1</v>
      </c>
      <c r="C739" s="1493" t="s">
        <v>327</v>
      </c>
      <c r="D739" s="1332"/>
      <c r="E739" s="20"/>
      <c r="F739" s="259">
        <f>F740</f>
        <v>2</v>
      </c>
      <c r="G739" s="259">
        <f>G740</f>
        <v>1</v>
      </c>
      <c r="H739" s="259">
        <f>H740</f>
        <v>0</v>
      </c>
      <c r="I739" s="312">
        <f t="shared" si="149"/>
        <v>0</v>
      </c>
      <c r="J739" s="308"/>
      <c r="K739" s="279"/>
      <c r="L739" s="307"/>
      <c r="M739" s="307"/>
      <c r="N739" s="307"/>
      <c r="O739" s="309"/>
      <c r="P739" s="307"/>
      <c r="Q739" s="309"/>
      <c r="R739" s="307"/>
      <c r="S739" s="257"/>
      <c r="T739" s="305"/>
      <c r="U739" s="305"/>
      <c r="V739" s="305"/>
      <c r="W739" s="307"/>
      <c r="X739" s="567"/>
      <c r="Y739" s="1644"/>
    </row>
    <row r="740" spans="1:25" s="263" customFormat="1" ht="31.5" x14ac:dyDescent="0.25">
      <c r="A740" s="27">
        <v>1</v>
      </c>
      <c r="B740" s="27">
        <v>1</v>
      </c>
      <c r="C740" s="1334" t="s">
        <v>328</v>
      </c>
      <c r="D740" s="1334"/>
      <c r="E740" s="273"/>
      <c r="F740" s="568">
        <v>2</v>
      </c>
      <c r="G740" s="29">
        <f>ROUND(F740/12*$C$3,0)</f>
        <v>1</v>
      </c>
      <c r="H740" s="569"/>
      <c r="I740" s="312">
        <f t="shared" si="149"/>
        <v>0</v>
      </c>
      <c r="J740" s="302"/>
      <c r="K740" s="570"/>
      <c r="L740" s="307"/>
      <c r="M740" s="292"/>
      <c r="N740" s="292"/>
      <c r="O740" s="235"/>
      <c r="P740" s="307"/>
      <c r="Q740" s="309"/>
      <c r="R740" s="307"/>
      <c r="S740" s="257"/>
      <c r="T740" s="298"/>
      <c r="U740" s="298"/>
      <c r="V740" s="305"/>
      <c r="W740" s="307"/>
      <c r="X740" s="567"/>
      <c r="Y740" s="1644"/>
    </row>
    <row r="741" spans="1:25" s="263" customFormat="1" ht="31.5" x14ac:dyDescent="0.25">
      <c r="A741" s="27"/>
      <c r="B741" s="27">
        <v>1</v>
      </c>
      <c r="C741" s="1560" t="s">
        <v>343</v>
      </c>
      <c r="D741" s="1335"/>
      <c r="E741" s="571"/>
      <c r="F741" s="572">
        <f>SUM(F737,F739)</f>
        <v>102</v>
      </c>
      <c r="G741" s="193">
        <f>SUM(G737,G739)</f>
        <v>51</v>
      </c>
      <c r="H741" s="307">
        <f>H739+H737</f>
        <v>38</v>
      </c>
      <c r="I741" s="573">
        <f t="shared" si="149"/>
        <v>74.509803921568633</v>
      </c>
      <c r="J741" s="574"/>
      <c r="K741" s="575"/>
      <c r="L741" s="317"/>
      <c r="M741" s="315"/>
      <c r="N741" s="315"/>
      <c r="O741" s="318"/>
      <c r="P741" s="317"/>
      <c r="Q741" s="316"/>
      <c r="R741" s="576">
        <v>420</v>
      </c>
      <c r="S741" s="319">
        <f>R741/12*$C$3</f>
        <v>210</v>
      </c>
      <c r="T741" s="577">
        <f>X741-W741</f>
        <v>117.44888</v>
      </c>
      <c r="U741" s="321"/>
      <c r="V741" s="320">
        <f>T741-S741</f>
        <v>-92.551119999999997</v>
      </c>
      <c r="W741" s="576">
        <v>-1.51678</v>
      </c>
      <c r="X741" s="576">
        <v>115.93210000000001</v>
      </c>
      <c r="Y741" s="1644"/>
    </row>
    <row r="742" spans="1:25" s="263" customFormat="1" ht="15.75" thickBot="1" x14ac:dyDescent="0.3">
      <c r="A742" s="27">
        <v>1</v>
      </c>
      <c r="B742" s="27">
        <v>1</v>
      </c>
      <c r="C742" s="1561" t="s">
        <v>17</v>
      </c>
      <c r="D742" s="1336"/>
      <c r="E742" s="578"/>
      <c r="F742" s="579"/>
      <c r="G742" s="359"/>
      <c r="H742" s="359"/>
      <c r="I742" s="359"/>
      <c r="J742" s="580"/>
      <c r="K742" s="581"/>
      <c r="L742" s="579"/>
      <c r="M742" s="579"/>
      <c r="N742" s="579">
        <f>N686+N736</f>
        <v>342</v>
      </c>
      <c r="O742" s="579"/>
      <c r="P742" s="579"/>
      <c r="Q742" s="579"/>
      <c r="R742" s="581">
        <f t="shared" ref="R742:X742" si="150">SUM(R741,R736,R721,R686)</f>
        <v>3716.0195999999996</v>
      </c>
      <c r="S742" s="579">
        <f t="shared" si="150"/>
        <v>1858.0098</v>
      </c>
      <c r="T742" s="1398">
        <f t="shared" si="150"/>
        <v>1412.0339899999999</v>
      </c>
      <c r="U742" s="579">
        <f t="shared" si="150"/>
        <v>0</v>
      </c>
      <c r="V742" s="579">
        <f t="shared" si="150"/>
        <v>-445.97581000000002</v>
      </c>
      <c r="W742" s="1909">
        <f t="shared" si="150"/>
        <v>-6.2267700000000001</v>
      </c>
      <c r="X742" s="1909">
        <f t="shared" si="150"/>
        <v>1405.8072200000001</v>
      </c>
      <c r="Y742" s="1644"/>
    </row>
    <row r="743" spans="1:25" ht="43.5" x14ac:dyDescent="0.25">
      <c r="A743" s="27">
        <v>1</v>
      </c>
      <c r="B743" s="27">
        <v>1</v>
      </c>
      <c r="C743" s="1337" t="s">
        <v>273</v>
      </c>
      <c r="D743" s="1337"/>
      <c r="E743" s="582"/>
      <c r="F743" s="583"/>
      <c r="G743" s="173"/>
      <c r="H743" s="173"/>
      <c r="I743" s="173"/>
      <c r="J743" s="584"/>
      <c r="K743" s="585"/>
      <c r="L743" s="586"/>
      <c r="M743" s="586"/>
      <c r="N743" s="586"/>
      <c r="O743" s="586"/>
      <c r="P743" s="586"/>
      <c r="Q743" s="586"/>
      <c r="R743" s="125"/>
      <c r="S743" s="125"/>
      <c r="T743" s="125"/>
      <c r="U743" s="125"/>
      <c r="V743" s="125"/>
      <c r="W743" s="587"/>
      <c r="X743" s="125"/>
    </row>
    <row r="744" spans="1:25" s="263" customFormat="1" x14ac:dyDescent="0.25">
      <c r="A744" s="27">
        <v>1</v>
      </c>
      <c r="B744" s="27">
        <v>1</v>
      </c>
      <c r="C744" s="401" t="s">
        <v>14</v>
      </c>
      <c r="D744" s="401"/>
      <c r="E744" s="401"/>
      <c r="F744" s="6"/>
      <c r="G744" s="6"/>
      <c r="H744" s="6"/>
      <c r="I744" s="6"/>
      <c r="J744" s="289"/>
      <c r="K744" s="289"/>
      <c r="L744" s="22"/>
      <c r="M744" s="22"/>
      <c r="N744" s="22"/>
      <c r="O744" s="22"/>
      <c r="P744" s="22"/>
      <c r="Q744" s="22"/>
      <c r="R744" s="261"/>
      <c r="S744" s="261"/>
      <c r="T744" s="261"/>
      <c r="U744" s="261"/>
      <c r="V744" s="261"/>
      <c r="W744" s="261"/>
      <c r="X744" s="261"/>
      <c r="Y744" s="1644"/>
    </row>
    <row r="745" spans="1:25" s="263" customFormat="1" x14ac:dyDescent="0.25">
      <c r="A745" s="27">
        <v>1</v>
      </c>
      <c r="B745" s="27">
        <v>1</v>
      </c>
      <c r="C745" s="488" t="s">
        <v>197</v>
      </c>
      <c r="D745" s="488"/>
      <c r="E745" s="488"/>
      <c r="F745" s="12">
        <f>F746/2.7</f>
        <v>0</v>
      </c>
      <c r="G745" s="12">
        <f>G746/2.7</f>
        <v>0</v>
      </c>
      <c r="H745" s="12">
        <f>H746/2.7</f>
        <v>2.2629629629629631</v>
      </c>
      <c r="I745" s="6"/>
      <c r="J745" s="289"/>
      <c r="K745" s="289"/>
      <c r="L745" s="22"/>
      <c r="M745" s="22"/>
      <c r="N745" s="22"/>
      <c r="O745" s="22"/>
      <c r="P745" s="22"/>
      <c r="Q745" s="22"/>
      <c r="R745" s="261"/>
      <c r="S745" s="261"/>
      <c r="T745" s="261"/>
      <c r="U745" s="261"/>
      <c r="V745" s="261"/>
      <c r="W745" s="261"/>
      <c r="X745" s="261"/>
      <c r="Y745" s="1644"/>
    </row>
    <row r="746" spans="1:25" s="263" customFormat="1" x14ac:dyDescent="0.25">
      <c r="A746" s="27"/>
      <c r="B746" s="27">
        <v>1</v>
      </c>
      <c r="C746" s="488" t="s">
        <v>383</v>
      </c>
      <c r="D746" s="488"/>
      <c r="E746" s="488"/>
      <c r="F746" s="6"/>
      <c r="G746" s="29">
        <f>ROUND(F746/12*$C$3,0)</f>
        <v>0</v>
      </c>
      <c r="H746" s="130">
        <v>6.11</v>
      </c>
      <c r="I746" s="6"/>
      <c r="J746" s="289"/>
      <c r="K746" s="289"/>
      <c r="L746" s="22"/>
      <c r="M746" s="22"/>
      <c r="N746" s="22"/>
      <c r="O746" s="22"/>
      <c r="P746" s="22"/>
      <c r="Q746" s="22"/>
      <c r="R746" s="261"/>
      <c r="S746" s="261"/>
      <c r="T746" s="261"/>
      <c r="U746" s="261"/>
      <c r="V746" s="261"/>
      <c r="W746" s="261"/>
      <c r="X746" s="261"/>
      <c r="Y746" s="1644"/>
    </row>
    <row r="747" spans="1:25" s="263" customFormat="1" x14ac:dyDescent="0.25">
      <c r="A747" s="27">
        <v>1</v>
      </c>
      <c r="B747" s="27">
        <v>1</v>
      </c>
      <c r="C747" s="488" t="s">
        <v>157</v>
      </c>
      <c r="D747" s="488"/>
      <c r="E747" s="488"/>
      <c r="F747" s="12">
        <f>F748/8.5</f>
        <v>23.529411764705884</v>
      </c>
      <c r="G747" s="12">
        <f>G748/8.5</f>
        <v>11.764705882352942</v>
      </c>
      <c r="H747" s="12">
        <f>H748/8.5</f>
        <v>18.657647058823528</v>
      </c>
      <c r="I747" s="6">
        <f>H747/G747*100</f>
        <v>158.58999999999997</v>
      </c>
      <c r="J747" s="289"/>
      <c r="K747" s="289"/>
      <c r="L747" s="22"/>
      <c r="M747" s="22"/>
      <c r="N747" s="22"/>
      <c r="O747" s="22"/>
      <c r="P747" s="22"/>
      <c r="Q747" s="22"/>
      <c r="R747" s="261"/>
      <c r="S747" s="261"/>
      <c r="T747" s="261"/>
      <c r="U747" s="261"/>
      <c r="V747" s="261"/>
      <c r="W747" s="261"/>
      <c r="X747" s="261"/>
      <c r="Y747" s="1644"/>
    </row>
    <row r="748" spans="1:25" s="263" customFormat="1" x14ac:dyDescent="0.25">
      <c r="A748" s="27">
        <v>1</v>
      </c>
      <c r="B748" s="27">
        <v>1</v>
      </c>
      <c r="C748" s="9" t="s">
        <v>297</v>
      </c>
      <c r="D748" s="9"/>
      <c r="E748" s="9"/>
      <c r="F748" s="155">
        <v>200</v>
      </c>
      <c r="G748" s="29">
        <f>ROUND(F748/12*$C$3,0)</f>
        <v>100</v>
      </c>
      <c r="H748" s="130">
        <v>158.59</v>
      </c>
      <c r="I748" s="29">
        <f>H748/G748*100</f>
        <v>158.59</v>
      </c>
      <c r="J748" s="289"/>
      <c r="K748" s="289"/>
      <c r="L748" s="129"/>
      <c r="M748" s="129"/>
      <c r="N748" s="129"/>
      <c r="O748" s="129"/>
      <c r="P748" s="129"/>
      <c r="Q748" s="129"/>
      <c r="R748" s="261"/>
      <c r="S748" s="261"/>
      <c r="T748" s="261"/>
      <c r="U748" s="261"/>
      <c r="V748" s="261"/>
      <c r="W748" s="261"/>
      <c r="X748" s="261"/>
      <c r="Y748" s="1644"/>
    </row>
    <row r="749" spans="1:25" s="263" customFormat="1" ht="30" x14ac:dyDescent="0.25">
      <c r="A749" s="27">
        <v>1</v>
      </c>
      <c r="B749" s="27">
        <v>1</v>
      </c>
      <c r="C749" s="288" t="s">
        <v>158</v>
      </c>
      <c r="D749" s="288"/>
      <c r="E749" s="288"/>
      <c r="F749" s="155"/>
      <c r="G749" s="155"/>
      <c r="H749" s="155"/>
      <c r="I749" s="155"/>
      <c r="J749" s="289"/>
      <c r="K749" s="289"/>
      <c r="L749" s="129"/>
      <c r="M749" s="129"/>
      <c r="N749" s="129"/>
      <c r="O749" s="129"/>
      <c r="P749" s="129"/>
      <c r="Q749" s="129"/>
      <c r="R749" s="261"/>
      <c r="S749" s="261"/>
      <c r="T749" s="261"/>
      <c r="U749" s="261"/>
      <c r="V749" s="261"/>
      <c r="W749" s="261"/>
      <c r="X749" s="437"/>
      <c r="Y749" s="1644"/>
    </row>
    <row r="750" spans="1:25" s="263" customFormat="1" x14ac:dyDescent="0.25">
      <c r="A750" s="27">
        <v>1</v>
      </c>
      <c r="B750" s="27">
        <v>1</v>
      </c>
      <c r="C750" s="294" t="s">
        <v>342</v>
      </c>
      <c r="D750" s="1122"/>
      <c r="E750" s="490"/>
      <c r="F750" s="491">
        <f>F748/3.9+F745</f>
        <v>51.282051282051285</v>
      </c>
      <c r="G750" s="491">
        <f>G748/3.9+G745</f>
        <v>25.641025641025642</v>
      </c>
      <c r="H750" s="491">
        <f>H748/3.9+H745</f>
        <v>42.92706552706553</v>
      </c>
      <c r="I750" s="491">
        <f>H750/G750*100</f>
        <v>167.41555555555556</v>
      </c>
      <c r="J750" s="492"/>
      <c r="K750" s="492"/>
      <c r="L750" s="171"/>
      <c r="M750" s="171"/>
      <c r="N750" s="171"/>
      <c r="O750" s="171"/>
      <c r="P750" s="171"/>
      <c r="Q750" s="171"/>
      <c r="R750" s="494">
        <v>150.19762</v>
      </c>
      <c r="S750" s="257">
        <f>R750/12*$C$3</f>
        <v>75.09881</v>
      </c>
      <c r="T750" s="1399">
        <f>X750-W750</f>
        <v>39.185780000000001</v>
      </c>
      <c r="U750" s="158"/>
      <c r="V750" s="158">
        <f>T750-S750</f>
        <v>-35.913029999999999</v>
      </c>
      <c r="W750" s="158"/>
      <c r="X750" s="1362">
        <v>39.185780000000001</v>
      </c>
      <c r="Y750" s="1644">
        <v>2</v>
      </c>
    </row>
    <row r="751" spans="1:25" s="263" customFormat="1" x14ac:dyDescent="0.25">
      <c r="A751" s="27">
        <v>1</v>
      </c>
      <c r="B751" s="27">
        <v>1</v>
      </c>
      <c r="C751" s="480" t="s">
        <v>17</v>
      </c>
      <c r="D751" s="480"/>
      <c r="E751" s="480"/>
      <c r="F751" s="168"/>
      <c r="G751" s="168"/>
      <c r="H751" s="168"/>
      <c r="I751" s="168"/>
      <c r="J751" s="482">
        <f>F751/12-G751</f>
        <v>0</v>
      </c>
      <c r="K751" s="482"/>
      <c r="L751" s="168"/>
      <c r="M751" s="168"/>
      <c r="N751" s="168"/>
      <c r="O751" s="168"/>
      <c r="P751" s="168"/>
      <c r="Q751" s="168"/>
      <c r="R751" s="483">
        <f>SUM(R750)</f>
        <v>150.19762</v>
      </c>
      <c r="S751" s="159">
        <f>SUM(S750)</f>
        <v>75.09881</v>
      </c>
      <c r="T751" s="1400">
        <f>SUM(T750)</f>
        <v>39.185780000000001</v>
      </c>
      <c r="U751" s="159"/>
      <c r="V751" s="159">
        <f>SUM(V750)</f>
        <v>-35.913029999999999</v>
      </c>
      <c r="W751" s="1910">
        <f>SUM(W750)</f>
        <v>0</v>
      </c>
      <c r="X751" s="1911">
        <f>SUM(X750)</f>
        <v>39.185780000000001</v>
      </c>
      <c r="Y751" s="1644"/>
    </row>
    <row r="752" spans="1:25" ht="15.75" thickBot="1" x14ac:dyDescent="0.3">
      <c r="A752" s="27">
        <v>1</v>
      </c>
      <c r="B752" s="27">
        <v>1</v>
      </c>
      <c r="C752" s="146"/>
      <c r="D752" s="146"/>
      <c r="E752" s="146"/>
      <c r="F752" s="588"/>
      <c r="G752" s="588"/>
      <c r="H752" s="588"/>
      <c r="I752" s="588"/>
      <c r="J752" s="374"/>
      <c r="K752" s="374"/>
      <c r="L752" s="588"/>
      <c r="M752" s="588"/>
      <c r="N752" s="588"/>
      <c r="O752" s="588"/>
      <c r="P752" s="588"/>
      <c r="Q752" s="588"/>
      <c r="R752" s="589">
        <f t="shared" ref="R752:X752" si="151">R753-R754-R792-R796-R801</f>
        <v>0</v>
      </c>
      <c r="S752" s="590">
        <f t="shared" si="151"/>
        <v>0</v>
      </c>
      <c r="T752" s="590">
        <f t="shared" si="151"/>
        <v>0</v>
      </c>
      <c r="U752" s="590">
        <f t="shared" si="151"/>
        <v>0</v>
      </c>
      <c r="V752" s="590">
        <f t="shared" si="151"/>
        <v>0</v>
      </c>
      <c r="W752" s="590">
        <f t="shared" si="151"/>
        <v>0</v>
      </c>
      <c r="X752" s="591">
        <f t="shared" si="151"/>
        <v>0</v>
      </c>
    </row>
    <row r="753" spans="1:245" x14ac:dyDescent="0.25">
      <c r="A753" s="27">
        <v>1</v>
      </c>
      <c r="B753" s="27">
        <v>1</v>
      </c>
      <c r="C753" s="1810" t="s">
        <v>347</v>
      </c>
      <c r="D753" s="592"/>
      <c r="E753" s="592"/>
      <c r="F753" s="65"/>
      <c r="G753" s="65"/>
      <c r="H753" s="65"/>
      <c r="I753" s="65"/>
      <c r="J753" s="593"/>
      <c r="K753" s="593"/>
      <c r="L753" s="362"/>
      <c r="M753" s="362"/>
      <c r="N753" s="65">
        <f>SUM(N751,N742)</f>
        <v>342</v>
      </c>
      <c r="O753" s="362"/>
      <c r="P753" s="362"/>
      <c r="Q753" s="362"/>
      <c r="R753" s="594">
        <f t="shared" ref="R753:X753" si="152">SUM(R751,R742)</f>
        <v>3866.2172199999995</v>
      </c>
      <c r="S753" s="65">
        <f t="shared" si="152"/>
        <v>1933.10861</v>
      </c>
      <c r="T753" s="65">
        <f t="shared" si="152"/>
        <v>1451.2197699999999</v>
      </c>
      <c r="U753" s="65">
        <f t="shared" si="152"/>
        <v>0</v>
      </c>
      <c r="V753" s="65">
        <f t="shared" si="152"/>
        <v>-481.88884000000002</v>
      </c>
      <c r="W753" s="65">
        <f t="shared" si="152"/>
        <v>-6.2267700000000001</v>
      </c>
      <c r="X753" s="1646">
        <f t="shared" si="152"/>
        <v>1444.9930000000002</v>
      </c>
    </row>
    <row r="754" spans="1:245" x14ac:dyDescent="0.25">
      <c r="A754" s="27">
        <v>1</v>
      </c>
      <c r="B754" s="27">
        <v>1</v>
      </c>
      <c r="C754" s="1735" t="s">
        <v>7</v>
      </c>
      <c r="D754" s="388"/>
      <c r="E754" s="280"/>
      <c r="F754" s="292">
        <f>SUM(F686)</f>
        <v>91</v>
      </c>
      <c r="G754" s="292">
        <f>SUM(G686)</f>
        <v>45.5</v>
      </c>
      <c r="H754" s="292">
        <f>SUM(H686)</f>
        <v>32</v>
      </c>
      <c r="I754" s="369">
        <f>H754/G754*100</f>
        <v>70.329670329670336</v>
      </c>
      <c r="J754" s="365">
        <f>L754/F754</f>
        <v>9.4395604395604398</v>
      </c>
      <c r="K754" s="365">
        <f>N754/H754</f>
        <v>10.34375</v>
      </c>
      <c r="L754" s="292">
        <f>SUM(L686)</f>
        <v>859</v>
      </c>
      <c r="M754" s="292">
        <f>SUM(M686)</f>
        <v>431</v>
      </c>
      <c r="N754" s="292">
        <f>SUM(N686)</f>
        <v>331</v>
      </c>
      <c r="O754" s="292">
        <f>N754/M754*100</f>
        <v>76.798143851508115</v>
      </c>
      <c r="P754" s="292">
        <f>SUM(P686)</f>
        <v>2.6388861655773419</v>
      </c>
      <c r="Q754" s="235">
        <f>N754/$C$3*12/P754</f>
        <v>250.86341678371187</v>
      </c>
      <c r="R754" s="595">
        <f t="shared" ref="R754:X754" si="153">SUM(R686)</f>
        <v>2740.6017999999999</v>
      </c>
      <c r="S754" s="292">
        <f t="shared" si="153"/>
        <v>1370.3009</v>
      </c>
      <c r="T754" s="292">
        <f t="shared" si="153"/>
        <v>1149.82332</v>
      </c>
      <c r="U754" s="292">
        <f t="shared" si="153"/>
        <v>0</v>
      </c>
      <c r="V754" s="292">
        <f t="shared" si="153"/>
        <v>-220.47757999999999</v>
      </c>
      <c r="W754" s="292">
        <f t="shared" si="153"/>
        <v>-3.6394499999999996</v>
      </c>
      <c r="X754" s="1361">
        <f t="shared" si="153"/>
        <v>1146.1838700000001</v>
      </c>
    </row>
    <row r="755" spans="1:245" s="331" customFormat="1" x14ac:dyDescent="0.25">
      <c r="A755" s="27">
        <v>1</v>
      </c>
      <c r="B755" s="27">
        <v>1</v>
      </c>
      <c r="C755" s="1736" t="s">
        <v>468</v>
      </c>
      <c r="D755" s="401"/>
      <c r="E755" s="288"/>
      <c r="F755" s="155"/>
      <c r="G755" s="155"/>
      <c r="H755" s="155"/>
      <c r="I755" s="369"/>
      <c r="J755" s="464"/>
      <c r="K755" s="464"/>
      <c r="L755" s="366"/>
      <c r="M755" s="366"/>
      <c r="N755" s="366"/>
      <c r="O755" s="366"/>
      <c r="P755" s="366"/>
      <c r="Q755" s="366"/>
      <c r="R755" s="290"/>
      <c r="S755" s="155"/>
      <c r="T755" s="155"/>
      <c r="U755" s="155"/>
      <c r="V755" s="155"/>
      <c r="W755" s="596"/>
      <c r="X755" s="1370"/>
      <c r="Y755" s="1644"/>
      <c r="Z755" s="293"/>
      <c r="AA755" s="293"/>
      <c r="AB755" s="293"/>
      <c r="AC755" s="293"/>
      <c r="AD755" s="293"/>
      <c r="AE755" s="293"/>
      <c r="AF755" s="293"/>
      <c r="AG755" s="293"/>
      <c r="AH755" s="293"/>
      <c r="AI755" s="293"/>
      <c r="AJ755" s="293"/>
      <c r="AK755" s="293"/>
      <c r="AL755" s="293"/>
      <c r="AM755" s="293"/>
      <c r="AN755" s="293"/>
      <c r="AO755" s="293"/>
      <c r="AP755" s="293"/>
      <c r="AQ755" s="293"/>
      <c r="AR755" s="293"/>
      <c r="AS755" s="293"/>
      <c r="AT755" s="293"/>
      <c r="AU755" s="293"/>
      <c r="AV755" s="293"/>
      <c r="AW755" s="293"/>
      <c r="AX755" s="293"/>
      <c r="AY755" s="293"/>
      <c r="AZ755" s="293"/>
      <c r="BA755" s="293"/>
      <c r="BB755" s="293"/>
      <c r="BC755" s="293"/>
      <c r="BD755" s="293"/>
      <c r="BE755" s="293"/>
      <c r="BF755" s="293"/>
      <c r="BG755" s="293"/>
      <c r="BH755" s="293"/>
      <c r="BI755" s="293"/>
      <c r="BJ755" s="293"/>
      <c r="BK755" s="293"/>
      <c r="BL755" s="293"/>
      <c r="BM755" s="293"/>
      <c r="BN755" s="293"/>
      <c r="BO755" s="293"/>
      <c r="BP755" s="293"/>
      <c r="BQ755" s="293"/>
      <c r="BR755" s="293"/>
      <c r="BS755" s="293"/>
      <c r="BT755" s="293"/>
      <c r="BU755" s="293"/>
      <c r="BV755" s="293"/>
      <c r="BW755" s="293"/>
      <c r="BX755" s="293"/>
      <c r="BY755" s="293"/>
      <c r="BZ755" s="293"/>
      <c r="CA755" s="293"/>
      <c r="CB755" s="293"/>
      <c r="CC755" s="293"/>
      <c r="CD755" s="293"/>
      <c r="CE755" s="293"/>
      <c r="CF755" s="293"/>
      <c r="CG755" s="293"/>
      <c r="CH755" s="293"/>
      <c r="CI755" s="293"/>
      <c r="CJ755" s="293"/>
      <c r="CK755" s="293"/>
      <c r="CL755" s="293"/>
      <c r="CM755" s="293"/>
      <c r="CN755" s="293"/>
      <c r="CO755" s="293"/>
      <c r="CP755" s="293"/>
      <c r="CQ755" s="293"/>
      <c r="CR755" s="293"/>
      <c r="CS755" s="293"/>
      <c r="CT755" s="293"/>
      <c r="CU755" s="293"/>
      <c r="CV755" s="293"/>
      <c r="CW755" s="293"/>
      <c r="CX755" s="293"/>
      <c r="CY755" s="293"/>
      <c r="CZ755" s="293"/>
      <c r="DA755" s="293"/>
      <c r="DB755" s="293"/>
      <c r="DC755" s="293"/>
      <c r="DD755" s="293"/>
      <c r="DE755" s="293"/>
      <c r="DF755" s="293"/>
      <c r="DG755" s="293"/>
      <c r="DH755" s="293"/>
      <c r="DI755" s="293"/>
      <c r="DJ755" s="293"/>
      <c r="DK755" s="293"/>
      <c r="DL755" s="293"/>
      <c r="DM755" s="293"/>
      <c r="DN755" s="293"/>
      <c r="DO755" s="293"/>
      <c r="DP755" s="293"/>
      <c r="DQ755" s="293"/>
      <c r="DR755" s="293"/>
      <c r="DS755" s="293"/>
      <c r="DT755" s="293"/>
      <c r="DU755" s="293"/>
      <c r="DV755" s="293"/>
      <c r="DW755" s="293"/>
      <c r="DX755" s="293"/>
      <c r="DY755" s="293"/>
      <c r="DZ755" s="293"/>
      <c r="EA755" s="293"/>
      <c r="EB755" s="293"/>
      <c r="EC755" s="293"/>
      <c r="ED755" s="293"/>
      <c r="EE755" s="293"/>
      <c r="EF755" s="293"/>
      <c r="EG755" s="293"/>
      <c r="EH755" s="293"/>
      <c r="EI755" s="293"/>
      <c r="EJ755" s="293"/>
      <c r="EK755" s="293"/>
      <c r="EL755" s="293"/>
      <c r="EM755" s="293"/>
      <c r="EN755" s="293"/>
      <c r="EO755" s="293"/>
      <c r="EP755" s="293"/>
      <c r="EQ755" s="293"/>
      <c r="ER755" s="293"/>
      <c r="ES755" s="293"/>
      <c r="ET755" s="293"/>
      <c r="EU755" s="293"/>
      <c r="EV755" s="293"/>
      <c r="EW755" s="293"/>
      <c r="EX755" s="293"/>
      <c r="EY755" s="293"/>
      <c r="EZ755" s="293"/>
      <c r="FA755" s="293"/>
      <c r="FB755" s="293"/>
      <c r="FC755" s="293"/>
      <c r="FD755" s="293"/>
      <c r="FE755" s="293"/>
      <c r="FF755" s="293"/>
      <c r="FG755" s="293"/>
      <c r="FH755" s="293"/>
      <c r="FI755" s="293"/>
      <c r="FJ755" s="293"/>
      <c r="FK755" s="293"/>
      <c r="FL755" s="293"/>
      <c r="FM755" s="293"/>
      <c r="FN755" s="293"/>
      <c r="FO755" s="293"/>
      <c r="FP755" s="293"/>
      <c r="FQ755" s="293"/>
      <c r="FR755" s="293"/>
      <c r="FS755" s="293"/>
      <c r="FT755" s="293"/>
      <c r="FU755" s="293"/>
      <c r="FV755" s="293"/>
      <c r="FW755" s="293"/>
      <c r="FX755" s="293"/>
      <c r="FY755" s="293"/>
      <c r="FZ755" s="293"/>
      <c r="GA755" s="293"/>
      <c r="GB755" s="293"/>
      <c r="GC755" s="293"/>
      <c r="GD755" s="293"/>
      <c r="GE755" s="293"/>
      <c r="GF755" s="293"/>
      <c r="GG755" s="293"/>
      <c r="GH755" s="293"/>
      <c r="GI755" s="293"/>
      <c r="GJ755" s="293"/>
      <c r="GK755" s="293"/>
      <c r="GL755" s="293"/>
      <c r="GM755" s="293"/>
      <c r="GN755" s="293"/>
      <c r="GO755" s="293"/>
      <c r="GP755" s="293"/>
      <c r="GQ755" s="293"/>
      <c r="GR755" s="293"/>
      <c r="GS755" s="293"/>
      <c r="GT755" s="293"/>
      <c r="GU755" s="293"/>
      <c r="GV755" s="293"/>
      <c r="GW755" s="293"/>
      <c r="GX755" s="293"/>
      <c r="GY755" s="293"/>
      <c r="GZ755" s="293"/>
      <c r="HA755" s="293"/>
      <c r="HB755" s="293"/>
      <c r="HC755" s="293"/>
      <c r="HD755" s="293"/>
      <c r="HE755" s="293"/>
      <c r="HF755" s="293"/>
      <c r="HG755" s="293"/>
      <c r="HH755" s="293"/>
      <c r="HI755" s="293"/>
      <c r="HJ755" s="293"/>
      <c r="HK755" s="293"/>
      <c r="HL755" s="293"/>
      <c r="HM755" s="293"/>
      <c r="HN755" s="293"/>
      <c r="HO755" s="293"/>
      <c r="HP755" s="293"/>
      <c r="HQ755" s="293"/>
      <c r="HR755" s="293"/>
      <c r="HS755" s="293"/>
      <c r="HT755" s="293"/>
      <c r="HU755" s="293"/>
      <c r="HV755" s="293"/>
      <c r="HW755" s="293"/>
      <c r="HX755" s="293"/>
      <c r="HY755" s="293"/>
      <c r="HZ755" s="293"/>
      <c r="IA755" s="293"/>
      <c r="IB755" s="293"/>
      <c r="IC755" s="293"/>
      <c r="ID755" s="293"/>
      <c r="IE755" s="293"/>
      <c r="IF755" s="293"/>
      <c r="IG755" s="293"/>
      <c r="IH755" s="293"/>
      <c r="II755" s="293"/>
      <c r="IJ755" s="293"/>
      <c r="IK755" s="293"/>
    </row>
    <row r="756" spans="1:245" s="331" customFormat="1" x14ac:dyDescent="0.25">
      <c r="A756" s="27">
        <v>1</v>
      </c>
      <c r="B756" s="27">
        <v>1</v>
      </c>
      <c r="C756" s="1711" t="s">
        <v>197</v>
      </c>
      <c r="D756" s="288"/>
      <c r="E756" s="288"/>
      <c r="F756" s="155">
        <f>F689</f>
        <v>30</v>
      </c>
      <c r="G756" s="155">
        <f>G689</f>
        <v>15</v>
      </c>
      <c r="H756" s="155">
        <f>H689</f>
        <v>4</v>
      </c>
      <c r="I756" s="369">
        <f>H756/G756*100</f>
        <v>26.666666666666668</v>
      </c>
      <c r="J756" s="464">
        <f>F756/12-G756</f>
        <v>-12.5</v>
      </c>
      <c r="K756" s="464"/>
      <c r="L756" s="366"/>
      <c r="M756" s="366"/>
      <c r="N756" s="366"/>
      <c r="O756" s="366"/>
      <c r="P756" s="366"/>
      <c r="Q756" s="366"/>
      <c r="R756" s="155"/>
      <c r="S756" s="155"/>
      <c r="T756" s="155"/>
      <c r="U756" s="155"/>
      <c r="V756" s="155"/>
      <c r="W756" s="596"/>
      <c r="X756" s="1370"/>
      <c r="Y756" s="1644"/>
      <c r="Z756" s="293"/>
      <c r="AA756" s="293"/>
      <c r="AB756" s="293"/>
      <c r="AC756" s="293"/>
      <c r="AD756" s="293"/>
      <c r="AE756" s="293"/>
      <c r="AF756" s="293"/>
      <c r="AG756" s="293"/>
      <c r="AH756" s="293"/>
      <c r="AI756" s="293"/>
      <c r="AJ756" s="293"/>
      <c r="AK756" s="293"/>
      <c r="AL756" s="293"/>
      <c r="AM756" s="293"/>
      <c r="AN756" s="293"/>
      <c r="AO756" s="293"/>
      <c r="AP756" s="293"/>
      <c r="AQ756" s="293"/>
      <c r="AR756" s="293"/>
      <c r="AS756" s="293"/>
      <c r="AT756" s="293"/>
      <c r="AU756" s="293"/>
      <c r="AV756" s="293"/>
      <c r="AW756" s="293"/>
      <c r="AX756" s="293"/>
      <c r="AY756" s="293"/>
      <c r="AZ756" s="293"/>
      <c r="BA756" s="293"/>
      <c r="BB756" s="293"/>
      <c r="BC756" s="293"/>
      <c r="BD756" s="293"/>
      <c r="BE756" s="293"/>
      <c r="BF756" s="293"/>
      <c r="BG756" s="293"/>
      <c r="BH756" s="293"/>
      <c r="BI756" s="293"/>
      <c r="BJ756" s="293"/>
      <c r="BK756" s="293"/>
      <c r="BL756" s="293"/>
      <c r="BM756" s="293"/>
      <c r="BN756" s="293"/>
      <c r="BO756" s="293"/>
      <c r="BP756" s="293"/>
      <c r="BQ756" s="293"/>
      <c r="BR756" s="293"/>
      <c r="BS756" s="293"/>
      <c r="BT756" s="293"/>
      <c r="BU756" s="293"/>
      <c r="BV756" s="293"/>
      <c r="BW756" s="293"/>
      <c r="BX756" s="293"/>
      <c r="BY756" s="293"/>
      <c r="BZ756" s="293"/>
      <c r="CA756" s="293"/>
      <c r="CB756" s="293"/>
      <c r="CC756" s="293"/>
      <c r="CD756" s="293"/>
      <c r="CE756" s="293"/>
      <c r="CF756" s="293"/>
      <c r="CG756" s="293"/>
      <c r="CH756" s="293"/>
      <c r="CI756" s="293"/>
      <c r="CJ756" s="293"/>
      <c r="CK756" s="293"/>
      <c r="CL756" s="293"/>
      <c r="CM756" s="293"/>
      <c r="CN756" s="293"/>
      <c r="CO756" s="293"/>
      <c r="CP756" s="293"/>
      <c r="CQ756" s="293"/>
      <c r="CR756" s="293"/>
      <c r="CS756" s="293"/>
      <c r="CT756" s="293"/>
      <c r="CU756" s="293"/>
      <c r="CV756" s="293"/>
      <c r="CW756" s="293"/>
      <c r="CX756" s="293"/>
      <c r="CY756" s="293"/>
      <c r="CZ756" s="293"/>
      <c r="DA756" s="293"/>
      <c r="DB756" s="293"/>
      <c r="DC756" s="293"/>
      <c r="DD756" s="293"/>
      <c r="DE756" s="293"/>
      <c r="DF756" s="293"/>
      <c r="DG756" s="293"/>
      <c r="DH756" s="293"/>
      <c r="DI756" s="293"/>
      <c r="DJ756" s="293"/>
      <c r="DK756" s="293"/>
      <c r="DL756" s="293"/>
      <c r="DM756" s="293"/>
      <c r="DN756" s="293"/>
      <c r="DO756" s="293"/>
      <c r="DP756" s="293"/>
      <c r="DQ756" s="293"/>
      <c r="DR756" s="293"/>
      <c r="DS756" s="293"/>
      <c r="DT756" s="293"/>
      <c r="DU756" s="293"/>
      <c r="DV756" s="293"/>
      <c r="DW756" s="293"/>
      <c r="DX756" s="293"/>
      <c r="DY756" s="293"/>
      <c r="DZ756" s="293"/>
      <c r="EA756" s="293"/>
      <c r="EB756" s="293"/>
      <c r="EC756" s="293"/>
      <c r="ED756" s="293"/>
      <c r="EE756" s="293"/>
      <c r="EF756" s="293"/>
      <c r="EG756" s="293"/>
      <c r="EH756" s="293"/>
      <c r="EI756" s="293"/>
      <c r="EJ756" s="293"/>
      <c r="EK756" s="293"/>
      <c r="EL756" s="293"/>
      <c r="EM756" s="293"/>
      <c r="EN756" s="293"/>
      <c r="EO756" s="293"/>
      <c r="EP756" s="293"/>
      <c r="EQ756" s="293"/>
      <c r="ER756" s="293"/>
      <c r="ES756" s="293"/>
      <c r="ET756" s="293"/>
      <c r="EU756" s="293"/>
      <c r="EV756" s="293"/>
      <c r="EW756" s="293"/>
      <c r="EX756" s="293"/>
      <c r="EY756" s="293"/>
      <c r="EZ756" s="293"/>
      <c r="FA756" s="293"/>
      <c r="FB756" s="293"/>
      <c r="FC756" s="293"/>
      <c r="FD756" s="293"/>
      <c r="FE756" s="293"/>
      <c r="FF756" s="293"/>
      <c r="FG756" s="293"/>
      <c r="FH756" s="293"/>
      <c r="FI756" s="293"/>
      <c r="FJ756" s="293"/>
      <c r="FK756" s="293"/>
      <c r="FL756" s="293"/>
      <c r="FM756" s="293"/>
      <c r="FN756" s="293"/>
      <c r="FO756" s="293"/>
      <c r="FP756" s="293"/>
      <c r="FQ756" s="293"/>
      <c r="FR756" s="293"/>
      <c r="FS756" s="293"/>
      <c r="FT756" s="293"/>
      <c r="FU756" s="293"/>
      <c r="FV756" s="293"/>
      <c r="FW756" s="293"/>
      <c r="FX756" s="293"/>
      <c r="FY756" s="293"/>
      <c r="FZ756" s="293"/>
      <c r="GA756" s="293"/>
      <c r="GB756" s="293"/>
      <c r="GC756" s="293"/>
      <c r="GD756" s="293"/>
      <c r="GE756" s="293"/>
      <c r="GF756" s="293"/>
      <c r="GG756" s="293"/>
      <c r="GH756" s="293"/>
      <c r="GI756" s="293"/>
      <c r="GJ756" s="293"/>
      <c r="GK756" s="293"/>
      <c r="GL756" s="293"/>
      <c r="GM756" s="293"/>
      <c r="GN756" s="293"/>
      <c r="GO756" s="293"/>
      <c r="GP756" s="293"/>
      <c r="GQ756" s="293"/>
      <c r="GR756" s="293"/>
      <c r="GS756" s="293"/>
      <c r="GT756" s="293"/>
      <c r="GU756" s="293"/>
      <c r="GV756" s="293"/>
      <c r="GW756" s="293"/>
      <c r="GX756" s="293"/>
      <c r="GY756" s="293"/>
      <c r="GZ756" s="293"/>
      <c r="HA756" s="293"/>
      <c r="HB756" s="293"/>
      <c r="HC756" s="293"/>
      <c r="HD756" s="293"/>
      <c r="HE756" s="293"/>
      <c r="HF756" s="293"/>
      <c r="HG756" s="293"/>
      <c r="HH756" s="293"/>
      <c r="HI756" s="293"/>
      <c r="HJ756" s="293"/>
      <c r="HK756" s="293"/>
      <c r="HL756" s="293"/>
      <c r="HM756" s="293"/>
      <c r="HN756" s="293"/>
      <c r="HO756" s="293"/>
      <c r="HP756" s="293"/>
      <c r="HQ756" s="293"/>
      <c r="HR756" s="293"/>
      <c r="HS756" s="293"/>
      <c r="HT756" s="293"/>
      <c r="HU756" s="293"/>
      <c r="HV756" s="293"/>
      <c r="HW756" s="293"/>
      <c r="HX756" s="293"/>
      <c r="HY756" s="293"/>
      <c r="HZ756" s="293"/>
      <c r="IA756" s="293"/>
      <c r="IB756" s="293"/>
      <c r="IC756" s="293"/>
      <c r="ID756" s="293"/>
      <c r="IE756" s="293"/>
      <c r="IF756" s="293"/>
      <c r="IG756" s="293"/>
      <c r="IH756" s="293"/>
      <c r="II756" s="293"/>
      <c r="IJ756" s="293"/>
      <c r="IK756" s="293"/>
    </row>
    <row r="757" spans="1:245" s="331" customFormat="1" x14ac:dyDescent="0.25">
      <c r="A757" s="27"/>
      <c r="B757" s="27">
        <v>1</v>
      </c>
      <c r="C757" s="1711"/>
      <c r="D757" s="288"/>
      <c r="E757" s="288"/>
      <c r="F757" s="155"/>
      <c r="G757" s="155"/>
      <c r="H757" s="155"/>
      <c r="I757" s="369"/>
      <c r="J757" s="464"/>
      <c r="K757" s="464"/>
      <c r="L757" s="366"/>
      <c r="M757" s="366"/>
      <c r="N757" s="366"/>
      <c r="O757" s="366"/>
      <c r="P757" s="366"/>
      <c r="Q757" s="366"/>
      <c r="R757" s="155"/>
      <c r="S757" s="155"/>
      <c r="T757" s="155"/>
      <c r="U757" s="155"/>
      <c r="V757" s="155"/>
      <c r="W757" s="596"/>
      <c r="X757" s="1370"/>
      <c r="Y757" s="1644"/>
      <c r="Z757" s="293"/>
      <c r="AA757" s="293"/>
      <c r="AB757" s="293"/>
      <c r="AC757" s="293"/>
      <c r="AD757" s="293"/>
      <c r="AE757" s="293"/>
      <c r="AF757" s="293"/>
      <c r="AG757" s="293"/>
      <c r="AH757" s="293"/>
      <c r="AI757" s="293"/>
      <c r="AJ757" s="293"/>
      <c r="AK757" s="293"/>
      <c r="AL757" s="293"/>
      <c r="AM757" s="293"/>
      <c r="AN757" s="293"/>
      <c r="AO757" s="293"/>
      <c r="AP757" s="293"/>
      <c r="AQ757" s="293"/>
      <c r="AR757" s="293"/>
      <c r="AS757" s="293"/>
      <c r="AT757" s="293"/>
      <c r="AU757" s="293"/>
      <c r="AV757" s="293"/>
      <c r="AW757" s="293"/>
      <c r="AX757" s="293"/>
      <c r="AY757" s="293"/>
      <c r="AZ757" s="293"/>
      <c r="BA757" s="293"/>
      <c r="BB757" s="293"/>
      <c r="BC757" s="293"/>
      <c r="BD757" s="293"/>
      <c r="BE757" s="293"/>
      <c r="BF757" s="293"/>
      <c r="BG757" s="293"/>
      <c r="BH757" s="293"/>
      <c r="BI757" s="293"/>
      <c r="BJ757" s="293"/>
      <c r="BK757" s="293"/>
      <c r="BL757" s="293"/>
      <c r="BM757" s="293"/>
      <c r="BN757" s="293"/>
      <c r="BO757" s="293"/>
      <c r="BP757" s="293"/>
      <c r="BQ757" s="293"/>
      <c r="BR757" s="293"/>
      <c r="BS757" s="293"/>
      <c r="BT757" s="293"/>
      <c r="BU757" s="293"/>
      <c r="BV757" s="293"/>
      <c r="BW757" s="293"/>
      <c r="BX757" s="293"/>
      <c r="BY757" s="293"/>
      <c r="BZ757" s="293"/>
      <c r="CA757" s="293"/>
      <c r="CB757" s="293"/>
      <c r="CC757" s="293"/>
      <c r="CD757" s="293"/>
      <c r="CE757" s="293"/>
      <c r="CF757" s="293"/>
      <c r="CG757" s="293"/>
      <c r="CH757" s="293"/>
      <c r="CI757" s="293"/>
      <c r="CJ757" s="293"/>
      <c r="CK757" s="293"/>
      <c r="CL757" s="293"/>
      <c r="CM757" s="293"/>
      <c r="CN757" s="293"/>
      <c r="CO757" s="293"/>
      <c r="CP757" s="293"/>
      <c r="CQ757" s="293"/>
      <c r="CR757" s="293"/>
      <c r="CS757" s="293"/>
      <c r="CT757" s="293"/>
      <c r="CU757" s="293"/>
      <c r="CV757" s="293"/>
      <c r="CW757" s="293"/>
      <c r="CX757" s="293"/>
      <c r="CY757" s="293"/>
      <c r="CZ757" s="293"/>
      <c r="DA757" s="293"/>
      <c r="DB757" s="293"/>
      <c r="DC757" s="293"/>
      <c r="DD757" s="293"/>
      <c r="DE757" s="293"/>
      <c r="DF757" s="293"/>
      <c r="DG757" s="293"/>
      <c r="DH757" s="293"/>
      <c r="DI757" s="293"/>
      <c r="DJ757" s="293"/>
      <c r="DK757" s="293"/>
      <c r="DL757" s="293"/>
      <c r="DM757" s="293"/>
      <c r="DN757" s="293"/>
      <c r="DO757" s="293"/>
      <c r="DP757" s="293"/>
      <c r="DQ757" s="293"/>
      <c r="DR757" s="293"/>
      <c r="DS757" s="293"/>
      <c r="DT757" s="293"/>
      <c r="DU757" s="293"/>
      <c r="DV757" s="293"/>
      <c r="DW757" s="293"/>
      <c r="DX757" s="293"/>
      <c r="DY757" s="293"/>
      <c r="DZ757" s="293"/>
      <c r="EA757" s="293"/>
      <c r="EB757" s="293"/>
      <c r="EC757" s="293"/>
      <c r="ED757" s="293"/>
      <c r="EE757" s="293"/>
      <c r="EF757" s="293"/>
      <c r="EG757" s="293"/>
      <c r="EH757" s="293"/>
      <c r="EI757" s="293"/>
      <c r="EJ757" s="293"/>
      <c r="EK757" s="293"/>
      <c r="EL757" s="293"/>
      <c r="EM757" s="293"/>
      <c r="EN757" s="293"/>
      <c r="EO757" s="293"/>
      <c r="EP757" s="293"/>
      <c r="EQ757" s="293"/>
      <c r="ER757" s="293"/>
      <c r="ES757" s="293"/>
      <c r="ET757" s="293"/>
      <c r="EU757" s="293"/>
      <c r="EV757" s="293"/>
      <c r="EW757" s="293"/>
      <c r="EX757" s="293"/>
      <c r="EY757" s="293"/>
      <c r="EZ757" s="293"/>
      <c r="FA757" s="293"/>
      <c r="FB757" s="293"/>
      <c r="FC757" s="293"/>
      <c r="FD757" s="293"/>
      <c r="FE757" s="293"/>
      <c r="FF757" s="293"/>
      <c r="FG757" s="293"/>
      <c r="FH757" s="293"/>
      <c r="FI757" s="293"/>
      <c r="FJ757" s="293"/>
      <c r="FK757" s="293"/>
      <c r="FL757" s="293"/>
      <c r="FM757" s="293"/>
      <c r="FN757" s="293"/>
      <c r="FO757" s="293"/>
      <c r="FP757" s="293"/>
      <c r="FQ757" s="293"/>
      <c r="FR757" s="293"/>
      <c r="FS757" s="293"/>
      <c r="FT757" s="293"/>
      <c r="FU757" s="293"/>
      <c r="FV757" s="293"/>
      <c r="FW757" s="293"/>
      <c r="FX757" s="293"/>
      <c r="FY757" s="293"/>
      <c r="FZ757" s="293"/>
      <c r="GA757" s="293"/>
      <c r="GB757" s="293"/>
      <c r="GC757" s="293"/>
      <c r="GD757" s="293"/>
      <c r="GE757" s="293"/>
      <c r="GF757" s="293"/>
      <c r="GG757" s="293"/>
      <c r="GH757" s="293"/>
      <c r="GI757" s="293"/>
      <c r="GJ757" s="293"/>
      <c r="GK757" s="293"/>
      <c r="GL757" s="293"/>
      <c r="GM757" s="293"/>
      <c r="GN757" s="293"/>
      <c r="GO757" s="293"/>
      <c r="GP757" s="293"/>
      <c r="GQ757" s="293"/>
      <c r="GR757" s="293"/>
      <c r="GS757" s="293"/>
      <c r="GT757" s="293"/>
      <c r="GU757" s="293"/>
      <c r="GV757" s="293"/>
      <c r="GW757" s="293"/>
      <c r="GX757" s="293"/>
      <c r="GY757" s="293"/>
      <c r="GZ757" s="293"/>
      <c r="HA757" s="293"/>
      <c r="HB757" s="293"/>
      <c r="HC757" s="293"/>
      <c r="HD757" s="293"/>
      <c r="HE757" s="293"/>
      <c r="HF757" s="293"/>
      <c r="HG757" s="293"/>
      <c r="HH757" s="293"/>
      <c r="HI757" s="293"/>
      <c r="HJ757" s="293"/>
      <c r="HK757" s="293"/>
      <c r="HL757" s="293"/>
      <c r="HM757" s="293"/>
      <c r="HN757" s="293"/>
      <c r="HO757" s="293"/>
      <c r="HP757" s="293"/>
      <c r="HQ757" s="293"/>
      <c r="HR757" s="293"/>
      <c r="HS757" s="293"/>
      <c r="HT757" s="293"/>
      <c r="HU757" s="293"/>
      <c r="HV757" s="293"/>
      <c r="HW757" s="293"/>
      <c r="HX757" s="293"/>
      <c r="HY757" s="293"/>
      <c r="HZ757" s="293"/>
      <c r="IA757" s="293"/>
      <c r="IB757" s="293"/>
      <c r="IC757" s="293"/>
      <c r="ID757" s="293"/>
      <c r="IE757" s="293"/>
      <c r="IF757" s="293"/>
      <c r="IG757" s="293"/>
      <c r="IH757" s="293"/>
      <c r="II757" s="293"/>
      <c r="IJ757" s="293"/>
      <c r="IK757" s="293"/>
    </row>
    <row r="758" spans="1:245" s="331" customFormat="1" x14ac:dyDescent="0.25">
      <c r="A758" s="27">
        <v>1</v>
      </c>
      <c r="B758" s="27">
        <v>1</v>
      </c>
      <c r="C758" s="1711" t="s">
        <v>302</v>
      </c>
      <c r="D758" s="288"/>
      <c r="E758" s="288"/>
      <c r="F758" s="155"/>
      <c r="G758" s="155"/>
      <c r="H758" s="155"/>
      <c r="I758" s="369"/>
      <c r="J758" s="464"/>
      <c r="K758" s="464"/>
      <c r="L758" s="366"/>
      <c r="M758" s="366"/>
      <c r="N758" s="366"/>
      <c r="O758" s="366"/>
      <c r="P758" s="366"/>
      <c r="Q758" s="366"/>
      <c r="R758" s="155"/>
      <c r="S758" s="155"/>
      <c r="T758" s="155"/>
      <c r="U758" s="155"/>
      <c r="V758" s="155"/>
      <c r="W758" s="596"/>
      <c r="X758" s="1370"/>
      <c r="Y758" s="1644"/>
      <c r="Z758" s="293"/>
      <c r="AA758" s="293"/>
      <c r="AB758" s="293"/>
      <c r="AC758" s="293"/>
      <c r="AD758" s="293"/>
      <c r="AE758" s="293"/>
      <c r="AF758" s="293"/>
      <c r="AG758" s="293"/>
      <c r="AH758" s="293"/>
      <c r="AI758" s="293"/>
      <c r="AJ758" s="293"/>
      <c r="AK758" s="293"/>
      <c r="AL758" s="293"/>
      <c r="AM758" s="293"/>
      <c r="AN758" s="293"/>
      <c r="AO758" s="293"/>
      <c r="AP758" s="293"/>
      <c r="AQ758" s="293"/>
      <c r="AR758" s="293"/>
      <c r="AS758" s="293"/>
      <c r="AT758" s="293"/>
      <c r="AU758" s="293"/>
      <c r="AV758" s="293"/>
      <c r="AW758" s="293"/>
      <c r="AX758" s="293"/>
      <c r="AY758" s="293"/>
      <c r="AZ758" s="293"/>
      <c r="BA758" s="293"/>
      <c r="BB758" s="293"/>
      <c r="BC758" s="293"/>
      <c r="BD758" s="293"/>
      <c r="BE758" s="293"/>
      <c r="BF758" s="293"/>
      <c r="BG758" s="293"/>
      <c r="BH758" s="293"/>
      <c r="BI758" s="293"/>
      <c r="BJ758" s="293"/>
      <c r="BK758" s="293"/>
      <c r="BL758" s="293"/>
      <c r="BM758" s="293"/>
      <c r="BN758" s="293"/>
      <c r="BO758" s="293"/>
      <c r="BP758" s="293"/>
      <c r="BQ758" s="293"/>
      <c r="BR758" s="293"/>
      <c r="BS758" s="293"/>
      <c r="BT758" s="293"/>
      <c r="BU758" s="293"/>
      <c r="BV758" s="293"/>
      <c r="BW758" s="293"/>
      <c r="BX758" s="293"/>
      <c r="BY758" s="293"/>
      <c r="BZ758" s="293"/>
      <c r="CA758" s="293"/>
      <c r="CB758" s="293"/>
      <c r="CC758" s="293"/>
      <c r="CD758" s="293"/>
      <c r="CE758" s="293"/>
      <c r="CF758" s="293"/>
      <c r="CG758" s="293"/>
      <c r="CH758" s="293"/>
      <c r="CI758" s="293"/>
      <c r="CJ758" s="293"/>
      <c r="CK758" s="293"/>
      <c r="CL758" s="293"/>
      <c r="CM758" s="293"/>
      <c r="CN758" s="293"/>
      <c r="CO758" s="293"/>
      <c r="CP758" s="293"/>
      <c r="CQ758" s="293"/>
      <c r="CR758" s="293"/>
      <c r="CS758" s="293"/>
      <c r="CT758" s="293"/>
      <c r="CU758" s="293"/>
      <c r="CV758" s="293"/>
      <c r="CW758" s="293"/>
      <c r="CX758" s="293"/>
      <c r="CY758" s="293"/>
      <c r="CZ758" s="293"/>
      <c r="DA758" s="293"/>
      <c r="DB758" s="293"/>
      <c r="DC758" s="293"/>
      <c r="DD758" s="293"/>
      <c r="DE758" s="293"/>
      <c r="DF758" s="293"/>
      <c r="DG758" s="293"/>
      <c r="DH758" s="293"/>
      <c r="DI758" s="293"/>
      <c r="DJ758" s="293"/>
      <c r="DK758" s="293"/>
      <c r="DL758" s="293"/>
      <c r="DM758" s="293"/>
      <c r="DN758" s="293"/>
      <c r="DO758" s="293"/>
      <c r="DP758" s="293"/>
      <c r="DQ758" s="293"/>
      <c r="DR758" s="293"/>
      <c r="DS758" s="293"/>
      <c r="DT758" s="293"/>
      <c r="DU758" s="293"/>
      <c r="DV758" s="293"/>
      <c r="DW758" s="293"/>
      <c r="DX758" s="293"/>
      <c r="DY758" s="293"/>
      <c r="DZ758" s="293"/>
      <c r="EA758" s="293"/>
      <c r="EB758" s="293"/>
      <c r="EC758" s="293"/>
      <c r="ED758" s="293"/>
      <c r="EE758" s="293"/>
      <c r="EF758" s="293"/>
      <c r="EG758" s="293"/>
      <c r="EH758" s="293"/>
      <c r="EI758" s="293"/>
      <c r="EJ758" s="293"/>
      <c r="EK758" s="293"/>
      <c r="EL758" s="293"/>
      <c r="EM758" s="293"/>
      <c r="EN758" s="293"/>
      <c r="EO758" s="293"/>
      <c r="EP758" s="293"/>
      <c r="EQ758" s="293"/>
      <c r="ER758" s="293"/>
      <c r="ES758" s="293"/>
      <c r="ET758" s="293"/>
      <c r="EU758" s="293"/>
      <c r="EV758" s="293"/>
      <c r="EW758" s="293"/>
      <c r="EX758" s="293"/>
      <c r="EY758" s="293"/>
      <c r="EZ758" s="293"/>
      <c r="FA758" s="293"/>
      <c r="FB758" s="293"/>
      <c r="FC758" s="293"/>
      <c r="FD758" s="293"/>
      <c r="FE758" s="293"/>
      <c r="FF758" s="293"/>
      <c r="FG758" s="293"/>
      <c r="FH758" s="293"/>
      <c r="FI758" s="293"/>
      <c r="FJ758" s="293"/>
      <c r="FK758" s="293"/>
      <c r="FL758" s="293"/>
      <c r="FM758" s="293"/>
      <c r="FN758" s="293"/>
      <c r="FO758" s="293"/>
      <c r="FP758" s="293"/>
      <c r="FQ758" s="293"/>
      <c r="FR758" s="293"/>
      <c r="FS758" s="293"/>
      <c r="FT758" s="293"/>
      <c r="FU758" s="293"/>
      <c r="FV758" s="293"/>
      <c r="FW758" s="293"/>
      <c r="FX758" s="293"/>
      <c r="FY758" s="293"/>
      <c r="FZ758" s="293"/>
      <c r="GA758" s="293"/>
      <c r="GB758" s="293"/>
      <c r="GC758" s="293"/>
      <c r="GD758" s="293"/>
      <c r="GE758" s="293"/>
      <c r="GF758" s="293"/>
      <c r="GG758" s="293"/>
      <c r="GH758" s="293"/>
      <c r="GI758" s="293"/>
      <c r="GJ758" s="293"/>
      <c r="GK758" s="293"/>
      <c r="GL758" s="293"/>
      <c r="GM758" s="293"/>
      <c r="GN758" s="293"/>
      <c r="GO758" s="293"/>
      <c r="GP758" s="293"/>
      <c r="GQ758" s="293"/>
      <c r="GR758" s="293"/>
      <c r="GS758" s="293"/>
      <c r="GT758" s="293"/>
      <c r="GU758" s="293"/>
      <c r="GV758" s="293"/>
      <c r="GW758" s="293"/>
      <c r="GX758" s="293"/>
      <c r="GY758" s="293"/>
      <c r="GZ758" s="293"/>
      <c r="HA758" s="293"/>
      <c r="HB758" s="293"/>
      <c r="HC758" s="293"/>
      <c r="HD758" s="293"/>
      <c r="HE758" s="293"/>
      <c r="HF758" s="293"/>
      <c r="HG758" s="293"/>
      <c r="HH758" s="293"/>
      <c r="HI758" s="293"/>
      <c r="HJ758" s="293"/>
      <c r="HK758" s="293"/>
      <c r="HL758" s="293"/>
      <c r="HM758" s="293"/>
      <c r="HN758" s="293"/>
      <c r="HO758" s="293"/>
      <c r="HP758" s="293"/>
      <c r="HQ758" s="293"/>
      <c r="HR758" s="293"/>
      <c r="HS758" s="293"/>
      <c r="HT758" s="293"/>
      <c r="HU758" s="293"/>
      <c r="HV758" s="293"/>
      <c r="HW758" s="293"/>
      <c r="HX758" s="293"/>
      <c r="HY758" s="293"/>
      <c r="HZ758" s="293"/>
      <c r="IA758" s="293"/>
      <c r="IB758" s="293"/>
      <c r="IC758" s="293"/>
      <c r="ID758" s="293"/>
      <c r="IE758" s="293"/>
      <c r="IF758" s="293"/>
      <c r="IG758" s="293"/>
      <c r="IH758" s="293"/>
      <c r="II758" s="293"/>
      <c r="IJ758" s="293"/>
      <c r="IK758" s="293"/>
    </row>
    <row r="759" spans="1:245" s="331" customFormat="1" ht="30" x14ac:dyDescent="0.25">
      <c r="A759" s="27">
        <v>1</v>
      </c>
      <c r="B759" s="27">
        <v>1</v>
      </c>
      <c r="C759" s="1711" t="s">
        <v>303</v>
      </c>
      <c r="D759" s="288"/>
      <c r="E759" s="288"/>
      <c r="F759" s="155">
        <f t="shared" ref="F759:H766" si="154">F692</f>
        <v>0</v>
      </c>
      <c r="G759" s="155">
        <f t="shared" si="154"/>
        <v>0</v>
      </c>
      <c r="H759" s="155">
        <f t="shared" si="154"/>
        <v>0</v>
      </c>
      <c r="I759" s="369" t="e">
        <f t="shared" ref="I759:I766" si="155">H759/G759*100</f>
        <v>#DIV/0!</v>
      </c>
      <c r="J759" s="464"/>
      <c r="K759" s="464"/>
      <c r="L759" s="366"/>
      <c r="M759" s="366"/>
      <c r="N759" s="366"/>
      <c r="O759" s="366"/>
      <c r="P759" s="366"/>
      <c r="Q759" s="366"/>
      <c r="R759" s="155"/>
      <c r="S759" s="155"/>
      <c r="T759" s="155"/>
      <c r="U759" s="155"/>
      <c r="V759" s="155"/>
      <c r="W759" s="596"/>
      <c r="X759" s="1370"/>
      <c r="Y759" s="1644"/>
      <c r="Z759" s="293"/>
      <c r="AA759" s="293"/>
      <c r="AB759" s="293"/>
      <c r="AC759" s="293"/>
      <c r="AD759" s="293"/>
      <c r="AE759" s="293"/>
      <c r="AF759" s="293"/>
      <c r="AG759" s="293"/>
      <c r="AH759" s="293"/>
      <c r="AI759" s="293"/>
      <c r="AJ759" s="293"/>
      <c r="AK759" s="293"/>
      <c r="AL759" s="293"/>
      <c r="AM759" s="293"/>
      <c r="AN759" s="293"/>
      <c r="AO759" s="293"/>
      <c r="AP759" s="293"/>
      <c r="AQ759" s="293"/>
      <c r="AR759" s="293"/>
      <c r="AS759" s="293"/>
      <c r="AT759" s="293"/>
      <c r="AU759" s="293"/>
      <c r="AV759" s="293"/>
      <c r="AW759" s="293"/>
      <c r="AX759" s="293"/>
      <c r="AY759" s="293"/>
      <c r="AZ759" s="293"/>
      <c r="BA759" s="293"/>
      <c r="BB759" s="293"/>
      <c r="BC759" s="293"/>
      <c r="BD759" s="293"/>
      <c r="BE759" s="293"/>
      <c r="BF759" s="293"/>
      <c r="BG759" s="293"/>
      <c r="BH759" s="293"/>
      <c r="BI759" s="293"/>
      <c r="BJ759" s="293"/>
      <c r="BK759" s="293"/>
      <c r="BL759" s="293"/>
      <c r="BM759" s="293"/>
      <c r="BN759" s="293"/>
      <c r="BO759" s="293"/>
      <c r="BP759" s="293"/>
      <c r="BQ759" s="293"/>
      <c r="BR759" s="293"/>
      <c r="BS759" s="293"/>
      <c r="BT759" s="293"/>
      <c r="BU759" s="293"/>
      <c r="BV759" s="293"/>
      <c r="BW759" s="293"/>
      <c r="BX759" s="293"/>
      <c r="BY759" s="293"/>
      <c r="BZ759" s="293"/>
      <c r="CA759" s="293"/>
      <c r="CB759" s="293"/>
      <c r="CC759" s="293"/>
      <c r="CD759" s="293"/>
      <c r="CE759" s="293"/>
      <c r="CF759" s="293"/>
      <c r="CG759" s="293"/>
      <c r="CH759" s="293"/>
      <c r="CI759" s="293"/>
      <c r="CJ759" s="293"/>
      <c r="CK759" s="293"/>
      <c r="CL759" s="293"/>
      <c r="CM759" s="293"/>
      <c r="CN759" s="293"/>
      <c r="CO759" s="293"/>
      <c r="CP759" s="293"/>
      <c r="CQ759" s="293"/>
      <c r="CR759" s="293"/>
      <c r="CS759" s="293"/>
      <c r="CT759" s="293"/>
      <c r="CU759" s="293"/>
      <c r="CV759" s="293"/>
      <c r="CW759" s="293"/>
      <c r="CX759" s="293"/>
      <c r="CY759" s="293"/>
      <c r="CZ759" s="293"/>
      <c r="DA759" s="293"/>
      <c r="DB759" s="293"/>
      <c r="DC759" s="293"/>
      <c r="DD759" s="293"/>
      <c r="DE759" s="293"/>
      <c r="DF759" s="293"/>
      <c r="DG759" s="293"/>
      <c r="DH759" s="293"/>
      <c r="DI759" s="293"/>
      <c r="DJ759" s="293"/>
      <c r="DK759" s="293"/>
      <c r="DL759" s="293"/>
      <c r="DM759" s="293"/>
      <c r="DN759" s="293"/>
      <c r="DO759" s="293"/>
      <c r="DP759" s="293"/>
      <c r="DQ759" s="293"/>
      <c r="DR759" s="293"/>
      <c r="DS759" s="293"/>
      <c r="DT759" s="293"/>
      <c r="DU759" s="293"/>
      <c r="DV759" s="293"/>
      <c r="DW759" s="293"/>
      <c r="DX759" s="293"/>
      <c r="DY759" s="293"/>
      <c r="DZ759" s="293"/>
      <c r="EA759" s="293"/>
      <c r="EB759" s="293"/>
      <c r="EC759" s="293"/>
      <c r="ED759" s="293"/>
      <c r="EE759" s="293"/>
      <c r="EF759" s="293"/>
      <c r="EG759" s="293"/>
      <c r="EH759" s="293"/>
      <c r="EI759" s="293"/>
      <c r="EJ759" s="293"/>
      <c r="EK759" s="293"/>
      <c r="EL759" s="293"/>
      <c r="EM759" s="293"/>
      <c r="EN759" s="293"/>
      <c r="EO759" s="293"/>
      <c r="EP759" s="293"/>
      <c r="EQ759" s="293"/>
      <c r="ER759" s="293"/>
      <c r="ES759" s="293"/>
      <c r="ET759" s="293"/>
      <c r="EU759" s="293"/>
      <c r="EV759" s="293"/>
      <c r="EW759" s="293"/>
      <c r="EX759" s="293"/>
      <c r="EY759" s="293"/>
      <c r="EZ759" s="293"/>
      <c r="FA759" s="293"/>
      <c r="FB759" s="293"/>
      <c r="FC759" s="293"/>
      <c r="FD759" s="293"/>
      <c r="FE759" s="293"/>
      <c r="FF759" s="293"/>
      <c r="FG759" s="293"/>
      <c r="FH759" s="293"/>
      <c r="FI759" s="293"/>
      <c r="FJ759" s="293"/>
      <c r="FK759" s="293"/>
      <c r="FL759" s="293"/>
      <c r="FM759" s="293"/>
      <c r="FN759" s="293"/>
      <c r="FO759" s="293"/>
      <c r="FP759" s="293"/>
      <c r="FQ759" s="293"/>
      <c r="FR759" s="293"/>
      <c r="FS759" s="293"/>
      <c r="FT759" s="293"/>
      <c r="FU759" s="293"/>
      <c r="FV759" s="293"/>
      <c r="FW759" s="293"/>
      <c r="FX759" s="293"/>
      <c r="FY759" s="293"/>
      <c r="FZ759" s="293"/>
      <c r="GA759" s="293"/>
      <c r="GB759" s="293"/>
      <c r="GC759" s="293"/>
      <c r="GD759" s="293"/>
      <c r="GE759" s="293"/>
      <c r="GF759" s="293"/>
      <c r="GG759" s="293"/>
      <c r="GH759" s="293"/>
      <c r="GI759" s="293"/>
      <c r="GJ759" s="293"/>
      <c r="GK759" s="293"/>
      <c r="GL759" s="293"/>
      <c r="GM759" s="293"/>
      <c r="GN759" s="293"/>
      <c r="GO759" s="293"/>
      <c r="GP759" s="293"/>
      <c r="GQ759" s="293"/>
      <c r="GR759" s="293"/>
      <c r="GS759" s="293"/>
      <c r="GT759" s="293"/>
      <c r="GU759" s="293"/>
      <c r="GV759" s="293"/>
      <c r="GW759" s="293"/>
      <c r="GX759" s="293"/>
      <c r="GY759" s="293"/>
      <c r="GZ759" s="293"/>
      <c r="HA759" s="293"/>
      <c r="HB759" s="293"/>
      <c r="HC759" s="293"/>
      <c r="HD759" s="293"/>
      <c r="HE759" s="293"/>
      <c r="HF759" s="293"/>
      <c r="HG759" s="293"/>
      <c r="HH759" s="293"/>
      <c r="HI759" s="293"/>
      <c r="HJ759" s="293"/>
      <c r="HK759" s="293"/>
      <c r="HL759" s="293"/>
      <c r="HM759" s="293"/>
      <c r="HN759" s="293"/>
      <c r="HO759" s="293"/>
      <c r="HP759" s="293"/>
      <c r="HQ759" s="293"/>
      <c r="HR759" s="293"/>
      <c r="HS759" s="293"/>
      <c r="HT759" s="293"/>
      <c r="HU759" s="293"/>
      <c r="HV759" s="293"/>
      <c r="HW759" s="293"/>
      <c r="HX759" s="293"/>
      <c r="HY759" s="293"/>
      <c r="HZ759" s="293"/>
      <c r="IA759" s="293"/>
      <c r="IB759" s="293"/>
      <c r="IC759" s="293"/>
      <c r="ID759" s="293"/>
      <c r="IE759" s="293"/>
      <c r="IF759" s="293"/>
      <c r="IG759" s="293"/>
      <c r="IH759" s="293"/>
      <c r="II759" s="293"/>
      <c r="IJ759" s="293"/>
      <c r="IK759" s="293"/>
    </row>
    <row r="760" spans="1:245" s="331" customFormat="1" ht="30" x14ac:dyDescent="0.25">
      <c r="A760" s="27">
        <v>1</v>
      </c>
      <c r="B760" s="27">
        <v>1</v>
      </c>
      <c r="C760" s="1711" t="s">
        <v>304</v>
      </c>
      <c r="D760" s="288"/>
      <c r="E760" s="288"/>
      <c r="F760" s="155">
        <f t="shared" si="154"/>
        <v>0</v>
      </c>
      <c r="G760" s="155">
        <f t="shared" si="154"/>
        <v>0</v>
      </c>
      <c r="H760" s="155">
        <f t="shared" si="154"/>
        <v>0</v>
      </c>
      <c r="I760" s="369" t="e">
        <f t="shared" si="155"/>
        <v>#DIV/0!</v>
      </c>
      <c r="J760" s="464"/>
      <c r="K760" s="464"/>
      <c r="L760" s="366"/>
      <c r="M760" s="366"/>
      <c r="N760" s="366"/>
      <c r="O760" s="366"/>
      <c r="P760" s="366"/>
      <c r="Q760" s="366"/>
      <c r="R760" s="155"/>
      <c r="S760" s="155"/>
      <c r="T760" s="155"/>
      <c r="U760" s="155"/>
      <c r="V760" s="155"/>
      <c r="W760" s="596"/>
      <c r="X760" s="1370"/>
      <c r="Y760" s="1644"/>
      <c r="Z760" s="293"/>
      <c r="AA760" s="293"/>
      <c r="AB760" s="293"/>
      <c r="AC760" s="293"/>
      <c r="AD760" s="293"/>
      <c r="AE760" s="293"/>
      <c r="AF760" s="293"/>
      <c r="AG760" s="293"/>
      <c r="AH760" s="293"/>
      <c r="AI760" s="293"/>
      <c r="AJ760" s="293"/>
      <c r="AK760" s="293"/>
      <c r="AL760" s="293"/>
      <c r="AM760" s="293"/>
      <c r="AN760" s="293"/>
      <c r="AO760" s="293"/>
      <c r="AP760" s="293"/>
      <c r="AQ760" s="293"/>
      <c r="AR760" s="293"/>
      <c r="AS760" s="293"/>
      <c r="AT760" s="293"/>
      <c r="AU760" s="293"/>
      <c r="AV760" s="293"/>
      <c r="AW760" s="293"/>
      <c r="AX760" s="293"/>
      <c r="AY760" s="293"/>
      <c r="AZ760" s="293"/>
      <c r="BA760" s="293"/>
      <c r="BB760" s="293"/>
      <c r="BC760" s="293"/>
      <c r="BD760" s="293"/>
      <c r="BE760" s="293"/>
      <c r="BF760" s="293"/>
      <c r="BG760" s="293"/>
      <c r="BH760" s="293"/>
      <c r="BI760" s="293"/>
      <c r="BJ760" s="293"/>
      <c r="BK760" s="293"/>
      <c r="BL760" s="293"/>
      <c r="BM760" s="293"/>
      <c r="BN760" s="293"/>
      <c r="BO760" s="293"/>
      <c r="BP760" s="293"/>
      <c r="BQ760" s="293"/>
      <c r="BR760" s="293"/>
      <c r="BS760" s="293"/>
      <c r="BT760" s="293"/>
      <c r="BU760" s="293"/>
      <c r="BV760" s="293"/>
      <c r="BW760" s="293"/>
      <c r="BX760" s="293"/>
      <c r="BY760" s="293"/>
      <c r="BZ760" s="293"/>
      <c r="CA760" s="293"/>
      <c r="CB760" s="293"/>
      <c r="CC760" s="293"/>
      <c r="CD760" s="293"/>
      <c r="CE760" s="293"/>
      <c r="CF760" s="293"/>
      <c r="CG760" s="293"/>
      <c r="CH760" s="293"/>
      <c r="CI760" s="293"/>
      <c r="CJ760" s="293"/>
      <c r="CK760" s="293"/>
      <c r="CL760" s="293"/>
      <c r="CM760" s="293"/>
      <c r="CN760" s="293"/>
      <c r="CO760" s="293"/>
      <c r="CP760" s="293"/>
      <c r="CQ760" s="293"/>
      <c r="CR760" s="293"/>
      <c r="CS760" s="293"/>
      <c r="CT760" s="293"/>
      <c r="CU760" s="293"/>
      <c r="CV760" s="293"/>
      <c r="CW760" s="293"/>
      <c r="CX760" s="293"/>
      <c r="CY760" s="293"/>
      <c r="CZ760" s="293"/>
      <c r="DA760" s="293"/>
      <c r="DB760" s="293"/>
      <c r="DC760" s="293"/>
      <c r="DD760" s="293"/>
      <c r="DE760" s="293"/>
      <c r="DF760" s="293"/>
      <c r="DG760" s="293"/>
      <c r="DH760" s="293"/>
      <c r="DI760" s="293"/>
      <c r="DJ760" s="293"/>
      <c r="DK760" s="293"/>
      <c r="DL760" s="293"/>
      <c r="DM760" s="293"/>
      <c r="DN760" s="293"/>
      <c r="DO760" s="293"/>
      <c r="DP760" s="293"/>
      <c r="DQ760" s="293"/>
      <c r="DR760" s="293"/>
      <c r="DS760" s="293"/>
      <c r="DT760" s="293"/>
      <c r="DU760" s="293"/>
      <c r="DV760" s="293"/>
      <c r="DW760" s="293"/>
      <c r="DX760" s="293"/>
      <c r="DY760" s="293"/>
      <c r="DZ760" s="293"/>
      <c r="EA760" s="293"/>
      <c r="EB760" s="293"/>
      <c r="EC760" s="293"/>
      <c r="ED760" s="293"/>
      <c r="EE760" s="293"/>
      <c r="EF760" s="293"/>
      <c r="EG760" s="293"/>
      <c r="EH760" s="293"/>
      <c r="EI760" s="293"/>
      <c r="EJ760" s="293"/>
      <c r="EK760" s="293"/>
      <c r="EL760" s="293"/>
      <c r="EM760" s="293"/>
      <c r="EN760" s="293"/>
      <c r="EO760" s="293"/>
      <c r="EP760" s="293"/>
      <c r="EQ760" s="293"/>
      <c r="ER760" s="293"/>
      <c r="ES760" s="293"/>
      <c r="ET760" s="293"/>
      <c r="EU760" s="293"/>
      <c r="EV760" s="293"/>
      <c r="EW760" s="293"/>
      <c r="EX760" s="293"/>
      <c r="EY760" s="293"/>
      <c r="EZ760" s="293"/>
      <c r="FA760" s="293"/>
      <c r="FB760" s="293"/>
      <c r="FC760" s="293"/>
      <c r="FD760" s="293"/>
      <c r="FE760" s="293"/>
      <c r="FF760" s="293"/>
      <c r="FG760" s="293"/>
      <c r="FH760" s="293"/>
      <c r="FI760" s="293"/>
      <c r="FJ760" s="293"/>
      <c r="FK760" s="293"/>
      <c r="FL760" s="293"/>
      <c r="FM760" s="293"/>
      <c r="FN760" s="293"/>
      <c r="FO760" s="293"/>
      <c r="FP760" s="293"/>
      <c r="FQ760" s="293"/>
      <c r="FR760" s="293"/>
      <c r="FS760" s="293"/>
      <c r="FT760" s="293"/>
      <c r="FU760" s="293"/>
      <c r="FV760" s="293"/>
      <c r="FW760" s="293"/>
      <c r="FX760" s="293"/>
      <c r="FY760" s="293"/>
      <c r="FZ760" s="293"/>
      <c r="GA760" s="293"/>
      <c r="GB760" s="293"/>
      <c r="GC760" s="293"/>
      <c r="GD760" s="293"/>
      <c r="GE760" s="293"/>
      <c r="GF760" s="293"/>
      <c r="GG760" s="293"/>
      <c r="GH760" s="293"/>
      <c r="GI760" s="293"/>
      <c r="GJ760" s="293"/>
      <c r="GK760" s="293"/>
      <c r="GL760" s="293"/>
      <c r="GM760" s="293"/>
      <c r="GN760" s="293"/>
      <c r="GO760" s="293"/>
      <c r="GP760" s="293"/>
      <c r="GQ760" s="293"/>
      <c r="GR760" s="293"/>
      <c r="GS760" s="293"/>
      <c r="GT760" s="293"/>
      <c r="GU760" s="293"/>
      <c r="GV760" s="293"/>
      <c r="GW760" s="293"/>
      <c r="GX760" s="293"/>
      <c r="GY760" s="293"/>
      <c r="GZ760" s="293"/>
      <c r="HA760" s="293"/>
      <c r="HB760" s="293"/>
      <c r="HC760" s="293"/>
      <c r="HD760" s="293"/>
      <c r="HE760" s="293"/>
      <c r="HF760" s="293"/>
      <c r="HG760" s="293"/>
      <c r="HH760" s="293"/>
      <c r="HI760" s="293"/>
      <c r="HJ760" s="293"/>
      <c r="HK760" s="293"/>
      <c r="HL760" s="293"/>
      <c r="HM760" s="293"/>
      <c r="HN760" s="293"/>
      <c r="HO760" s="293"/>
      <c r="HP760" s="293"/>
      <c r="HQ760" s="293"/>
      <c r="HR760" s="293"/>
      <c r="HS760" s="293"/>
      <c r="HT760" s="293"/>
      <c r="HU760" s="293"/>
      <c r="HV760" s="293"/>
      <c r="HW760" s="293"/>
      <c r="HX760" s="293"/>
      <c r="HY760" s="293"/>
      <c r="HZ760" s="293"/>
      <c r="IA760" s="293"/>
      <c r="IB760" s="293"/>
      <c r="IC760" s="293"/>
      <c r="ID760" s="293"/>
      <c r="IE760" s="293"/>
      <c r="IF760" s="293"/>
      <c r="IG760" s="293"/>
      <c r="IH760" s="293"/>
      <c r="II760" s="293"/>
      <c r="IJ760" s="293"/>
      <c r="IK760" s="293"/>
    </row>
    <row r="761" spans="1:245" s="331" customFormat="1" x14ac:dyDescent="0.25">
      <c r="A761" s="27"/>
      <c r="B761" s="27">
        <v>1</v>
      </c>
      <c r="C761" s="1711" t="s">
        <v>305</v>
      </c>
      <c r="D761" s="288"/>
      <c r="E761" s="288"/>
      <c r="F761" s="155">
        <f t="shared" si="154"/>
        <v>30</v>
      </c>
      <c r="G761" s="155">
        <f t="shared" si="154"/>
        <v>15</v>
      </c>
      <c r="H761" s="155">
        <f t="shared" si="154"/>
        <v>4</v>
      </c>
      <c r="I761" s="369">
        <f t="shared" si="155"/>
        <v>26.666666666666668</v>
      </c>
      <c r="J761" s="464"/>
      <c r="K761" s="464"/>
      <c r="L761" s="366"/>
      <c r="M761" s="366"/>
      <c r="N761" s="366"/>
      <c r="O761" s="366"/>
      <c r="P761" s="366"/>
      <c r="Q761" s="366"/>
      <c r="R761" s="155"/>
      <c r="S761" s="155"/>
      <c r="T761" s="155"/>
      <c r="U761" s="155"/>
      <c r="V761" s="155"/>
      <c r="W761" s="596"/>
      <c r="X761" s="1370"/>
      <c r="Y761" s="1644"/>
      <c r="Z761" s="293"/>
      <c r="AA761" s="293"/>
      <c r="AB761" s="293"/>
      <c r="AC761" s="293"/>
      <c r="AD761" s="293"/>
      <c r="AE761" s="293"/>
      <c r="AF761" s="293"/>
      <c r="AG761" s="293"/>
      <c r="AH761" s="293"/>
      <c r="AI761" s="293"/>
      <c r="AJ761" s="293"/>
      <c r="AK761" s="293"/>
      <c r="AL761" s="293"/>
      <c r="AM761" s="293"/>
      <c r="AN761" s="293"/>
      <c r="AO761" s="293"/>
      <c r="AP761" s="293"/>
      <c r="AQ761" s="293"/>
      <c r="AR761" s="293"/>
      <c r="AS761" s="293"/>
      <c r="AT761" s="293"/>
      <c r="AU761" s="293"/>
      <c r="AV761" s="293"/>
      <c r="AW761" s="293"/>
      <c r="AX761" s="293"/>
      <c r="AY761" s="293"/>
      <c r="AZ761" s="293"/>
      <c r="BA761" s="293"/>
      <c r="BB761" s="293"/>
      <c r="BC761" s="293"/>
      <c r="BD761" s="293"/>
      <c r="BE761" s="293"/>
      <c r="BF761" s="293"/>
      <c r="BG761" s="293"/>
      <c r="BH761" s="293"/>
      <c r="BI761" s="293"/>
      <c r="BJ761" s="293"/>
      <c r="BK761" s="293"/>
      <c r="BL761" s="293"/>
      <c r="BM761" s="293"/>
      <c r="BN761" s="293"/>
      <c r="BO761" s="293"/>
      <c r="BP761" s="293"/>
      <c r="BQ761" s="293"/>
      <c r="BR761" s="293"/>
      <c r="BS761" s="293"/>
      <c r="BT761" s="293"/>
      <c r="BU761" s="293"/>
      <c r="BV761" s="293"/>
      <c r="BW761" s="293"/>
      <c r="BX761" s="293"/>
      <c r="BY761" s="293"/>
      <c r="BZ761" s="293"/>
      <c r="CA761" s="293"/>
      <c r="CB761" s="293"/>
      <c r="CC761" s="293"/>
      <c r="CD761" s="293"/>
      <c r="CE761" s="293"/>
      <c r="CF761" s="293"/>
      <c r="CG761" s="293"/>
      <c r="CH761" s="293"/>
      <c r="CI761" s="293"/>
      <c r="CJ761" s="293"/>
      <c r="CK761" s="293"/>
      <c r="CL761" s="293"/>
      <c r="CM761" s="293"/>
      <c r="CN761" s="293"/>
      <c r="CO761" s="293"/>
      <c r="CP761" s="293"/>
      <c r="CQ761" s="293"/>
      <c r="CR761" s="293"/>
      <c r="CS761" s="293"/>
      <c r="CT761" s="293"/>
      <c r="CU761" s="293"/>
      <c r="CV761" s="293"/>
      <c r="CW761" s="293"/>
      <c r="CX761" s="293"/>
      <c r="CY761" s="293"/>
      <c r="CZ761" s="293"/>
      <c r="DA761" s="293"/>
      <c r="DB761" s="293"/>
      <c r="DC761" s="293"/>
      <c r="DD761" s="293"/>
      <c r="DE761" s="293"/>
      <c r="DF761" s="293"/>
      <c r="DG761" s="293"/>
      <c r="DH761" s="293"/>
      <c r="DI761" s="293"/>
      <c r="DJ761" s="293"/>
      <c r="DK761" s="293"/>
      <c r="DL761" s="293"/>
      <c r="DM761" s="293"/>
      <c r="DN761" s="293"/>
      <c r="DO761" s="293"/>
      <c r="DP761" s="293"/>
      <c r="DQ761" s="293"/>
      <c r="DR761" s="293"/>
      <c r="DS761" s="293"/>
      <c r="DT761" s="293"/>
      <c r="DU761" s="293"/>
      <c r="DV761" s="293"/>
      <c r="DW761" s="293"/>
      <c r="DX761" s="293"/>
      <c r="DY761" s="293"/>
      <c r="DZ761" s="293"/>
      <c r="EA761" s="293"/>
      <c r="EB761" s="293"/>
      <c r="EC761" s="293"/>
      <c r="ED761" s="293"/>
      <c r="EE761" s="293"/>
      <c r="EF761" s="293"/>
      <c r="EG761" s="293"/>
      <c r="EH761" s="293"/>
      <c r="EI761" s="293"/>
      <c r="EJ761" s="293"/>
      <c r="EK761" s="293"/>
      <c r="EL761" s="293"/>
      <c r="EM761" s="293"/>
      <c r="EN761" s="293"/>
      <c r="EO761" s="293"/>
      <c r="EP761" s="293"/>
      <c r="EQ761" s="293"/>
      <c r="ER761" s="293"/>
      <c r="ES761" s="293"/>
      <c r="ET761" s="293"/>
      <c r="EU761" s="293"/>
      <c r="EV761" s="293"/>
      <c r="EW761" s="293"/>
      <c r="EX761" s="293"/>
      <c r="EY761" s="293"/>
      <c r="EZ761" s="293"/>
      <c r="FA761" s="293"/>
      <c r="FB761" s="293"/>
      <c r="FC761" s="293"/>
      <c r="FD761" s="293"/>
      <c r="FE761" s="293"/>
      <c r="FF761" s="293"/>
      <c r="FG761" s="293"/>
      <c r="FH761" s="293"/>
      <c r="FI761" s="293"/>
      <c r="FJ761" s="293"/>
      <c r="FK761" s="293"/>
      <c r="FL761" s="293"/>
      <c r="FM761" s="293"/>
      <c r="FN761" s="293"/>
      <c r="FO761" s="293"/>
      <c r="FP761" s="293"/>
      <c r="FQ761" s="293"/>
      <c r="FR761" s="293"/>
      <c r="FS761" s="293"/>
      <c r="FT761" s="293"/>
      <c r="FU761" s="293"/>
      <c r="FV761" s="293"/>
      <c r="FW761" s="293"/>
      <c r="FX761" s="293"/>
      <c r="FY761" s="293"/>
      <c r="FZ761" s="293"/>
      <c r="GA761" s="293"/>
      <c r="GB761" s="293"/>
      <c r="GC761" s="293"/>
      <c r="GD761" s="293"/>
      <c r="GE761" s="293"/>
      <c r="GF761" s="293"/>
      <c r="GG761" s="293"/>
      <c r="GH761" s="293"/>
      <c r="GI761" s="293"/>
      <c r="GJ761" s="293"/>
      <c r="GK761" s="293"/>
      <c r="GL761" s="293"/>
      <c r="GM761" s="293"/>
      <c r="GN761" s="293"/>
      <c r="GO761" s="293"/>
      <c r="GP761" s="293"/>
      <c r="GQ761" s="293"/>
      <c r="GR761" s="293"/>
      <c r="GS761" s="293"/>
      <c r="GT761" s="293"/>
      <c r="GU761" s="293"/>
      <c r="GV761" s="293"/>
      <c r="GW761" s="293"/>
      <c r="GX761" s="293"/>
      <c r="GY761" s="293"/>
      <c r="GZ761" s="293"/>
      <c r="HA761" s="293"/>
      <c r="HB761" s="293"/>
      <c r="HC761" s="293"/>
      <c r="HD761" s="293"/>
      <c r="HE761" s="293"/>
      <c r="HF761" s="293"/>
      <c r="HG761" s="293"/>
      <c r="HH761" s="293"/>
      <c r="HI761" s="293"/>
      <c r="HJ761" s="293"/>
      <c r="HK761" s="293"/>
      <c r="HL761" s="293"/>
      <c r="HM761" s="293"/>
      <c r="HN761" s="293"/>
      <c r="HO761" s="293"/>
      <c r="HP761" s="293"/>
      <c r="HQ761" s="293"/>
      <c r="HR761" s="293"/>
      <c r="HS761" s="293"/>
      <c r="HT761" s="293"/>
      <c r="HU761" s="293"/>
      <c r="HV761" s="293"/>
      <c r="HW761" s="293"/>
      <c r="HX761" s="293"/>
      <c r="HY761" s="293"/>
      <c r="HZ761" s="293"/>
      <c r="IA761" s="293"/>
      <c r="IB761" s="293"/>
      <c r="IC761" s="293"/>
      <c r="ID761" s="293"/>
      <c r="IE761" s="293"/>
      <c r="IF761" s="293"/>
      <c r="IG761" s="293"/>
      <c r="IH761" s="293"/>
      <c r="II761" s="293"/>
      <c r="IJ761" s="293"/>
      <c r="IK761" s="293"/>
    </row>
    <row r="762" spans="1:245" s="331" customFormat="1" ht="45" x14ac:dyDescent="0.25">
      <c r="A762" s="27"/>
      <c r="B762" s="27"/>
      <c r="C762" s="1711" t="s">
        <v>534</v>
      </c>
      <c r="D762" s="288"/>
      <c r="E762" s="288"/>
      <c r="F762" s="155">
        <f t="shared" si="154"/>
        <v>0</v>
      </c>
      <c r="G762" s="155">
        <f t="shared" si="154"/>
        <v>0</v>
      </c>
      <c r="H762" s="155">
        <f t="shared" si="154"/>
        <v>0</v>
      </c>
      <c r="I762" s="369" t="e">
        <f t="shared" ref="I762" si="156">H762/G762*100</f>
        <v>#DIV/0!</v>
      </c>
      <c r="J762" s="464"/>
      <c r="K762" s="464"/>
      <c r="L762" s="366"/>
      <c r="M762" s="366"/>
      <c r="N762" s="366"/>
      <c r="O762" s="366"/>
      <c r="P762" s="366"/>
      <c r="Q762" s="366"/>
      <c r="R762" s="155"/>
      <c r="S762" s="155"/>
      <c r="T762" s="155"/>
      <c r="U762" s="155"/>
      <c r="V762" s="155"/>
      <c r="W762" s="596"/>
      <c r="X762" s="1370"/>
      <c r="Y762" s="1644"/>
      <c r="Z762" s="293"/>
      <c r="AA762" s="293"/>
      <c r="AB762" s="293"/>
      <c r="AC762" s="293"/>
      <c r="AD762" s="293"/>
      <c r="AE762" s="293"/>
      <c r="AF762" s="293"/>
      <c r="AG762" s="293"/>
      <c r="AH762" s="293"/>
      <c r="AI762" s="293"/>
      <c r="AJ762" s="293"/>
      <c r="AK762" s="293"/>
      <c r="AL762" s="293"/>
      <c r="AM762" s="293"/>
      <c r="AN762" s="293"/>
      <c r="AO762" s="293"/>
      <c r="AP762" s="293"/>
      <c r="AQ762" s="293"/>
      <c r="AR762" s="293"/>
      <c r="AS762" s="293"/>
      <c r="AT762" s="293"/>
      <c r="AU762" s="293"/>
      <c r="AV762" s="293"/>
      <c r="AW762" s="293"/>
      <c r="AX762" s="293"/>
      <c r="AY762" s="293"/>
      <c r="AZ762" s="293"/>
      <c r="BA762" s="293"/>
      <c r="BB762" s="293"/>
      <c r="BC762" s="293"/>
      <c r="BD762" s="293"/>
      <c r="BE762" s="293"/>
      <c r="BF762" s="293"/>
      <c r="BG762" s="293"/>
      <c r="BH762" s="293"/>
      <c r="BI762" s="293"/>
      <c r="BJ762" s="293"/>
      <c r="BK762" s="293"/>
      <c r="BL762" s="293"/>
      <c r="BM762" s="293"/>
      <c r="BN762" s="293"/>
      <c r="BO762" s="293"/>
      <c r="BP762" s="293"/>
      <c r="BQ762" s="293"/>
      <c r="BR762" s="293"/>
      <c r="BS762" s="293"/>
      <c r="BT762" s="293"/>
      <c r="BU762" s="293"/>
      <c r="BV762" s="293"/>
      <c r="BW762" s="293"/>
      <c r="BX762" s="293"/>
      <c r="BY762" s="293"/>
      <c r="BZ762" s="293"/>
      <c r="CA762" s="293"/>
      <c r="CB762" s="293"/>
      <c r="CC762" s="293"/>
      <c r="CD762" s="293"/>
      <c r="CE762" s="293"/>
      <c r="CF762" s="293"/>
      <c r="CG762" s="293"/>
      <c r="CH762" s="293"/>
      <c r="CI762" s="293"/>
      <c r="CJ762" s="293"/>
      <c r="CK762" s="293"/>
      <c r="CL762" s="293"/>
      <c r="CM762" s="293"/>
      <c r="CN762" s="293"/>
      <c r="CO762" s="293"/>
      <c r="CP762" s="293"/>
      <c r="CQ762" s="293"/>
      <c r="CR762" s="293"/>
      <c r="CS762" s="293"/>
      <c r="CT762" s="293"/>
      <c r="CU762" s="293"/>
      <c r="CV762" s="293"/>
      <c r="CW762" s="293"/>
      <c r="CX762" s="293"/>
      <c r="CY762" s="293"/>
      <c r="CZ762" s="293"/>
      <c r="DA762" s="293"/>
      <c r="DB762" s="293"/>
      <c r="DC762" s="293"/>
      <c r="DD762" s="293"/>
      <c r="DE762" s="293"/>
      <c r="DF762" s="293"/>
      <c r="DG762" s="293"/>
      <c r="DH762" s="293"/>
      <c r="DI762" s="293"/>
      <c r="DJ762" s="293"/>
      <c r="DK762" s="293"/>
      <c r="DL762" s="293"/>
      <c r="DM762" s="293"/>
      <c r="DN762" s="293"/>
      <c r="DO762" s="293"/>
      <c r="DP762" s="293"/>
      <c r="DQ762" s="293"/>
      <c r="DR762" s="293"/>
      <c r="DS762" s="293"/>
      <c r="DT762" s="293"/>
      <c r="DU762" s="293"/>
      <c r="DV762" s="293"/>
      <c r="DW762" s="293"/>
      <c r="DX762" s="293"/>
      <c r="DY762" s="293"/>
      <c r="DZ762" s="293"/>
      <c r="EA762" s="293"/>
      <c r="EB762" s="293"/>
      <c r="EC762" s="293"/>
      <c r="ED762" s="293"/>
      <c r="EE762" s="293"/>
      <c r="EF762" s="293"/>
      <c r="EG762" s="293"/>
      <c r="EH762" s="293"/>
      <c r="EI762" s="293"/>
      <c r="EJ762" s="293"/>
      <c r="EK762" s="293"/>
      <c r="EL762" s="293"/>
      <c r="EM762" s="293"/>
      <c r="EN762" s="293"/>
      <c r="EO762" s="293"/>
      <c r="EP762" s="293"/>
      <c r="EQ762" s="293"/>
      <c r="ER762" s="293"/>
      <c r="ES762" s="293"/>
      <c r="ET762" s="293"/>
      <c r="EU762" s="293"/>
      <c r="EV762" s="293"/>
      <c r="EW762" s="293"/>
      <c r="EX762" s="293"/>
      <c r="EY762" s="293"/>
      <c r="EZ762" s="293"/>
      <c r="FA762" s="293"/>
      <c r="FB762" s="293"/>
      <c r="FC762" s="293"/>
      <c r="FD762" s="293"/>
      <c r="FE762" s="293"/>
      <c r="FF762" s="293"/>
      <c r="FG762" s="293"/>
      <c r="FH762" s="293"/>
      <c r="FI762" s="293"/>
      <c r="FJ762" s="293"/>
      <c r="FK762" s="293"/>
      <c r="FL762" s="293"/>
      <c r="FM762" s="293"/>
      <c r="FN762" s="293"/>
      <c r="FO762" s="293"/>
      <c r="FP762" s="293"/>
      <c r="FQ762" s="293"/>
      <c r="FR762" s="293"/>
      <c r="FS762" s="293"/>
      <c r="FT762" s="293"/>
      <c r="FU762" s="293"/>
      <c r="FV762" s="293"/>
      <c r="FW762" s="293"/>
      <c r="FX762" s="293"/>
      <c r="FY762" s="293"/>
      <c r="FZ762" s="293"/>
      <c r="GA762" s="293"/>
      <c r="GB762" s="293"/>
      <c r="GC762" s="293"/>
      <c r="GD762" s="293"/>
      <c r="GE762" s="293"/>
      <c r="GF762" s="293"/>
      <c r="GG762" s="293"/>
      <c r="GH762" s="293"/>
      <c r="GI762" s="293"/>
      <c r="GJ762" s="293"/>
      <c r="GK762" s="293"/>
      <c r="GL762" s="293"/>
      <c r="GM762" s="293"/>
      <c r="GN762" s="293"/>
      <c r="GO762" s="293"/>
      <c r="GP762" s="293"/>
      <c r="GQ762" s="293"/>
      <c r="GR762" s="293"/>
      <c r="GS762" s="293"/>
      <c r="GT762" s="293"/>
      <c r="GU762" s="293"/>
      <c r="GV762" s="293"/>
      <c r="GW762" s="293"/>
      <c r="GX762" s="293"/>
      <c r="GY762" s="293"/>
      <c r="GZ762" s="293"/>
      <c r="HA762" s="293"/>
      <c r="HB762" s="293"/>
      <c r="HC762" s="293"/>
      <c r="HD762" s="293"/>
      <c r="HE762" s="293"/>
      <c r="HF762" s="293"/>
      <c r="HG762" s="293"/>
      <c r="HH762" s="293"/>
      <c r="HI762" s="293"/>
      <c r="HJ762" s="293"/>
      <c r="HK762" s="293"/>
      <c r="HL762" s="293"/>
      <c r="HM762" s="293"/>
      <c r="HN762" s="293"/>
      <c r="HO762" s="293"/>
      <c r="HP762" s="293"/>
      <c r="HQ762" s="293"/>
      <c r="HR762" s="293"/>
      <c r="HS762" s="293"/>
      <c r="HT762" s="293"/>
      <c r="HU762" s="293"/>
      <c r="HV762" s="293"/>
      <c r="HW762" s="293"/>
      <c r="HX762" s="293"/>
      <c r="HY762" s="293"/>
      <c r="HZ762" s="293"/>
      <c r="IA762" s="293"/>
      <c r="IB762" s="293"/>
      <c r="IC762" s="293"/>
      <c r="ID762" s="293"/>
      <c r="IE762" s="293"/>
      <c r="IF762" s="293"/>
      <c r="IG762" s="293"/>
      <c r="IH762" s="293"/>
      <c r="II762" s="293"/>
      <c r="IJ762" s="293"/>
      <c r="IK762" s="293"/>
    </row>
    <row r="763" spans="1:245" s="331" customFormat="1" x14ac:dyDescent="0.25">
      <c r="A763" s="27"/>
      <c r="B763" s="27">
        <v>1</v>
      </c>
      <c r="C763" s="1711" t="s">
        <v>157</v>
      </c>
      <c r="D763" s="288"/>
      <c r="E763" s="288"/>
      <c r="F763" s="155">
        <f t="shared" si="154"/>
        <v>111.35294117647058</v>
      </c>
      <c r="G763" s="155">
        <f t="shared" si="154"/>
        <v>56.17647058823529</v>
      </c>
      <c r="H763" s="155">
        <f t="shared" si="154"/>
        <v>51.756470588235295</v>
      </c>
      <c r="I763" s="369">
        <f t="shared" si="155"/>
        <v>92.131937172774883</v>
      </c>
      <c r="J763" s="464"/>
      <c r="K763" s="464"/>
      <c r="L763" s="366"/>
      <c r="M763" s="366"/>
      <c r="N763" s="366"/>
      <c r="O763" s="366"/>
      <c r="P763" s="366"/>
      <c r="Q763" s="366"/>
      <c r="R763" s="155"/>
      <c r="S763" s="155"/>
      <c r="T763" s="155"/>
      <c r="U763" s="155"/>
      <c r="V763" s="155"/>
      <c r="W763" s="596"/>
      <c r="X763" s="1370"/>
      <c r="Y763" s="1644"/>
      <c r="Z763" s="293"/>
      <c r="AA763" s="293"/>
      <c r="AB763" s="293"/>
      <c r="AC763" s="293"/>
      <c r="AD763" s="293"/>
      <c r="AE763" s="293"/>
      <c r="AF763" s="293"/>
      <c r="AG763" s="293"/>
      <c r="AH763" s="293"/>
      <c r="AI763" s="293"/>
      <c r="AJ763" s="293"/>
      <c r="AK763" s="293"/>
      <c r="AL763" s="293"/>
      <c r="AM763" s="293"/>
      <c r="AN763" s="293"/>
      <c r="AO763" s="293"/>
      <c r="AP763" s="293"/>
      <c r="AQ763" s="293"/>
      <c r="AR763" s="293"/>
      <c r="AS763" s="293"/>
      <c r="AT763" s="293"/>
      <c r="AU763" s="293"/>
      <c r="AV763" s="293"/>
      <c r="AW763" s="293"/>
      <c r="AX763" s="293"/>
      <c r="AY763" s="293"/>
      <c r="AZ763" s="293"/>
      <c r="BA763" s="293"/>
      <c r="BB763" s="293"/>
      <c r="BC763" s="293"/>
      <c r="BD763" s="293"/>
      <c r="BE763" s="293"/>
      <c r="BF763" s="293"/>
      <c r="BG763" s="293"/>
      <c r="BH763" s="293"/>
      <c r="BI763" s="293"/>
      <c r="BJ763" s="293"/>
      <c r="BK763" s="293"/>
      <c r="BL763" s="293"/>
      <c r="BM763" s="293"/>
      <c r="BN763" s="293"/>
      <c r="BO763" s="293"/>
      <c r="BP763" s="293"/>
      <c r="BQ763" s="293"/>
      <c r="BR763" s="293"/>
      <c r="BS763" s="293"/>
      <c r="BT763" s="293"/>
      <c r="BU763" s="293"/>
      <c r="BV763" s="293"/>
      <c r="BW763" s="293"/>
      <c r="BX763" s="293"/>
      <c r="BY763" s="293"/>
      <c r="BZ763" s="293"/>
      <c r="CA763" s="293"/>
      <c r="CB763" s="293"/>
      <c r="CC763" s="293"/>
      <c r="CD763" s="293"/>
      <c r="CE763" s="293"/>
      <c r="CF763" s="293"/>
      <c r="CG763" s="293"/>
      <c r="CH763" s="293"/>
      <c r="CI763" s="293"/>
      <c r="CJ763" s="293"/>
      <c r="CK763" s="293"/>
      <c r="CL763" s="293"/>
      <c r="CM763" s="293"/>
      <c r="CN763" s="293"/>
      <c r="CO763" s="293"/>
      <c r="CP763" s="293"/>
      <c r="CQ763" s="293"/>
      <c r="CR763" s="293"/>
      <c r="CS763" s="293"/>
      <c r="CT763" s="293"/>
      <c r="CU763" s="293"/>
      <c r="CV763" s="293"/>
      <c r="CW763" s="293"/>
      <c r="CX763" s="293"/>
      <c r="CY763" s="293"/>
      <c r="CZ763" s="293"/>
      <c r="DA763" s="293"/>
      <c r="DB763" s="293"/>
      <c r="DC763" s="293"/>
      <c r="DD763" s="293"/>
      <c r="DE763" s="293"/>
      <c r="DF763" s="293"/>
      <c r="DG763" s="293"/>
      <c r="DH763" s="293"/>
      <c r="DI763" s="293"/>
      <c r="DJ763" s="293"/>
      <c r="DK763" s="293"/>
      <c r="DL763" s="293"/>
      <c r="DM763" s="293"/>
      <c r="DN763" s="293"/>
      <c r="DO763" s="293"/>
      <c r="DP763" s="293"/>
      <c r="DQ763" s="293"/>
      <c r="DR763" s="293"/>
      <c r="DS763" s="293"/>
      <c r="DT763" s="293"/>
      <c r="DU763" s="293"/>
      <c r="DV763" s="293"/>
      <c r="DW763" s="293"/>
      <c r="DX763" s="293"/>
      <c r="DY763" s="293"/>
      <c r="DZ763" s="293"/>
      <c r="EA763" s="293"/>
      <c r="EB763" s="293"/>
      <c r="EC763" s="293"/>
      <c r="ED763" s="293"/>
      <c r="EE763" s="293"/>
      <c r="EF763" s="293"/>
      <c r="EG763" s="293"/>
      <c r="EH763" s="293"/>
      <c r="EI763" s="293"/>
      <c r="EJ763" s="293"/>
      <c r="EK763" s="293"/>
      <c r="EL763" s="293"/>
      <c r="EM763" s="293"/>
      <c r="EN763" s="293"/>
      <c r="EO763" s="293"/>
      <c r="EP763" s="293"/>
      <c r="EQ763" s="293"/>
      <c r="ER763" s="293"/>
      <c r="ES763" s="293"/>
      <c r="ET763" s="293"/>
      <c r="EU763" s="293"/>
      <c r="EV763" s="293"/>
      <c r="EW763" s="293"/>
      <c r="EX763" s="293"/>
      <c r="EY763" s="293"/>
      <c r="EZ763" s="293"/>
      <c r="FA763" s="293"/>
      <c r="FB763" s="293"/>
      <c r="FC763" s="293"/>
      <c r="FD763" s="293"/>
      <c r="FE763" s="293"/>
      <c r="FF763" s="293"/>
      <c r="FG763" s="293"/>
      <c r="FH763" s="293"/>
      <c r="FI763" s="293"/>
      <c r="FJ763" s="293"/>
      <c r="FK763" s="293"/>
      <c r="FL763" s="293"/>
      <c r="FM763" s="293"/>
      <c r="FN763" s="293"/>
      <c r="FO763" s="293"/>
      <c r="FP763" s="293"/>
      <c r="FQ763" s="293"/>
      <c r="FR763" s="293"/>
      <c r="FS763" s="293"/>
      <c r="FT763" s="293"/>
      <c r="FU763" s="293"/>
      <c r="FV763" s="293"/>
      <c r="FW763" s="293"/>
      <c r="FX763" s="293"/>
      <c r="FY763" s="293"/>
      <c r="FZ763" s="293"/>
      <c r="GA763" s="293"/>
      <c r="GB763" s="293"/>
      <c r="GC763" s="293"/>
      <c r="GD763" s="293"/>
      <c r="GE763" s="293"/>
      <c r="GF763" s="293"/>
      <c r="GG763" s="293"/>
      <c r="GH763" s="293"/>
      <c r="GI763" s="293"/>
      <c r="GJ763" s="293"/>
      <c r="GK763" s="293"/>
      <c r="GL763" s="293"/>
      <c r="GM763" s="293"/>
      <c r="GN763" s="293"/>
      <c r="GO763" s="293"/>
      <c r="GP763" s="293"/>
      <c r="GQ763" s="293"/>
      <c r="GR763" s="293"/>
      <c r="GS763" s="293"/>
      <c r="GT763" s="293"/>
      <c r="GU763" s="293"/>
      <c r="GV763" s="293"/>
      <c r="GW763" s="293"/>
      <c r="GX763" s="293"/>
      <c r="GY763" s="293"/>
      <c r="GZ763" s="293"/>
      <c r="HA763" s="293"/>
      <c r="HB763" s="293"/>
      <c r="HC763" s="293"/>
      <c r="HD763" s="293"/>
      <c r="HE763" s="293"/>
      <c r="HF763" s="293"/>
      <c r="HG763" s="293"/>
      <c r="HH763" s="293"/>
      <c r="HI763" s="293"/>
      <c r="HJ763" s="293"/>
      <c r="HK763" s="293"/>
      <c r="HL763" s="293"/>
      <c r="HM763" s="293"/>
      <c r="HN763" s="293"/>
      <c r="HO763" s="293"/>
      <c r="HP763" s="293"/>
      <c r="HQ763" s="293"/>
      <c r="HR763" s="293"/>
      <c r="HS763" s="293"/>
      <c r="HT763" s="293"/>
      <c r="HU763" s="293"/>
      <c r="HV763" s="293"/>
      <c r="HW763" s="293"/>
      <c r="HX763" s="293"/>
      <c r="HY763" s="293"/>
      <c r="HZ763" s="293"/>
      <c r="IA763" s="293"/>
      <c r="IB763" s="293"/>
      <c r="IC763" s="293"/>
      <c r="ID763" s="293"/>
      <c r="IE763" s="293"/>
      <c r="IF763" s="293"/>
      <c r="IG763" s="293"/>
      <c r="IH763" s="293"/>
      <c r="II763" s="293"/>
      <c r="IJ763" s="293"/>
      <c r="IK763" s="293"/>
    </row>
    <row r="764" spans="1:245" s="331" customFormat="1" x14ac:dyDescent="0.25">
      <c r="A764" s="27"/>
      <c r="B764" s="27">
        <v>1</v>
      </c>
      <c r="C764" s="1711" t="s">
        <v>443</v>
      </c>
      <c r="D764" s="288"/>
      <c r="E764" s="288"/>
      <c r="F764" s="155">
        <f t="shared" si="154"/>
        <v>93</v>
      </c>
      <c r="G764" s="155">
        <f t="shared" si="154"/>
        <v>47</v>
      </c>
      <c r="H764" s="155">
        <f t="shared" si="154"/>
        <v>38</v>
      </c>
      <c r="I764" s="369">
        <f t="shared" si="155"/>
        <v>80.851063829787222</v>
      </c>
      <c r="J764" s="464"/>
      <c r="K764" s="464"/>
      <c r="L764" s="366"/>
      <c r="M764" s="366"/>
      <c r="N764" s="366"/>
      <c r="O764" s="366"/>
      <c r="P764" s="366"/>
      <c r="Q764" s="366"/>
      <c r="R764" s="155"/>
      <c r="S764" s="155"/>
      <c r="T764" s="155"/>
      <c r="U764" s="155"/>
      <c r="V764" s="155"/>
      <c r="W764" s="596"/>
      <c r="X764" s="1370"/>
      <c r="Y764" s="1644"/>
      <c r="Z764" s="293"/>
      <c r="AA764" s="293"/>
      <c r="AB764" s="293"/>
      <c r="AC764" s="293"/>
      <c r="AD764" s="293"/>
      <c r="AE764" s="293"/>
      <c r="AF764" s="293"/>
      <c r="AG764" s="293"/>
      <c r="AH764" s="293"/>
      <c r="AI764" s="293"/>
      <c r="AJ764" s="293"/>
      <c r="AK764" s="293"/>
      <c r="AL764" s="293"/>
      <c r="AM764" s="293"/>
      <c r="AN764" s="293"/>
      <c r="AO764" s="293"/>
      <c r="AP764" s="293"/>
      <c r="AQ764" s="293"/>
      <c r="AR764" s="293"/>
      <c r="AS764" s="293"/>
      <c r="AT764" s="293"/>
      <c r="AU764" s="293"/>
      <c r="AV764" s="293"/>
      <c r="AW764" s="293"/>
      <c r="AX764" s="293"/>
      <c r="AY764" s="293"/>
      <c r="AZ764" s="293"/>
      <c r="BA764" s="293"/>
      <c r="BB764" s="293"/>
      <c r="BC764" s="293"/>
      <c r="BD764" s="293"/>
      <c r="BE764" s="293"/>
      <c r="BF764" s="293"/>
      <c r="BG764" s="293"/>
      <c r="BH764" s="293"/>
      <c r="BI764" s="293"/>
      <c r="BJ764" s="293"/>
      <c r="BK764" s="293"/>
      <c r="BL764" s="293"/>
      <c r="BM764" s="293"/>
      <c r="BN764" s="293"/>
      <c r="BO764" s="293"/>
      <c r="BP764" s="293"/>
      <c r="BQ764" s="293"/>
      <c r="BR764" s="293"/>
      <c r="BS764" s="293"/>
      <c r="BT764" s="293"/>
      <c r="BU764" s="293"/>
      <c r="BV764" s="293"/>
      <c r="BW764" s="293"/>
      <c r="BX764" s="293"/>
      <c r="BY764" s="293"/>
      <c r="BZ764" s="293"/>
      <c r="CA764" s="293"/>
      <c r="CB764" s="293"/>
      <c r="CC764" s="293"/>
      <c r="CD764" s="293"/>
      <c r="CE764" s="293"/>
      <c r="CF764" s="293"/>
      <c r="CG764" s="293"/>
      <c r="CH764" s="293"/>
      <c r="CI764" s="293"/>
      <c r="CJ764" s="293"/>
      <c r="CK764" s="293"/>
      <c r="CL764" s="293"/>
      <c r="CM764" s="293"/>
      <c r="CN764" s="293"/>
      <c r="CO764" s="293"/>
      <c r="CP764" s="293"/>
      <c r="CQ764" s="293"/>
      <c r="CR764" s="293"/>
      <c r="CS764" s="293"/>
      <c r="CT764" s="293"/>
      <c r="CU764" s="293"/>
      <c r="CV764" s="293"/>
      <c r="CW764" s="293"/>
      <c r="CX764" s="293"/>
      <c r="CY764" s="293"/>
      <c r="CZ764" s="293"/>
      <c r="DA764" s="293"/>
      <c r="DB764" s="293"/>
      <c r="DC764" s="293"/>
      <c r="DD764" s="293"/>
      <c r="DE764" s="293"/>
      <c r="DF764" s="293"/>
      <c r="DG764" s="293"/>
      <c r="DH764" s="293"/>
      <c r="DI764" s="293"/>
      <c r="DJ764" s="293"/>
      <c r="DK764" s="293"/>
      <c r="DL764" s="293"/>
      <c r="DM764" s="293"/>
      <c r="DN764" s="293"/>
      <c r="DO764" s="293"/>
      <c r="DP764" s="293"/>
      <c r="DQ764" s="293"/>
      <c r="DR764" s="293"/>
      <c r="DS764" s="293"/>
      <c r="DT764" s="293"/>
      <c r="DU764" s="293"/>
      <c r="DV764" s="293"/>
      <c r="DW764" s="293"/>
      <c r="DX764" s="293"/>
      <c r="DY764" s="293"/>
      <c r="DZ764" s="293"/>
      <c r="EA764" s="293"/>
      <c r="EB764" s="293"/>
      <c r="EC764" s="293"/>
      <c r="ED764" s="293"/>
      <c r="EE764" s="293"/>
      <c r="EF764" s="293"/>
      <c r="EG764" s="293"/>
      <c r="EH764" s="293"/>
      <c r="EI764" s="293"/>
      <c r="EJ764" s="293"/>
      <c r="EK764" s="293"/>
      <c r="EL764" s="293"/>
      <c r="EM764" s="293"/>
      <c r="EN764" s="293"/>
      <c r="EO764" s="293"/>
      <c r="EP764" s="293"/>
      <c r="EQ764" s="293"/>
      <c r="ER764" s="293"/>
      <c r="ES764" s="293"/>
      <c r="ET764" s="293"/>
      <c r="EU764" s="293"/>
      <c r="EV764" s="293"/>
      <c r="EW764" s="293"/>
      <c r="EX764" s="293"/>
      <c r="EY764" s="293"/>
      <c r="EZ764" s="293"/>
      <c r="FA764" s="293"/>
      <c r="FB764" s="293"/>
      <c r="FC764" s="293"/>
      <c r="FD764" s="293"/>
      <c r="FE764" s="293"/>
      <c r="FF764" s="293"/>
      <c r="FG764" s="293"/>
      <c r="FH764" s="293"/>
      <c r="FI764" s="293"/>
      <c r="FJ764" s="293"/>
      <c r="FK764" s="293"/>
      <c r="FL764" s="293"/>
      <c r="FM764" s="293"/>
      <c r="FN764" s="293"/>
      <c r="FO764" s="293"/>
      <c r="FP764" s="293"/>
      <c r="FQ764" s="293"/>
      <c r="FR764" s="293"/>
      <c r="FS764" s="293"/>
      <c r="FT764" s="293"/>
      <c r="FU764" s="293"/>
      <c r="FV764" s="293"/>
      <c r="FW764" s="293"/>
      <c r="FX764" s="293"/>
      <c r="FY764" s="293"/>
      <c r="FZ764" s="293"/>
      <c r="GA764" s="293"/>
      <c r="GB764" s="293"/>
      <c r="GC764" s="293"/>
      <c r="GD764" s="293"/>
      <c r="GE764" s="293"/>
      <c r="GF764" s="293"/>
      <c r="GG764" s="293"/>
      <c r="GH764" s="293"/>
      <c r="GI764" s="293"/>
      <c r="GJ764" s="293"/>
      <c r="GK764" s="293"/>
      <c r="GL764" s="293"/>
      <c r="GM764" s="293"/>
      <c r="GN764" s="293"/>
      <c r="GO764" s="293"/>
      <c r="GP764" s="293"/>
      <c r="GQ764" s="293"/>
      <c r="GR764" s="293"/>
      <c r="GS764" s="293"/>
      <c r="GT764" s="293"/>
      <c r="GU764" s="293"/>
      <c r="GV764" s="293"/>
      <c r="GW764" s="293"/>
      <c r="GX764" s="293"/>
      <c r="GY764" s="293"/>
      <c r="GZ764" s="293"/>
      <c r="HA764" s="293"/>
      <c r="HB764" s="293"/>
      <c r="HC764" s="293"/>
      <c r="HD764" s="293"/>
      <c r="HE764" s="293"/>
      <c r="HF764" s="293"/>
      <c r="HG764" s="293"/>
      <c r="HH764" s="293"/>
      <c r="HI764" s="293"/>
      <c r="HJ764" s="293"/>
      <c r="HK764" s="293"/>
      <c r="HL764" s="293"/>
      <c r="HM764" s="293"/>
      <c r="HN764" s="293"/>
      <c r="HO764" s="293"/>
      <c r="HP764" s="293"/>
      <c r="HQ764" s="293"/>
      <c r="HR764" s="293"/>
      <c r="HS764" s="293"/>
      <c r="HT764" s="293"/>
      <c r="HU764" s="293"/>
      <c r="HV764" s="293"/>
      <c r="HW764" s="293"/>
      <c r="HX764" s="293"/>
      <c r="HY764" s="293"/>
      <c r="HZ764" s="293"/>
      <c r="IA764" s="293"/>
      <c r="IB764" s="293"/>
      <c r="IC764" s="293"/>
      <c r="ID764" s="293"/>
      <c r="IE764" s="293"/>
      <c r="IF764" s="293"/>
      <c r="IG764" s="293"/>
      <c r="IH764" s="293"/>
      <c r="II764" s="293"/>
      <c r="IJ764" s="293"/>
      <c r="IK764" s="293"/>
    </row>
    <row r="765" spans="1:245" s="331" customFormat="1" x14ac:dyDescent="0.25">
      <c r="A765" s="27"/>
      <c r="B765" s="27">
        <v>1</v>
      </c>
      <c r="C765" s="1711" t="s">
        <v>447</v>
      </c>
      <c r="D765" s="288"/>
      <c r="E765" s="288"/>
      <c r="F765" s="155">
        <f t="shared" si="154"/>
        <v>156</v>
      </c>
      <c r="G765" s="155">
        <f t="shared" si="154"/>
        <v>78</v>
      </c>
      <c r="H765" s="155">
        <f t="shared" si="154"/>
        <v>116.92999999999999</v>
      </c>
      <c r="I765" s="369">
        <f t="shared" si="155"/>
        <v>149.91025641025638</v>
      </c>
      <c r="J765" s="464"/>
      <c r="K765" s="464"/>
      <c r="L765" s="366"/>
      <c r="M765" s="366"/>
      <c r="N765" s="366"/>
      <c r="O765" s="366"/>
      <c r="P765" s="366"/>
      <c r="Q765" s="366"/>
      <c r="R765" s="155"/>
      <c r="S765" s="155"/>
      <c r="T765" s="155"/>
      <c r="U765" s="155"/>
      <c r="V765" s="155"/>
      <c r="W765" s="596"/>
      <c r="X765" s="1370"/>
      <c r="Y765" s="1644"/>
      <c r="Z765" s="293"/>
      <c r="AA765" s="293"/>
      <c r="AB765" s="293"/>
      <c r="AC765" s="293"/>
      <c r="AD765" s="293"/>
      <c r="AE765" s="293"/>
      <c r="AF765" s="293"/>
      <c r="AG765" s="293"/>
      <c r="AH765" s="293"/>
      <c r="AI765" s="293"/>
      <c r="AJ765" s="293"/>
      <c r="AK765" s="293"/>
      <c r="AL765" s="293"/>
      <c r="AM765" s="293"/>
      <c r="AN765" s="293"/>
      <c r="AO765" s="293"/>
      <c r="AP765" s="293"/>
      <c r="AQ765" s="293"/>
      <c r="AR765" s="293"/>
      <c r="AS765" s="293"/>
      <c r="AT765" s="293"/>
      <c r="AU765" s="293"/>
      <c r="AV765" s="293"/>
      <c r="AW765" s="293"/>
      <c r="AX765" s="293"/>
      <c r="AY765" s="293"/>
      <c r="AZ765" s="293"/>
      <c r="BA765" s="293"/>
      <c r="BB765" s="293"/>
      <c r="BC765" s="293"/>
      <c r="BD765" s="293"/>
      <c r="BE765" s="293"/>
      <c r="BF765" s="293"/>
      <c r="BG765" s="293"/>
      <c r="BH765" s="293"/>
      <c r="BI765" s="293"/>
      <c r="BJ765" s="293"/>
      <c r="BK765" s="293"/>
      <c r="BL765" s="293"/>
      <c r="BM765" s="293"/>
      <c r="BN765" s="293"/>
      <c r="BO765" s="293"/>
      <c r="BP765" s="293"/>
      <c r="BQ765" s="293"/>
      <c r="BR765" s="293"/>
      <c r="BS765" s="293"/>
      <c r="BT765" s="293"/>
      <c r="BU765" s="293"/>
      <c r="BV765" s="293"/>
      <c r="BW765" s="293"/>
      <c r="BX765" s="293"/>
      <c r="BY765" s="293"/>
      <c r="BZ765" s="293"/>
      <c r="CA765" s="293"/>
      <c r="CB765" s="293"/>
      <c r="CC765" s="293"/>
      <c r="CD765" s="293"/>
      <c r="CE765" s="293"/>
      <c r="CF765" s="293"/>
      <c r="CG765" s="293"/>
      <c r="CH765" s="293"/>
      <c r="CI765" s="293"/>
      <c r="CJ765" s="293"/>
      <c r="CK765" s="293"/>
      <c r="CL765" s="293"/>
      <c r="CM765" s="293"/>
      <c r="CN765" s="293"/>
      <c r="CO765" s="293"/>
      <c r="CP765" s="293"/>
      <c r="CQ765" s="293"/>
      <c r="CR765" s="293"/>
      <c r="CS765" s="293"/>
      <c r="CT765" s="293"/>
      <c r="CU765" s="293"/>
      <c r="CV765" s="293"/>
      <c r="CW765" s="293"/>
      <c r="CX765" s="293"/>
      <c r="CY765" s="293"/>
      <c r="CZ765" s="293"/>
      <c r="DA765" s="293"/>
      <c r="DB765" s="293"/>
      <c r="DC765" s="293"/>
      <c r="DD765" s="293"/>
      <c r="DE765" s="293"/>
      <c r="DF765" s="293"/>
      <c r="DG765" s="293"/>
      <c r="DH765" s="293"/>
      <c r="DI765" s="293"/>
      <c r="DJ765" s="293"/>
      <c r="DK765" s="293"/>
      <c r="DL765" s="293"/>
      <c r="DM765" s="293"/>
      <c r="DN765" s="293"/>
      <c r="DO765" s="293"/>
      <c r="DP765" s="293"/>
      <c r="DQ765" s="293"/>
      <c r="DR765" s="293"/>
      <c r="DS765" s="293"/>
      <c r="DT765" s="293"/>
      <c r="DU765" s="293"/>
      <c r="DV765" s="293"/>
      <c r="DW765" s="293"/>
      <c r="DX765" s="293"/>
      <c r="DY765" s="293"/>
      <c r="DZ765" s="293"/>
      <c r="EA765" s="293"/>
      <c r="EB765" s="293"/>
      <c r="EC765" s="293"/>
      <c r="ED765" s="293"/>
      <c r="EE765" s="293"/>
      <c r="EF765" s="293"/>
      <c r="EG765" s="293"/>
      <c r="EH765" s="293"/>
      <c r="EI765" s="293"/>
      <c r="EJ765" s="293"/>
      <c r="EK765" s="293"/>
      <c r="EL765" s="293"/>
      <c r="EM765" s="293"/>
      <c r="EN765" s="293"/>
      <c r="EO765" s="293"/>
      <c r="EP765" s="293"/>
      <c r="EQ765" s="293"/>
      <c r="ER765" s="293"/>
      <c r="ES765" s="293"/>
      <c r="ET765" s="293"/>
      <c r="EU765" s="293"/>
      <c r="EV765" s="293"/>
      <c r="EW765" s="293"/>
      <c r="EX765" s="293"/>
      <c r="EY765" s="293"/>
      <c r="EZ765" s="293"/>
      <c r="FA765" s="293"/>
      <c r="FB765" s="293"/>
      <c r="FC765" s="293"/>
      <c r="FD765" s="293"/>
      <c r="FE765" s="293"/>
      <c r="FF765" s="293"/>
      <c r="FG765" s="293"/>
      <c r="FH765" s="293"/>
      <c r="FI765" s="293"/>
      <c r="FJ765" s="293"/>
      <c r="FK765" s="293"/>
      <c r="FL765" s="293"/>
      <c r="FM765" s="293"/>
      <c r="FN765" s="293"/>
      <c r="FO765" s="293"/>
      <c r="FP765" s="293"/>
      <c r="FQ765" s="293"/>
      <c r="FR765" s="293"/>
      <c r="FS765" s="293"/>
      <c r="FT765" s="293"/>
      <c r="FU765" s="293"/>
      <c r="FV765" s="293"/>
      <c r="FW765" s="293"/>
      <c r="FX765" s="293"/>
      <c r="FY765" s="293"/>
      <c r="FZ765" s="293"/>
      <c r="GA765" s="293"/>
      <c r="GB765" s="293"/>
      <c r="GC765" s="293"/>
      <c r="GD765" s="293"/>
      <c r="GE765" s="293"/>
      <c r="GF765" s="293"/>
      <c r="GG765" s="293"/>
      <c r="GH765" s="293"/>
      <c r="GI765" s="293"/>
      <c r="GJ765" s="293"/>
      <c r="GK765" s="293"/>
      <c r="GL765" s="293"/>
      <c r="GM765" s="293"/>
      <c r="GN765" s="293"/>
      <c r="GO765" s="293"/>
      <c r="GP765" s="293"/>
      <c r="GQ765" s="293"/>
      <c r="GR765" s="293"/>
      <c r="GS765" s="293"/>
      <c r="GT765" s="293"/>
      <c r="GU765" s="293"/>
      <c r="GV765" s="293"/>
      <c r="GW765" s="293"/>
      <c r="GX765" s="293"/>
      <c r="GY765" s="293"/>
      <c r="GZ765" s="293"/>
      <c r="HA765" s="293"/>
      <c r="HB765" s="293"/>
      <c r="HC765" s="293"/>
      <c r="HD765" s="293"/>
      <c r="HE765" s="293"/>
      <c r="HF765" s="293"/>
      <c r="HG765" s="293"/>
      <c r="HH765" s="293"/>
      <c r="HI765" s="293"/>
      <c r="HJ765" s="293"/>
      <c r="HK765" s="293"/>
      <c r="HL765" s="293"/>
      <c r="HM765" s="293"/>
      <c r="HN765" s="293"/>
      <c r="HO765" s="293"/>
      <c r="HP765" s="293"/>
      <c r="HQ765" s="293"/>
      <c r="HR765" s="293"/>
      <c r="HS765" s="293"/>
      <c r="HT765" s="293"/>
      <c r="HU765" s="293"/>
      <c r="HV765" s="293"/>
      <c r="HW765" s="293"/>
      <c r="HX765" s="293"/>
      <c r="HY765" s="293"/>
      <c r="HZ765" s="293"/>
      <c r="IA765" s="293"/>
      <c r="IB765" s="293"/>
      <c r="IC765" s="293"/>
      <c r="ID765" s="293"/>
      <c r="IE765" s="293"/>
      <c r="IF765" s="293"/>
      <c r="IG765" s="293"/>
      <c r="IH765" s="293"/>
      <c r="II765" s="293"/>
      <c r="IJ765" s="293"/>
      <c r="IK765" s="293"/>
    </row>
    <row r="766" spans="1:245" s="331" customFormat="1" x14ac:dyDescent="0.25">
      <c r="A766" s="27"/>
      <c r="B766" s="27">
        <v>1</v>
      </c>
      <c r="C766" s="1723" t="s">
        <v>469</v>
      </c>
      <c r="D766" s="850"/>
      <c r="E766" s="288"/>
      <c r="F766" s="156">
        <f t="shared" si="154"/>
        <v>367.6</v>
      </c>
      <c r="G766" s="156">
        <f t="shared" si="154"/>
        <v>185.4</v>
      </c>
      <c r="H766" s="156">
        <f t="shared" si="154"/>
        <v>155.58205128205128</v>
      </c>
      <c r="I766" s="351">
        <f t="shared" si="155"/>
        <v>83.916964014051388</v>
      </c>
      <c r="J766" s="464"/>
      <c r="K766" s="464"/>
      <c r="L766" s="366"/>
      <c r="M766" s="366"/>
      <c r="N766" s="366"/>
      <c r="O766" s="366"/>
      <c r="P766" s="366"/>
      <c r="Q766" s="366"/>
      <c r="R766" s="156">
        <f t="shared" ref="R766:X766" si="157">R699</f>
        <v>0</v>
      </c>
      <c r="S766" s="156">
        <f t="shared" si="157"/>
        <v>0</v>
      </c>
      <c r="T766" s="156">
        <f t="shared" si="157"/>
        <v>105.84508999999998</v>
      </c>
      <c r="U766" s="156">
        <f t="shared" si="157"/>
        <v>0</v>
      </c>
      <c r="V766" s="156">
        <f t="shared" si="157"/>
        <v>105.84508999999998</v>
      </c>
      <c r="W766" s="597">
        <f t="shared" si="157"/>
        <v>0</v>
      </c>
      <c r="X766" s="1444">
        <f t="shared" si="157"/>
        <v>105.84508999999998</v>
      </c>
      <c r="Y766" s="1644">
        <v>1</v>
      </c>
      <c r="Z766" s="293"/>
      <c r="AA766" s="293"/>
      <c r="AB766" s="293"/>
      <c r="AC766" s="293"/>
      <c r="AD766" s="293"/>
      <c r="AE766" s="293"/>
      <c r="AF766" s="293"/>
      <c r="AG766" s="293"/>
      <c r="AH766" s="293"/>
      <c r="AI766" s="293"/>
      <c r="AJ766" s="293"/>
      <c r="AK766" s="293"/>
      <c r="AL766" s="293"/>
      <c r="AM766" s="293"/>
      <c r="AN766" s="293"/>
      <c r="AO766" s="293"/>
      <c r="AP766" s="293"/>
      <c r="AQ766" s="293"/>
      <c r="AR766" s="293"/>
      <c r="AS766" s="293"/>
      <c r="AT766" s="293"/>
      <c r="AU766" s="293"/>
      <c r="AV766" s="293"/>
      <c r="AW766" s="293"/>
      <c r="AX766" s="293"/>
      <c r="AY766" s="293"/>
      <c r="AZ766" s="293"/>
      <c r="BA766" s="293"/>
      <c r="BB766" s="293"/>
      <c r="BC766" s="293"/>
      <c r="BD766" s="293"/>
      <c r="BE766" s="293"/>
      <c r="BF766" s="293"/>
      <c r="BG766" s="293"/>
      <c r="BH766" s="293"/>
      <c r="BI766" s="293"/>
      <c r="BJ766" s="293"/>
      <c r="BK766" s="293"/>
      <c r="BL766" s="293"/>
      <c r="BM766" s="293"/>
      <c r="BN766" s="293"/>
      <c r="BO766" s="293"/>
      <c r="BP766" s="293"/>
      <c r="BQ766" s="293"/>
      <c r="BR766" s="293"/>
      <c r="BS766" s="293"/>
      <c r="BT766" s="293"/>
      <c r="BU766" s="293"/>
      <c r="BV766" s="293"/>
      <c r="BW766" s="293"/>
      <c r="BX766" s="293"/>
      <c r="BY766" s="293"/>
      <c r="BZ766" s="293"/>
      <c r="CA766" s="293"/>
      <c r="CB766" s="293"/>
      <c r="CC766" s="293"/>
      <c r="CD766" s="293"/>
      <c r="CE766" s="293"/>
      <c r="CF766" s="293"/>
      <c r="CG766" s="293"/>
      <c r="CH766" s="293"/>
      <c r="CI766" s="293"/>
      <c r="CJ766" s="293"/>
      <c r="CK766" s="293"/>
      <c r="CL766" s="293"/>
      <c r="CM766" s="293"/>
      <c r="CN766" s="293"/>
      <c r="CO766" s="293"/>
      <c r="CP766" s="293"/>
      <c r="CQ766" s="293"/>
      <c r="CR766" s="293"/>
      <c r="CS766" s="293"/>
      <c r="CT766" s="293"/>
      <c r="CU766" s="293"/>
      <c r="CV766" s="293"/>
      <c r="CW766" s="293"/>
      <c r="CX766" s="293"/>
      <c r="CY766" s="293"/>
      <c r="CZ766" s="293"/>
      <c r="DA766" s="293"/>
      <c r="DB766" s="293"/>
      <c r="DC766" s="293"/>
      <c r="DD766" s="293"/>
      <c r="DE766" s="293"/>
      <c r="DF766" s="293"/>
      <c r="DG766" s="293"/>
      <c r="DH766" s="293"/>
      <c r="DI766" s="293"/>
      <c r="DJ766" s="293"/>
      <c r="DK766" s="293"/>
      <c r="DL766" s="293"/>
      <c r="DM766" s="293"/>
      <c r="DN766" s="293"/>
      <c r="DO766" s="293"/>
      <c r="DP766" s="293"/>
      <c r="DQ766" s="293"/>
      <c r="DR766" s="293"/>
      <c r="DS766" s="293"/>
      <c r="DT766" s="293"/>
      <c r="DU766" s="293"/>
      <c r="DV766" s="293"/>
      <c r="DW766" s="293"/>
      <c r="DX766" s="293"/>
      <c r="DY766" s="293"/>
      <c r="DZ766" s="293"/>
      <c r="EA766" s="293"/>
      <c r="EB766" s="293"/>
      <c r="EC766" s="293"/>
      <c r="ED766" s="293"/>
      <c r="EE766" s="293"/>
      <c r="EF766" s="293"/>
      <c r="EG766" s="293"/>
      <c r="EH766" s="293"/>
      <c r="EI766" s="293"/>
      <c r="EJ766" s="293"/>
      <c r="EK766" s="293"/>
      <c r="EL766" s="293"/>
      <c r="EM766" s="293"/>
      <c r="EN766" s="293"/>
      <c r="EO766" s="293"/>
      <c r="EP766" s="293"/>
      <c r="EQ766" s="293"/>
      <c r="ER766" s="293"/>
      <c r="ES766" s="293"/>
      <c r="ET766" s="293"/>
      <c r="EU766" s="293"/>
      <c r="EV766" s="293"/>
      <c r="EW766" s="293"/>
      <c r="EX766" s="293"/>
      <c r="EY766" s="293"/>
      <c r="EZ766" s="293"/>
      <c r="FA766" s="293"/>
      <c r="FB766" s="293"/>
      <c r="FC766" s="293"/>
      <c r="FD766" s="293"/>
      <c r="FE766" s="293"/>
      <c r="FF766" s="293"/>
      <c r="FG766" s="293"/>
      <c r="FH766" s="293"/>
      <c r="FI766" s="293"/>
      <c r="FJ766" s="293"/>
      <c r="FK766" s="293"/>
      <c r="FL766" s="293"/>
      <c r="FM766" s="293"/>
      <c r="FN766" s="293"/>
      <c r="FO766" s="293"/>
      <c r="FP766" s="293"/>
      <c r="FQ766" s="293"/>
      <c r="FR766" s="293"/>
      <c r="FS766" s="293"/>
      <c r="FT766" s="293"/>
      <c r="FU766" s="293"/>
      <c r="FV766" s="293"/>
      <c r="FW766" s="293"/>
      <c r="FX766" s="293"/>
      <c r="FY766" s="293"/>
      <c r="FZ766" s="293"/>
      <c r="GA766" s="293"/>
      <c r="GB766" s="293"/>
      <c r="GC766" s="293"/>
      <c r="GD766" s="293"/>
      <c r="GE766" s="293"/>
      <c r="GF766" s="293"/>
      <c r="GG766" s="293"/>
      <c r="GH766" s="293"/>
      <c r="GI766" s="293"/>
      <c r="GJ766" s="293"/>
      <c r="GK766" s="293"/>
      <c r="GL766" s="293"/>
      <c r="GM766" s="293"/>
      <c r="GN766" s="293"/>
      <c r="GO766" s="293"/>
      <c r="GP766" s="293"/>
      <c r="GQ766" s="293"/>
      <c r="GR766" s="293"/>
      <c r="GS766" s="293"/>
      <c r="GT766" s="293"/>
      <c r="GU766" s="293"/>
      <c r="GV766" s="293"/>
      <c r="GW766" s="293"/>
      <c r="GX766" s="293"/>
      <c r="GY766" s="293"/>
      <c r="GZ766" s="293"/>
      <c r="HA766" s="293"/>
      <c r="HB766" s="293"/>
      <c r="HC766" s="293"/>
      <c r="HD766" s="293"/>
      <c r="HE766" s="293"/>
      <c r="HF766" s="293"/>
      <c r="HG766" s="293"/>
      <c r="HH766" s="293"/>
      <c r="HI766" s="293"/>
      <c r="HJ766" s="293"/>
      <c r="HK766" s="293"/>
      <c r="HL766" s="293"/>
      <c r="HM766" s="293"/>
      <c r="HN766" s="293"/>
      <c r="HO766" s="293"/>
      <c r="HP766" s="293"/>
      <c r="HQ766" s="293"/>
      <c r="HR766" s="293"/>
      <c r="HS766" s="293"/>
      <c r="HT766" s="293"/>
      <c r="HU766" s="293"/>
      <c r="HV766" s="293"/>
      <c r="HW766" s="293"/>
      <c r="HX766" s="293"/>
      <c r="HY766" s="293"/>
      <c r="HZ766" s="293"/>
      <c r="IA766" s="293"/>
      <c r="IB766" s="293"/>
      <c r="IC766" s="293"/>
      <c r="ID766" s="293"/>
      <c r="IE766" s="293"/>
      <c r="IF766" s="293"/>
      <c r="IG766" s="293"/>
      <c r="IH766" s="293"/>
      <c r="II766" s="293"/>
      <c r="IJ766" s="293"/>
      <c r="IK766" s="293"/>
    </row>
    <row r="767" spans="1:245" s="331" customFormat="1" x14ac:dyDescent="0.25">
      <c r="A767" s="27"/>
      <c r="B767" s="27">
        <v>1</v>
      </c>
      <c r="C767" s="1736" t="s">
        <v>306</v>
      </c>
      <c r="D767" s="401"/>
      <c r="E767" s="288"/>
      <c r="F767" s="155"/>
      <c r="G767" s="155"/>
      <c r="H767" s="155"/>
      <c r="I767" s="369"/>
      <c r="J767" s="464"/>
      <c r="K767" s="464"/>
      <c r="L767" s="366"/>
      <c r="M767" s="366"/>
      <c r="N767" s="366"/>
      <c r="O767" s="366"/>
      <c r="P767" s="366"/>
      <c r="Q767" s="366"/>
      <c r="R767" s="155"/>
      <c r="S767" s="155"/>
      <c r="T767" s="155"/>
      <c r="U767" s="155"/>
      <c r="V767" s="155"/>
      <c r="W767" s="596"/>
      <c r="X767" s="1370"/>
      <c r="Y767" s="1644"/>
      <c r="Z767" s="293"/>
      <c r="AA767" s="293"/>
      <c r="AB767" s="293"/>
      <c r="AC767" s="293"/>
      <c r="AD767" s="293"/>
      <c r="AE767" s="293"/>
      <c r="AF767" s="293"/>
      <c r="AG767" s="293"/>
      <c r="AH767" s="293"/>
      <c r="AI767" s="293"/>
      <c r="AJ767" s="293"/>
      <c r="AK767" s="293"/>
      <c r="AL767" s="293"/>
      <c r="AM767" s="293"/>
      <c r="AN767" s="293"/>
      <c r="AO767" s="293"/>
      <c r="AP767" s="293"/>
      <c r="AQ767" s="293"/>
      <c r="AR767" s="293"/>
      <c r="AS767" s="293"/>
      <c r="AT767" s="293"/>
      <c r="AU767" s="293"/>
      <c r="AV767" s="293"/>
      <c r="AW767" s="293"/>
      <c r="AX767" s="293"/>
      <c r="AY767" s="293"/>
      <c r="AZ767" s="293"/>
      <c r="BA767" s="293"/>
      <c r="BB767" s="293"/>
      <c r="BC767" s="293"/>
      <c r="BD767" s="293"/>
      <c r="BE767" s="293"/>
      <c r="BF767" s="293"/>
      <c r="BG767" s="293"/>
      <c r="BH767" s="293"/>
      <c r="BI767" s="293"/>
      <c r="BJ767" s="293"/>
      <c r="BK767" s="293"/>
      <c r="BL767" s="293"/>
      <c r="BM767" s="293"/>
      <c r="BN767" s="293"/>
      <c r="BO767" s="293"/>
      <c r="BP767" s="293"/>
      <c r="BQ767" s="293"/>
      <c r="BR767" s="293"/>
      <c r="BS767" s="293"/>
      <c r="BT767" s="293"/>
      <c r="BU767" s="293"/>
      <c r="BV767" s="293"/>
      <c r="BW767" s="293"/>
      <c r="BX767" s="293"/>
      <c r="BY767" s="293"/>
      <c r="BZ767" s="293"/>
      <c r="CA767" s="293"/>
      <c r="CB767" s="293"/>
      <c r="CC767" s="293"/>
      <c r="CD767" s="293"/>
      <c r="CE767" s="293"/>
      <c r="CF767" s="293"/>
      <c r="CG767" s="293"/>
      <c r="CH767" s="293"/>
      <c r="CI767" s="293"/>
      <c r="CJ767" s="293"/>
      <c r="CK767" s="293"/>
      <c r="CL767" s="293"/>
      <c r="CM767" s="293"/>
      <c r="CN767" s="293"/>
      <c r="CO767" s="293"/>
      <c r="CP767" s="293"/>
      <c r="CQ767" s="293"/>
      <c r="CR767" s="293"/>
      <c r="CS767" s="293"/>
      <c r="CT767" s="293"/>
      <c r="CU767" s="293"/>
      <c r="CV767" s="293"/>
      <c r="CW767" s="293"/>
      <c r="CX767" s="293"/>
      <c r="CY767" s="293"/>
      <c r="CZ767" s="293"/>
      <c r="DA767" s="293"/>
      <c r="DB767" s="293"/>
      <c r="DC767" s="293"/>
      <c r="DD767" s="293"/>
      <c r="DE767" s="293"/>
      <c r="DF767" s="293"/>
      <c r="DG767" s="293"/>
      <c r="DH767" s="293"/>
      <c r="DI767" s="293"/>
      <c r="DJ767" s="293"/>
      <c r="DK767" s="293"/>
      <c r="DL767" s="293"/>
      <c r="DM767" s="293"/>
      <c r="DN767" s="293"/>
      <c r="DO767" s="293"/>
      <c r="DP767" s="293"/>
      <c r="DQ767" s="293"/>
      <c r="DR767" s="293"/>
      <c r="DS767" s="293"/>
      <c r="DT767" s="293"/>
      <c r="DU767" s="293"/>
      <c r="DV767" s="293"/>
      <c r="DW767" s="293"/>
      <c r="DX767" s="293"/>
      <c r="DY767" s="293"/>
      <c r="DZ767" s="293"/>
      <c r="EA767" s="293"/>
      <c r="EB767" s="293"/>
      <c r="EC767" s="293"/>
      <c r="ED767" s="293"/>
      <c r="EE767" s="293"/>
      <c r="EF767" s="293"/>
      <c r="EG767" s="293"/>
      <c r="EH767" s="293"/>
      <c r="EI767" s="293"/>
      <c r="EJ767" s="293"/>
      <c r="EK767" s="293"/>
      <c r="EL767" s="293"/>
      <c r="EM767" s="293"/>
      <c r="EN767" s="293"/>
      <c r="EO767" s="293"/>
      <c r="EP767" s="293"/>
      <c r="EQ767" s="293"/>
      <c r="ER767" s="293"/>
      <c r="ES767" s="293"/>
      <c r="ET767" s="293"/>
      <c r="EU767" s="293"/>
      <c r="EV767" s="293"/>
      <c r="EW767" s="293"/>
      <c r="EX767" s="293"/>
      <c r="EY767" s="293"/>
      <c r="EZ767" s="293"/>
      <c r="FA767" s="293"/>
      <c r="FB767" s="293"/>
      <c r="FC767" s="293"/>
      <c r="FD767" s="293"/>
      <c r="FE767" s="293"/>
      <c r="FF767" s="293"/>
      <c r="FG767" s="293"/>
      <c r="FH767" s="293"/>
      <c r="FI767" s="293"/>
      <c r="FJ767" s="293"/>
      <c r="FK767" s="293"/>
      <c r="FL767" s="293"/>
      <c r="FM767" s="293"/>
      <c r="FN767" s="293"/>
      <c r="FO767" s="293"/>
      <c r="FP767" s="293"/>
      <c r="FQ767" s="293"/>
      <c r="FR767" s="293"/>
      <c r="FS767" s="293"/>
      <c r="FT767" s="293"/>
      <c r="FU767" s="293"/>
      <c r="FV767" s="293"/>
      <c r="FW767" s="293"/>
      <c r="FX767" s="293"/>
      <c r="FY767" s="293"/>
      <c r="FZ767" s="293"/>
      <c r="GA767" s="293"/>
      <c r="GB767" s="293"/>
      <c r="GC767" s="293"/>
      <c r="GD767" s="293"/>
      <c r="GE767" s="293"/>
      <c r="GF767" s="293"/>
      <c r="GG767" s="293"/>
      <c r="GH767" s="293"/>
      <c r="GI767" s="293"/>
      <c r="GJ767" s="293"/>
      <c r="GK767" s="293"/>
      <c r="GL767" s="293"/>
      <c r="GM767" s="293"/>
      <c r="GN767" s="293"/>
      <c r="GO767" s="293"/>
      <c r="GP767" s="293"/>
      <c r="GQ767" s="293"/>
      <c r="GR767" s="293"/>
      <c r="GS767" s="293"/>
      <c r="GT767" s="293"/>
      <c r="GU767" s="293"/>
      <c r="GV767" s="293"/>
      <c r="GW767" s="293"/>
      <c r="GX767" s="293"/>
      <c r="GY767" s="293"/>
      <c r="GZ767" s="293"/>
      <c r="HA767" s="293"/>
      <c r="HB767" s="293"/>
      <c r="HC767" s="293"/>
      <c r="HD767" s="293"/>
      <c r="HE767" s="293"/>
      <c r="HF767" s="293"/>
      <c r="HG767" s="293"/>
      <c r="HH767" s="293"/>
      <c r="HI767" s="293"/>
      <c r="HJ767" s="293"/>
      <c r="HK767" s="293"/>
      <c r="HL767" s="293"/>
      <c r="HM767" s="293"/>
      <c r="HN767" s="293"/>
      <c r="HO767" s="293"/>
      <c r="HP767" s="293"/>
      <c r="HQ767" s="293"/>
      <c r="HR767" s="293"/>
      <c r="HS767" s="293"/>
      <c r="HT767" s="293"/>
      <c r="HU767" s="293"/>
      <c r="HV767" s="293"/>
      <c r="HW767" s="293"/>
      <c r="HX767" s="293"/>
      <c r="HY767" s="293"/>
      <c r="HZ767" s="293"/>
      <c r="IA767" s="293"/>
      <c r="IB767" s="293"/>
      <c r="IC767" s="293"/>
      <c r="ID767" s="293"/>
      <c r="IE767" s="293"/>
      <c r="IF767" s="293"/>
      <c r="IG767" s="293"/>
      <c r="IH767" s="293"/>
      <c r="II767" s="293"/>
      <c r="IJ767" s="293"/>
      <c r="IK767" s="293"/>
    </row>
    <row r="768" spans="1:245" s="331" customFormat="1" x14ac:dyDescent="0.25">
      <c r="A768" s="27"/>
      <c r="B768" s="27">
        <v>1</v>
      </c>
      <c r="C768" s="1711" t="s">
        <v>197</v>
      </c>
      <c r="D768" s="288"/>
      <c r="E768" s="288"/>
      <c r="F768" s="155">
        <f>F745+F701</f>
        <v>14</v>
      </c>
      <c r="G768" s="155">
        <f>G745+G701</f>
        <v>8</v>
      </c>
      <c r="H768" s="155">
        <f>H745+H701</f>
        <v>5.2629629629629626</v>
      </c>
      <c r="I768" s="369">
        <f>H768/G768*100</f>
        <v>65.787037037037038</v>
      </c>
      <c r="J768" s="464"/>
      <c r="K768" s="464"/>
      <c r="L768" s="366"/>
      <c r="M768" s="366"/>
      <c r="N768" s="366"/>
      <c r="O768" s="366"/>
      <c r="P768" s="366"/>
      <c r="Q768" s="366"/>
      <c r="R768" s="155"/>
      <c r="S768" s="155"/>
      <c r="T768" s="155"/>
      <c r="U768" s="155"/>
      <c r="V768" s="155"/>
      <c r="W768" s="596"/>
      <c r="X768" s="1370"/>
      <c r="Y768" s="1644"/>
      <c r="Z768" s="293"/>
      <c r="AA768" s="293"/>
      <c r="AB768" s="293"/>
      <c r="AC768" s="293"/>
      <c r="AD768" s="293"/>
      <c r="AE768" s="293"/>
      <c r="AF768" s="293"/>
      <c r="AG768" s="293"/>
      <c r="AH768" s="293"/>
      <c r="AI768" s="293"/>
      <c r="AJ768" s="293"/>
      <c r="AK768" s="293"/>
      <c r="AL768" s="293"/>
      <c r="AM768" s="293"/>
      <c r="AN768" s="293"/>
      <c r="AO768" s="293"/>
      <c r="AP768" s="293"/>
      <c r="AQ768" s="293"/>
      <c r="AR768" s="293"/>
      <c r="AS768" s="293"/>
      <c r="AT768" s="293"/>
      <c r="AU768" s="293"/>
      <c r="AV768" s="293"/>
      <c r="AW768" s="293"/>
      <c r="AX768" s="293"/>
      <c r="AY768" s="293"/>
      <c r="AZ768" s="293"/>
      <c r="BA768" s="293"/>
      <c r="BB768" s="293"/>
      <c r="BC768" s="293"/>
      <c r="BD768" s="293"/>
      <c r="BE768" s="293"/>
      <c r="BF768" s="293"/>
      <c r="BG768" s="293"/>
      <c r="BH768" s="293"/>
      <c r="BI768" s="293"/>
      <c r="BJ768" s="293"/>
      <c r="BK768" s="293"/>
      <c r="BL768" s="293"/>
      <c r="BM768" s="293"/>
      <c r="BN768" s="293"/>
      <c r="BO768" s="293"/>
      <c r="BP768" s="293"/>
      <c r="BQ768" s="293"/>
      <c r="BR768" s="293"/>
      <c r="BS768" s="293"/>
      <c r="BT768" s="293"/>
      <c r="BU768" s="293"/>
      <c r="BV768" s="293"/>
      <c r="BW768" s="293"/>
      <c r="BX768" s="293"/>
      <c r="BY768" s="293"/>
      <c r="BZ768" s="293"/>
      <c r="CA768" s="293"/>
      <c r="CB768" s="293"/>
      <c r="CC768" s="293"/>
      <c r="CD768" s="293"/>
      <c r="CE768" s="293"/>
      <c r="CF768" s="293"/>
      <c r="CG768" s="293"/>
      <c r="CH768" s="293"/>
      <c r="CI768" s="293"/>
      <c r="CJ768" s="293"/>
      <c r="CK768" s="293"/>
      <c r="CL768" s="293"/>
      <c r="CM768" s="293"/>
      <c r="CN768" s="293"/>
      <c r="CO768" s="293"/>
      <c r="CP768" s="293"/>
      <c r="CQ768" s="293"/>
      <c r="CR768" s="293"/>
      <c r="CS768" s="293"/>
      <c r="CT768" s="293"/>
      <c r="CU768" s="293"/>
      <c r="CV768" s="293"/>
      <c r="CW768" s="293"/>
      <c r="CX768" s="293"/>
      <c r="CY768" s="293"/>
      <c r="CZ768" s="293"/>
      <c r="DA768" s="293"/>
      <c r="DB768" s="293"/>
      <c r="DC768" s="293"/>
      <c r="DD768" s="293"/>
      <c r="DE768" s="293"/>
      <c r="DF768" s="293"/>
      <c r="DG768" s="293"/>
      <c r="DH768" s="293"/>
      <c r="DI768" s="293"/>
      <c r="DJ768" s="293"/>
      <c r="DK768" s="293"/>
      <c r="DL768" s="293"/>
      <c r="DM768" s="293"/>
      <c r="DN768" s="293"/>
      <c r="DO768" s="293"/>
      <c r="DP768" s="293"/>
      <c r="DQ768" s="293"/>
      <c r="DR768" s="293"/>
      <c r="DS768" s="293"/>
      <c r="DT768" s="293"/>
      <c r="DU768" s="293"/>
      <c r="DV768" s="293"/>
      <c r="DW768" s="293"/>
      <c r="DX768" s="293"/>
      <c r="DY768" s="293"/>
      <c r="DZ768" s="293"/>
      <c r="EA768" s="293"/>
      <c r="EB768" s="293"/>
      <c r="EC768" s="293"/>
      <c r="ED768" s="293"/>
      <c r="EE768" s="293"/>
      <c r="EF768" s="293"/>
      <c r="EG768" s="293"/>
      <c r="EH768" s="293"/>
      <c r="EI768" s="293"/>
      <c r="EJ768" s="293"/>
      <c r="EK768" s="293"/>
      <c r="EL768" s="293"/>
      <c r="EM768" s="293"/>
      <c r="EN768" s="293"/>
      <c r="EO768" s="293"/>
      <c r="EP768" s="293"/>
      <c r="EQ768" s="293"/>
      <c r="ER768" s="293"/>
      <c r="ES768" s="293"/>
      <c r="ET768" s="293"/>
      <c r="EU768" s="293"/>
      <c r="EV768" s="293"/>
      <c r="EW768" s="293"/>
      <c r="EX768" s="293"/>
      <c r="EY768" s="293"/>
      <c r="EZ768" s="293"/>
      <c r="FA768" s="293"/>
      <c r="FB768" s="293"/>
      <c r="FC768" s="293"/>
      <c r="FD768" s="293"/>
      <c r="FE768" s="293"/>
      <c r="FF768" s="293"/>
      <c r="FG768" s="293"/>
      <c r="FH768" s="293"/>
      <c r="FI768" s="293"/>
      <c r="FJ768" s="293"/>
      <c r="FK768" s="293"/>
      <c r="FL768" s="293"/>
      <c r="FM768" s="293"/>
      <c r="FN768" s="293"/>
      <c r="FO768" s="293"/>
      <c r="FP768" s="293"/>
      <c r="FQ768" s="293"/>
      <c r="FR768" s="293"/>
      <c r="FS768" s="293"/>
      <c r="FT768" s="293"/>
      <c r="FU768" s="293"/>
      <c r="FV768" s="293"/>
      <c r="FW768" s="293"/>
      <c r="FX768" s="293"/>
      <c r="FY768" s="293"/>
      <c r="FZ768" s="293"/>
      <c r="GA768" s="293"/>
      <c r="GB768" s="293"/>
      <c r="GC768" s="293"/>
      <c r="GD768" s="293"/>
      <c r="GE768" s="293"/>
      <c r="GF768" s="293"/>
      <c r="GG768" s="293"/>
      <c r="GH768" s="293"/>
      <c r="GI768" s="293"/>
      <c r="GJ768" s="293"/>
      <c r="GK768" s="293"/>
      <c r="GL768" s="293"/>
      <c r="GM768" s="293"/>
      <c r="GN768" s="293"/>
      <c r="GO768" s="293"/>
      <c r="GP768" s="293"/>
      <c r="GQ768" s="293"/>
      <c r="GR768" s="293"/>
      <c r="GS768" s="293"/>
      <c r="GT768" s="293"/>
      <c r="GU768" s="293"/>
      <c r="GV768" s="293"/>
      <c r="GW768" s="293"/>
      <c r="GX768" s="293"/>
      <c r="GY768" s="293"/>
      <c r="GZ768" s="293"/>
      <c r="HA768" s="293"/>
      <c r="HB768" s="293"/>
      <c r="HC768" s="293"/>
      <c r="HD768" s="293"/>
      <c r="HE768" s="293"/>
      <c r="HF768" s="293"/>
      <c r="HG768" s="293"/>
      <c r="HH768" s="293"/>
      <c r="HI768" s="293"/>
      <c r="HJ768" s="293"/>
      <c r="HK768" s="293"/>
      <c r="HL768" s="293"/>
      <c r="HM768" s="293"/>
      <c r="HN768" s="293"/>
      <c r="HO768" s="293"/>
      <c r="HP768" s="293"/>
      <c r="HQ768" s="293"/>
      <c r="HR768" s="293"/>
      <c r="HS768" s="293"/>
      <c r="HT768" s="293"/>
      <c r="HU768" s="293"/>
      <c r="HV768" s="293"/>
      <c r="HW768" s="293"/>
      <c r="HX768" s="293"/>
      <c r="HY768" s="293"/>
      <c r="HZ768" s="293"/>
      <c r="IA768" s="293"/>
      <c r="IB768" s="293"/>
      <c r="IC768" s="293"/>
      <c r="ID768" s="293"/>
      <c r="IE768" s="293"/>
      <c r="IF768" s="293"/>
      <c r="IG768" s="293"/>
      <c r="IH768" s="293"/>
      <c r="II768" s="293"/>
      <c r="IJ768" s="293"/>
      <c r="IK768" s="293"/>
    </row>
    <row r="769" spans="1:245" s="331" customFormat="1" x14ac:dyDescent="0.25">
      <c r="A769" s="27"/>
      <c r="B769" s="27">
        <v>1</v>
      </c>
      <c r="C769" s="1711" t="s">
        <v>297</v>
      </c>
      <c r="D769" s="288"/>
      <c r="E769" s="288"/>
      <c r="F769" s="155">
        <f>F746+F690</f>
        <v>0</v>
      </c>
      <c r="G769" s="155">
        <f>G746+G690</f>
        <v>0</v>
      </c>
      <c r="H769" s="155">
        <f>H746+H690</f>
        <v>6.11</v>
      </c>
      <c r="I769" s="369"/>
      <c r="J769" s="464"/>
      <c r="K769" s="464"/>
      <c r="L769" s="366"/>
      <c r="M769" s="366"/>
      <c r="N769" s="366"/>
      <c r="O769" s="366"/>
      <c r="P769" s="366"/>
      <c r="Q769" s="366"/>
      <c r="R769" s="155"/>
      <c r="S769" s="155"/>
      <c r="T769" s="155"/>
      <c r="U769" s="155"/>
      <c r="V769" s="155"/>
      <c r="W769" s="596"/>
      <c r="X769" s="1370"/>
      <c r="Y769" s="1644"/>
      <c r="Z769" s="293"/>
      <c r="AA769" s="293"/>
      <c r="AB769" s="293"/>
      <c r="AC769" s="293"/>
      <c r="AD769" s="293"/>
      <c r="AE769" s="293"/>
      <c r="AF769" s="293"/>
      <c r="AG769" s="293"/>
      <c r="AH769" s="293"/>
      <c r="AI769" s="293"/>
      <c r="AJ769" s="293"/>
      <c r="AK769" s="293"/>
      <c r="AL769" s="293"/>
      <c r="AM769" s="293"/>
      <c r="AN769" s="293"/>
      <c r="AO769" s="293"/>
      <c r="AP769" s="293"/>
      <c r="AQ769" s="293"/>
      <c r="AR769" s="293"/>
      <c r="AS769" s="293"/>
      <c r="AT769" s="293"/>
      <c r="AU769" s="293"/>
      <c r="AV769" s="293"/>
      <c r="AW769" s="293"/>
      <c r="AX769" s="293"/>
      <c r="AY769" s="293"/>
      <c r="AZ769" s="293"/>
      <c r="BA769" s="293"/>
      <c r="BB769" s="293"/>
      <c r="BC769" s="293"/>
      <c r="BD769" s="293"/>
      <c r="BE769" s="293"/>
      <c r="BF769" s="293"/>
      <c r="BG769" s="293"/>
      <c r="BH769" s="293"/>
      <c r="BI769" s="293"/>
      <c r="BJ769" s="293"/>
      <c r="BK769" s="293"/>
      <c r="BL769" s="293"/>
      <c r="BM769" s="293"/>
      <c r="BN769" s="293"/>
      <c r="BO769" s="293"/>
      <c r="BP769" s="293"/>
      <c r="BQ769" s="293"/>
      <c r="BR769" s="293"/>
      <c r="BS769" s="293"/>
      <c r="BT769" s="293"/>
      <c r="BU769" s="293"/>
      <c r="BV769" s="293"/>
      <c r="BW769" s="293"/>
      <c r="BX769" s="293"/>
      <c r="BY769" s="293"/>
      <c r="BZ769" s="293"/>
      <c r="CA769" s="293"/>
      <c r="CB769" s="293"/>
      <c r="CC769" s="293"/>
      <c r="CD769" s="293"/>
      <c r="CE769" s="293"/>
      <c r="CF769" s="293"/>
      <c r="CG769" s="293"/>
      <c r="CH769" s="293"/>
      <c r="CI769" s="293"/>
      <c r="CJ769" s="293"/>
      <c r="CK769" s="293"/>
      <c r="CL769" s="293"/>
      <c r="CM769" s="293"/>
      <c r="CN769" s="293"/>
      <c r="CO769" s="293"/>
      <c r="CP769" s="293"/>
      <c r="CQ769" s="293"/>
      <c r="CR769" s="293"/>
      <c r="CS769" s="293"/>
      <c r="CT769" s="293"/>
      <c r="CU769" s="293"/>
      <c r="CV769" s="293"/>
      <c r="CW769" s="293"/>
      <c r="CX769" s="293"/>
      <c r="CY769" s="293"/>
      <c r="CZ769" s="293"/>
      <c r="DA769" s="293"/>
      <c r="DB769" s="293"/>
      <c r="DC769" s="293"/>
      <c r="DD769" s="293"/>
      <c r="DE769" s="293"/>
      <c r="DF769" s="293"/>
      <c r="DG769" s="293"/>
      <c r="DH769" s="293"/>
      <c r="DI769" s="293"/>
      <c r="DJ769" s="293"/>
      <c r="DK769" s="293"/>
      <c r="DL769" s="293"/>
      <c r="DM769" s="293"/>
      <c r="DN769" s="293"/>
      <c r="DO769" s="293"/>
      <c r="DP769" s="293"/>
      <c r="DQ769" s="293"/>
      <c r="DR769" s="293"/>
      <c r="DS769" s="293"/>
      <c r="DT769" s="293"/>
      <c r="DU769" s="293"/>
      <c r="DV769" s="293"/>
      <c r="DW769" s="293"/>
      <c r="DX769" s="293"/>
      <c r="DY769" s="293"/>
      <c r="DZ769" s="293"/>
      <c r="EA769" s="293"/>
      <c r="EB769" s="293"/>
      <c r="EC769" s="293"/>
      <c r="ED769" s="293"/>
      <c r="EE769" s="293"/>
      <c r="EF769" s="293"/>
      <c r="EG769" s="293"/>
      <c r="EH769" s="293"/>
      <c r="EI769" s="293"/>
      <c r="EJ769" s="293"/>
      <c r="EK769" s="293"/>
      <c r="EL769" s="293"/>
      <c r="EM769" s="293"/>
      <c r="EN769" s="293"/>
      <c r="EO769" s="293"/>
      <c r="EP769" s="293"/>
      <c r="EQ769" s="293"/>
      <c r="ER769" s="293"/>
      <c r="ES769" s="293"/>
      <c r="ET769" s="293"/>
      <c r="EU769" s="293"/>
      <c r="EV769" s="293"/>
      <c r="EW769" s="293"/>
      <c r="EX769" s="293"/>
      <c r="EY769" s="293"/>
      <c r="EZ769" s="293"/>
      <c r="FA769" s="293"/>
      <c r="FB769" s="293"/>
      <c r="FC769" s="293"/>
      <c r="FD769" s="293"/>
      <c r="FE769" s="293"/>
      <c r="FF769" s="293"/>
      <c r="FG769" s="293"/>
      <c r="FH769" s="293"/>
      <c r="FI769" s="293"/>
      <c r="FJ769" s="293"/>
      <c r="FK769" s="293"/>
      <c r="FL769" s="293"/>
      <c r="FM769" s="293"/>
      <c r="FN769" s="293"/>
      <c r="FO769" s="293"/>
      <c r="FP769" s="293"/>
      <c r="FQ769" s="293"/>
      <c r="FR769" s="293"/>
      <c r="FS769" s="293"/>
      <c r="FT769" s="293"/>
      <c r="FU769" s="293"/>
      <c r="FV769" s="293"/>
      <c r="FW769" s="293"/>
      <c r="FX769" s="293"/>
      <c r="FY769" s="293"/>
      <c r="FZ769" s="293"/>
      <c r="GA769" s="293"/>
      <c r="GB769" s="293"/>
      <c r="GC769" s="293"/>
      <c r="GD769" s="293"/>
      <c r="GE769" s="293"/>
      <c r="GF769" s="293"/>
      <c r="GG769" s="293"/>
      <c r="GH769" s="293"/>
      <c r="GI769" s="293"/>
      <c r="GJ769" s="293"/>
      <c r="GK769" s="293"/>
      <c r="GL769" s="293"/>
      <c r="GM769" s="293"/>
      <c r="GN769" s="293"/>
      <c r="GO769" s="293"/>
      <c r="GP769" s="293"/>
      <c r="GQ769" s="293"/>
      <c r="GR769" s="293"/>
      <c r="GS769" s="293"/>
      <c r="GT769" s="293"/>
      <c r="GU769" s="293"/>
      <c r="GV769" s="293"/>
      <c r="GW769" s="293"/>
      <c r="GX769" s="293"/>
      <c r="GY769" s="293"/>
      <c r="GZ769" s="293"/>
      <c r="HA769" s="293"/>
      <c r="HB769" s="293"/>
      <c r="HC769" s="293"/>
      <c r="HD769" s="293"/>
      <c r="HE769" s="293"/>
      <c r="HF769" s="293"/>
      <c r="HG769" s="293"/>
      <c r="HH769" s="293"/>
      <c r="HI769" s="293"/>
      <c r="HJ769" s="293"/>
      <c r="HK769" s="293"/>
      <c r="HL769" s="293"/>
      <c r="HM769" s="293"/>
      <c r="HN769" s="293"/>
      <c r="HO769" s="293"/>
      <c r="HP769" s="293"/>
      <c r="HQ769" s="293"/>
      <c r="HR769" s="293"/>
      <c r="HS769" s="293"/>
      <c r="HT769" s="293"/>
      <c r="HU769" s="293"/>
      <c r="HV769" s="293"/>
      <c r="HW769" s="293"/>
      <c r="HX769" s="293"/>
      <c r="HY769" s="293"/>
      <c r="HZ769" s="293"/>
      <c r="IA769" s="293"/>
      <c r="IB769" s="293"/>
      <c r="IC769" s="293"/>
      <c r="ID769" s="293"/>
      <c r="IE769" s="293"/>
      <c r="IF769" s="293"/>
      <c r="IG769" s="293"/>
      <c r="IH769" s="293"/>
      <c r="II769" s="293"/>
      <c r="IJ769" s="293"/>
      <c r="IK769" s="293"/>
    </row>
    <row r="770" spans="1:245" s="331" customFormat="1" x14ac:dyDescent="0.25">
      <c r="A770" s="27"/>
      <c r="B770" s="27">
        <v>1</v>
      </c>
      <c r="C770" s="1711" t="s">
        <v>302</v>
      </c>
      <c r="D770" s="288"/>
      <c r="E770" s="288"/>
      <c r="F770" s="155"/>
      <c r="G770" s="155"/>
      <c r="H770" s="155"/>
      <c r="I770" s="369"/>
      <c r="J770" s="464"/>
      <c r="K770" s="464"/>
      <c r="L770" s="366"/>
      <c r="M770" s="366"/>
      <c r="N770" s="366"/>
      <c r="O770" s="366"/>
      <c r="P770" s="366"/>
      <c r="Q770" s="366"/>
      <c r="R770" s="155"/>
      <c r="S770" s="155"/>
      <c r="T770" s="155"/>
      <c r="U770" s="155"/>
      <c r="V770" s="155"/>
      <c r="W770" s="596"/>
      <c r="X770" s="1370"/>
      <c r="Y770" s="1644"/>
      <c r="Z770" s="293"/>
      <c r="AA770" s="293"/>
      <c r="AB770" s="293"/>
      <c r="AC770" s="293"/>
      <c r="AD770" s="293"/>
      <c r="AE770" s="293"/>
      <c r="AF770" s="293"/>
      <c r="AG770" s="293"/>
      <c r="AH770" s="293"/>
      <c r="AI770" s="293"/>
      <c r="AJ770" s="293"/>
      <c r="AK770" s="293"/>
      <c r="AL770" s="293"/>
      <c r="AM770" s="293"/>
      <c r="AN770" s="293"/>
      <c r="AO770" s="293"/>
      <c r="AP770" s="293"/>
      <c r="AQ770" s="293"/>
      <c r="AR770" s="293"/>
      <c r="AS770" s="293"/>
      <c r="AT770" s="293"/>
      <c r="AU770" s="293"/>
      <c r="AV770" s="293"/>
      <c r="AW770" s="293"/>
      <c r="AX770" s="293"/>
      <c r="AY770" s="293"/>
      <c r="AZ770" s="293"/>
      <c r="BA770" s="293"/>
      <c r="BB770" s="293"/>
      <c r="BC770" s="293"/>
      <c r="BD770" s="293"/>
      <c r="BE770" s="293"/>
      <c r="BF770" s="293"/>
      <c r="BG770" s="293"/>
      <c r="BH770" s="293"/>
      <c r="BI770" s="293"/>
      <c r="BJ770" s="293"/>
      <c r="BK770" s="293"/>
      <c r="BL770" s="293"/>
      <c r="BM770" s="293"/>
      <c r="BN770" s="293"/>
      <c r="BO770" s="293"/>
      <c r="BP770" s="293"/>
      <c r="BQ770" s="293"/>
      <c r="BR770" s="293"/>
      <c r="BS770" s="293"/>
      <c r="BT770" s="293"/>
      <c r="BU770" s="293"/>
      <c r="BV770" s="293"/>
      <c r="BW770" s="293"/>
      <c r="BX770" s="293"/>
      <c r="BY770" s="293"/>
      <c r="BZ770" s="293"/>
      <c r="CA770" s="293"/>
      <c r="CB770" s="293"/>
      <c r="CC770" s="293"/>
      <c r="CD770" s="293"/>
      <c r="CE770" s="293"/>
      <c r="CF770" s="293"/>
      <c r="CG770" s="293"/>
      <c r="CH770" s="293"/>
      <c r="CI770" s="293"/>
      <c r="CJ770" s="293"/>
      <c r="CK770" s="293"/>
      <c r="CL770" s="293"/>
      <c r="CM770" s="293"/>
      <c r="CN770" s="293"/>
      <c r="CO770" s="293"/>
      <c r="CP770" s="293"/>
      <c r="CQ770" s="293"/>
      <c r="CR770" s="293"/>
      <c r="CS770" s="293"/>
      <c r="CT770" s="293"/>
      <c r="CU770" s="293"/>
      <c r="CV770" s="293"/>
      <c r="CW770" s="293"/>
      <c r="CX770" s="293"/>
      <c r="CY770" s="293"/>
      <c r="CZ770" s="293"/>
      <c r="DA770" s="293"/>
      <c r="DB770" s="293"/>
      <c r="DC770" s="293"/>
      <c r="DD770" s="293"/>
      <c r="DE770" s="293"/>
      <c r="DF770" s="293"/>
      <c r="DG770" s="293"/>
      <c r="DH770" s="293"/>
      <c r="DI770" s="293"/>
      <c r="DJ770" s="293"/>
      <c r="DK770" s="293"/>
      <c r="DL770" s="293"/>
      <c r="DM770" s="293"/>
      <c r="DN770" s="293"/>
      <c r="DO770" s="293"/>
      <c r="DP770" s="293"/>
      <c r="DQ770" s="293"/>
      <c r="DR770" s="293"/>
      <c r="DS770" s="293"/>
      <c r="DT770" s="293"/>
      <c r="DU770" s="293"/>
      <c r="DV770" s="293"/>
      <c r="DW770" s="293"/>
      <c r="DX770" s="293"/>
      <c r="DY770" s="293"/>
      <c r="DZ770" s="293"/>
      <c r="EA770" s="293"/>
      <c r="EB770" s="293"/>
      <c r="EC770" s="293"/>
      <c r="ED770" s="293"/>
      <c r="EE770" s="293"/>
      <c r="EF770" s="293"/>
      <c r="EG770" s="293"/>
      <c r="EH770" s="293"/>
      <c r="EI770" s="293"/>
      <c r="EJ770" s="293"/>
      <c r="EK770" s="293"/>
      <c r="EL770" s="293"/>
      <c r="EM770" s="293"/>
      <c r="EN770" s="293"/>
      <c r="EO770" s="293"/>
      <c r="EP770" s="293"/>
      <c r="EQ770" s="293"/>
      <c r="ER770" s="293"/>
      <c r="ES770" s="293"/>
      <c r="ET770" s="293"/>
      <c r="EU770" s="293"/>
      <c r="EV770" s="293"/>
      <c r="EW770" s="293"/>
      <c r="EX770" s="293"/>
      <c r="EY770" s="293"/>
      <c r="EZ770" s="293"/>
      <c r="FA770" s="293"/>
      <c r="FB770" s="293"/>
      <c r="FC770" s="293"/>
      <c r="FD770" s="293"/>
      <c r="FE770" s="293"/>
      <c r="FF770" s="293"/>
      <c r="FG770" s="293"/>
      <c r="FH770" s="293"/>
      <c r="FI770" s="293"/>
      <c r="FJ770" s="293"/>
      <c r="FK770" s="293"/>
      <c r="FL770" s="293"/>
      <c r="FM770" s="293"/>
      <c r="FN770" s="293"/>
      <c r="FO770" s="293"/>
      <c r="FP770" s="293"/>
      <c r="FQ770" s="293"/>
      <c r="FR770" s="293"/>
      <c r="FS770" s="293"/>
      <c r="FT770" s="293"/>
      <c r="FU770" s="293"/>
      <c r="FV770" s="293"/>
      <c r="FW770" s="293"/>
      <c r="FX770" s="293"/>
      <c r="FY770" s="293"/>
      <c r="FZ770" s="293"/>
      <c r="GA770" s="293"/>
      <c r="GB770" s="293"/>
      <c r="GC770" s="293"/>
      <c r="GD770" s="293"/>
      <c r="GE770" s="293"/>
      <c r="GF770" s="293"/>
      <c r="GG770" s="293"/>
      <c r="GH770" s="293"/>
      <c r="GI770" s="293"/>
      <c r="GJ770" s="293"/>
      <c r="GK770" s="293"/>
      <c r="GL770" s="293"/>
      <c r="GM770" s="293"/>
      <c r="GN770" s="293"/>
      <c r="GO770" s="293"/>
      <c r="GP770" s="293"/>
      <c r="GQ770" s="293"/>
      <c r="GR770" s="293"/>
      <c r="GS770" s="293"/>
      <c r="GT770" s="293"/>
      <c r="GU770" s="293"/>
      <c r="GV770" s="293"/>
      <c r="GW770" s="293"/>
      <c r="GX770" s="293"/>
      <c r="GY770" s="293"/>
      <c r="GZ770" s="293"/>
      <c r="HA770" s="293"/>
      <c r="HB770" s="293"/>
      <c r="HC770" s="293"/>
      <c r="HD770" s="293"/>
      <c r="HE770" s="293"/>
      <c r="HF770" s="293"/>
      <c r="HG770" s="293"/>
      <c r="HH770" s="293"/>
      <c r="HI770" s="293"/>
      <c r="HJ770" s="293"/>
      <c r="HK770" s="293"/>
      <c r="HL770" s="293"/>
      <c r="HM770" s="293"/>
      <c r="HN770" s="293"/>
      <c r="HO770" s="293"/>
      <c r="HP770" s="293"/>
      <c r="HQ770" s="293"/>
      <c r="HR770" s="293"/>
      <c r="HS770" s="293"/>
      <c r="HT770" s="293"/>
      <c r="HU770" s="293"/>
      <c r="HV770" s="293"/>
      <c r="HW770" s="293"/>
      <c r="HX770" s="293"/>
      <c r="HY770" s="293"/>
      <c r="HZ770" s="293"/>
      <c r="IA770" s="293"/>
      <c r="IB770" s="293"/>
      <c r="IC770" s="293"/>
      <c r="ID770" s="293"/>
      <c r="IE770" s="293"/>
      <c r="IF770" s="293"/>
      <c r="IG770" s="293"/>
      <c r="IH770" s="293"/>
      <c r="II770" s="293"/>
      <c r="IJ770" s="293"/>
      <c r="IK770" s="293"/>
    </row>
    <row r="771" spans="1:245" s="331" customFormat="1" ht="45" x14ac:dyDescent="0.25">
      <c r="A771" s="27">
        <v>1</v>
      </c>
      <c r="B771" s="27">
        <v>1</v>
      </c>
      <c r="C771" s="1739" t="s">
        <v>307</v>
      </c>
      <c r="D771" s="1128"/>
      <c r="E771" s="288"/>
      <c r="F771" s="155">
        <f t="shared" ref="F771:H779" si="158">F703</f>
        <v>5</v>
      </c>
      <c r="G771" s="155">
        <f t="shared" si="158"/>
        <v>3</v>
      </c>
      <c r="H771" s="155">
        <f t="shared" si="158"/>
        <v>0</v>
      </c>
      <c r="I771" s="369">
        <f>H771/G771*100</f>
        <v>0</v>
      </c>
      <c r="J771" s="464"/>
      <c r="K771" s="464"/>
      <c r="L771" s="366"/>
      <c r="M771" s="366"/>
      <c r="N771" s="366"/>
      <c r="O771" s="366"/>
      <c r="P771" s="366"/>
      <c r="Q771" s="366"/>
      <c r="R771" s="155"/>
      <c r="S771" s="155"/>
      <c r="T771" s="155"/>
      <c r="U771" s="155"/>
      <c r="V771" s="155"/>
      <c r="W771" s="596"/>
      <c r="X771" s="1370"/>
      <c r="Y771" s="1644"/>
      <c r="Z771" s="293"/>
      <c r="AA771" s="293"/>
      <c r="AB771" s="293"/>
      <c r="AC771" s="293"/>
      <c r="AD771" s="293"/>
      <c r="AE771" s="293"/>
      <c r="AF771" s="293"/>
      <c r="AG771" s="293"/>
      <c r="AH771" s="293"/>
      <c r="AI771" s="293"/>
      <c r="AJ771" s="293"/>
      <c r="AK771" s="293"/>
      <c r="AL771" s="293"/>
      <c r="AM771" s="293"/>
      <c r="AN771" s="293"/>
      <c r="AO771" s="293"/>
      <c r="AP771" s="293"/>
      <c r="AQ771" s="293"/>
      <c r="AR771" s="293"/>
      <c r="AS771" s="293"/>
      <c r="AT771" s="293"/>
      <c r="AU771" s="293"/>
      <c r="AV771" s="293"/>
      <c r="AW771" s="293"/>
      <c r="AX771" s="293"/>
      <c r="AY771" s="293"/>
      <c r="AZ771" s="293"/>
      <c r="BA771" s="293"/>
      <c r="BB771" s="293"/>
      <c r="BC771" s="293"/>
      <c r="BD771" s="293"/>
      <c r="BE771" s="293"/>
      <c r="BF771" s="293"/>
      <c r="BG771" s="293"/>
      <c r="BH771" s="293"/>
      <c r="BI771" s="293"/>
      <c r="BJ771" s="293"/>
      <c r="BK771" s="293"/>
      <c r="BL771" s="293"/>
      <c r="BM771" s="293"/>
      <c r="BN771" s="293"/>
      <c r="BO771" s="293"/>
      <c r="BP771" s="293"/>
      <c r="BQ771" s="293"/>
      <c r="BR771" s="293"/>
      <c r="BS771" s="293"/>
      <c r="BT771" s="293"/>
      <c r="BU771" s="293"/>
      <c r="BV771" s="293"/>
      <c r="BW771" s="293"/>
      <c r="BX771" s="293"/>
      <c r="BY771" s="293"/>
      <c r="BZ771" s="293"/>
      <c r="CA771" s="293"/>
      <c r="CB771" s="293"/>
      <c r="CC771" s="293"/>
      <c r="CD771" s="293"/>
      <c r="CE771" s="293"/>
      <c r="CF771" s="293"/>
      <c r="CG771" s="293"/>
      <c r="CH771" s="293"/>
      <c r="CI771" s="293"/>
      <c r="CJ771" s="293"/>
      <c r="CK771" s="293"/>
      <c r="CL771" s="293"/>
      <c r="CM771" s="293"/>
      <c r="CN771" s="293"/>
      <c r="CO771" s="293"/>
      <c r="CP771" s="293"/>
      <c r="CQ771" s="293"/>
      <c r="CR771" s="293"/>
      <c r="CS771" s="293"/>
      <c r="CT771" s="293"/>
      <c r="CU771" s="293"/>
      <c r="CV771" s="293"/>
      <c r="CW771" s="293"/>
      <c r="CX771" s="293"/>
      <c r="CY771" s="293"/>
      <c r="CZ771" s="293"/>
      <c r="DA771" s="293"/>
      <c r="DB771" s="293"/>
      <c r="DC771" s="293"/>
      <c r="DD771" s="293"/>
      <c r="DE771" s="293"/>
      <c r="DF771" s="293"/>
      <c r="DG771" s="293"/>
      <c r="DH771" s="293"/>
      <c r="DI771" s="293"/>
      <c r="DJ771" s="293"/>
      <c r="DK771" s="293"/>
      <c r="DL771" s="293"/>
      <c r="DM771" s="293"/>
      <c r="DN771" s="293"/>
      <c r="DO771" s="293"/>
      <c r="DP771" s="293"/>
      <c r="DQ771" s="293"/>
      <c r="DR771" s="293"/>
      <c r="DS771" s="293"/>
      <c r="DT771" s="293"/>
      <c r="DU771" s="293"/>
      <c r="DV771" s="293"/>
      <c r="DW771" s="293"/>
      <c r="DX771" s="293"/>
      <c r="DY771" s="293"/>
      <c r="DZ771" s="293"/>
      <c r="EA771" s="293"/>
      <c r="EB771" s="293"/>
      <c r="EC771" s="293"/>
      <c r="ED771" s="293"/>
      <c r="EE771" s="293"/>
      <c r="EF771" s="293"/>
      <c r="EG771" s="293"/>
      <c r="EH771" s="293"/>
      <c r="EI771" s="293"/>
      <c r="EJ771" s="293"/>
      <c r="EK771" s="293"/>
      <c r="EL771" s="293"/>
      <c r="EM771" s="293"/>
      <c r="EN771" s="293"/>
      <c r="EO771" s="293"/>
      <c r="EP771" s="293"/>
      <c r="EQ771" s="293"/>
      <c r="ER771" s="293"/>
      <c r="ES771" s="293"/>
      <c r="ET771" s="293"/>
      <c r="EU771" s="293"/>
      <c r="EV771" s="293"/>
      <c r="EW771" s="293"/>
      <c r="EX771" s="293"/>
      <c r="EY771" s="293"/>
      <c r="EZ771" s="293"/>
      <c r="FA771" s="293"/>
      <c r="FB771" s="293"/>
      <c r="FC771" s="293"/>
      <c r="FD771" s="293"/>
      <c r="FE771" s="293"/>
      <c r="FF771" s="293"/>
      <c r="FG771" s="293"/>
      <c r="FH771" s="293"/>
      <c r="FI771" s="293"/>
      <c r="FJ771" s="293"/>
      <c r="FK771" s="293"/>
      <c r="FL771" s="293"/>
      <c r="FM771" s="293"/>
      <c r="FN771" s="293"/>
      <c r="FO771" s="293"/>
      <c r="FP771" s="293"/>
      <c r="FQ771" s="293"/>
      <c r="FR771" s="293"/>
      <c r="FS771" s="293"/>
      <c r="FT771" s="293"/>
      <c r="FU771" s="293"/>
      <c r="FV771" s="293"/>
      <c r="FW771" s="293"/>
      <c r="FX771" s="293"/>
      <c r="FY771" s="293"/>
      <c r="FZ771" s="293"/>
      <c r="GA771" s="293"/>
      <c r="GB771" s="293"/>
      <c r="GC771" s="293"/>
      <c r="GD771" s="293"/>
      <c r="GE771" s="293"/>
      <c r="GF771" s="293"/>
      <c r="GG771" s="293"/>
      <c r="GH771" s="293"/>
      <c r="GI771" s="293"/>
      <c r="GJ771" s="293"/>
      <c r="GK771" s="293"/>
      <c r="GL771" s="293"/>
      <c r="GM771" s="293"/>
      <c r="GN771" s="293"/>
      <c r="GO771" s="293"/>
      <c r="GP771" s="293"/>
      <c r="GQ771" s="293"/>
      <c r="GR771" s="293"/>
      <c r="GS771" s="293"/>
      <c r="GT771" s="293"/>
      <c r="GU771" s="293"/>
      <c r="GV771" s="293"/>
      <c r="GW771" s="293"/>
      <c r="GX771" s="293"/>
      <c r="GY771" s="293"/>
      <c r="GZ771" s="293"/>
      <c r="HA771" s="293"/>
      <c r="HB771" s="293"/>
      <c r="HC771" s="293"/>
      <c r="HD771" s="293"/>
      <c r="HE771" s="293"/>
      <c r="HF771" s="293"/>
      <c r="HG771" s="293"/>
      <c r="HH771" s="293"/>
      <c r="HI771" s="293"/>
      <c r="HJ771" s="293"/>
      <c r="HK771" s="293"/>
      <c r="HL771" s="293"/>
      <c r="HM771" s="293"/>
      <c r="HN771" s="293"/>
      <c r="HO771" s="293"/>
      <c r="HP771" s="293"/>
      <c r="HQ771" s="293"/>
      <c r="HR771" s="293"/>
      <c r="HS771" s="293"/>
      <c r="HT771" s="293"/>
      <c r="HU771" s="293"/>
      <c r="HV771" s="293"/>
      <c r="HW771" s="293"/>
      <c r="HX771" s="293"/>
      <c r="HY771" s="293"/>
      <c r="HZ771" s="293"/>
      <c r="IA771" s="293"/>
      <c r="IB771" s="293"/>
      <c r="IC771" s="293"/>
      <c r="ID771" s="293"/>
      <c r="IE771" s="293"/>
      <c r="IF771" s="293"/>
      <c r="IG771" s="293"/>
      <c r="IH771" s="293"/>
      <c r="II771" s="293"/>
      <c r="IJ771" s="293"/>
      <c r="IK771" s="293"/>
    </row>
    <row r="772" spans="1:245" s="331" customFormat="1" ht="30" x14ac:dyDescent="0.25">
      <c r="A772" s="27">
        <v>1</v>
      </c>
      <c r="B772" s="27">
        <v>1</v>
      </c>
      <c r="C772" s="1711" t="s">
        <v>308</v>
      </c>
      <c r="D772" s="288"/>
      <c r="E772" s="288"/>
      <c r="F772" s="155">
        <f t="shared" si="158"/>
        <v>5</v>
      </c>
      <c r="G772" s="155">
        <f t="shared" si="158"/>
        <v>3</v>
      </c>
      <c r="H772" s="155">
        <f t="shared" si="158"/>
        <v>0</v>
      </c>
      <c r="I772" s="369">
        <f>H772/G772*100</f>
        <v>0</v>
      </c>
      <c r="J772" s="464"/>
      <c r="K772" s="464"/>
      <c r="L772" s="366"/>
      <c r="M772" s="366"/>
      <c r="N772" s="366"/>
      <c r="O772" s="366"/>
      <c r="P772" s="366"/>
      <c r="Q772" s="366"/>
      <c r="R772" s="155"/>
      <c r="S772" s="155"/>
      <c r="T772" s="155"/>
      <c r="U772" s="155"/>
      <c r="V772" s="155"/>
      <c r="W772" s="596"/>
      <c r="X772" s="1370"/>
      <c r="Y772" s="1644"/>
      <c r="Z772" s="293"/>
      <c r="AA772" s="293"/>
      <c r="AB772" s="293"/>
      <c r="AC772" s="293"/>
      <c r="AD772" s="293"/>
      <c r="AE772" s="293"/>
      <c r="AF772" s="293"/>
      <c r="AG772" s="293"/>
      <c r="AH772" s="293"/>
      <c r="AI772" s="293"/>
      <c r="AJ772" s="293"/>
      <c r="AK772" s="293"/>
      <c r="AL772" s="293"/>
      <c r="AM772" s="293"/>
      <c r="AN772" s="293"/>
      <c r="AO772" s="293"/>
      <c r="AP772" s="293"/>
      <c r="AQ772" s="293"/>
      <c r="AR772" s="293"/>
      <c r="AS772" s="293"/>
      <c r="AT772" s="293"/>
      <c r="AU772" s="293"/>
      <c r="AV772" s="293"/>
      <c r="AW772" s="293"/>
      <c r="AX772" s="293"/>
      <c r="AY772" s="293"/>
      <c r="AZ772" s="293"/>
      <c r="BA772" s="293"/>
      <c r="BB772" s="293"/>
      <c r="BC772" s="293"/>
      <c r="BD772" s="293"/>
      <c r="BE772" s="293"/>
      <c r="BF772" s="293"/>
      <c r="BG772" s="293"/>
      <c r="BH772" s="293"/>
      <c r="BI772" s="293"/>
      <c r="BJ772" s="293"/>
      <c r="BK772" s="293"/>
      <c r="BL772" s="293"/>
      <c r="BM772" s="293"/>
      <c r="BN772" s="293"/>
      <c r="BO772" s="293"/>
      <c r="BP772" s="293"/>
      <c r="BQ772" s="293"/>
      <c r="BR772" s="293"/>
      <c r="BS772" s="293"/>
      <c r="BT772" s="293"/>
      <c r="BU772" s="293"/>
      <c r="BV772" s="293"/>
      <c r="BW772" s="293"/>
      <c r="BX772" s="293"/>
      <c r="BY772" s="293"/>
      <c r="BZ772" s="293"/>
      <c r="CA772" s="293"/>
      <c r="CB772" s="293"/>
      <c r="CC772" s="293"/>
      <c r="CD772" s="293"/>
      <c r="CE772" s="293"/>
      <c r="CF772" s="293"/>
      <c r="CG772" s="293"/>
      <c r="CH772" s="293"/>
      <c r="CI772" s="293"/>
      <c r="CJ772" s="293"/>
      <c r="CK772" s="293"/>
      <c r="CL772" s="293"/>
      <c r="CM772" s="293"/>
      <c r="CN772" s="293"/>
      <c r="CO772" s="293"/>
      <c r="CP772" s="293"/>
      <c r="CQ772" s="293"/>
      <c r="CR772" s="293"/>
      <c r="CS772" s="293"/>
      <c r="CT772" s="293"/>
      <c r="CU772" s="293"/>
      <c r="CV772" s="293"/>
      <c r="CW772" s="293"/>
      <c r="CX772" s="293"/>
      <c r="CY772" s="293"/>
      <c r="CZ772" s="293"/>
      <c r="DA772" s="293"/>
      <c r="DB772" s="293"/>
      <c r="DC772" s="293"/>
      <c r="DD772" s="293"/>
      <c r="DE772" s="293"/>
      <c r="DF772" s="293"/>
      <c r="DG772" s="293"/>
      <c r="DH772" s="293"/>
      <c r="DI772" s="293"/>
      <c r="DJ772" s="293"/>
      <c r="DK772" s="293"/>
      <c r="DL772" s="293"/>
      <c r="DM772" s="293"/>
      <c r="DN772" s="293"/>
      <c r="DO772" s="293"/>
      <c r="DP772" s="293"/>
      <c r="DQ772" s="293"/>
      <c r="DR772" s="293"/>
      <c r="DS772" s="293"/>
      <c r="DT772" s="293"/>
      <c r="DU772" s="293"/>
      <c r="DV772" s="293"/>
      <c r="DW772" s="293"/>
      <c r="DX772" s="293"/>
      <c r="DY772" s="293"/>
      <c r="DZ772" s="293"/>
      <c r="EA772" s="293"/>
      <c r="EB772" s="293"/>
      <c r="EC772" s="293"/>
      <c r="ED772" s="293"/>
      <c r="EE772" s="293"/>
      <c r="EF772" s="293"/>
      <c r="EG772" s="293"/>
      <c r="EH772" s="293"/>
      <c r="EI772" s="293"/>
      <c r="EJ772" s="293"/>
      <c r="EK772" s="293"/>
      <c r="EL772" s="293"/>
      <c r="EM772" s="293"/>
      <c r="EN772" s="293"/>
      <c r="EO772" s="293"/>
      <c r="EP772" s="293"/>
      <c r="EQ772" s="293"/>
      <c r="ER772" s="293"/>
      <c r="ES772" s="293"/>
      <c r="ET772" s="293"/>
      <c r="EU772" s="293"/>
      <c r="EV772" s="293"/>
      <c r="EW772" s="293"/>
      <c r="EX772" s="293"/>
      <c r="EY772" s="293"/>
      <c r="EZ772" s="293"/>
      <c r="FA772" s="293"/>
      <c r="FB772" s="293"/>
      <c r="FC772" s="293"/>
      <c r="FD772" s="293"/>
      <c r="FE772" s="293"/>
      <c r="FF772" s="293"/>
      <c r="FG772" s="293"/>
      <c r="FH772" s="293"/>
      <c r="FI772" s="293"/>
      <c r="FJ772" s="293"/>
      <c r="FK772" s="293"/>
      <c r="FL772" s="293"/>
      <c r="FM772" s="293"/>
      <c r="FN772" s="293"/>
      <c r="FO772" s="293"/>
      <c r="FP772" s="293"/>
      <c r="FQ772" s="293"/>
      <c r="FR772" s="293"/>
      <c r="FS772" s="293"/>
      <c r="FT772" s="293"/>
      <c r="FU772" s="293"/>
      <c r="FV772" s="293"/>
      <c r="FW772" s="293"/>
      <c r="FX772" s="293"/>
      <c r="FY772" s="293"/>
      <c r="FZ772" s="293"/>
      <c r="GA772" s="293"/>
      <c r="GB772" s="293"/>
      <c r="GC772" s="293"/>
      <c r="GD772" s="293"/>
      <c r="GE772" s="293"/>
      <c r="GF772" s="293"/>
      <c r="GG772" s="293"/>
      <c r="GH772" s="293"/>
      <c r="GI772" s="293"/>
      <c r="GJ772" s="293"/>
      <c r="GK772" s="293"/>
      <c r="GL772" s="293"/>
      <c r="GM772" s="293"/>
      <c r="GN772" s="293"/>
      <c r="GO772" s="293"/>
      <c r="GP772" s="293"/>
      <c r="GQ772" s="293"/>
      <c r="GR772" s="293"/>
      <c r="GS772" s="293"/>
      <c r="GT772" s="293"/>
      <c r="GU772" s="293"/>
      <c r="GV772" s="293"/>
      <c r="GW772" s="293"/>
      <c r="GX772" s="293"/>
      <c r="GY772" s="293"/>
      <c r="GZ772" s="293"/>
      <c r="HA772" s="293"/>
      <c r="HB772" s="293"/>
      <c r="HC772" s="293"/>
      <c r="HD772" s="293"/>
      <c r="HE772" s="293"/>
      <c r="HF772" s="293"/>
      <c r="HG772" s="293"/>
      <c r="HH772" s="293"/>
      <c r="HI772" s="293"/>
      <c r="HJ772" s="293"/>
      <c r="HK772" s="293"/>
      <c r="HL772" s="293"/>
      <c r="HM772" s="293"/>
      <c r="HN772" s="293"/>
      <c r="HO772" s="293"/>
      <c r="HP772" s="293"/>
      <c r="HQ772" s="293"/>
      <c r="HR772" s="293"/>
      <c r="HS772" s="293"/>
      <c r="HT772" s="293"/>
      <c r="HU772" s="293"/>
      <c r="HV772" s="293"/>
      <c r="HW772" s="293"/>
      <c r="HX772" s="293"/>
      <c r="HY772" s="293"/>
      <c r="HZ772" s="293"/>
      <c r="IA772" s="293"/>
      <c r="IB772" s="293"/>
      <c r="IC772" s="293"/>
      <c r="ID772" s="293"/>
      <c r="IE772" s="293"/>
      <c r="IF772" s="293"/>
      <c r="IG772" s="293"/>
      <c r="IH772" s="293"/>
      <c r="II772" s="293"/>
      <c r="IJ772" s="293"/>
      <c r="IK772" s="293"/>
    </row>
    <row r="773" spans="1:245" s="331" customFormat="1" ht="30" x14ac:dyDescent="0.25">
      <c r="A773" s="27">
        <v>1</v>
      </c>
      <c r="B773" s="27">
        <v>1</v>
      </c>
      <c r="C773" s="1711" t="s">
        <v>309</v>
      </c>
      <c r="D773" s="288"/>
      <c r="E773" s="288"/>
      <c r="F773" s="155">
        <f t="shared" si="158"/>
        <v>0</v>
      </c>
      <c r="G773" s="155">
        <f t="shared" si="158"/>
        <v>0</v>
      </c>
      <c r="H773" s="155">
        <f t="shared" si="158"/>
        <v>0</v>
      </c>
      <c r="I773" s="369" t="e">
        <f>H773/G773*100</f>
        <v>#DIV/0!</v>
      </c>
      <c r="J773" s="464"/>
      <c r="K773" s="464"/>
      <c r="L773" s="366"/>
      <c r="M773" s="366"/>
      <c r="N773" s="366"/>
      <c r="O773" s="366"/>
      <c r="P773" s="366"/>
      <c r="Q773" s="366"/>
      <c r="R773" s="155"/>
      <c r="S773" s="155"/>
      <c r="T773" s="155"/>
      <c r="U773" s="155"/>
      <c r="V773" s="155"/>
      <c r="W773" s="596"/>
      <c r="X773" s="1370"/>
      <c r="Y773" s="1644"/>
      <c r="Z773" s="293"/>
      <c r="AA773" s="293"/>
      <c r="AB773" s="293"/>
      <c r="AC773" s="293"/>
      <c r="AD773" s="293"/>
      <c r="AE773" s="293"/>
      <c r="AF773" s="293"/>
      <c r="AG773" s="293"/>
      <c r="AH773" s="293"/>
      <c r="AI773" s="293"/>
      <c r="AJ773" s="293"/>
      <c r="AK773" s="293"/>
      <c r="AL773" s="293"/>
      <c r="AM773" s="293"/>
      <c r="AN773" s="293"/>
      <c r="AO773" s="293"/>
      <c r="AP773" s="293"/>
      <c r="AQ773" s="293"/>
      <c r="AR773" s="293"/>
      <c r="AS773" s="293"/>
      <c r="AT773" s="293"/>
      <c r="AU773" s="293"/>
      <c r="AV773" s="293"/>
      <c r="AW773" s="293"/>
      <c r="AX773" s="293"/>
      <c r="AY773" s="293"/>
      <c r="AZ773" s="293"/>
      <c r="BA773" s="293"/>
      <c r="BB773" s="293"/>
      <c r="BC773" s="293"/>
      <c r="BD773" s="293"/>
      <c r="BE773" s="293"/>
      <c r="BF773" s="293"/>
      <c r="BG773" s="293"/>
      <c r="BH773" s="293"/>
      <c r="BI773" s="293"/>
      <c r="BJ773" s="293"/>
      <c r="BK773" s="293"/>
      <c r="BL773" s="293"/>
      <c r="BM773" s="293"/>
      <c r="BN773" s="293"/>
      <c r="BO773" s="293"/>
      <c r="BP773" s="293"/>
      <c r="BQ773" s="293"/>
      <c r="BR773" s="293"/>
      <c r="BS773" s="293"/>
      <c r="BT773" s="293"/>
      <c r="BU773" s="293"/>
      <c r="BV773" s="293"/>
      <c r="BW773" s="293"/>
      <c r="BX773" s="293"/>
      <c r="BY773" s="293"/>
      <c r="BZ773" s="293"/>
      <c r="CA773" s="293"/>
      <c r="CB773" s="293"/>
      <c r="CC773" s="293"/>
      <c r="CD773" s="293"/>
      <c r="CE773" s="293"/>
      <c r="CF773" s="293"/>
      <c r="CG773" s="293"/>
      <c r="CH773" s="293"/>
      <c r="CI773" s="293"/>
      <c r="CJ773" s="293"/>
      <c r="CK773" s="293"/>
      <c r="CL773" s="293"/>
      <c r="CM773" s="293"/>
      <c r="CN773" s="293"/>
      <c r="CO773" s="293"/>
      <c r="CP773" s="293"/>
      <c r="CQ773" s="293"/>
      <c r="CR773" s="293"/>
      <c r="CS773" s="293"/>
      <c r="CT773" s="293"/>
      <c r="CU773" s="293"/>
      <c r="CV773" s="293"/>
      <c r="CW773" s="293"/>
      <c r="CX773" s="293"/>
      <c r="CY773" s="293"/>
      <c r="CZ773" s="293"/>
      <c r="DA773" s="293"/>
      <c r="DB773" s="293"/>
      <c r="DC773" s="293"/>
      <c r="DD773" s="293"/>
      <c r="DE773" s="293"/>
      <c r="DF773" s="293"/>
      <c r="DG773" s="293"/>
      <c r="DH773" s="293"/>
      <c r="DI773" s="293"/>
      <c r="DJ773" s="293"/>
      <c r="DK773" s="293"/>
      <c r="DL773" s="293"/>
      <c r="DM773" s="293"/>
      <c r="DN773" s="293"/>
      <c r="DO773" s="293"/>
      <c r="DP773" s="293"/>
      <c r="DQ773" s="293"/>
      <c r="DR773" s="293"/>
      <c r="DS773" s="293"/>
      <c r="DT773" s="293"/>
      <c r="DU773" s="293"/>
      <c r="DV773" s="293"/>
      <c r="DW773" s="293"/>
      <c r="DX773" s="293"/>
      <c r="DY773" s="293"/>
      <c r="DZ773" s="293"/>
      <c r="EA773" s="293"/>
      <c r="EB773" s="293"/>
      <c r="EC773" s="293"/>
      <c r="ED773" s="293"/>
      <c r="EE773" s="293"/>
      <c r="EF773" s="293"/>
      <c r="EG773" s="293"/>
      <c r="EH773" s="293"/>
      <c r="EI773" s="293"/>
      <c r="EJ773" s="293"/>
      <c r="EK773" s="293"/>
      <c r="EL773" s="293"/>
      <c r="EM773" s="293"/>
      <c r="EN773" s="293"/>
      <c r="EO773" s="293"/>
      <c r="EP773" s="293"/>
      <c r="EQ773" s="293"/>
      <c r="ER773" s="293"/>
      <c r="ES773" s="293"/>
      <c r="ET773" s="293"/>
      <c r="EU773" s="293"/>
      <c r="EV773" s="293"/>
      <c r="EW773" s="293"/>
      <c r="EX773" s="293"/>
      <c r="EY773" s="293"/>
      <c r="EZ773" s="293"/>
      <c r="FA773" s="293"/>
      <c r="FB773" s="293"/>
      <c r="FC773" s="293"/>
      <c r="FD773" s="293"/>
      <c r="FE773" s="293"/>
      <c r="FF773" s="293"/>
      <c r="FG773" s="293"/>
      <c r="FH773" s="293"/>
      <c r="FI773" s="293"/>
      <c r="FJ773" s="293"/>
      <c r="FK773" s="293"/>
      <c r="FL773" s="293"/>
      <c r="FM773" s="293"/>
      <c r="FN773" s="293"/>
      <c r="FO773" s="293"/>
      <c r="FP773" s="293"/>
      <c r="FQ773" s="293"/>
      <c r="FR773" s="293"/>
      <c r="FS773" s="293"/>
      <c r="FT773" s="293"/>
      <c r="FU773" s="293"/>
      <c r="FV773" s="293"/>
      <c r="FW773" s="293"/>
      <c r="FX773" s="293"/>
      <c r="FY773" s="293"/>
      <c r="FZ773" s="293"/>
      <c r="GA773" s="293"/>
      <c r="GB773" s="293"/>
      <c r="GC773" s="293"/>
      <c r="GD773" s="293"/>
      <c r="GE773" s="293"/>
      <c r="GF773" s="293"/>
      <c r="GG773" s="293"/>
      <c r="GH773" s="293"/>
      <c r="GI773" s="293"/>
      <c r="GJ773" s="293"/>
      <c r="GK773" s="293"/>
      <c r="GL773" s="293"/>
      <c r="GM773" s="293"/>
      <c r="GN773" s="293"/>
      <c r="GO773" s="293"/>
      <c r="GP773" s="293"/>
      <c r="GQ773" s="293"/>
      <c r="GR773" s="293"/>
      <c r="GS773" s="293"/>
      <c r="GT773" s="293"/>
      <c r="GU773" s="293"/>
      <c r="GV773" s="293"/>
      <c r="GW773" s="293"/>
      <c r="GX773" s="293"/>
      <c r="GY773" s="293"/>
      <c r="GZ773" s="293"/>
      <c r="HA773" s="293"/>
      <c r="HB773" s="293"/>
      <c r="HC773" s="293"/>
      <c r="HD773" s="293"/>
      <c r="HE773" s="293"/>
      <c r="HF773" s="293"/>
      <c r="HG773" s="293"/>
      <c r="HH773" s="293"/>
      <c r="HI773" s="293"/>
      <c r="HJ773" s="293"/>
      <c r="HK773" s="293"/>
      <c r="HL773" s="293"/>
      <c r="HM773" s="293"/>
      <c r="HN773" s="293"/>
      <c r="HO773" s="293"/>
      <c r="HP773" s="293"/>
      <c r="HQ773" s="293"/>
      <c r="HR773" s="293"/>
      <c r="HS773" s="293"/>
      <c r="HT773" s="293"/>
      <c r="HU773" s="293"/>
      <c r="HV773" s="293"/>
      <c r="HW773" s="293"/>
      <c r="HX773" s="293"/>
      <c r="HY773" s="293"/>
      <c r="HZ773" s="293"/>
      <c r="IA773" s="293"/>
      <c r="IB773" s="293"/>
      <c r="IC773" s="293"/>
      <c r="ID773" s="293"/>
      <c r="IE773" s="293"/>
      <c r="IF773" s="293"/>
      <c r="IG773" s="293"/>
      <c r="IH773" s="293"/>
      <c r="II773" s="293"/>
      <c r="IJ773" s="293"/>
      <c r="IK773" s="293"/>
    </row>
    <row r="774" spans="1:245" s="331" customFormat="1" ht="45" x14ac:dyDescent="0.25">
      <c r="A774" s="27">
        <v>1</v>
      </c>
      <c r="B774" s="27">
        <v>1</v>
      </c>
      <c r="C774" s="1711" t="s">
        <v>354</v>
      </c>
      <c r="D774" s="288"/>
      <c r="E774" s="288"/>
      <c r="F774" s="155">
        <f t="shared" si="158"/>
        <v>0</v>
      </c>
      <c r="G774" s="155">
        <f t="shared" si="158"/>
        <v>0</v>
      </c>
      <c r="H774" s="155">
        <f t="shared" si="158"/>
        <v>0</v>
      </c>
      <c r="I774" s="369" t="e">
        <f>H774/G774*100</f>
        <v>#DIV/0!</v>
      </c>
      <c r="J774" s="464"/>
      <c r="K774" s="464"/>
      <c r="L774" s="366"/>
      <c r="M774" s="366"/>
      <c r="N774" s="366"/>
      <c r="O774" s="366"/>
      <c r="P774" s="366"/>
      <c r="Q774" s="366"/>
      <c r="R774" s="155"/>
      <c r="S774" s="155"/>
      <c r="T774" s="155"/>
      <c r="U774" s="155"/>
      <c r="V774" s="155"/>
      <c r="W774" s="596"/>
      <c r="X774" s="1370"/>
      <c r="Y774" s="1644"/>
      <c r="Z774" s="293"/>
      <c r="AA774" s="293"/>
      <c r="AB774" s="293"/>
      <c r="AC774" s="293"/>
      <c r="AD774" s="293"/>
      <c r="AE774" s="293"/>
      <c r="AF774" s="293"/>
      <c r="AG774" s="293"/>
      <c r="AH774" s="293"/>
      <c r="AI774" s="293"/>
      <c r="AJ774" s="293"/>
      <c r="AK774" s="293"/>
      <c r="AL774" s="293"/>
      <c r="AM774" s="293"/>
      <c r="AN774" s="293"/>
      <c r="AO774" s="293"/>
      <c r="AP774" s="293"/>
      <c r="AQ774" s="293"/>
      <c r="AR774" s="293"/>
      <c r="AS774" s="293"/>
      <c r="AT774" s="293"/>
      <c r="AU774" s="293"/>
      <c r="AV774" s="293"/>
      <c r="AW774" s="293"/>
      <c r="AX774" s="293"/>
      <c r="AY774" s="293"/>
      <c r="AZ774" s="293"/>
      <c r="BA774" s="293"/>
      <c r="BB774" s="293"/>
      <c r="BC774" s="293"/>
      <c r="BD774" s="293"/>
      <c r="BE774" s="293"/>
      <c r="BF774" s="293"/>
      <c r="BG774" s="293"/>
      <c r="BH774" s="293"/>
      <c r="BI774" s="293"/>
      <c r="BJ774" s="293"/>
      <c r="BK774" s="293"/>
      <c r="BL774" s="293"/>
      <c r="BM774" s="293"/>
      <c r="BN774" s="293"/>
      <c r="BO774" s="293"/>
      <c r="BP774" s="293"/>
      <c r="BQ774" s="293"/>
      <c r="BR774" s="293"/>
      <c r="BS774" s="293"/>
      <c r="BT774" s="293"/>
      <c r="BU774" s="293"/>
      <c r="BV774" s="293"/>
      <c r="BW774" s="293"/>
      <c r="BX774" s="293"/>
      <c r="BY774" s="293"/>
      <c r="BZ774" s="293"/>
      <c r="CA774" s="293"/>
      <c r="CB774" s="293"/>
      <c r="CC774" s="293"/>
      <c r="CD774" s="293"/>
      <c r="CE774" s="293"/>
      <c r="CF774" s="293"/>
      <c r="CG774" s="293"/>
      <c r="CH774" s="293"/>
      <c r="CI774" s="293"/>
      <c r="CJ774" s="293"/>
      <c r="CK774" s="293"/>
      <c r="CL774" s="293"/>
      <c r="CM774" s="293"/>
      <c r="CN774" s="293"/>
      <c r="CO774" s="293"/>
      <c r="CP774" s="293"/>
      <c r="CQ774" s="293"/>
      <c r="CR774" s="293"/>
      <c r="CS774" s="293"/>
      <c r="CT774" s="293"/>
      <c r="CU774" s="293"/>
      <c r="CV774" s="293"/>
      <c r="CW774" s="293"/>
      <c r="CX774" s="293"/>
      <c r="CY774" s="293"/>
      <c r="CZ774" s="293"/>
      <c r="DA774" s="293"/>
      <c r="DB774" s="293"/>
      <c r="DC774" s="293"/>
      <c r="DD774" s="293"/>
      <c r="DE774" s="293"/>
      <c r="DF774" s="293"/>
      <c r="DG774" s="293"/>
      <c r="DH774" s="293"/>
      <c r="DI774" s="293"/>
      <c r="DJ774" s="293"/>
      <c r="DK774" s="293"/>
      <c r="DL774" s="293"/>
      <c r="DM774" s="293"/>
      <c r="DN774" s="293"/>
      <c r="DO774" s="293"/>
      <c r="DP774" s="293"/>
      <c r="DQ774" s="293"/>
      <c r="DR774" s="293"/>
      <c r="DS774" s="293"/>
      <c r="DT774" s="293"/>
      <c r="DU774" s="293"/>
      <c r="DV774" s="293"/>
      <c r="DW774" s="293"/>
      <c r="DX774" s="293"/>
      <c r="DY774" s="293"/>
      <c r="DZ774" s="293"/>
      <c r="EA774" s="293"/>
      <c r="EB774" s="293"/>
      <c r="EC774" s="293"/>
      <c r="ED774" s="293"/>
      <c r="EE774" s="293"/>
      <c r="EF774" s="293"/>
      <c r="EG774" s="293"/>
      <c r="EH774" s="293"/>
      <c r="EI774" s="293"/>
      <c r="EJ774" s="293"/>
      <c r="EK774" s="293"/>
      <c r="EL774" s="293"/>
      <c r="EM774" s="293"/>
      <c r="EN774" s="293"/>
      <c r="EO774" s="293"/>
      <c r="EP774" s="293"/>
      <c r="EQ774" s="293"/>
      <c r="ER774" s="293"/>
      <c r="ES774" s="293"/>
      <c r="ET774" s="293"/>
      <c r="EU774" s="293"/>
      <c r="EV774" s="293"/>
      <c r="EW774" s="293"/>
      <c r="EX774" s="293"/>
      <c r="EY774" s="293"/>
      <c r="EZ774" s="293"/>
      <c r="FA774" s="293"/>
      <c r="FB774" s="293"/>
      <c r="FC774" s="293"/>
      <c r="FD774" s="293"/>
      <c r="FE774" s="293"/>
      <c r="FF774" s="293"/>
      <c r="FG774" s="293"/>
      <c r="FH774" s="293"/>
      <c r="FI774" s="293"/>
      <c r="FJ774" s="293"/>
      <c r="FK774" s="293"/>
      <c r="FL774" s="293"/>
      <c r="FM774" s="293"/>
      <c r="FN774" s="293"/>
      <c r="FO774" s="293"/>
      <c r="FP774" s="293"/>
      <c r="FQ774" s="293"/>
      <c r="FR774" s="293"/>
      <c r="FS774" s="293"/>
      <c r="FT774" s="293"/>
      <c r="FU774" s="293"/>
      <c r="FV774" s="293"/>
      <c r="FW774" s="293"/>
      <c r="FX774" s="293"/>
      <c r="FY774" s="293"/>
      <c r="FZ774" s="293"/>
      <c r="GA774" s="293"/>
      <c r="GB774" s="293"/>
      <c r="GC774" s="293"/>
      <c r="GD774" s="293"/>
      <c r="GE774" s="293"/>
      <c r="GF774" s="293"/>
      <c r="GG774" s="293"/>
      <c r="GH774" s="293"/>
      <c r="GI774" s="293"/>
      <c r="GJ774" s="293"/>
      <c r="GK774" s="293"/>
      <c r="GL774" s="293"/>
      <c r="GM774" s="293"/>
      <c r="GN774" s="293"/>
      <c r="GO774" s="293"/>
      <c r="GP774" s="293"/>
      <c r="GQ774" s="293"/>
      <c r="GR774" s="293"/>
      <c r="GS774" s="293"/>
      <c r="GT774" s="293"/>
      <c r="GU774" s="293"/>
      <c r="GV774" s="293"/>
      <c r="GW774" s="293"/>
      <c r="GX774" s="293"/>
      <c r="GY774" s="293"/>
      <c r="GZ774" s="293"/>
      <c r="HA774" s="293"/>
      <c r="HB774" s="293"/>
      <c r="HC774" s="293"/>
      <c r="HD774" s="293"/>
      <c r="HE774" s="293"/>
      <c r="HF774" s="293"/>
      <c r="HG774" s="293"/>
      <c r="HH774" s="293"/>
      <c r="HI774" s="293"/>
      <c r="HJ774" s="293"/>
      <c r="HK774" s="293"/>
      <c r="HL774" s="293"/>
      <c r="HM774" s="293"/>
      <c r="HN774" s="293"/>
      <c r="HO774" s="293"/>
      <c r="HP774" s="293"/>
      <c r="HQ774" s="293"/>
      <c r="HR774" s="293"/>
      <c r="HS774" s="293"/>
      <c r="HT774" s="293"/>
      <c r="HU774" s="293"/>
      <c r="HV774" s="293"/>
      <c r="HW774" s="293"/>
      <c r="HX774" s="293"/>
      <c r="HY774" s="293"/>
      <c r="HZ774" s="293"/>
      <c r="IA774" s="293"/>
      <c r="IB774" s="293"/>
      <c r="IC774" s="293"/>
      <c r="ID774" s="293"/>
      <c r="IE774" s="293"/>
      <c r="IF774" s="293"/>
      <c r="IG774" s="293"/>
      <c r="IH774" s="293"/>
      <c r="II774" s="293"/>
      <c r="IJ774" s="293"/>
      <c r="IK774" s="293"/>
    </row>
    <row r="775" spans="1:245" s="331" customFormat="1" ht="30" x14ac:dyDescent="0.25">
      <c r="A775" s="27">
        <v>1</v>
      </c>
      <c r="B775" s="27">
        <v>1</v>
      </c>
      <c r="C775" s="1711" t="s">
        <v>355</v>
      </c>
      <c r="D775" s="288"/>
      <c r="E775" s="288"/>
      <c r="F775" s="155">
        <f t="shared" si="158"/>
        <v>0</v>
      </c>
      <c r="G775" s="155">
        <f t="shared" si="158"/>
        <v>0</v>
      </c>
      <c r="H775" s="155">
        <f t="shared" si="158"/>
        <v>0</v>
      </c>
      <c r="I775" s="369"/>
      <c r="J775" s="464"/>
      <c r="K775" s="464"/>
      <c r="L775" s="366"/>
      <c r="M775" s="366"/>
      <c r="N775" s="366"/>
      <c r="O775" s="366"/>
      <c r="P775" s="366"/>
      <c r="Q775" s="366"/>
      <c r="R775" s="155"/>
      <c r="S775" s="155"/>
      <c r="T775" s="155"/>
      <c r="U775" s="155"/>
      <c r="V775" s="155"/>
      <c r="W775" s="596"/>
      <c r="X775" s="1370"/>
      <c r="Y775" s="1644"/>
      <c r="Z775" s="293"/>
      <c r="AA775" s="293"/>
      <c r="AB775" s="293"/>
      <c r="AC775" s="293"/>
      <c r="AD775" s="293"/>
      <c r="AE775" s="293"/>
      <c r="AF775" s="293"/>
      <c r="AG775" s="293"/>
      <c r="AH775" s="293"/>
      <c r="AI775" s="293"/>
      <c r="AJ775" s="293"/>
      <c r="AK775" s="293"/>
      <c r="AL775" s="293"/>
      <c r="AM775" s="293"/>
      <c r="AN775" s="293"/>
      <c r="AO775" s="293"/>
      <c r="AP775" s="293"/>
      <c r="AQ775" s="293"/>
      <c r="AR775" s="293"/>
      <c r="AS775" s="293"/>
      <c r="AT775" s="293"/>
      <c r="AU775" s="293"/>
      <c r="AV775" s="293"/>
      <c r="AW775" s="293"/>
      <c r="AX775" s="293"/>
      <c r="AY775" s="293"/>
      <c r="AZ775" s="293"/>
      <c r="BA775" s="293"/>
      <c r="BB775" s="293"/>
      <c r="BC775" s="293"/>
      <c r="BD775" s="293"/>
      <c r="BE775" s="293"/>
      <c r="BF775" s="293"/>
      <c r="BG775" s="293"/>
      <c r="BH775" s="293"/>
      <c r="BI775" s="293"/>
      <c r="BJ775" s="293"/>
      <c r="BK775" s="293"/>
      <c r="BL775" s="293"/>
      <c r="BM775" s="293"/>
      <c r="BN775" s="293"/>
      <c r="BO775" s="293"/>
      <c r="BP775" s="293"/>
      <c r="BQ775" s="293"/>
      <c r="BR775" s="293"/>
      <c r="BS775" s="293"/>
      <c r="BT775" s="293"/>
      <c r="BU775" s="293"/>
      <c r="BV775" s="293"/>
      <c r="BW775" s="293"/>
      <c r="BX775" s="293"/>
      <c r="BY775" s="293"/>
      <c r="BZ775" s="293"/>
      <c r="CA775" s="293"/>
      <c r="CB775" s="293"/>
      <c r="CC775" s="293"/>
      <c r="CD775" s="293"/>
      <c r="CE775" s="293"/>
      <c r="CF775" s="293"/>
      <c r="CG775" s="293"/>
      <c r="CH775" s="293"/>
      <c r="CI775" s="293"/>
      <c r="CJ775" s="293"/>
      <c r="CK775" s="293"/>
      <c r="CL775" s="293"/>
      <c r="CM775" s="293"/>
      <c r="CN775" s="293"/>
      <c r="CO775" s="293"/>
      <c r="CP775" s="293"/>
      <c r="CQ775" s="293"/>
      <c r="CR775" s="293"/>
      <c r="CS775" s="293"/>
      <c r="CT775" s="293"/>
      <c r="CU775" s="293"/>
      <c r="CV775" s="293"/>
      <c r="CW775" s="293"/>
      <c r="CX775" s="293"/>
      <c r="CY775" s="293"/>
      <c r="CZ775" s="293"/>
      <c r="DA775" s="293"/>
      <c r="DB775" s="293"/>
      <c r="DC775" s="293"/>
      <c r="DD775" s="293"/>
      <c r="DE775" s="293"/>
      <c r="DF775" s="293"/>
      <c r="DG775" s="293"/>
      <c r="DH775" s="293"/>
      <c r="DI775" s="293"/>
      <c r="DJ775" s="293"/>
      <c r="DK775" s="293"/>
      <c r="DL775" s="293"/>
      <c r="DM775" s="293"/>
      <c r="DN775" s="293"/>
      <c r="DO775" s="293"/>
      <c r="DP775" s="293"/>
      <c r="DQ775" s="293"/>
      <c r="DR775" s="293"/>
      <c r="DS775" s="293"/>
      <c r="DT775" s="293"/>
      <c r="DU775" s="293"/>
      <c r="DV775" s="293"/>
      <c r="DW775" s="293"/>
      <c r="DX775" s="293"/>
      <c r="DY775" s="293"/>
      <c r="DZ775" s="293"/>
      <c r="EA775" s="293"/>
      <c r="EB775" s="293"/>
      <c r="EC775" s="293"/>
      <c r="ED775" s="293"/>
      <c r="EE775" s="293"/>
      <c r="EF775" s="293"/>
      <c r="EG775" s="293"/>
      <c r="EH775" s="293"/>
      <c r="EI775" s="293"/>
      <c r="EJ775" s="293"/>
      <c r="EK775" s="293"/>
      <c r="EL775" s="293"/>
      <c r="EM775" s="293"/>
      <c r="EN775" s="293"/>
      <c r="EO775" s="293"/>
      <c r="EP775" s="293"/>
      <c r="EQ775" s="293"/>
      <c r="ER775" s="293"/>
      <c r="ES775" s="293"/>
      <c r="ET775" s="293"/>
      <c r="EU775" s="293"/>
      <c r="EV775" s="293"/>
      <c r="EW775" s="293"/>
      <c r="EX775" s="293"/>
      <c r="EY775" s="293"/>
      <c r="EZ775" s="293"/>
      <c r="FA775" s="293"/>
      <c r="FB775" s="293"/>
      <c r="FC775" s="293"/>
      <c r="FD775" s="293"/>
      <c r="FE775" s="293"/>
      <c r="FF775" s="293"/>
      <c r="FG775" s="293"/>
      <c r="FH775" s="293"/>
      <c r="FI775" s="293"/>
      <c r="FJ775" s="293"/>
      <c r="FK775" s="293"/>
      <c r="FL775" s="293"/>
      <c r="FM775" s="293"/>
      <c r="FN775" s="293"/>
      <c r="FO775" s="293"/>
      <c r="FP775" s="293"/>
      <c r="FQ775" s="293"/>
      <c r="FR775" s="293"/>
      <c r="FS775" s="293"/>
      <c r="FT775" s="293"/>
      <c r="FU775" s="293"/>
      <c r="FV775" s="293"/>
      <c r="FW775" s="293"/>
      <c r="FX775" s="293"/>
      <c r="FY775" s="293"/>
      <c r="FZ775" s="293"/>
      <c r="GA775" s="293"/>
      <c r="GB775" s="293"/>
      <c r="GC775" s="293"/>
      <c r="GD775" s="293"/>
      <c r="GE775" s="293"/>
      <c r="GF775" s="293"/>
      <c r="GG775" s="293"/>
      <c r="GH775" s="293"/>
      <c r="GI775" s="293"/>
      <c r="GJ775" s="293"/>
      <c r="GK775" s="293"/>
      <c r="GL775" s="293"/>
      <c r="GM775" s="293"/>
      <c r="GN775" s="293"/>
      <c r="GO775" s="293"/>
      <c r="GP775" s="293"/>
      <c r="GQ775" s="293"/>
      <c r="GR775" s="293"/>
      <c r="GS775" s="293"/>
      <c r="GT775" s="293"/>
      <c r="GU775" s="293"/>
      <c r="GV775" s="293"/>
      <c r="GW775" s="293"/>
      <c r="GX775" s="293"/>
      <c r="GY775" s="293"/>
      <c r="GZ775" s="293"/>
      <c r="HA775" s="293"/>
      <c r="HB775" s="293"/>
      <c r="HC775" s="293"/>
      <c r="HD775" s="293"/>
      <c r="HE775" s="293"/>
      <c r="HF775" s="293"/>
      <c r="HG775" s="293"/>
      <c r="HH775" s="293"/>
      <c r="HI775" s="293"/>
      <c r="HJ775" s="293"/>
      <c r="HK775" s="293"/>
      <c r="HL775" s="293"/>
      <c r="HM775" s="293"/>
      <c r="HN775" s="293"/>
      <c r="HO775" s="293"/>
      <c r="HP775" s="293"/>
      <c r="HQ775" s="293"/>
      <c r="HR775" s="293"/>
      <c r="HS775" s="293"/>
      <c r="HT775" s="293"/>
      <c r="HU775" s="293"/>
      <c r="HV775" s="293"/>
      <c r="HW775" s="293"/>
      <c r="HX775" s="293"/>
      <c r="HY775" s="293"/>
      <c r="HZ775" s="293"/>
      <c r="IA775" s="293"/>
      <c r="IB775" s="293"/>
      <c r="IC775" s="293"/>
      <c r="ID775" s="293"/>
      <c r="IE775" s="293"/>
      <c r="IF775" s="293"/>
      <c r="IG775" s="293"/>
      <c r="IH775" s="293"/>
      <c r="II775" s="293"/>
      <c r="IJ775" s="293"/>
      <c r="IK775" s="293"/>
    </row>
    <row r="776" spans="1:245" s="331" customFormat="1" ht="45" x14ac:dyDescent="0.25">
      <c r="A776" s="27">
        <v>1</v>
      </c>
      <c r="B776" s="27">
        <v>1</v>
      </c>
      <c r="C776" s="1739" t="s">
        <v>310</v>
      </c>
      <c r="D776" s="1128"/>
      <c r="E776" s="288"/>
      <c r="F776" s="155">
        <f t="shared" si="158"/>
        <v>9</v>
      </c>
      <c r="G776" s="155">
        <f t="shared" si="158"/>
        <v>5</v>
      </c>
      <c r="H776" s="155">
        <f t="shared" si="158"/>
        <v>3</v>
      </c>
      <c r="I776" s="369">
        <f>H776/G776*100</f>
        <v>60</v>
      </c>
      <c r="J776" s="464"/>
      <c r="K776" s="464"/>
      <c r="L776" s="366"/>
      <c r="M776" s="366"/>
      <c r="N776" s="366"/>
      <c r="O776" s="366"/>
      <c r="P776" s="366"/>
      <c r="Q776" s="366"/>
      <c r="R776" s="155"/>
      <c r="S776" s="155"/>
      <c r="T776" s="155"/>
      <c r="U776" s="155"/>
      <c r="V776" s="155"/>
      <c r="W776" s="596"/>
      <c r="X776" s="1370"/>
      <c r="Y776" s="1644"/>
      <c r="Z776" s="293"/>
      <c r="AA776" s="293"/>
      <c r="AB776" s="293"/>
      <c r="AC776" s="293"/>
      <c r="AD776" s="293"/>
      <c r="AE776" s="293"/>
      <c r="AF776" s="293"/>
      <c r="AG776" s="293"/>
      <c r="AH776" s="293"/>
      <c r="AI776" s="293"/>
      <c r="AJ776" s="293"/>
      <c r="AK776" s="293"/>
      <c r="AL776" s="293"/>
      <c r="AM776" s="293"/>
      <c r="AN776" s="293"/>
      <c r="AO776" s="293"/>
      <c r="AP776" s="293"/>
      <c r="AQ776" s="293"/>
      <c r="AR776" s="293"/>
      <c r="AS776" s="293"/>
      <c r="AT776" s="293"/>
      <c r="AU776" s="293"/>
      <c r="AV776" s="293"/>
      <c r="AW776" s="293"/>
      <c r="AX776" s="293"/>
      <c r="AY776" s="293"/>
      <c r="AZ776" s="293"/>
      <c r="BA776" s="293"/>
      <c r="BB776" s="293"/>
      <c r="BC776" s="293"/>
      <c r="BD776" s="293"/>
      <c r="BE776" s="293"/>
      <c r="BF776" s="293"/>
      <c r="BG776" s="293"/>
      <c r="BH776" s="293"/>
      <c r="BI776" s="293"/>
      <c r="BJ776" s="293"/>
      <c r="BK776" s="293"/>
      <c r="BL776" s="293"/>
      <c r="BM776" s="293"/>
      <c r="BN776" s="293"/>
      <c r="BO776" s="293"/>
      <c r="BP776" s="293"/>
      <c r="BQ776" s="293"/>
      <c r="BR776" s="293"/>
      <c r="BS776" s="293"/>
      <c r="BT776" s="293"/>
      <c r="BU776" s="293"/>
      <c r="BV776" s="293"/>
      <c r="BW776" s="293"/>
      <c r="BX776" s="293"/>
      <c r="BY776" s="293"/>
      <c r="BZ776" s="293"/>
      <c r="CA776" s="293"/>
      <c r="CB776" s="293"/>
      <c r="CC776" s="293"/>
      <c r="CD776" s="293"/>
      <c r="CE776" s="293"/>
      <c r="CF776" s="293"/>
      <c r="CG776" s="293"/>
      <c r="CH776" s="293"/>
      <c r="CI776" s="293"/>
      <c r="CJ776" s="293"/>
      <c r="CK776" s="293"/>
      <c r="CL776" s="293"/>
      <c r="CM776" s="293"/>
      <c r="CN776" s="293"/>
      <c r="CO776" s="293"/>
      <c r="CP776" s="293"/>
      <c r="CQ776" s="293"/>
      <c r="CR776" s="293"/>
      <c r="CS776" s="293"/>
      <c r="CT776" s="293"/>
      <c r="CU776" s="293"/>
      <c r="CV776" s="293"/>
      <c r="CW776" s="293"/>
      <c r="CX776" s="293"/>
      <c r="CY776" s="293"/>
      <c r="CZ776" s="293"/>
      <c r="DA776" s="293"/>
      <c r="DB776" s="293"/>
      <c r="DC776" s="293"/>
      <c r="DD776" s="293"/>
      <c r="DE776" s="293"/>
      <c r="DF776" s="293"/>
      <c r="DG776" s="293"/>
      <c r="DH776" s="293"/>
      <c r="DI776" s="293"/>
      <c r="DJ776" s="293"/>
      <c r="DK776" s="293"/>
      <c r="DL776" s="293"/>
      <c r="DM776" s="293"/>
      <c r="DN776" s="293"/>
      <c r="DO776" s="293"/>
      <c r="DP776" s="293"/>
      <c r="DQ776" s="293"/>
      <c r="DR776" s="293"/>
      <c r="DS776" s="293"/>
      <c r="DT776" s="293"/>
      <c r="DU776" s="293"/>
      <c r="DV776" s="293"/>
      <c r="DW776" s="293"/>
      <c r="DX776" s="293"/>
      <c r="DY776" s="293"/>
      <c r="DZ776" s="293"/>
      <c r="EA776" s="293"/>
      <c r="EB776" s="293"/>
      <c r="EC776" s="293"/>
      <c r="ED776" s="293"/>
      <c r="EE776" s="293"/>
      <c r="EF776" s="293"/>
      <c r="EG776" s="293"/>
      <c r="EH776" s="293"/>
      <c r="EI776" s="293"/>
      <c r="EJ776" s="293"/>
      <c r="EK776" s="293"/>
      <c r="EL776" s="293"/>
      <c r="EM776" s="293"/>
      <c r="EN776" s="293"/>
      <c r="EO776" s="293"/>
      <c r="EP776" s="293"/>
      <c r="EQ776" s="293"/>
      <c r="ER776" s="293"/>
      <c r="ES776" s="293"/>
      <c r="ET776" s="293"/>
      <c r="EU776" s="293"/>
      <c r="EV776" s="293"/>
      <c r="EW776" s="293"/>
      <c r="EX776" s="293"/>
      <c r="EY776" s="293"/>
      <c r="EZ776" s="293"/>
      <c r="FA776" s="293"/>
      <c r="FB776" s="293"/>
      <c r="FC776" s="293"/>
      <c r="FD776" s="293"/>
      <c r="FE776" s="293"/>
      <c r="FF776" s="293"/>
      <c r="FG776" s="293"/>
      <c r="FH776" s="293"/>
      <c r="FI776" s="293"/>
      <c r="FJ776" s="293"/>
      <c r="FK776" s="293"/>
      <c r="FL776" s="293"/>
      <c r="FM776" s="293"/>
      <c r="FN776" s="293"/>
      <c r="FO776" s="293"/>
      <c r="FP776" s="293"/>
      <c r="FQ776" s="293"/>
      <c r="FR776" s="293"/>
      <c r="FS776" s="293"/>
      <c r="FT776" s="293"/>
      <c r="FU776" s="293"/>
      <c r="FV776" s="293"/>
      <c r="FW776" s="293"/>
      <c r="FX776" s="293"/>
      <c r="FY776" s="293"/>
      <c r="FZ776" s="293"/>
      <c r="GA776" s="293"/>
      <c r="GB776" s="293"/>
      <c r="GC776" s="293"/>
      <c r="GD776" s="293"/>
      <c r="GE776" s="293"/>
      <c r="GF776" s="293"/>
      <c r="GG776" s="293"/>
      <c r="GH776" s="293"/>
      <c r="GI776" s="293"/>
      <c r="GJ776" s="293"/>
      <c r="GK776" s="293"/>
      <c r="GL776" s="293"/>
      <c r="GM776" s="293"/>
      <c r="GN776" s="293"/>
      <c r="GO776" s="293"/>
      <c r="GP776" s="293"/>
      <c r="GQ776" s="293"/>
      <c r="GR776" s="293"/>
      <c r="GS776" s="293"/>
      <c r="GT776" s="293"/>
      <c r="GU776" s="293"/>
      <c r="GV776" s="293"/>
      <c r="GW776" s="293"/>
      <c r="GX776" s="293"/>
      <c r="GY776" s="293"/>
      <c r="GZ776" s="293"/>
      <c r="HA776" s="293"/>
      <c r="HB776" s="293"/>
      <c r="HC776" s="293"/>
      <c r="HD776" s="293"/>
      <c r="HE776" s="293"/>
      <c r="HF776" s="293"/>
      <c r="HG776" s="293"/>
      <c r="HH776" s="293"/>
      <c r="HI776" s="293"/>
      <c r="HJ776" s="293"/>
      <c r="HK776" s="293"/>
      <c r="HL776" s="293"/>
      <c r="HM776" s="293"/>
      <c r="HN776" s="293"/>
      <c r="HO776" s="293"/>
      <c r="HP776" s="293"/>
      <c r="HQ776" s="293"/>
      <c r="HR776" s="293"/>
      <c r="HS776" s="293"/>
      <c r="HT776" s="293"/>
      <c r="HU776" s="293"/>
      <c r="HV776" s="293"/>
      <c r="HW776" s="293"/>
      <c r="HX776" s="293"/>
      <c r="HY776" s="293"/>
      <c r="HZ776" s="293"/>
      <c r="IA776" s="293"/>
      <c r="IB776" s="293"/>
      <c r="IC776" s="293"/>
      <c r="ID776" s="293"/>
      <c r="IE776" s="293"/>
      <c r="IF776" s="293"/>
      <c r="IG776" s="293"/>
      <c r="IH776" s="293"/>
      <c r="II776" s="293"/>
      <c r="IJ776" s="293"/>
      <c r="IK776" s="293"/>
    </row>
    <row r="777" spans="1:245" s="331" customFormat="1" ht="30" x14ac:dyDescent="0.25">
      <c r="A777" s="27">
        <v>1</v>
      </c>
      <c r="B777" s="27">
        <v>1</v>
      </c>
      <c r="C777" s="1711" t="s">
        <v>311</v>
      </c>
      <c r="D777" s="288"/>
      <c r="E777" s="288"/>
      <c r="F777" s="155">
        <f t="shared" si="158"/>
        <v>1</v>
      </c>
      <c r="G777" s="155">
        <f t="shared" si="158"/>
        <v>1</v>
      </c>
      <c r="H777" s="155">
        <f t="shared" si="158"/>
        <v>0</v>
      </c>
      <c r="I777" s="369">
        <f>H777/G777*100</f>
        <v>0</v>
      </c>
      <c r="J777" s="464"/>
      <c r="K777" s="464"/>
      <c r="L777" s="366"/>
      <c r="M777" s="366"/>
      <c r="N777" s="366"/>
      <c r="O777" s="366"/>
      <c r="P777" s="366"/>
      <c r="Q777" s="366"/>
      <c r="R777" s="155"/>
      <c r="S777" s="155"/>
      <c r="T777" s="155"/>
      <c r="U777" s="155"/>
      <c r="V777" s="155"/>
      <c r="W777" s="596"/>
      <c r="X777" s="1370"/>
      <c r="Y777" s="1644"/>
      <c r="Z777" s="293"/>
      <c r="AA777" s="293"/>
      <c r="AB777" s="293"/>
      <c r="AC777" s="293"/>
      <c r="AD777" s="293"/>
      <c r="AE777" s="293"/>
      <c r="AF777" s="293"/>
      <c r="AG777" s="293"/>
      <c r="AH777" s="293"/>
      <c r="AI777" s="293"/>
      <c r="AJ777" s="293"/>
      <c r="AK777" s="293"/>
      <c r="AL777" s="293"/>
      <c r="AM777" s="293"/>
      <c r="AN777" s="293"/>
      <c r="AO777" s="293"/>
      <c r="AP777" s="293"/>
      <c r="AQ777" s="293"/>
      <c r="AR777" s="293"/>
      <c r="AS777" s="293"/>
      <c r="AT777" s="293"/>
      <c r="AU777" s="293"/>
      <c r="AV777" s="293"/>
      <c r="AW777" s="293"/>
      <c r="AX777" s="293"/>
      <c r="AY777" s="293"/>
      <c r="AZ777" s="293"/>
      <c r="BA777" s="293"/>
      <c r="BB777" s="293"/>
      <c r="BC777" s="293"/>
      <c r="BD777" s="293"/>
      <c r="BE777" s="293"/>
      <c r="BF777" s="293"/>
      <c r="BG777" s="293"/>
      <c r="BH777" s="293"/>
      <c r="BI777" s="293"/>
      <c r="BJ777" s="293"/>
      <c r="BK777" s="293"/>
      <c r="BL777" s="293"/>
      <c r="BM777" s="293"/>
      <c r="BN777" s="293"/>
      <c r="BO777" s="293"/>
      <c r="BP777" s="293"/>
      <c r="BQ777" s="293"/>
      <c r="BR777" s="293"/>
      <c r="BS777" s="293"/>
      <c r="BT777" s="293"/>
      <c r="BU777" s="293"/>
      <c r="BV777" s="293"/>
      <c r="BW777" s="293"/>
      <c r="BX777" s="293"/>
      <c r="BY777" s="293"/>
      <c r="BZ777" s="293"/>
      <c r="CA777" s="293"/>
      <c r="CB777" s="293"/>
      <c r="CC777" s="293"/>
      <c r="CD777" s="293"/>
      <c r="CE777" s="293"/>
      <c r="CF777" s="293"/>
      <c r="CG777" s="293"/>
      <c r="CH777" s="293"/>
      <c r="CI777" s="293"/>
      <c r="CJ777" s="293"/>
      <c r="CK777" s="293"/>
      <c r="CL777" s="293"/>
      <c r="CM777" s="293"/>
      <c r="CN777" s="293"/>
      <c r="CO777" s="293"/>
      <c r="CP777" s="293"/>
      <c r="CQ777" s="293"/>
      <c r="CR777" s="293"/>
      <c r="CS777" s="293"/>
      <c r="CT777" s="293"/>
      <c r="CU777" s="293"/>
      <c r="CV777" s="293"/>
      <c r="CW777" s="293"/>
      <c r="CX777" s="293"/>
      <c r="CY777" s="293"/>
      <c r="CZ777" s="293"/>
      <c r="DA777" s="293"/>
      <c r="DB777" s="293"/>
      <c r="DC777" s="293"/>
      <c r="DD777" s="293"/>
      <c r="DE777" s="293"/>
      <c r="DF777" s="293"/>
      <c r="DG777" s="293"/>
      <c r="DH777" s="293"/>
      <c r="DI777" s="293"/>
      <c r="DJ777" s="293"/>
      <c r="DK777" s="293"/>
      <c r="DL777" s="293"/>
      <c r="DM777" s="293"/>
      <c r="DN777" s="293"/>
      <c r="DO777" s="293"/>
      <c r="DP777" s="293"/>
      <c r="DQ777" s="293"/>
      <c r="DR777" s="293"/>
      <c r="DS777" s="293"/>
      <c r="DT777" s="293"/>
      <c r="DU777" s="293"/>
      <c r="DV777" s="293"/>
      <c r="DW777" s="293"/>
      <c r="DX777" s="293"/>
      <c r="DY777" s="293"/>
      <c r="DZ777" s="293"/>
      <c r="EA777" s="293"/>
      <c r="EB777" s="293"/>
      <c r="EC777" s="293"/>
      <c r="ED777" s="293"/>
      <c r="EE777" s="293"/>
      <c r="EF777" s="293"/>
      <c r="EG777" s="293"/>
      <c r="EH777" s="293"/>
      <c r="EI777" s="293"/>
      <c r="EJ777" s="293"/>
      <c r="EK777" s="293"/>
      <c r="EL777" s="293"/>
      <c r="EM777" s="293"/>
      <c r="EN777" s="293"/>
      <c r="EO777" s="293"/>
      <c r="EP777" s="293"/>
      <c r="EQ777" s="293"/>
      <c r="ER777" s="293"/>
      <c r="ES777" s="293"/>
      <c r="ET777" s="293"/>
      <c r="EU777" s="293"/>
      <c r="EV777" s="293"/>
      <c r="EW777" s="293"/>
      <c r="EX777" s="293"/>
      <c r="EY777" s="293"/>
      <c r="EZ777" s="293"/>
      <c r="FA777" s="293"/>
      <c r="FB777" s="293"/>
      <c r="FC777" s="293"/>
      <c r="FD777" s="293"/>
      <c r="FE777" s="293"/>
      <c r="FF777" s="293"/>
      <c r="FG777" s="293"/>
      <c r="FH777" s="293"/>
      <c r="FI777" s="293"/>
      <c r="FJ777" s="293"/>
      <c r="FK777" s="293"/>
      <c r="FL777" s="293"/>
      <c r="FM777" s="293"/>
      <c r="FN777" s="293"/>
      <c r="FO777" s="293"/>
      <c r="FP777" s="293"/>
      <c r="FQ777" s="293"/>
      <c r="FR777" s="293"/>
      <c r="FS777" s="293"/>
      <c r="FT777" s="293"/>
      <c r="FU777" s="293"/>
      <c r="FV777" s="293"/>
      <c r="FW777" s="293"/>
      <c r="FX777" s="293"/>
      <c r="FY777" s="293"/>
      <c r="FZ777" s="293"/>
      <c r="GA777" s="293"/>
      <c r="GB777" s="293"/>
      <c r="GC777" s="293"/>
      <c r="GD777" s="293"/>
      <c r="GE777" s="293"/>
      <c r="GF777" s="293"/>
      <c r="GG777" s="293"/>
      <c r="GH777" s="293"/>
      <c r="GI777" s="293"/>
      <c r="GJ777" s="293"/>
      <c r="GK777" s="293"/>
      <c r="GL777" s="293"/>
      <c r="GM777" s="293"/>
      <c r="GN777" s="293"/>
      <c r="GO777" s="293"/>
      <c r="GP777" s="293"/>
      <c r="GQ777" s="293"/>
      <c r="GR777" s="293"/>
      <c r="GS777" s="293"/>
      <c r="GT777" s="293"/>
      <c r="GU777" s="293"/>
      <c r="GV777" s="293"/>
      <c r="GW777" s="293"/>
      <c r="GX777" s="293"/>
      <c r="GY777" s="293"/>
      <c r="GZ777" s="293"/>
      <c r="HA777" s="293"/>
      <c r="HB777" s="293"/>
      <c r="HC777" s="293"/>
      <c r="HD777" s="293"/>
      <c r="HE777" s="293"/>
      <c r="HF777" s="293"/>
      <c r="HG777" s="293"/>
      <c r="HH777" s="293"/>
      <c r="HI777" s="293"/>
      <c r="HJ777" s="293"/>
      <c r="HK777" s="293"/>
      <c r="HL777" s="293"/>
      <c r="HM777" s="293"/>
      <c r="HN777" s="293"/>
      <c r="HO777" s="293"/>
      <c r="HP777" s="293"/>
      <c r="HQ777" s="293"/>
      <c r="HR777" s="293"/>
      <c r="HS777" s="293"/>
      <c r="HT777" s="293"/>
      <c r="HU777" s="293"/>
      <c r="HV777" s="293"/>
      <c r="HW777" s="293"/>
      <c r="HX777" s="293"/>
      <c r="HY777" s="293"/>
      <c r="HZ777" s="293"/>
      <c r="IA777" s="293"/>
      <c r="IB777" s="293"/>
      <c r="IC777" s="293"/>
      <c r="ID777" s="293"/>
      <c r="IE777" s="293"/>
      <c r="IF777" s="293"/>
      <c r="IG777" s="293"/>
      <c r="IH777" s="293"/>
      <c r="II777" s="293"/>
      <c r="IJ777" s="293"/>
      <c r="IK777" s="293"/>
    </row>
    <row r="778" spans="1:245" s="331" customFormat="1" ht="60" x14ac:dyDescent="0.25">
      <c r="A778" s="27">
        <v>1</v>
      </c>
      <c r="B778" s="27">
        <v>1</v>
      </c>
      <c r="C778" s="1711" t="s">
        <v>320</v>
      </c>
      <c r="D778" s="288"/>
      <c r="E778" s="288"/>
      <c r="F778" s="155">
        <f t="shared" si="158"/>
        <v>8</v>
      </c>
      <c r="G778" s="155">
        <f t="shared" si="158"/>
        <v>4</v>
      </c>
      <c r="H778" s="155">
        <f t="shared" si="158"/>
        <v>2</v>
      </c>
      <c r="I778" s="369">
        <f>H778/G778*100</f>
        <v>50</v>
      </c>
      <c r="J778" s="464"/>
      <c r="K778" s="464"/>
      <c r="L778" s="366"/>
      <c r="M778" s="366"/>
      <c r="N778" s="366"/>
      <c r="O778" s="366"/>
      <c r="P778" s="366"/>
      <c r="Q778" s="366"/>
      <c r="R778" s="155"/>
      <c r="S778" s="155"/>
      <c r="T778" s="155"/>
      <c r="U778" s="155"/>
      <c r="V778" s="155"/>
      <c r="W778" s="596"/>
      <c r="X778" s="1370"/>
      <c r="Y778" s="1644"/>
      <c r="Z778" s="293"/>
      <c r="AA778" s="293"/>
      <c r="AB778" s="293"/>
      <c r="AC778" s="293"/>
      <c r="AD778" s="293"/>
      <c r="AE778" s="293"/>
      <c r="AF778" s="293"/>
      <c r="AG778" s="293"/>
      <c r="AH778" s="293"/>
      <c r="AI778" s="293"/>
      <c r="AJ778" s="293"/>
      <c r="AK778" s="293"/>
      <c r="AL778" s="293"/>
      <c r="AM778" s="293"/>
      <c r="AN778" s="293"/>
      <c r="AO778" s="293"/>
      <c r="AP778" s="293"/>
      <c r="AQ778" s="293"/>
      <c r="AR778" s="293"/>
      <c r="AS778" s="293"/>
      <c r="AT778" s="293"/>
      <c r="AU778" s="293"/>
      <c r="AV778" s="293"/>
      <c r="AW778" s="293"/>
      <c r="AX778" s="293"/>
      <c r="AY778" s="293"/>
      <c r="AZ778" s="293"/>
      <c r="BA778" s="293"/>
      <c r="BB778" s="293"/>
      <c r="BC778" s="293"/>
      <c r="BD778" s="293"/>
      <c r="BE778" s="293"/>
      <c r="BF778" s="293"/>
      <c r="BG778" s="293"/>
      <c r="BH778" s="293"/>
      <c r="BI778" s="293"/>
      <c r="BJ778" s="293"/>
      <c r="BK778" s="293"/>
      <c r="BL778" s="293"/>
      <c r="BM778" s="293"/>
      <c r="BN778" s="293"/>
      <c r="BO778" s="293"/>
      <c r="BP778" s="293"/>
      <c r="BQ778" s="293"/>
      <c r="BR778" s="293"/>
      <c r="BS778" s="293"/>
      <c r="BT778" s="293"/>
      <c r="BU778" s="293"/>
      <c r="BV778" s="293"/>
      <c r="BW778" s="293"/>
      <c r="BX778" s="293"/>
      <c r="BY778" s="293"/>
      <c r="BZ778" s="293"/>
      <c r="CA778" s="293"/>
      <c r="CB778" s="293"/>
      <c r="CC778" s="293"/>
      <c r="CD778" s="293"/>
      <c r="CE778" s="293"/>
      <c r="CF778" s="293"/>
      <c r="CG778" s="293"/>
      <c r="CH778" s="293"/>
      <c r="CI778" s="293"/>
      <c r="CJ778" s="293"/>
      <c r="CK778" s="293"/>
      <c r="CL778" s="293"/>
      <c r="CM778" s="293"/>
      <c r="CN778" s="293"/>
      <c r="CO778" s="293"/>
      <c r="CP778" s="293"/>
      <c r="CQ778" s="293"/>
      <c r="CR778" s="293"/>
      <c r="CS778" s="293"/>
      <c r="CT778" s="293"/>
      <c r="CU778" s="293"/>
      <c r="CV778" s="293"/>
      <c r="CW778" s="293"/>
      <c r="CX778" s="293"/>
      <c r="CY778" s="293"/>
      <c r="CZ778" s="293"/>
      <c r="DA778" s="293"/>
      <c r="DB778" s="293"/>
      <c r="DC778" s="293"/>
      <c r="DD778" s="293"/>
      <c r="DE778" s="293"/>
      <c r="DF778" s="293"/>
      <c r="DG778" s="293"/>
      <c r="DH778" s="293"/>
      <c r="DI778" s="293"/>
      <c r="DJ778" s="293"/>
      <c r="DK778" s="293"/>
      <c r="DL778" s="293"/>
      <c r="DM778" s="293"/>
      <c r="DN778" s="293"/>
      <c r="DO778" s="293"/>
      <c r="DP778" s="293"/>
      <c r="DQ778" s="293"/>
      <c r="DR778" s="293"/>
      <c r="DS778" s="293"/>
      <c r="DT778" s="293"/>
      <c r="DU778" s="293"/>
      <c r="DV778" s="293"/>
      <c r="DW778" s="293"/>
      <c r="DX778" s="293"/>
      <c r="DY778" s="293"/>
      <c r="DZ778" s="293"/>
      <c r="EA778" s="293"/>
      <c r="EB778" s="293"/>
      <c r="EC778" s="293"/>
      <c r="ED778" s="293"/>
      <c r="EE778" s="293"/>
      <c r="EF778" s="293"/>
      <c r="EG778" s="293"/>
      <c r="EH778" s="293"/>
      <c r="EI778" s="293"/>
      <c r="EJ778" s="293"/>
      <c r="EK778" s="293"/>
      <c r="EL778" s="293"/>
      <c r="EM778" s="293"/>
      <c r="EN778" s="293"/>
      <c r="EO778" s="293"/>
      <c r="EP778" s="293"/>
      <c r="EQ778" s="293"/>
      <c r="ER778" s="293"/>
      <c r="ES778" s="293"/>
      <c r="ET778" s="293"/>
      <c r="EU778" s="293"/>
      <c r="EV778" s="293"/>
      <c r="EW778" s="293"/>
      <c r="EX778" s="293"/>
      <c r="EY778" s="293"/>
      <c r="EZ778" s="293"/>
      <c r="FA778" s="293"/>
      <c r="FB778" s="293"/>
      <c r="FC778" s="293"/>
      <c r="FD778" s="293"/>
      <c r="FE778" s="293"/>
      <c r="FF778" s="293"/>
      <c r="FG778" s="293"/>
      <c r="FH778" s="293"/>
      <c r="FI778" s="293"/>
      <c r="FJ778" s="293"/>
      <c r="FK778" s="293"/>
      <c r="FL778" s="293"/>
      <c r="FM778" s="293"/>
      <c r="FN778" s="293"/>
      <c r="FO778" s="293"/>
      <c r="FP778" s="293"/>
      <c r="FQ778" s="293"/>
      <c r="FR778" s="293"/>
      <c r="FS778" s="293"/>
      <c r="FT778" s="293"/>
      <c r="FU778" s="293"/>
      <c r="FV778" s="293"/>
      <c r="FW778" s="293"/>
      <c r="FX778" s="293"/>
      <c r="FY778" s="293"/>
      <c r="FZ778" s="293"/>
      <c r="GA778" s="293"/>
      <c r="GB778" s="293"/>
      <c r="GC778" s="293"/>
      <c r="GD778" s="293"/>
      <c r="GE778" s="293"/>
      <c r="GF778" s="293"/>
      <c r="GG778" s="293"/>
      <c r="GH778" s="293"/>
      <c r="GI778" s="293"/>
      <c r="GJ778" s="293"/>
      <c r="GK778" s="293"/>
      <c r="GL778" s="293"/>
      <c r="GM778" s="293"/>
      <c r="GN778" s="293"/>
      <c r="GO778" s="293"/>
      <c r="GP778" s="293"/>
      <c r="GQ778" s="293"/>
      <c r="GR778" s="293"/>
      <c r="GS778" s="293"/>
      <c r="GT778" s="293"/>
      <c r="GU778" s="293"/>
      <c r="GV778" s="293"/>
      <c r="GW778" s="293"/>
      <c r="GX778" s="293"/>
      <c r="GY778" s="293"/>
      <c r="GZ778" s="293"/>
      <c r="HA778" s="293"/>
      <c r="HB778" s="293"/>
      <c r="HC778" s="293"/>
      <c r="HD778" s="293"/>
      <c r="HE778" s="293"/>
      <c r="HF778" s="293"/>
      <c r="HG778" s="293"/>
      <c r="HH778" s="293"/>
      <c r="HI778" s="293"/>
      <c r="HJ778" s="293"/>
      <c r="HK778" s="293"/>
      <c r="HL778" s="293"/>
      <c r="HM778" s="293"/>
      <c r="HN778" s="293"/>
      <c r="HO778" s="293"/>
      <c r="HP778" s="293"/>
      <c r="HQ778" s="293"/>
      <c r="HR778" s="293"/>
      <c r="HS778" s="293"/>
      <c r="HT778" s="293"/>
      <c r="HU778" s="293"/>
      <c r="HV778" s="293"/>
      <c r="HW778" s="293"/>
      <c r="HX778" s="293"/>
      <c r="HY778" s="293"/>
      <c r="HZ778" s="293"/>
      <c r="IA778" s="293"/>
      <c r="IB778" s="293"/>
      <c r="IC778" s="293"/>
      <c r="ID778" s="293"/>
      <c r="IE778" s="293"/>
      <c r="IF778" s="293"/>
      <c r="IG778" s="293"/>
      <c r="IH778" s="293"/>
      <c r="II778" s="293"/>
      <c r="IJ778" s="293"/>
      <c r="IK778" s="293"/>
    </row>
    <row r="779" spans="1:245" s="331" customFormat="1" ht="45" x14ac:dyDescent="0.25">
      <c r="A779" s="27">
        <v>1</v>
      </c>
      <c r="B779" s="27">
        <v>1</v>
      </c>
      <c r="C779" s="1711" t="s">
        <v>321</v>
      </c>
      <c r="D779" s="288"/>
      <c r="E779" s="288"/>
      <c r="F779" s="155">
        <f t="shared" si="158"/>
        <v>0</v>
      </c>
      <c r="G779" s="155">
        <f t="shared" si="158"/>
        <v>0</v>
      </c>
      <c r="H779" s="155">
        <f t="shared" si="158"/>
        <v>1</v>
      </c>
      <c r="I779" s="369" t="e">
        <f>H779/G779*100</f>
        <v>#DIV/0!</v>
      </c>
      <c r="J779" s="464"/>
      <c r="K779" s="464"/>
      <c r="L779" s="366"/>
      <c r="M779" s="366"/>
      <c r="N779" s="366"/>
      <c r="O779" s="366"/>
      <c r="P779" s="366"/>
      <c r="Q779" s="366"/>
      <c r="R779" s="155"/>
      <c r="S779" s="155"/>
      <c r="T779" s="155"/>
      <c r="U779" s="155"/>
      <c r="V779" s="155"/>
      <c r="W779" s="596"/>
      <c r="X779" s="1370"/>
      <c r="Y779" s="1644"/>
      <c r="Z779" s="293"/>
      <c r="AA779" s="293"/>
      <c r="AB779" s="293"/>
      <c r="AC779" s="293"/>
      <c r="AD779" s="293"/>
      <c r="AE779" s="293"/>
      <c r="AF779" s="293"/>
      <c r="AG779" s="293"/>
      <c r="AH779" s="293"/>
      <c r="AI779" s="293"/>
      <c r="AJ779" s="293"/>
      <c r="AK779" s="293"/>
      <c r="AL779" s="293"/>
      <c r="AM779" s="293"/>
      <c r="AN779" s="293"/>
      <c r="AO779" s="293"/>
      <c r="AP779" s="293"/>
      <c r="AQ779" s="293"/>
      <c r="AR779" s="293"/>
      <c r="AS779" s="293"/>
      <c r="AT779" s="293"/>
      <c r="AU779" s="293"/>
      <c r="AV779" s="293"/>
      <c r="AW779" s="293"/>
      <c r="AX779" s="293"/>
      <c r="AY779" s="293"/>
      <c r="AZ779" s="293"/>
      <c r="BA779" s="293"/>
      <c r="BB779" s="293"/>
      <c r="BC779" s="293"/>
      <c r="BD779" s="293"/>
      <c r="BE779" s="293"/>
      <c r="BF779" s="293"/>
      <c r="BG779" s="293"/>
      <c r="BH779" s="293"/>
      <c r="BI779" s="293"/>
      <c r="BJ779" s="293"/>
      <c r="BK779" s="293"/>
      <c r="BL779" s="293"/>
      <c r="BM779" s="293"/>
      <c r="BN779" s="293"/>
      <c r="BO779" s="293"/>
      <c r="BP779" s="293"/>
      <c r="BQ779" s="293"/>
      <c r="BR779" s="293"/>
      <c r="BS779" s="293"/>
      <c r="BT779" s="293"/>
      <c r="BU779" s="293"/>
      <c r="BV779" s="293"/>
      <c r="BW779" s="293"/>
      <c r="BX779" s="293"/>
      <c r="BY779" s="293"/>
      <c r="BZ779" s="293"/>
      <c r="CA779" s="293"/>
      <c r="CB779" s="293"/>
      <c r="CC779" s="293"/>
      <c r="CD779" s="293"/>
      <c r="CE779" s="293"/>
      <c r="CF779" s="293"/>
      <c r="CG779" s="293"/>
      <c r="CH779" s="293"/>
      <c r="CI779" s="293"/>
      <c r="CJ779" s="293"/>
      <c r="CK779" s="293"/>
      <c r="CL779" s="293"/>
      <c r="CM779" s="293"/>
      <c r="CN779" s="293"/>
      <c r="CO779" s="293"/>
      <c r="CP779" s="293"/>
      <c r="CQ779" s="293"/>
      <c r="CR779" s="293"/>
      <c r="CS779" s="293"/>
      <c r="CT779" s="293"/>
      <c r="CU779" s="293"/>
      <c r="CV779" s="293"/>
      <c r="CW779" s="293"/>
      <c r="CX779" s="293"/>
      <c r="CY779" s="293"/>
      <c r="CZ779" s="293"/>
      <c r="DA779" s="293"/>
      <c r="DB779" s="293"/>
      <c r="DC779" s="293"/>
      <c r="DD779" s="293"/>
      <c r="DE779" s="293"/>
      <c r="DF779" s="293"/>
      <c r="DG779" s="293"/>
      <c r="DH779" s="293"/>
      <c r="DI779" s="293"/>
      <c r="DJ779" s="293"/>
      <c r="DK779" s="293"/>
      <c r="DL779" s="293"/>
      <c r="DM779" s="293"/>
      <c r="DN779" s="293"/>
      <c r="DO779" s="293"/>
      <c r="DP779" s="293"/>
      <c r="DQ779" s="293"/>
      <c r="DR779" s="293"/>
      <c r="DS779" s="293"/>
      <c r="DT779" s="293"/>
      <c r="DU779" s="293"/>
      <c r="DV779" s="293"/>
      <c r="DW779" s="293"/>
      <c r="DX779" s="293"/>
      <c r="DY779" s="293"/>
      <c r="DZ779" s="293"/>
      <c r="EA779" s="293"/>
      <c r="EB779" s="293"/>
      <c r="EC779" s="293"/>
      <c r="ED779" s="293"/>
      <c r="EE779" s="293"/>
      <c r="EF779" s="293"/>
      <c r="EG779" s="293"/>
      <c r="EH779" s="293"/>
      <c r="EI779" s="293"/>
      <c r="EJ779" s="293"/>
      <c r="EK779" s="293"/>
      <c r="EL779" s="293"/>
      <c r="EM779" s="293"/>
      <c r="EN779" s="293"/>
      <c r="EO779" s="293"/>
      <c r="EP779" s="293"/>
      <c r="EQ779" s="293"/>
      <c r="ER779" s="293"/>
      <c r="ES779" s="293"/>
      <c r="ET779" s="293"/>
      <c r="EU779" s="293"/>
      <c r="EV779" s="293"/>
      <c r="EW779" s="293"/>
      <c r="EX779" s="293"/>
      <c r="EY779" s="293"/>
      <c r="EZ779" s="293"/>
      <c r="FA779" s="293"/>
      <c r="FB779" s="293"/>
      <c r="FC779" s="293"/>
      <c r="FD779" s="293"/>
      <c r="FE779" s="293"/>
      <c r="FF779" s="293"/>
      <c r="FG779" s="293"/>
      <c r="FH779" s="293"/>
      <c r="FI779" s="293"/>
      <c r="FJ779" s="293"/>
      <c r="FK779" s="293"/>
      <c r="FL779" s="293"/>
      <c r="FM779" s="293"/>
      <c r="FN779" s="293"/>
      <c r="FO779" s="293"/>
      <c r="FP779" s="293"/>
      <c r="FQ779" s="293"/>
      <c r="FR779" s="293"/>
      <c r="FS779" s="293"/>
      <c r="FT779" s="293"/>
      <c r="FU779" s="293"/>
      <c r="FV779" s="293"/>
      <c r="FW779" s="293"/>
      <c r="FX779" s="293"/>
      <c r="FY779" s="293"/>
      <c r="FZ779" s="293"/>
      <c r="GA779" s="293"/>
      <c r="GB779" s="293"/>
      <c r="GC779" s="293"/>
      <c r="GD779" s="293"/>
      <c r="GE779" s="293"/>
      <c r="GF779" s="293"/>
      <c r="GG779" s="293"/>
      <c r="GH779" s="293"/>
      <c r="GI779" s="293"/>
      <c r="GJ779" s="293"/>
      <c r="GK779" s="293"/>
      <c r="GL779" s="293"/>
      <c r="GM779" s="293"/>
      <c r="GN779" s="293"/>
      <c r="GO779" s="293"/>
      <c r="GP779" s="293"/>
      <c r="GQ779" s="293"/>
      <c r="GR779" s="293"/>
      <c r="GS779" s="293"/>
      <c r="GT779" s="293"/>
      <c r="GU779" s="293"/>
      <c r="GV779" s="293"/>
      <c r="GW779" s="293"/>
      <c r="GX779" s="293"/>
      <c r="GY779" s="293"/>
      <c r="GZ779" s="293"/>
      <c r="HA779" s="293"/>
      <c r="HB779" s="293"/>
      <c r="HC779" s="293"/>
      <c r="HD779" s="293"/>
      <c r="HE779" s="293"/>
      <c r="HF779" s="293"/>
      <c r="HG779" s="293"/>
      <c r="HH779" s="293"/>
      <c r="HI779" s="293"/>
      <c r="HJ779" s="293"/>
      <c r="HK779" s="293"/>
      <c r="HL779" s="293"/>
      <c r="HM779" s="293"/>
      <c r="HN779" s="293"/>
      <c r="HO779" s="293"/>
      <c r="HP779" s="293"/>
      <c r="HQ779" s="293"/>
      <c r="HR779" s="293"/>
      <c r="HS779" s="293"/>
      <c r="HT779" s="293"/>
      <c r="HU779" s="293"/>
      <c r="HV779" s="293"/>
      <c r="HW779" s="293"/>
      <c r="HX779" s="293"/>
      <c r="HY779" s="293"/>
      <c r="HZ779" s="293"/>
      <c r="IA779" s="293"/>
      <c r="IB779" s="293"/>
      <c r="IC779" s="293"/>
      <c r="ID779" s="293"/>
      <c r="IE779" s="293"/>
      <c r="IF779" s="293"/>
      <c r="IG779" s="293"/>
      <c r="IH779" s="293"/>
      <c r="II779" s="293"/>
      <c r="IJ779" s="293"/>
      <c r="IK779" s="293"/>
    </row>
    <row r="780" spans="1:245" s="331" customFormat="1" x14ac:dyDescent="0.25">
      <c r="A780" s="27">
        <v>1</v>
      </c>
      <c r="B780" s="27">
        <v>1</v>
      </c>
      <c r="C780" s="1711" t="s">
        <v>292</v>
      </c>
      <c r="D780" s="288"/>
      <c r="E780" s="288"/>
      <c r="F780" s="155"/>
      <c r="G780" s="155"/>
      <c r="H780" s="155"/>
      <c r="I780" s="369"/>
      <c r="J780" s="464"/>
      <c r="K780" s="464"/>
      <c r="L780" s="366"/>
      <c r="M780" s="366"/>
      <c r="N780" s="366"/>
      <c r="O780" s="366"/>
      <c r="P780" s="366"/>
      <c r="Q780" s="366"/>
      <c r="R780" s="155"/>
      <c r="S780" s="155"/>
      <c r="T780" s="155"/>
      <c r="U780" s="155"/>
      <c r="V780" s="155"/>
      <c r="W780" s="596"/>
      <c r="X780" s="1370"/>
      <c r="Y780" s="1644"/>
      <c r="Z780" s="293"/>
      <c r="AA780" s="293"/>
      <c r="AB780" s="293"/>
      <c r="AC780" s="293"/>
      <c r="AD780" s="293"/>
      <c r="AE780" s="293"/>
      <c r="AF780" s="293"/>
      <c r="AG780" s="293"/>
      <c r="AH780" s="293"/>
      <c r="AI780" s="293"/>
      <c r="AJ780" s="293"/>
      <c r="AK780" s="293"/>
      <c r="AL780" s="293"/>
      <c r="AM780" s="293"/>
      <c r="AN780" s="293"/>
      <c r="AO780" s="293"/>
      <c r="AP780" s="293"/>
      <c r="AQ780" s="293"/>
      <c r="AR780" s="293"/>
      <c r="AS780" s="293"/>
      <c r="AT780" s="293"/>
      <c r="AU780" s="293"/>
      <c r="AV780" s="293"/>
      <c r="AW780" s="293"/>
      <c r="AX780" s="293"/>
      <c r="AY780" s="293"/>
      <c r="AZ780" s="293"/>
      <c r="BA780" s="293"/>
      <c r="BB780" s="293"/>
      <c r="BC780" s="293"/>
      <c r="BD780" s="293"/>
      <c r="BE780" s="293"/>
      <c r="BF780" s="293"/>
      <c r="BG780" s="293"/>
      <c r="BH780" s="293"/>
      <c r="BI780" s="293"/>
      <c r="BJ780" s="293"/>
      <c r="BK780" s="293"/>
      <c r="BL780" s="293"/>
      <c r="BM780" s="293"/>
      <c r="BN780" s="293"/>
      <c r="BO780" s="293"/>
      <c r="BP780" s="293"/>
      <c r="BQ780" s="293"/>
      <c r="BR780" s="293"/>
      <c r="BS780" s="293"/>
      <c r="BT780" s="293"/>
      <c r="BU780" s="293"/>
      <c r="BV780" s="293"/>
      <c r="BW780" s="293"/>
      <c r="BX780" s="293"/>
      <c r="BY780" s="293"/>
      <c r="BZ780" s="293"/>
      <c r="CA780" s="293"/>
      <c r="CB780" s="293"/>
      <c r="CC780" s="293"/>
      <c r="CD780" s="293"/>
      <c r="CE780" s="293"/>
      <c r="CF780" s="293"/>
      <c r="CG780" s="293"/>
      <c r="CH780" s="293"/>
      <c r="CI780" s="293"/>
      <c r="CJ780" s="293"/>
      <c r="CK780" s="293"/>
      <c r="CL780" s="293"/>
      <c r="CM780" s="293"/>
      <c r="CN780" s="293"/>
      <c r="CO780" s="293"/>
      <c r="CP780" s="293"/>
      <c r="CQ780" s="293"/>
      <c r="CR780" s="293"/>
      <c r="CS780" s="293"/>
      <c r="CT780" s="293"/>
      <c r="CU780" s="293"/>
      <c r="CV780" s="293"/>
      <c r="CW780" s="293"/>
      <c r="CX780" s="293"/>
      <c r="CY780" s="293"/>
      <c r="CZ780" s="293"/>
      <c r="DA780" s="293"/>
      <c r="DB780" s="293"/>
      <c r="DC780" s="293"/>
      <c r="DD780" s="293"/>
      <c r="DE780" s="293"/>
      <c r="DF780" s="293"/>
      <c r="DG780" s="293"/>
      <c r="DH780" s="293"/>
      <c r="DI780" s="293"/>
      <c r="DJ780" s="293"/>
      <c r="DK780" s="293"/>
      <c r="DL780" s="293"/>
      <c r="DM780" s="293"/>
      <c r="DN780" s="293"/>
      <c r="DO780" s="293"/>
      <c r="DP780" s="293"/>
      <c r="DQ780" s="293"/>
      <c r="DR780" s="293"/>
      <c r="DS780" s="293"/>
      <c r="DT780" s="293"/>
      <c r="DU780" s="293"/>
      <c r="DV780" s="293"/>
      <c r="DW780" s="293"/>
      <c r="DX780" s="293"/>
      <c r="DY780" s="293"/>
      <c r="DZ780" s="293"/>
      <c r="EA780" s="293"/>
      <c r="EB780" s="293"/>
      <c r="EC780" s="293"/>
      <c r="ED780" s="293"/>
      <c r="EE780" s="293"/>
      <c r="EF780" s="293"/>
      <c r="EG780" s="293"/>
      <c r="EH780" s="293"/>
      <c r="EI780" s="293"/>
      <c r="EJ780" s="293"/>
      <c r="EK780" s="293"/>
      <c r="EL780" s="293"/>
      <c r="EM780" s="293"/>
      <c r="EN780" s="293"/>
      <c r="EO780" s="293"/>
      <c r="EP780" s="293"/>
      <c r="EQ780" s="293"/>
      <c r="ER780" s="293"/>
      <c r="ES780" s="293"/>
      <c r="ET780" s="293"/>
      <c r="EU780" s="293"/>
      <c r="EV780" s="293"/>
      <c r="EW780" s="293"/>
      <c r="EX780" s="293"/>
      <c r="EY780" s="293"/>
      <c r="EZ780" s="293"/>
      <c r="FA780" s="293"/>
      <c r="FB780" s="293"/>
      <c r="FC780" s="293"/>
      <c r="FD780" s="293"/>
      <c r="FE780" s="293"/>
      <c r="FF780" s="293"/>
      <c r="FG780" s="293"/>
      <c r="FH780" s="293"/>
      <c r="FI780" s="293"/>
      <c r="FJ780" s="293"/>
      <c r="FK780" s="293"/>
      <c r="FL780" s="293"/>
      <c r="FM780" s="293"/>
      <c r="FN780" s="293"/>
      <c r="FO780" s="293"/>
      <c r="FP780" s="293"/>
      <c r="FQ780" s="293"/>
      <c r="FR780" s="293"/>
      <c r="FS780" s="293"/>
      <c r="FT780" s="293"/>
      <c r="FU780" s="293"/>
      <c r="FV780" s="293"/>
      <c r="FW780" s="293"/>
      <c r="FX780" s="293"/>
      <c r="FY780" s="293"/>
      <c r="FZ780" s="293"/>
      <c r="GA780" s="293"/>
      <c r="GB780" s="293"/>
      <c r="GC780" s="293"/>
      <c r="GD780" s="293"/>
      <c r="GE780" s="293"/>
      <c r="GF780" s="293"/>
      <c r="GG780" s="293"/>
      <c r="GH780" s="293"/>
      <c r="GI780" s="293"/>
      <c r="GJ780" s="293"/>
      <c r="GK780" s="293"/>
      <c r="GL780" s="293"/>
      <c r="GM780" s="293"/>
      <c r="GN780" s="293"/>
      <c r="GO780" s="293"/>
      <c r="GP780" s="293"/>
      <c r="GQ780" s="293"/>
      <c r="GR780" s="293"/>
      <c r="GS780" s="293"/>
      <c r="GT780" s="293"/>
      <c r="GU780" s="293"/>
      <c r="GV780" s="293"/>
      <c r="GW780" s="293"/>
      <c r="GX780" s="293"/>
      <c r="GY780" s="293"/>
      <c r="GZ780" s="293"/>
      <c r="HA780" s="293"/>
      <c r="HB780" s="293"/>
      <c r="HC780" s="293"/>
      <c r="HD780" s="293"/>
      <c r="HE780" s="293"/>
      <c r="HF780" s="293"/>
      <c r="HG780" s="293"/>
      <c r="HH780" s="293"/>
      <c r="HI780" s="293"/>
      <c r="HJ780" s="293"/>
      <c r="HK780" s="293"/>
      <c r="HL780" s="293"/>
      <c r="HM780" s="293"/>
      <c r="HN780" s="293"/>
      <c r="HO780" s="293"/>
      <c r="HP780" s="293"/>
      <c r="HQ780" s="293"/>
      <c r="HR780" s="293"/>
      <c r="HS780" s="293"/>
      <c r="HT780" s="293"/>
      <c r="HU780" s="293"/>
      <c r="HV780" s="293"/>
      <c r="HW780" s="293"/>
      <c r="HX780" s="293"/>
      <c r="HY780" s="293"/>
      <c r="HZ780" s="293"/>
      <c r="IA780" s="293"/>
      <c r="IB780" s="293"/>
      <c r="IC780" s="293"/>
      <c r="ID780" s="293"/>
      <c r="IE780" s="293"/>
      <c r="IF780" s="293"/>
      <c r="IG780" s="293"/>
      <c r="IH780" s="293"/>
      <c r="II780" s="293"/>
      <c r="IJ780" s="293"/>
      <c r="IK780" s="293"/>
    </row>
    <row r="781" spans="1:245" s="331" customFormat="1" x14ac:dyDescent="0.25">
      <c r="A781" s="27">
        <v>1</v>
      </c>
      <c r="B781" s="27">
        <v>1</v>
      </c>
      <c r="C781" s="1711" t="s">
        <v>157</v>
      </c>
      <c r="D781" s="288"/>
      <c r="E781" s="288"/>
      <c r="F781" s="155">
        <f t="shared" ref="F781:H782" si="159">F747</f>
        <v>23.529411764705884</v>
      </c>
      <c r="G781" s="155">
        <f t="shared" si="159"/>
        <v>11.764705882352942</v>
      </c>
      <c r="H781" s="155">
        <f t="shared" si="159"/>
        <v>18.657647058823528</v>
      </c>
      <c r="I781" s="369">
        <f>H781/G781*100</f>
        <v>158.58999999999997</v>
      </c>
      <c r="J781" s="464"/>
      <c r="K781" s="464"/>
      <c r="L781" s="366"/>
      <c r="M781" s="366"/>
      <c r="N781" s="366"/>
      <c r="O781" s="366"/>
      <c r="P781" s="366"/>
      <c r="Q781" s="366"/>
      <c r="R781" s="155"/>
      <c r="S781" s="155"/>
      <c r="T781" s="155"/>
      <c r="U781" s="155"/>
      <c r="V781" s="155"/>
      <c r="W781" s="596"/>
      <c r="X781" s="1370"/>
      <c r="Y781" s="1644"/>
      <c r="Z781" s="293"/>
      <c r="AA781" s="293"/>
      <c r="AB781" s="293"/>
      <c r="AC781" s="293"/>
      <c r="AD781" s="293"/>
      <c r="AE781" s="293"/>
      <c r="AF781" s="293"/>
      <c r="AG781" s="293"/>
      <c r="AH781" s="293"/>
      <c r="AI781" s="293"/>
      <c r="AJ781" s="293"/>
      <c r="AK781" s="293"/>
      <c r="AL781" s="293"/>
      <c r="AM781" s="293"/>
      <c r="AN781" s="293"/>
      <c r="AO781" s="293"/>
      <c r="AP781" s="293"/>
      <c r="AQ781" s="293"/>
      <c r="AR781" s="293"/>
      <c r="AS781" s="293"/>
      <c r="AT781" s="293"/>
      <c r="AU781" s="293"/>
      <c r="AV781" s="293"/>
      <c r="AW781" s="293"/>
      <c r="AX781" s="293"/>
      <c r="AY781" s="293"/>
      <c r="AZ781" s="293"/>
      <c r="BA781" s="293"/>
      <c r="BB781" s="293"/>
      <c r="BC781" s="293"/>
      <c r="BD781" s="293"/>
      <c r="BE781" s="293"/>
      <c r="BF781" s="293"/>
      <c r="BG781" s="293"/>
      <c r="BH781" s="293"/>
      <c r="BI781" s="293"/>
      <c r="BJ781" s="293"/>
      <c r="BK781" s="293"/>
      <c r="BL781" s="293"/>
      <c r="BM781" s="293"/>
      <c r="BN781" s="293"/>
      <c r="BO781" s="293"/>
      <c r="BP781" s="293"/>
      <c r="BQ781" s="293"/>
      <c r="BR781" s="293"/>
      <c r="BS781" s="293"/>
      <c r="BT781" s="293"/>
      <c r="BU781" s="293"/>
      <c r="BV781" s="293"/>
      <c r="BW781" s="293"/>
      <c r="BX781" s="293"/>
      <c r="BY781" s="293"/>
      <c r="BZ781" s="293"/>
      <c r="CA781" s="293"/>
      <c r="CB781" s="293"/>
      <c r="CC781" s="293"/>
      <c r="CD781" s="293"/>
      <c r="CE781" s="293"/>
      <c r="CF781" s="293"/>
      <c r="CG781" s="293"/>
      <c r="CH781" s="293"/>
      <c r="CI781" s="293"/>
      <c r="CJ781" s="293"/>
      <c r="CK781" s="293"/>
      <c r="CL781" s="293"/>
      <c r="CM781" s="293"/>
      <c r="CN781" s="293"/>
      <c r="CO781" s="293"/>
      <c r="CP781" s="293"/>
      <c r="CQ781" s="293"/>
      <c r="CR781" s="293"/>
      <c r="CS781" s="293"/>
      <c r="CT781" s="293"/>
      <c r="CU781" s="293"/>
      <c r="CV781" s="293"/>
      <c r="CW781" s="293"/>
      <c r="CX781" s="293"/>
      <c r="CY781" s="293"/>
      <c r="CZ781" s="293"/>
      <c r="DA781" s="293"/>
      <c r="DB781" s="293"/>
      <c r="DC781" s="293"/>
      <c r="DD781" s="293"/>
      <c r="DE781" s="293"/>
      <c r="DF781" s="293"/>
      <c r="DG781" s="293"/>
      <c r="DH781" s="293"/>
      <c r="DI781" s="293"/>
      <c r="DJ781" s="293"/>
      <c r="DK781" s="293"/>
      <c r="DL781" s="293"/>
      <c r="DM781" s="293"/>
      <c r="DN781" s="293"/>
      <c r="DO781" s="293"/>
      <c r="DP781" s="293"/>
      <c r="DQ781" s="293"/>
      <c r="DR781" s="293"/>
      <c r="DS781" s="293"/>
      <c r="DT781" s="293"/>
      <c r="DU781" s="293"/>
      <c r="DV781" s="293"/>
      <c r="DW781" s="293"/>
      <c r="DX781" s="293"/>
      <c r="DY781" s="293"/>
      <c r="DZ781" s="293"/>
      <c r="EA781" s="293"/>
      <c r="EB781" s="293"/>
      <c r="EC781" s="293"/>
      <c r="ED781" s="293"/>
      <c r="EE781" s="293"/>
      <c r="EF781" s="293"/>
      <c r="EG781" s="293"/>
      <c r="EH781" s="293"/>
      <c r="EI781" s="293"/>
      <c r="EJ781" s="293"/>
      <c r="EK781" s="293"/>
      <c r="EL781" s="293"/>
      <c r="EM781" s="293"/>
      <c r="EN781" s="293"/>
      <c r="EO781" s="293"/>
      <c r="EP781" s="293"/>
      <c r="EQ781" s="293"/>
      <c r="ER781" s="293"/>
      <c r="ES781" s="293"/>
      <c r="ET781" s="293"/>
      <c r="EU781" s="293"/>
      <c r="EV781" s="293"/>
      <c r="EW781" s="293"/>
      <c r="EX781" s="293"/>
      <c r="EY781" s="293"/>
      <c r="EZ781" s="293"/>
      <c r="FA781" s="293"/>
      <c r="FB781" s="293"/>
      <c r="FC781" s="293"/>
      <c r="FD781" s="293"/>
      <c r="FE781" s="293"/>
      <c r="FF781" s="293"/>
      <c r="FG781" s="293"/>
      <c r="FH781" s="293"/>
      <c r="FI781" s="293"/>
      <c r="FJ781" s="293"/>
      <c r="FK781" s="293"/>
      <c r="FL781" s="293"/>
      <c r="FM781" s="293"/>
      <c r="FN781" s="293"/>
      <c r="FO781" s="293"/>
      <c r="FP781" s="293"/>
      <c r="FQ781" s="293"/>
      <c r="FR781" s="293"/>
      <c r="FS781" s="293"/>
      <c r="FT781" s="293"/>
      <c r="FU781" s="293"/>
      <c r="FV781" s="293"/>
      <c r="FW781" s="293"/>
      <c r="FX781" s="293"/>
      <c r="FY781" s="293"/>
      <c r="FZ781" s="293"/>
      <c r="GA781" s="293"/>
      <c r="GB781" s="293"/>
      <c r="GC781" s="293"/>
      <c r="GD781" s="293"/>
      <c r="GE781" s="293"/>
      <c r="GF781" s="293"/>
      <c r="GG781" s="293"/>
      <c r="GH781" s="293"/>
      <c r="GI781" s="293"/>
      <c r="GJ781" s="293"/>
      <c r="GK781" s="293"/>
      <c r="GL781" s="293"/>
      <c r="GM781" s="293"/>
      <c r="GN781" s="293"/>
      <c r="GO781" s="293"/>
      <c r="GP781" s="293"/>
      <c r="GQ781" s="293"/>
      <c r="GR781" s="293"/>
      <c r="GS781" s="293"/>
      <c r="GT781" s="293"/>
      <c r="GU781" s="293"/>
      <c r="GV781" s="293"/>
      <c r="GW781" s="293"/>
      <c r="GX781" s="293"/>
      <c r="GY781" s="293"/>
      <c r="GZ781" s="293"/>
      <c r="HA781" s="293"/>
      <c r="HB781" s="293"/>
      <c r="HC781" s="293"/>
      <c r="HD781" s="293"/>
      <c r="HE781" s="293"/>
      <c r="HF781" s="293"/>
      <c r="HG781" s="293"/>
      <c r="HH781" s="293"/>
      <c r="HI781" s="293"/>
      <c r="HJ781" s="293"/>
      <c r="HK781" s="293"/>
      <c r="HL781" s="293"/>
      <c r="HM781" s="293"/>
      <c r="HN781" s="293"/>
      <c r="HO781" s="293"/>
      <c r="HP781" s="293"/>
      <c r="HQ781" s="293"/>
      <c r="HR781" s="293"/>
      <c r="HS781" s="293"/>
      <c r="HT781" s="293"/>
      <c r="HU781" s="293"/>
      <c r="HV781" s="293"/>
      <c r="HW781" s="293"/>
      <c r="HX781" s="293"/>
      <c r="HY781" s="293"/>
      <c r="HZ781" s="293"/>
      <c r="IA781" s="293"/>
      <c r="IB781" s="293"/>
      <c r="IC781" s="293"/>
      <c r="ID781" s="293"/>
      <c r="IE781" s="293"/>
      <c r="IF781" s="293"/>
      <c r="IG781" s="293"/>
      <c r="IH781" s="293"/>
      <c r="II781" s="293"/>
      <c r="IJ781" s="293"/>
      <c r="IK781" s="293"/>
    </row>
    <row r="782" spans="1:245" s="331" customFormat="1" x14ac:dyDescent="0.25">
      <c r="A782" s="27">
        <v>1</v>
      </c>
      <c r="B782" s="27">
        <v>1</v>
      </c>
      <c r="C782" s="1711" t="s">
        <v>297</v>
      </c>
      <c r="D782" s="288"/>
      <c r="E782" s="288"/>
      <c r="F782" s="155">
        <f t="shared" si="159"/>
        <v>200</v>
      </c>
      <c r="G782" s="155">
        <f t="shared" si="159"/>
        <v>100</v>
      </c>
      <c r="H782" s="155">
        <f t="shared" si="159"/>
        <v>158.59</v>
      </c>
      <c r="I782" s="369">
        <f>H782/G782*100</f>
        <v>158.59</v>
      </c>
      <c r="J782" s="464"/>
      <c r="K782" s="464"/>
      <c r="L782" s="366"/>
      <c r="M782" s="366"/>
      <c r="N782" s="366"/>
      <c r="O782" s="366"/>
      <c r="P782" s="366"/>
      <c r="Q782" s="366"/>
      <c r="R782" s="155"/>
      <c r="S782" s="155"/>
      <c r="T782" s="155"/>
      <c r="U782" s="155"/>
      <c r="V782" s="155"/>
      <c r="W782" s="596"/>
      <c r="X782" s="1370"/>
      <c r="Y782" s="1644"/>
      <c r="Z782" s="293"/>
      <c r="AA782" s="293"/>
      <c r="AB782" s="293"/>
      <c r="AC782" s="293"/>
      <c r="AD782" s="293"/>
      <c r="AE782" s="293"/>
      <c r="AF782" s="293"/>
      <c r="AG782" s="293"/>
      <c r="AH782" s="293"/>
      <c r="AI782" s="293"/>
      <c r="AJ782" s="293"/>
      <c r="AK782" s="293"/>
      <c r="AL782" s="293"/>
      <c r="AM782" s="293"/>
      <c r="AN782" s="293"/>
      <c r="AO782" s="293"/>
      <c r="AP782" s="293"/>
      <c r="AQ782" s="293"/>
      <c r="AR782" s="293"/>
      <c r="AS782" s="293"/>
      <c r="AT782" s="293"/>
      <c r="AU782" s="293"/>
      <c r="AV782" s="293"/>
      <c r="AW782" s="293"/>
      <c r="AX782" s="293"/>
      <c r="AY782" s="293"/>
      <c r="AZ782" s="293"/>
      <c r="BA782" s="293"/>
      <c r="BB782" s="293"/>
      <c r="BC782" s="293"/>
      <c r="BD782" s="293"/>
      <c r="BE782" s="293"/>
      <c r="BF782" s="293"/>
      <c r="BG782" s="293"/>
      <c r="BH782" s="293"/>
      <c r="BI782" s="293"/>
      <c r="BJ782" s="293"/>
      <c r="BK782" s="293"/>
      <c r="BL782" s="293"/>
      <c r="BM782" s="293"/>
      <c r="BN782" s="293"/>
      <c r="BO782" s="293"/>
      <c r="BP782" s="293"/>
      <c r="BQ782" s="293"/>
      <c r="BR782" s="293"/>
      <c r="BS782" s="293"/>
      <c r="BT782" s="293"/>
      <c r="BU782" s="293"/>
      <c r="BV782" s="293"/>
      <c r="BW782" s="293"/>
      <c r="BX782" s="293"/>
      <c r="BY782" s="293"/>
      <c r="BZ782" s="293"/>
      <c r="CA782" s="293"/>
      <c r="CB782" s="293"/>
      <c r="CC782" s="293"/>
      <c r="CD782" s="293"/>
      <c r="CE782" s="293"/>
      <c r="CF782" s="293"/>
      <c r="CG782" s="293"/>
      <c r="CH782" s="293"/>
      <c r="CI782" s="293"/>
      <c r="CJ782" s="293"/>
      <c r="CK782" s="293"/>
      <c r="CL782" s="293"/>
      <c r="CM782" s="293"/>
      <c r="CN782" s="293"/>
      <c r="CO782" s="293"/>
      <c r="CP782" s="293"/>
      <c r="CQ782" s="293"/>
      <c r="CR782" s="293"/>
      <c r="CS782" s="293"/>
      <c r="CT782" s="293"/>
      <c r="CU782" s="293"/>
      <c r="CV782" s="293"/>
      <c r="CW782" s="293"/>
      <c r="CX782" s="293"/>
      <c r="CY782" s="293"/>
      <c r="CZ782" s="293"/>
      <c r="DA782" s="293"/>
      <c r="DB782" s="293"/>
      <c r="DC782" s="293"/>
      <c r="DD782" s="293"/>
      <c r="DE782" s="293"/>
      <c r="DF782" s="293"/>
      <c r="DG782" s="293"/>
      <c r="DH782" s="293"/>
      <c r="DI782" s="293"/>
      <c r="DJ782" s="293"/>
      <c r="DK782" s="293"/>
      <c r="DL782" s="293"/>
      <c r="DM782" s="293"/>
      <c r="DN782" s="293"/>
      <c r="DO782" s="293"/>
      <c r="DP782" s="293"/>
      <c r="DQ782" s="293"/>
      <c r="DR782" s="293"/>
      <c r="DS782" s="293"/>
      <c r="DT782" s="293"/>
      <c r="DU782" s="293"/>
      <c r="DV782" s="293"/>
      <c r="DW782" s="293"/>
      <c r="DX782" s="293"/>
      <c r="DY782" s="293"/>
      <c r="DZ782" s="293"/>
      <c r="EA782" s="293"/>
      <c r="EB782" s="293"/>
      <c r="EC782" s="293"/>
      <c r="ED782" s="293"/>
      <c r="EE782" s="293"/>
      <c r="EF782" s="293"/>
      <c r="EG782" s="293"/>
      <c r="EH782" s="293"/>
      <c r="EI782" s="293"/>
      <c r="EJ782" s="293"/>
      <c r="EK782" s="293"/>
      <c r="EL782" s="293"/>
      <c r="EM782" s="293"/>
      <c r="EN782" s="293"/>
      <c r="EO782" s="293"/>
      <c r="EP782" s="293"/>
      <c r="EQ782" s="293"/>
      <c r="ER782" s="293"/>
      <c r="ES782" s="293"/>
      <c r="ET782" s="293"/>
      <c r="EU782" s="293"/>
      <c r="EV782" s="293"/>
      <c r="EW782" s="293"/>
      <c r="EX782" s="293"/>
      <c r="EY782" s="293"/>
      <c r="EZ782" s="293"/>
      <c r="FA782" s="293"/>
      <c r="FB782" s="293"/>
      <c r="FC782" s="293"/>
      <c r="FD782" s="293"/>
      <c r="FE782" s="293"/>
      <c r="FF782" s="293"/>
      <c r="FG782" s="293"/>
      <c r="FH782" s="293"/>
      <c r="FI782" s="293"/>
      <c r="FJ782" s="293"/>
      <c r="FK782" s="293"/>
      <c r="FL782" s="293"/>
      <c r="FM782" s="293"/>
      <c r="FN782" s="293"/>
      <c r="FO782" s="293"/>
      <c r="FP782" s="293"/>
      <c r="FQ782" s="293"/>
      <c r="FR782" s="293"/>
      <c r="FS782" s="293"/>
      <c r="FT782" s="293"/>
      <c r="FU782" s="293"/>
      <c r="FV782" s="293"/>
      <c r="FW782" s="293"/>
      <c r="FX782" s="293"/>
      <c r="FY782" s="293"/>
      <c r="FZ782" s="293"/>
      <c r="GA782" s="293"/>
      <c r="GB782" s="293"/>
      <c r="GC782" s="293"/>
      <c r="GD782" s="293"/>
      <c r="GE782" s="293"/>
      <c r="GF782" s="293"/>
      <c r="GG782" s="293"/>
      <c r="GH782" s="293"/>
      <c r="GI782" s="293"/>
      <c r="GJ782" s="293"/>
      <c r="GK782" s="293"/>
      <c r="GL782" s="293"/>
      <c r="GM782" s="293"/>
      <c r="GN782" s="293"/>
      <c r="GO782" s="293"/>
      <c r="GP782" s="293"/>
      <c r="GQ782" s="293"/>
      <c r="GR782" s="293"/>
      <c r="GS782" s="293"/>
      <c r="GT782" s="293"/>
      <c r="GU782" s="293"/>
      <c r="GV782" s="293"/>
      <c r="GW782" s="293"/>
      <c r="GX782" s="293"/>
      <c r="GY782" s="293"/>
      <c r="GZ782" s="293"/>
      <c r="HA782" s="293"/>
      <c r="HB782" s="293"/>
      <c r="HC782" s="293"/>
      <c r="HD782" s="293"/>
      <c r="HE782" s="293"/>
      <c r="HF782" s="293"/>
      <c r="HG782" s="293"/>
      <c r="HH782" s="293"/>
      <c r="HI782" s="293"/>
      <c r="HJ782" s="293"/>
      <c r="HK782" s="293"/>
      <c r="HL782" s="293"/>
      <c r="HM782" s="293"/>
      <c r="HN782" s="293"/>
      <c r="HO782" s="293"/>
      <c r="HP782" s="293"/>
      <c r="HQ782" s="293"/>
      <c r="HR782" s="293"/>
      <c r="HS782" s="293"/>
      <c r="HT782" s="293"/>
      <c r="HU782" s="293"/>
      <c r="HV782" s="293"/>
      <c r="HW782" s="293"/>
      <c r="HX782" s="293"/>
      <c r="HY782" s="293"/>
      <c r="HZ782" s="293"/>
      <c r="IA782" s="293"/>
      <c r="IB782" s="293"/>
      <c r="IC782" s="293"/>
      <c r="ID782" s="293"/>
      <c r="IE782" s="293"/>
      <c r="IF782" s="293"/>
      <c r="IG782" s="293"/>
      <c r="IH782" s="293"/>
      <c r="II782" s="293"/>
      <c r="IJ782" s="293"/>
      <c r="IK782" s="293"/>
    </row>
    <row r="783" spans="1:245" s="331" customFormat="1" ht="30" x14ac:dyDescent="0.25">
      <c r="A783" s="27">
        <v>1</v>
      </c>
      <c r="B783" s="27">
        <v>1</v>
      </c>
      <c r="C783" s="1711" t="s">
        <v>158</v>
      </c>
      <c r="D783" s="288"/>
      <c r="E783" s="288"/>
      <c r="F783" s="155">
        <f t="shared" ref="F783:H784" si="160">F713</f>
        <v>55</v>
      </c>
      <c r="G783" s="155">
        <f t="shared" si="160"/>
        <v>28</v>
      </c>
      <c r="H783" s="155">
        <f t="shared" si="160"/>
        <v>19</v>
      </c>
      <c r="I783" s="369">
        <f>H783/G783*100</f>
        <v>67.857142857142861</v>
      </c>
      <c r="J783" s="464"/>
      <c r="K783" s="464"/>
      <c r="L783" s="366"/>
      <c r="M783" s="366"/>
      <c r="N783" s="366"/>
      <c r="O783" s="366"/>
      <c r="P783" s="366"/>
      <c r="Q783" s="366"/>
      <c r="R783" s="155"/>
      <c r="S783" s="155"/>
      <c r="T783" s="155"/>
      <c r="U783" s="155"/>
      <c r="V783" s="155"/>
      <c r="W783" s="596"/>
      <c r="X783" s="1370"/>
      <c r="Y783" s="1644"/>
      <c r="Z783" s="293"/>
      <c r="AA783" s="293"/>
      <c r="AB783" s="293"/>
      <c r="AC783" s="293"/>
      <c r="AD783" s="293"/>
      <c r="AE783" s="293"/>
      <c r="AF783" s="293"/>
      <c r="AG783" s="293"/>
      <c r="AH783" s="293"/>
      <c r="AI783" s="293"/>
      <c r="AJ783" s="293"/>
      <c r="AK783" s="293"/>
      <c r="AL783" s="293"/>
      <c r="AM783" s="293"/>
      <c r="AN783" s="293"/>
      <c r="AO783" s="293"/>
      <c r="AP783" s="293"/>
      <c r="AQ783" s="293"/>
      <c r="AR783" s="293"/>
      <c r="AS783" s="293"/>
      <c r="AT783" s="293"/>
      <c r="AU783" s="293"/>
      <c r="AV783" s="293"/>
      <c r="AW783" s="293"/>
      <c r="AX783" s="293"/>
      <c r="AY783" s="293"/>
      <c r="AZ783" s="293"/>
      <c r="BA783" s="293"/>
      <c r="BB783" s="293"/>
      <c r="BC783" s="293"/>
      <c r="BD783" s="293"/>
      <c r="BE783" s="293"/>
      <c r="BF783" s="293"/>
      <c r="BG783" s="293"/>
      <c r="BH783" s="293"/>
      <c r="BI783" s="293"/>
      <c r="BJ783" s="293"/>
      <c r="BK783" s="293"/>
      <c r="BL783" s="293"/>
      <c r="BM783" s="293"/>
      <c r="BN783" s="293"/>
      <c r="BO783" s="293"/>
      <c r="BP783" s="293"/>
      <c r="BQ783" s="293"/>
      <c r="BR783" s="293"/>
      <c r="BS783" s="293"/>
      <c r="BT783" s="293"/>
      <c r="BU783" s="293"/>
      <c r="BV783" s="293"/>
      <c r="BW783" s="293"/>
      <c r="BX783" s="293"/>
      <c r="BY783" s="293"/>
      <c r="BZ783" s="293"/>
      <c r="CA783" s="293"/>
      <c r="CB783" s="293"/>
      <c r="CC783" s="293"/>
      <c r="CD783" s="293"/>
      <c r="CE783" s="293"/>
      <c r="CF783" s="293"/>
      <c r="CG783" s="293"/>
      <c r="CH783" s="293"/>
      <c r="CI783" s="293"/>
      <c r="CJ783" s="293"/>
      <c r="CK783" s="293"/>
      <c r="CL783" s="293"/>
      <c r="CM783" s="293"/>
      <c r="CN783" s="293"/>
      <c r="CO783" s="293"/>
      <c r="CP783" s="293"/>
      <c r="CQ783" s="293"/>
      <c r="CR783" s="293"/>
      <c r="CS783" s="293"/>
      <c r="CT783" s="293"/>
      <c r="CU783" s="293"/>
      <c r="CV783" s="293"/>
      <c r="CW783" s="293"/>
      <c r="CX783" s="293"/>
      <c r="CY783" s="293"/>
      <c r="CZ783" s="293"/>
      <c r="DA783" s="293"/>
      <c r="DB783" s="293"/>
      <c r="DC783" s="293"/>
      <c r="DD783" s="293"/>
      <c r="DE783" s="293"/>
      <c r="DF783" s="293"/>
      <c r="DG783" s="293"/>
      <c r="DH783" s="293"/>
      <c r="DI783" s="293"/>
      <c r="DJ783" s="293"/>
      <c r="DK783" s="293"/>
      <c r="DL783" s="293"/>
      <c r="DM783" s="293"/>
      <c r="DN783" s="293"/>
      <c r="DO783" s="293"/>
      <c r="DP783" s="293"/>
      <c r="DQ783" s="293"/>
      <c r="DR783" s="293"/>
      <c r="DS783" s="293"/>
      <c r="DT783" s="293"/>
      <c r="DU783" s="293"/>
      <c r="DV783" s="293"/>
      <c r="DW783" s="293"/>
      <c r="DX783" s="293"/>
      <c r="DY783" s="293"/>
      <c r="DZ783" s="293"/>
      <c r="EA783" s="293"/>
      <c r="EB783" s="293"/>
      <c r="EC783" s="293"/>
      <c r="ED783" s="293"/>
      <c r="EE783" s="293"/>
      <c r="EF783" s="293"/>
      <c r="EG783" s="293"/>
      <c r="EH783" s="293"/>
      <c r="EI783" s="293"/>
      <c r="EJ783" s="293"/>
      <c r="EK783" s="293"/>
      <c r="EL783" s="293"/>
      <c r="EM783" s="293"/>
      <c r="EN783" s="293"/>
      <c r="EO783" s="293"/>
      <c r="EP783" s="293"/>
      <c r="EQ783" s="293"/>
      <c r="ER783" s="293"/>
      <c r="ES783" s="293"/>
      <c r="ET783" s="293"/>
      <c r="EU783" s="293"/>
      <c r="EV783" s="293"/>
      <c r="EW783" s="293"/>
      <c r="EX783" s="293"/>
      <c r="EY783" s="293"/>
      <c r="EZ783" s="293"/>
      <c r="FA783" s="293"/>
      <c r="FB783" s="293"/>
      <c r="FC783" s="293"/>
      <c r="FD783" s="293"/>
      <c r="FE783" s="293"/>
      <c r="FF783" s="293"/>
      <c r="FG783" s="293"/>
      <c r="FH783" s="293"/>
      <c r="FI783" s="293"/>
      <c r="FJ783" s="293"/>
      <c r="FK783" s="293"/>
      <c r="FL783" s="293"/>
      <c r="FM783" s="293"/>
      <c r="FN783" s="293"/>
      <c r="FO783" s="293"/>
      <c r="FP783" s="293"/>
      <c r="FQ783" s="293"/>
      <c r="FR783" s="293"/>
      <c r="FS783" s="293"/>
      <c r="FT783" s="293"/>
      <c r="FU783" s="293"/>
      <c r="FV783" s="293"/>
      <c r="FW783" s="293"/>
      <c r="FX783" s="293"/>
      <c r="FY783" s="293"/>
      <c r="FZ783" s="293"/>
      <c r="GA783" s="293"/>
      <c r="GB783" s="293"/>
      <c r="GC783" s="293"/>
      <c r="GD783" s="293"/>
      <c r="GE783" s="293"/>
      <c r="GF783" s="293"/>
      <c r="GG783" s="293"/>
      <c r="GH783" s="293"/>
      <c r="GI783" s="293"/>
      <c r="GJ783" s="293"/>
      <c r="GK783" s="293"/>
      <c r="GL783" s="293"/>
      <c r="GM783" s="293"/>
      <c r="GN783" s="293"/>
      <c r="GO783" s="293"/>
      <c r="GP783" s="293"/>
      <c r="GQ783" s="293"/>
      <c r="GR783" s="293"/>
      <c r="GS783" s="293"/>
      <c r="GT783" s="293"/>
      <c r="GU783" s="293"/>
      <c r="GV783" s="293"/>
      <c r="GW783" s="293"/>
      <c r="GX783" s="293"/>
      <c r="GY783" s="293"/>
      <c r="GZ783" s="293"/>
      <c r="HA783" s="293"/>
      <c r="HB783" s="293"/>
      <c r="HC783" s="293"/>
      <c r="HD783" s="293"/>
      <c r="HE783" s="293"/>
      <c r="HF783" s="293"/>
      <c r="HG783" s="293"/>
      <c r="HH783" s="293"/>
      <c r="HI783" s="293"/>
      <c r="HJ783" s="293"/>
      <c r="HK783" s="293"/>
      <c r="HL783" s="293"/>
      <c r="HM783" s="293"/>
      <c r="HN783" s="293"/>
      <c r="HO783" s="293"/>
      <c r="HP783" s="293"/>
      <c r="HQ783" s="293"/>
      <c r="HR783" s="293"/>
      <c r="HS783" s="293"/>
      <c r="HT783" s="293"/>
      <c r="HU783" s="293"/>
      <c r="HV783" s="293"/>
      <c r="HW783" s="293"/>
      <c r="HX783" s="293"/>
      <c r="HY783" s="293"/>
      <c r="HZ783" s="293"/>
      <c r="IA783" s="293"/>
      <c r="IB783" s="293"/>
      <c r="IC783" s="293"/>
      <c r="ID783" s="293"/>
      <c r="IE783" s="293"/>
      <c r="IF783" s="293"/>
      <c r="IG783" s="293"/>
      <c r="IH783" s="293"/>
      <c r="II783" s="293"/>
      <c r="IJ783" s="293"/>
      <c r="IK783" s="293"/>
    </row>
    <row r="784" spans="1:245" s="331" customFormat="1" ht="30" x14ac:dyDescent="0.25">
      <c r="A784" s="27">
        <v>1</v>
      </c>
      <c r="B784" s="27">
        <v>1</v>
      </c>
      <c r="C784" s="1711" t="s">
        <v>319</v>
      </c>
      <c r="D784" s="288"/>
      <c r="E784" s="288"/>
      <c r="F784" s="155">
        <f t="shared" si="160"/>
        <v>2</v>
      </c>
      <c r="G784" s="155">
        <f t="shared" si="160"/>
        <v>1</v>
      </c>
      <c r="H784" s="155">
        <f t="shared" si="160"/>
        <v>0</v>
      </c>
      <c r="I784" s="369">
        <f>H784/G784*100</f>
        <v>0</v>
      </c>
      <c r="J784" s="464"/>
      <c r="K784" s="464"/>
      <c r="L784" s="366"/>
      <c r="M784" s="366"/>
      <c r="N784" s="366"/>
      <c r="O784" s="366"/>
      <c r="P784" s="366"/>
      <c r="Q784" s="366"/>
      <c r="R784" s="155"/>
      <c r="S784" s="155"/>
      <c r="T784" s="155"/>
      <c r="U784" s="155"/>
      <c r="V784" s="155"/>
      <c r="W784" s="596"/>
      <c r="X784" s="1370"/>
      <c r="Y784" s="1644"/>
      <c r="Z784" s="293"/>
      <c r="AA784" s="293"/>
      <c r="AB784" s="293"/>
      <c r="AC784" s="293"/>
      <c r="AD784" s="293"/>
      <c r="AE784" s="293"/>
      <c r="AF784" s="293"/>
      <c r="AG784" s="293"/>
      <c r="AH784" s="293"/>
      <c r="AI784" s="293"/>
      <c r="AJ784" s="293"/>
      <c r="AK784" s="293"/>
      <c r="AL784" s="293"/>
      <c r="AM784" s="293"/>
      <c r="AN784" s="293"/>
      <c r="AO784" s="293"/>
      <c r="AP784" s="293"/>
      <c r="AQ784" s="293"/>
      <c r="AR784" s="293"/>
      <c r="AS784" s="293"/>
      <c r="AT784" s="293"/>
      <c r="AU784" s="293"/>
      <c r="AV784" s="293"/>
      <c r="AW784" s="293"/>
      <c r="AX784" s="293"/>
      <c r="AY784" s="293"/>
      <c r="AZ784" s="293"/>
      <c r="BA784" s="293"/>
      <c r="BB784" s="293"/>
      <c r="BC784" s="293"/>
      <c r="BD784" s="293"/>
      <c r="BE784" s="293"/>
      <c r="BF784" s="293"/>
      <c r="BG784" s="293"/>
      <c r="BH784" s="293"/>
      <c r="BI784" s="293"/>
      <c r="BJ784" s="293"/>
      <c r="BK784" s="293"/>
      <c r="BL784" s="293"/>
      <c r="BM784" s="293"/>
      <c r="BN784" s="293"/>
      <c r="BO784" s="293"/>
      <c r="BP784" s="293"/>
      <c r="BQ784" s="293"/>
      <c r="BR784" s="293"/>
      <c r="BS784" s="293"/>
      <c r="BT784" s="293"/>
      <c r="BU784" s="293"/>
      <c r="BV784" s="293"/>
      <c r="BW784" s="293"/>
      <c r="BX784" s="293"/>
      <c r="BY784" s="293"/>
      <c r="BZ784" s="293"/>
      <c r="CA784" s="293"/>
      <c r="CB784" s="293"/>
      <c r="CC784" s="293"/>
      <c r="CD784" s="293"/>
      <c r="CE784" s="293"/>
      <c r="CF784" s="293"/>
      <c r="CG784" s="293"/>
      <c r="CH784" s="293"/>
      <c r="CI784" s="293"/>
      <c r="CJ784" s="293"/>
      <c r="CK784" s="293"/>
      <c r="CL784" s="293"/>
      <c r="CM784" s="293"/>
      <c r="CN784" s="293"/>
      <c r="CO784" s="293"/>
      <c r="CP784" s="293"/>
      <c r="CQ784" s="293"/>
      <c r="CR784" s="293"/>
      <c r="CS784" s="293"/>
      <c r="CT784" s="293"/>
      <c r="CU784" s="293"/>
      <c r="CV784" s="293"/>
      <c r="CW784" s="293"/>
      <c r="CX784" s="293"/>
      <c r="CY784" s="293"/>
      <c r="CZ784" s="293"/>
      <c r="DA784" s="293"/>
      <c r="DB784" s="293"/>
      <c r="DC784" s="293"/>
      <c r="DD784" s="293"/>
      <c r="DE784" s="293"/>
      <c r="DF784" s="293"/>
      <c r="DG784" s="293"/>
      <c r="DH784" s="293"/>
      <c r="DI784" s="293"/>
      <c r="DJ784" s="293"/>
      <c r="DK784" s="293"/>
      <c r="DL784" s="293"/>
      <c r="DM784" s="293"/>
      <c r="DN784" s="293"/>
      <c r="DO784" s="293"/>
      <c r="DP784" s="293"/>
      <c r="DQ784" s="293"/>
      <c r="DR784" s="293"/>
      <c r="DS784" s="293"/>
      <c r="DT784" s="293"/>
      <c r="DU784" s="293"/>
      <c r="DV784" s="293"/>
      <c r="DW784" s="293"/>
      <c r="DX784" s="293"/>
      <c r="DY784" s="293"/>
      <c r="DZ784" s="293"/>
      <c r="EA784" s="293"/>
      <c r="EB784" s="293"/>
      <c r="EC784" s="293"/>
      <c r="ED784" s="293"/>
      <c r="EE784" s="293"/>
      <c r="EF784" s="293"/>
      <c r="EG784" s="293"/>
      <c r="EH784" s="293"/>
      <c r="EI784" s="293"/>
      <c r="EJ784" s="293"/>
      <c r="EK784" s="293"/>
      <c r="EL784" s="293"/>
      <c r="EM784" s="293"/>
      <c r="EN784" s="293"/>
      <c r="EO784" s="293"/>
      <c r="EP784" s="293"/>
      <c r="EQ784" s="293"/>
      <c r="ER784" s="293"/>
      <c r="ES784" s="293"/>
      <c r="ET784" s="293"/>
      <c r="EU784" s="293"/>
      <c r="EV784" s="293"/>
      <c r="EW784" s="293"/>
      <c r="EX784" s="293"/>
      <c r="EY784" s="293"/>
      <c r="EZ784" s="293"/>
      <c r="FA784" s="293"/>
      <c r="FB784" s="293"/>
      <c r="FC784" s="293"/>
      <c r="FD784" s="293"/>
      <c r="FE784" s="293"/>
      <c r="FF784" s="293"/>
      <c r="FG784" s="293"/>
      <c r="FH784" s="293"/>
      <c r="FI784" s="293"/>
      <c r="FJ784" s="293"/>
      <c r="FK784" s="293"/>
      <c r="FL784" s="293"/>
      <c r="FM784" s="293"/>
      <c r="FN784" s="293"/>
      <c r="FO784" s="293"/>
      <c r="FP784" s="293"/>
      <c r="FQ784" s="293"/>
      <c r="FR784" s="293"/>
      <c r="FS784" s="293"/>
      <c r="FT784" s="293"/>
      <c r="FU784" s="293"/>
      <c r="FV784" s="293"/>
      <c r="FW784" s="293"/>
      <c r="FX784" s="293"/>
      <c r="FY784" s="293"/>
      <c r="FZ784" s="293"/>
      <c r="GA784" s="293"/>
      <c r="GB784" s="293"/>
      <c r="GC784" s="293"/>
      <c r="GD784" s="293"/>
      <c r="GE784" s="293"/>
      <c r="GF784" s="293"/>
      <c r="GG784" s="293"/>
      <c r="GH784" s="293"/>
      <c r="GI784" s="293"/>
      <c r="GJ784" s="293"/>
      <c r="GK784" s="293"/>
      <c r="GL784" s="293"/>
      <c r="GM784" s="293"/>
      <c r="GN784" s="293"/>
      <c r="GO784" s="293"/>
      <c r="GP784" s="293"/>
      <c r="GQ784" s="293"/>
      <c r="GR784" s="293"/>
      <c r="GS784" s="293"/>
      <c r="GT784" s="293"/>
      <c r="GU784" s="293"/>
      <c r="GV784" s="293"/>
      <c r="GW784" s="293"/>
      <c r="GX784" s="293"/>
      <c r="GY784" s="293"/>
      <c r="GZ784" s="293"/>
      <c r="HA784" s="293"/>
      <c r="HB784" s="293"/>
      <c r="HC784" s="293"/>
      <c r="HD784" s="293"/>
      <c r="HE784" s="293"/>
      <c r="HF784" s="293"/>
      <c r="HG784" s="293"/>
      <c r="HH784" s="293"/>
      <c r="HI784" s="293"/>
      <c r="HJ784" s="293"/>
      <c r="HK784" s="293"/>
      <c r="HL784" s="293"/>
      <c r="HM784" s="293"/>
      <c r="HN784" s="293"/>
      <c r="HO784" s="293"/>
      <c r="HP784" s="293"/>
      <c r="HQ784" s="293"/>
      <c r="HR784" s="293"/>
      <c r="HS784" s="293"/>
      <c r="HT784" s="293"/>
      <c r="HU784" s="293"/>
      <c r="HV784" s="293"/>
      <c r="HW784" s="293"/>
      <c r="HX784" s="293"/>
      <c r="HY784" s="293"/>
      <c r="HZ784" s="293"/>
      <c r="IA784" s="293"/>
      <c r="IB784" s="293"/>
      <c r="IC784" s="293"/>
      <c r="ID784" s="293"/>
      <c r="IE784" s="293"/>
      <c r="IF784" s="293"/>
      <c r="IG784" s="293"/>
      <c r="IH784" s="293"/>
      <c r="II784" s="293"/>
      <c r="IJ784" s="293"/>
      <c r="IK784" s="293"/>
    </row>
    <row r="785" spans="1:245" s="331" customFormat="1" x14ac:dyDescent="0.25">
      <c r="A785" s="27">
        <v>1</v>
      </c>
      <c r="B785" s="27">
        <v>1</v>
      </c>
      <c r="C785" s="1711" t="s">
        <v>356</v>
      </c>
      <c r="D785" s="288"/>
      <c r="E785" s="288"/>
      <c r="F785" s="155">
        <f>SUM(F715)</f>
        <v>2</v>
      </c>
      <c r="G785" s="155">
        <f>SUM(G715)</f>
        <v>1</v>
      </c>
      <c r="H785" s="155">
        <f>SUM(H715)</f>
        <v>0</v>
      </c>
      <c r="I785" s="155">
        <f>SUM(I715)</f>
        <v>0</v>
      </c>
      <c r="J785" s="464"/>
      <c r="K785" s="464"/>
      <c r="L785" s="366"/>
      <c r="M785" s="366"/>
      <c r="N785" s="366"/>
      <c r="O785" s="366"/>
      <c r="P785" s="366"/>
      <c r="Q785" s="366"/>
      <c r="R785" s="155"/>
      <c r="S785" s="155"/>
      <c r="T785" s="155"/>
      <c r="U785" s="155"/>
      <c r="V785" s="155"/>
      <c r="W785" s="596"/>
      <c r="X785" s="1370"/>
      <c r="Y785" s="1644"/>
      <c r="Z785" s="293"/>
      <c r="AA785" s="293"/>
      <c r="AB785" s="293"/>
      <c r="AC785" s="293"/>
      <c r="AD785" s="293"/>
      <c r="AE785" s="293"/>
      <c r="AF785" s="293"/>
      <c r="AG785" s="293"/>
      <c r="AH785" s="293"/>
      <c r="AI785" s="293"/>
      <c r="AJ785" s="293"/>
      <c r="AK785" s="293"/>
      <c r="AL785" s="293"/>
      <c r="AM785" s="293"/>
      <c r="AN785" s="293"/>
      <c r="AO785" s="293"/>
      <c r="AP785" s="293"/>
      <c r="AQ785" s="293"/>
      <c r="AR785" s="293"/>
      <c r="AS785" s="293"/>
      <c r="AT785" s="293"/>
      <c r="AU785" s="293"/>
      <c r="AV785" s="293"/>
      <c r="AW785" s="293"/>
      <c r="AX785" s="293"/>
      <c r="AY785" s="293"/>
      <c r="AZ785" s="293"/>
      <c r="BA785" s="293"/>
      <c r="BB785" s="293"/>
      <c r="BC785" s="293"/>
      <c r="BD785" s="293"/>
      <c r="BE785" s="293"/>
      <c r="BF785" s="293"/>
      <c r="BG785" s="293"/>
      <c r="BH785" s="293"/>
      <c r="BI785" s="293"/>
      <c r="BJ785" s="293"/>
      <c r="BK785" s="293"/>
      <c r="BL785" s="293"/>
      <c r="BM785" s="293"/>
      <c r="BN785" s="293"/>
      <c r="BO785" s="293"/>
      <c r="BP785" s="293"/>
      <c r="BQ785" s="293"/>
      <c r="BR785" s="293"/>
      <c r="BS785" s="293"/>
      <c r="BT785" s="293"/>
      <c r="BU785" s="293"/>
      <c r="BV785" s="293"/>
      <c r="BW785" s="293"/>
      <c r="BX785" s="293"/>
      <c r="BY785" s="293"/>
      <c r="BZ785" s="293"/>
      <c r="CA785" s="293"/>
      <c r="CB785" s="293"/>
      <c r="CC785" s="293"/>
      <c r="CD785" s="293"/>
      <c r="CE785" s="293"/>
      <c r="CF785" s="293"/>
      <c r="CG785" s="293"/>
      <c r="CH785" s="293"/>
      <c r="CI785" s="293"/>
      <c r="CJ785" s="293"/>
      <c r="CK785" s="293"/>
      <c r="CL785" s="293"/>
      <c r="CM785" s="293"/>
      <c r="CN785" s="293"/>
      <c r="CO785" s="293"/>
      <c r="CP785" s="293"/>
      <c r="CQ785" s="293"/>
      <c r="CR785" s="293"/>
      <c r="CS785" s="293"/>
      <c r="CT785" s="293"/>
      <c r="CU785" s="293"/>
      <c r="CV785" s="293"/>
      <c r="CW785" s="293"/>
      <c r="CX785" s="293"/>
      <c r="CY785" s="293"/>
      <c r="CZ785" s="293"/>
      <c r="DA785" s="293"/>
      <c r="DB785" s="293"/>
      <c r="DC785" s="293"/>
      <c r="DD785" s="293"/>
      <c r="DE785" s="293"/>
      <c r="DF785" s="293"/>
      <c r="DG785" s="293"/>
      <c r="DH785" s="293"/>
      <c r="DI785" s="293"/>
      <c r="DJ785" s="293"/>
      <c r="DK785" s="293"/>
      <c r="DL785" s="293"/>
      <c r="DM785" s="293"/>
      <c r="DN785" s="293"/>
      <c r="DO785" s="293"/>
      <c r="DP785" s="293"/>
      <c r="DQ785" s="293"/>
      <c r="DR785" s="293"/>
      <c r="DS785" s="293"/>
      <c r="DT785" s="293"/>
      <c r="DU785" s="293"/>
      <c r="DV785" s="293"/>
      <c r="DW785" s="293"/>
      <c r="DX785" s="293"/>
      <c r="DY785" s="293"/>
      <c r="DZ785" s="293"/>
      <c r="EA785" s="293"/>
      <c r="EB785" s="293"/>
      <c r="EC785" s="293"/>
      <c r="ED785" s="293"/>
      <c r="EE785" s="293"/>
      <c r="EF785" s="293"/>
      <c r="EG785" s="293"/>
      <c r="EH785" s="293"/>
      <c r="EI785" s="293"/>
      <c r="EJ785" s="293"/>
      <c r="EK785" s="293"/>
      <c r="EL785" s="293"/>
      <c r="EM785" s="293"/>
      <c r="EN785" s="293"/>
      <c r="EO785" s="293"/>
      <c r="EP785" s="293"/>
      <c r="EQ785" s="293"/>
      <c r="ER785" s="293"/>
      <c r="ES785" s="293"/>
      <c r="ET785" s="293"/>
      <c r="EU785" s="293"/>
      <c r="EV785" s="293"/>
      <c r="EW785" s="293"/>
      <c r="EX785" s="293"/>
      <c r="EY785" s="293"/>
      <c r="EZ785" s="293"/>
      <c r="FA785" s="293"/>
      <c r="FB785" s="293"/>
      <c r="FC785" s="293"/>
      <c r="FD785" s="293"/>
      <c r="FE785" s="293"/>
      <c r="FF785" s="293"/>
      <c r="FG785" s="293"/>
      <c r="FH785" s="293"/>
      <c r="FI785" s="293"/>
      <c r="FJ785" s="293"/>
      <c r="FK785" s="293"/>
      <c r="FL785" s="293"/>
      <c r="FM785" s="293"/>
      <c r="FN785" s="293"/>
      <c r="FO785" s="293"/>
      <c r="FP785" s="293"/>
      <c r="FQ785" s="293"/>
      <c r="FR785" s="293"/>
      <c r="FS785" s="293"/>
      <c r="FT785" s="293"/>
      <c r="FU785" s="293"/>
      <c r="FV785" s="293"/>
      <c r="FW785" s="293"/>
      <c r="FX785" s="293"/>
      <c r="FY785" s="293"/>
      <c r="FZ785" s="293"/>
      <c r="GA785" s="293"/>
      <c r="GB785" s="293"/>
      <c r="GC785" s="293"/>
      <c r="GD785" s="293"/>
      <c r="GE785" s="293"/>
      <c r="GF785" s="293"/>
      <c r="GG785" s="293"/>
      <c r="GH785" s="293"/>
      <c r="GI785" s="293"/>
      <c r="GJ785" s="293"/>
      <c r="GK785" s="293"/>
      <c r="GL785" s="293"/>
      <c r="GM785" s="293"/>
      <c r="GN785" s="293"/>
      <c r="GO785" s="293"/>
      <c r="GP785" s="293"/>
      <c r="GQ785" s="293"/>
      <c r="GR785" s="293"/>
      <c r="GS785" s="293"/>
      <c r="GT785" s="293"/>
      <c r="GU785" s="293"/>
      <c r="GV785" s="293"/>
      <c r="GW785" s="293"/>
      <c r="GX785" s="293"/>
      <c r="GY785" s="293"/>
      <c r="GZ785" s="293"/>
      <c r="HA785" s="293"/>
      <c r="HB785" s="293"/>
      <c r="HC785" s="293"/>
      <c r="HD785" s="293"/>
      <c r="HE785" s="293"/>
      <c r="HF785" s="293"/>
      <c r="HG785" s="293"/>
      <c r="HH785" s="293"/>
      <c r="HI785" s="293"/>
      <c r="HJ785" s="293"/>
      <c r="HK785" s="293"/>
      <c r="HL785" s="293"/>
      <c r="HM785" s="293"/>
      <c r="HN785" s="293"/>
      <c r="HO785" s="293"/>
      <c r="HP785" s="293"/>
      <c r="HQ785" s="293"/>
      <c r="HR785" s="293"/>
      <c r="HS785" s="293"/>
      <c r="HT785" s="293"/>
      <c r="HU785" s="293"/>
      <c r="HV785" s="293"/>
      <c r="HW785" s="293"/>
      <c r="HX785" s="293"/>
      <c r="HY785" s="293"/>
      <c r="HZ785" s="293"/>
      <c r="IA785" s="293"/>
      <c r="IB785" s="293"/>
      <c r="IC785" s="293"/>
      <c r="ID785" s="293"/>
      <c r="IE785" s="293"/>
      <c r="IF785" s="293"/>
      <c r="IG785" s="293"/>
      <c r="IH785" s="293"/>
      <c r="II785" s="293"/>
      <c r="IJ785" s="293"/>
      <c r="IK785" s="293"/>
    </row>
    <row r="786" spans="1:245" s="331" customFormat="1" x14ac:dyDescent="0.25">
      <c r="A786" s="27">
        <v>1</v>
      </c>
      <c r="B786" s="27">
        <v>1</v>
      </c>
      <c r="C786" s="1811" t="s">
        <v>42</v>
      </c>
      <c r="D786" s="156"/>
      <c r="E786" s="288"/>
      <c r="F786" s="156">
        <f>SUM(F718:F719)</f>
        <v>0</v>
      </c>
      <c r="G786" s="156">
        <f>SUM(G718:G719)</f>
        <v>0</v>
      </c>
      <c r="H786" s="156">
        <f>SUM(H718:H719)</f>
        <v>1</v>
      </c>
      <c r="I786" s="351" t="e">
        <f>H786/G786*100</f>
        <v>#DIV/0!</v>
      </c>
      <c r="J786" s="464"/>
      <c r="K786" s="464"/>
      <c r="L786" s="366"/>
      <c r="M786" s="366"/>
      <c r="N786" s="366"/>
      <c r="O786" s="366"/>
      <c r="P786" s="366"/>
      <c r="Q786" s="366"/>
      <c r="R786" s="155">
        <f t="shared" ref="R786:X786" si="161">SUM(R717)</f>
        <v>0</v>
      </c>
      <c r="S786" s="155">
        <f t="shared" si="161"/>
        <v>0</v>
      </c>
      <c r="T786" s="155">
        <f t="shared" si="161"/>
        <v>1.3565799999999999</v>
      </c>
      <c r="U786" s="155">
        <f t="shared" si="161"/>
        <v>0</v>
      </c>
      <c r="V786" s="155">
        <f t="shared" si="161"/>
        <v>1.3565799999999999</v>
      </c>
      <c r="W786" s="596">
        <f t="shared" si="161"/>
        <v>0</v>
      </c>
      <c r="X786" s="1370">
        <f t="shared" si="161"/>
        <v>1.3565799999999999</v>
      </c>
      <c r="Y786" s="1644">
        <v>2</v>
      </c>
      <c r="Z786" s="293"/>
      <c r="AA786" s="293"/>
      <c r="AB786" s="293"/>
      <c r="AC786" s="293"/>
      <c r="AD786" s="293"/>
      <c r="AE786" s="293"/>
      <c r="AF786" s="293"/>
      <c r="AG786" s="293"/>
      <c r="AH786" s="293"/>
      <c r="AI786" s="293"/>
      <c r="AJ786" s="293"/>
      <c r="AK786" s="293"/>
      <c r="AL786" s="293"/>
      <c r="AM786" s="293"/>
      <c r="AN786" s="293"/>
      <c r="AO786" s="293"/>
      <c r="AP786" s="293"/>
      <c r="AQ786" s="293"/>
      <c r="AR786" s="293"/>
      <c r="AS786" s="293"/>
      <c r="AT786" s="293"/>
      <c r="AU786" s="293"/>
      <c r="AV786" s="293"/>
      <c r="AW786" s="293"/>
      <c r="AX786" s="293"/>
      <c r="AY786" s="293"/>
      <c r="AZ786" s="293"/>
      <c r="BA786" s="293"/>
      <c r="BB786" s="293"/>
      <c r="BC786" s="293"/>
      <c r="BD786" s="293"/>
      <c r="BE786" s="293"/>
      <c r="BF786" s="293"/>
      <c r="BG786" s="293"/>
      <c r="BH786" s="293"/>
      <c r="BI786" s="293"/>
      <c r="BJ786" s="293"/>
      <c r="BK786" s="293"/>
      <c r="BL786" s="293"/>
      <c r="BM786" s="293"/>
      <c r="BN786" s="293"/>
      <c r="BO786" s="293"/>
      <c r="BP786" s="293"/>
      <c r="BQ786" s="293"/>
      <c r="BR786" s="293"/>
      <c r="BS786" s="293"/>
      <c r="BT786" s="293"/>
      <c r="BU786" s="293"/>
      <c r="BV786" s="293"/>
      <c r="BW786" s="293"/>
      <c r="BX786" s="293"/>
      <c r="BY786" s="293"/>
      <c r="BZ786" s="293"/>
      <c r="CA786" s="293"/>
      <c r="CB786" s="293"/>
      <c r="CC786" s="293"/>
      <c r="CD786" s="293"/>
      <c r="CE786" s="293"/>
      <c r="CF786" s="293"/>
      <c r="CG786" s="293"/>
      <c r="CH786" s="293"/>
      <c r="CI786" s="293"/>
      <c r="CJ786" s="293"/>
      <c r="CK786" s="293"/>
      <c r="CL786" s="293"/>
      <c r="CM786" s="293"/>
      <c r="CN786" s="293"/>
      <c r="CO786" s="293"/>
      <c r="CP786" s="293"/>
      <c r="CQ786" s="293"/>
      <c r="CR786" s="293"/>
      <c r="CS786" s="293"/>
      <c r="CT786" s="293"/>
      <c r="CU786" s="293"/>
      <c r="CV786" s="293"/>
      <c r="CW786" s="293"/>
      <c r="CX786" s="293"/>
      <c r="CY786" s="293"/>
      <c r="CZ786" s="293"/>
      <c r="DA786" s="293"/>
      <c r="DB786" s="293"/>
      <c r="DC786" s="293"/>
      <c r="DD786" s="293"/>
      <c r="DE786" s="293"/>
      <c r="DF786" s="293"/>
      <c r="DG786" s="293"/>
      <c r="DH786" s="293"/>
      <c r="DI786" s="293"/>
      <c r="DJ786" s="293"/>
      <c r="DK786" s="293"/>
      <c r="DL786" s="293"/>
      <c r="DM786" s="293"/>
      <c r="DN786" s="293"/>
      <c r="DO786" s="293"/>
      <c r="DP786" s="293"/>
      <c r="DQ786" s="293"/>
      <c r="DR786" s="293"/>
      <c r="DS786" s="293"/>
      <c r="DT786" s="293"/>
      <c r="DU786" s="293"/>
      <c r="DV786" s="293"/>
      <c r="DW786" s="293"/>
      <c r="DX786" s="293"/>
      <c r="DY786" s="293"/>
      <c r="DZ786" s="293"/>
      <c r="EA786" s="293"/>
      <c r="EB786" s="293"/>
      <c r="EC786" s="293"/>
      <c r="ED786" s="293"/>
      <c r="EE786" s="293"/>
      <c r="EF786" s="293"/>
      <c r="EG786" s="293"/>
      <c r="EH786" s="293"/>
      <c r="EI786" s="293"/>
      <c r="EJ786" s="293"/>
      <c r="EK786" s="293"/>
      <c r="EL786" s="293"/>
      <c r="EM786" s="293"/>
      <c r="EN786" s="293"/>
      <c r="EO786" s="293"/>
      <c r="EP786" s="293"/>
      <c r="EQ786" s="293"/>
      <c r="ER786" s="293"/>
      <c r="ES786" s="293"/>
      <c r="ET786" s="293"/>
      <c r="EU786" s="293"/>
      <c r="EV786" s="293"/>
      <c r="EW786" s="293"/>
      <c r="EX786" s="293"/>
      <c r="EY786" s="293"/>
      <c r="EZ786" s="293"/>
      <c r="FA786" s="293"/>
      <c r="FB786" s="293"/>
      <c r="FC786" s="293"/>
      <c r="FD786" s="293"/>
      <c r="FE786" s="293"/>
      <c r="FF786" s="293"/>
      <c r="FG786" s="293"/>
      <c r="FH786" s="293"/>
      <c r="FI786" s="293"/>
      <c r="FJ786" s="293"/>
      <c r="FK786" s="293"/>
      <c r="FL786" s="293"/>
      <c r="FM786" s="293"/>
      <c r="FN786" s="293"/>
      <c r="FO786" s="293"/>
      <c r="FP786" s="293"/>
      <c r="FQ786" s="293"/>
      <c r="FR786" s="293"/>
      <c r="FS786" s="293"/>
      <c r="FT786" s="293"/>
      <c r="FU786" s="293"/>
      <c r="FV786" s="293"/>
      <c r="FW786" s="293"/>
      <c r="FX786" s="293"/>
      <c r="FY786" s="293"/>
      <c r="FZ786" s="293"/>
      <c r="GA786" s="293"/>
      <c r="GB786" s="293"/>
      <c r="GC786" s="293"/>
      <c r="GD786" s="293"/>
      <c r="GE786" s="293"/>
      <c r="GF786" s="293"/>
      <c r="GG786" s="293"/>
      <c r="GH786" s="293"/>
      <c r="GI786" s="293"/>
      <c r="GJ786" s="293"/>
      <c r="GK786" s="293"/>
      <c r="GL786" s="293"/>
      <c r="GM786" s="293"/>
      <c r="GN786" s="293"/>
      <c r="GO786" s="293"/>
      <c r="GP786" s="293"/>
      <c r="GQ786" s="293"/>
      <c r="GR786" s="293"/>
      <c r="GS786" s="293"/>
      <c r="GT786" s="293"/>
      <c r="GU786" s="293"/>
      <c r="GV786" s="293"/>
      <c r="GW786" s="293"/>
      <c r="GX786" s="293"/>
      <c r="GY786" s="293"/>
      <c r="GZ786" s="293"/>
      <c r="HA786" s="293"/>
      <c r="HB786" s="293"/>
      <c r="HC786" s="293"/>
      <c r="HD786" s="293"/>
      <c r="HE786" s="293"/>
      <c r="HF786" s="293"/>
      <c r="HG786" s="293"/>
      <c r="HH786" s="293"/>
      <c r="HI786" s="293"/>
      <c r="HJ786" s="293"/>
      <c r="HK786" s="293"/>
      <c r="HL786" s="293"/>
      <c r="HM786" s="293"/>
      <c r="HN786" s="293"/>
      <c r="HO786" s="293"/>
      <c r="HP786" s="293"/>
      <c r="HQ786" s="293"/>
      <c r="HR786" s="293"/>
      <c r="HS786" s="293"/>
      <c r="HT786" s="293"/>
      <c r="HU786" s="293"/>
      <c r="HV786" s="293"/>
      <c r="HW786" s="293"/>
      <c r="HX786" s="293"/>
      <c r="HY786" s="293"/>
      <c r="HZ786" s="293"/>
      <c r="IA786" s="293"/>
      <c r="IB786" s="293"/>
      <c r="IC786" s="293"/>
      <c r="ID786" s="293"/>
      <c r="IE786" s="293"/>
      <c r="IF786" s="293"/>
      <c r="IG786" s="293"/>
      <c r="IH786" s="293"/>
      <c r="II786" s="293"/>
      <c r="IJ786" s="293"/>
      <c r="IK786" s="293"/>
    </row>
    <row r="787" spans="1:245" s="331" customFormat="1" x14ac:dyDescent="0.25">
      <c r="A787" s="27"/>
      <c r="B787" s="27">
        <v>1</v>
      </c>
      <c r="C787" s="1811" t="s">
        <v>165</v>
      </c>
      <c r="D787" s="156"/>
      <c r="E787" s="288"/>
      <c r="F787" s="156">
        <f>F716+F750</f>
        <v>120.28205128205128</v>
      </c>
      <c r="G787" s="156">
        <f>G716+G750</f>
        <v>61.641025641025642</v>
      </c>
      <c r="H787" s="156">
        <f>H716+H750</f>
        <v>64.927065527065537</v>
      </c>
      <c r="I787" s="351">
        <f>H787/G787*100</f>
        <v>105.33092993159549</v>
      </c>
      <c r="J787" s="464"/>
      <c r="K787" s="464"/>
      <c r="L787" s="366"/>
      <c r="M787" s="366"/>
      <c r="N787" s="366"/>
      <c r="O787" s="366"/>
      <c r="P787" s="366"/>
      <c r="Q787" s="366"/>
      <c r="R787" s="156">
        <f t="shared" ref="R787:X787" si="162">R750+R716</f>
        <v>568.48541999999998</v>
      </c>
      <c r="S787" s="156">
        <f t="shared" si="162"/>
        <v>284.24271000000005</v>
      </c>
      <c r="T787" s="156">
        <f t="shared" si="162"/>
        <v>60.853909999999999</v>
      </c>
      <c r="U787" s="156">
        <f t="shared" si="162"/>
        <v>0</v>
      </c>
      <c r="V787" s="156">
        <f t="shared" si="162"/>
        <v>-223.38880000000003</v>
      </c>
      <c r="W787" s="597">
        <f t="shared" si="162"/>
        <v>-1.07054</v>
      </c>
      <c r="X787" s="1444">
        <f t="shared" si="162"/>
        <v>59.783370000000005</v>
      </c>
      <c r="Y787" s="1644">
        <v>2</v>
      </c>
      <c r="Z787" s="293"/>
      <c r="AA787" s="293"/>
      <c r="AB787" s="293"/>
      <c r="AC787" s="293"/>
      <c r="AD787" s="293"/>
      <c r="AE787" s="293"/>
      <c r="AF787" s="293"/>
      <c r="AG787" s="293"/>
      <c r="AH787" s="293"/>
      <c r="AI787" s="293"/>
      <c r="AJ787" s="293"/>
      <c r="AK787" s="293"/>
      <c r="AL787" s="293"/>
      <c r="AM787" s="293"/>
      <c r="AN787" s="293"/>
      <c r="AO787" s="293"/>
      <c r="AP787" s="293"/>
      <c r="AQ787" s="293"/>
      <c r="AR787" s="293"/>
      <c r="AS787" s="293"/>
      <c r="AT787" s="293"/>
      <c r="AU787" s="293"/>
      <c r="AV787" s="293"/>
      <c r="AW787" s="293"/>
      <c r="AX787" s="293"/>
      <c r="AY787" s="293"/>
      <c r="AZ787" s="293"/>
      <c r="BA787" s="293"/>
      <c r="BB787" s="293"/>
      <c r="BC787" s="293"/>
      <c r="BD787" s="293"/>
      <c r="BE787" s="293"/>
      <c r="BF787" s="293"/>
      <c r="BG787" s="293"/>
      <c r="BH787" s="293"/>
      <c r="BI787" s="293"/>
      <c r="BJ787" s="293"/>
      <c r="BK787" s="293"/>
      <c r="BL787" s="293"/>
      <c r="BM787" s="293"/>
      <c r="BN787" s="293"/>
      <c r="BO787" s="293"/>
      <c r="BP787" s="293"/>
      <c r="BQ787" s="293"/>
      <c r="BR787" s="293"/>
      <c r="BS787" s="293"/>
      <c r="BT787" s="293"/>
      <c r="BU787" s="293"/>
      <c r="BV787" s="293"/>
      <c r="BW787" s="293"/>
      <c r="BX787" s="293"/>
      <c r="BY787" s="293"/>
      <c r="BZ787" s="293"/>
      <c r="CA787" s="293"/>
      <c r="CB787" s="293"/>
      <c r="CC787" s="293"/>
      <c r="CD787" s="293"/>
      <c r="CE787" s="293"/>
      <c r="CF787" s="293"/>
      <c r="CG787" s="293"/>
      <c r="CH787" s="293"/>
      <c r="CI787" s="293"/>
      <c r="CJ787" s="293"/>
      <c r="CK787" s="293"/>
      <c r="CL787" s="293"/>
      <c r="CM787" s="293"/>
      <c r="CN787" s="293"/>
      <c r="CO787" s="293"/>
      <c r="CP787" s="293"/>
      <c r="CQ787" s="293"/>
      <c r="CR787" s="293"/>
      <c r="CS787" s="293"/>
      <c r="CT787" s="293"/>
      <c r="CU787" s="293"/>
      <c r="CV787" s="293"/>
      <c r="CW787" s="293"/>
      <c r="CX787" s="293"/>
      <c r="CY787" s="293"/>
      <c r="CZ787" s="293"/>
      <c r="DA787" s="293"/>
      <c r="DB787" s="293"/>
      <c r="DC787" s="293"/>
      <c r="DD787" s="293"/>
      <c r="DE787" s="293"/>
      <c r="DF787" s="293"/>
      <c r="DG787" s="293"/>
      <c r="DH787" s="293"/>
      <c r="DI787" s="293"/>
      <c r="DJ787" s="293"/>
      <c r="DK787" s="293"/>
      <c r="DL787" s="293"/>
      <c r="DM787" s="293"/>
      <c r="DN787" s="293"/>
      <c r="DO787" s="293"/>
      <c r="DP787" s="293"/>
      <c r="DQ787" s="293"/>
      <c r="DR787" s="293"/>
      <c r="DS787" s="293"/>
      <c r="DT787" s="293"/>
      <c r="DU787" s="293"/>
      <c r="DV787" s="293"/>
      <c r="DW787" s="293"/>
      <c r="DX787" s="293"/>
      <c r="DY787" s="293"/>
      <c r="DZ787" s="293"/>
      <c r="EA787" s="293"/>
      <c r="EB787" s="293"/>
      <c r="EC787" s="293"/>
      <c r="ED787" s="293"/>
      <c r="EE787" s="293"/>
      <c r="EF787" s="293"/>
      <c r="EG787" s="293"/>
      <c r="EH787" s="293"/>
      <c r="EI787" s="293"/>
      <c r="EJ787" s="293"/>
      <c r="EK787" s="293"/>
      <c r="EL787" s="293"/>
      <c r="EM787" s="293"/>
      <c r="EN787" s="293"/>
      <c r="EO787" s="293"/>
      <c r="EP787" s="293"/>
      <c r="EQ787" s="293"/>
      <c r="ER787" s="293"/>
      <c r="ES787" s="293"/>
      <c r="ET787" s="293"/>
      <c r="EU787" s="293"/>
      <c r="EV787" s="293"/>
      <c r="EW787" s="293"/>
      <c r="EX787" s="293"/>
      <c r="EY787" s="293"/>
      <c r="EZ787" s="293"/>
      <c r="FA787" s="293"/>
      <c r="FB787" s="293"/>
      <c r="FC787" s="293"/>
      <c r="FD787" s="293"/>
      <c r="FE787" s="293"/>
      <c r="FF787" s="293"/>
      <c r="FG787" s="293"/>
      <c r="FH787" s="293"/>
      <c r="FI787" s="293"/>
      <c r="FJ787" s="293"/>
      <c r="FK787" s="293"/>
      <c r="FL787" s="293"/>
      <c r="FM787" s="293"/>
      <c r="FN787" s="293"/>
      <c r="FO787" s="293"/>
      <c r="FP787" s="293"/>
      <c r="FQ787" s="293"/>
      <c r="FR787" s="293"/>
      <c r="FS787" s="293"/>
      <c r="FT787" s="293"/>
      <c r="FU787" s="293"/>
      <c r="FV787" s="293"/>
      <c r="FW787" s="293"/>
      <c r="FX787" s="293"/>
      <c r="FY787" s="293"/>
      <c r="FZ787" s="293"/>
      <c r="GA787" s="293"/>
      <c r="GB787" s="293"/>
      <c r="GC787" s="293"/>
      <c r="GD787" s="293"/>
      <c r="GE787" s="293"/>
      <c r="GF787" s="293"/>
      <c r="GG787" s="293"/>
      <c r="GH787" s="293"/>
      <c r="GI787" s="293"/>
      <c r="GJ787" s="293"/>
      <c r="GK787" s="293"/>
      <c r="GL787" s="293"/>
      <c r="GM787" s="293"/>
      <c r="GN787" s="293"/>
      <c r="GO787" s="293"/>
      <c r="GP787" s="293"/>
      <c r="GQ787" s="293"/>
      <c r="GR787" s="293"/>
      <c r="GS787" s="293"/>
      <c r="GT787" s="293"/>
      <c r="GU787" s="293"/>
      <c r="GV787" s="293"/>
      <c r="GW787" s="293"/>
      <c r="GX787" s="293"/>
      <c r="GY787" s="293"/>
      <c r="GZ787" s="293"/>
      <c r="HA787" s="293"/>
      <c r="HB787" s="293"/>
      <c r="HC787" s="293"/>
      <c r="HD787" s="293"/>
      <c r="HE787" s="293"/>
      <c r="HF787" s="293"/>
      <c r="HG787" s="293"/>
      <c r="HH787" s="293"/>
      <c r="HI787" s="293"/>
      <c r="HJ787" s="293"/>
      <c r="HK787" s="293"/>
      <c r="HL787" s="293"/>
      <c r="HM787" s="293"/>
      <c r="HN787" s="293"/>
      <c r="HO787" s="293"/>
      <c r="HP787" s="293"/>
      <c r="HQ787" s="293"/>
      <c r="HR787" s="293"/>
      <c r="HS787" s="293"/>
      <c r="HT787" s="293"/>
      <c r="HU787" s="293"/>
      <c r="HV787" s="293"/>
      <c r="HW787" s="293"/>
      <c r="HX787" s="293"/>
      <c r="HY787" s="293"/>
      <c r="HZ787" s="293"/>
      <c r="IA787" s="293"/>
      <c r="IB787" s="293"/>
      <c r="IC787" s="293"/>
      <c r="ID787" s="293"/>
      <c r="IE787" s="293"/>
      <c r="IF787" s="293"/>
      <c r="IG787" s="293"/>
      <c r="IH787" s="293"/>
      <c r="II787" s="293"/>
      <c r="IJ787" s="293"/>
      <c r="IK787" s="293"/>
    </row>
    <row r="788" spans="1:245" s="331" customFormat="1" ht="15.75" x14ac:dyDescent="0.25">
      <c r="A788" s="27"/>
      <c r="B788" s="27">
        <v>1</v>
      </c>
      <c r="C788" s="1758" t="s">
        <v>14</v>
      </c>
      <c r="D788" s="1321"/>
      <c r="E788" s="288"/>
      <c r="F788" s="156"/>
      <c r="G788" s="156"/>
      <c r="H788" s="156"/>
      <c r="I788" s="351"/>
      <c r="J788" s="464"/>
      <c r="K788" s="464"/>
      <c r="L788" s="366"/>
      <c r="M788" s="366"/>
      <c r="N788" s="366"/>
      <c r="O788" s="366"/>
      <c r="P788" s="366"/>
      <c r="Q788" s="366"/>
      <c r="R788" s="155"/>
      <c r="S788" s="155"/>
      <c r="T788" s="155"/>
      <c r="U788" s="155"/>
      <c r="V788" s="155"/>
      <c r="W788" s="596"/>
      <c r="X788" s="1370"/>
      <c r="Y788" s="1644"/>
      <c r="Z788" s="293"/>
      <c r="AA788" s="293"/>
      <c r="AB788" s="293"/>
      <c r="AC788" s="293"/>
      <c r="AD788" s="293"/>
      <c r="AE788" s="293"/>
      <c r="AF788" s="293"/>
      <c r="AG788" s="293"/>
      <c r="AH788" s="293"/>
      <c r="AI788" s="293"/>
      <c r="AJ788" s="293"/>
      <c r="AK788" s="293"/>
      <c r="AL788" s="293"/>
      <c r="AM788" s="293"/>
      <c r="AN788" s="293"/>
      <c r="AO788" s="293"/>
      <c r="AP788" s="293"/>
      <c r="AQ788" s="293"/>
      <c r="AR788" s="293"/>
      <c r="AS788" s="293"/>
      <c r="AT788" s="293"/>
      <c r="AU788" s="293"/>
      <c r="AV788" s="293"/>
      <c r="AW788" s="293"/>
      <c r="AX788" s="293"/>
      <c r="AY788" s="293"/>
      <c r="AZ788" s="293"/>
      <c r="BA788" s="293"/>
      <c r="BB788" s="293"/>
      <c r="BC788" s="293"/>
      <c r="BD788" s="293"/>
      <c r="BE788" s="293"/>
      <c r="BF788" s="293"/>
      <c r="BG788" s="293"/>
      <c r="BH788" s="293"/>
      <c r="BI788" s="293"/>
      <c r="BJ788" s="293"/>
      <c r="BK788" s="293"/>
      <c r="BL788" s="293"/>
      <c r="BM788" s="293"/>
      <c r="BN788" s="293"/>
      <c r="BO788" s="293"/>
      <c r="BP788" s="293"/>
      <c r="BQ788" s="293"/>
      <c r="BR788" s="293"/>
      <c r="BS788" s="293"/>
      <c r="BT788" s="293"/>
      <c r="BU788" s="293"/>
      <c r="BV788" s="293"/>
      <c r="BW788" s="293"/>
      <c r="BX788" s="293"/>
      <c r="BY788" s="293"/>
      <c r="BZ788" s="293"/>
      <c r="CA788" s="293"/>
      <c r="CB788" s="293"/>
      <c r="CC788" s="293"/>
      <c r="CD788" s="293"/>
      <c r="CE788" s="293"/>
      <c r="CF788" s="293"/>
      <c r="CG788" s="293"/>
      <c r="CH788" s="293"/>
      <c r="CI788" s="293"/>
      <c r="CJ788" s="293"/>
      <c r="CK788" s="293"/>
      <c r="CL788" s="293"/>
      <c r="CM788" s="293"/>
      <c r="CN788" s="293"/>
      <c r="CO788" s="293"/>
      <c r="CP788" s="293"/>
      <c r="CQ788" s="293"/>
      <c r="CR788" s="293"/>
      <c r="CS788" s="293"/>
      <c r="CT788" s="293"/>
      <c r="CU788" s="293"/>
      <c r="CV788" s="293"/>
      <c r="CW788" s="293"/>
      <c r="CX788" s="293"/>
      <c r="CY788" s="293"/>
      <c r="CZ788" s="293"/>
      <c r="DA788" s="293"/>
      <c r="DB788" s="293"/>
      <c r="DC788" s="293"/>
      <c r="DD788" s="293"/>
      <c r="DE788" s="293"/>
      <c r="DF788" s="293"/>
      <c r="DG788" s="293"/>
      <c r="DH788" s="293"/>
      <c r="DI788" s="293"/>
      <c r="DJ788" s="293"/>
      <c r="DK788" s="293"/>
      <c r="DL788" s="293"/>
      <c r="DM788" s="293"/>
      <c r="DN788" s="293"/>
      <c r="DO788" s="293"/>
      <c r="DP788" s="293"/>
      <c r="DQ788" s="293"/>
      <c r="DR788" s="293"/>
      <c r="DS788" s="293"/>
      <c r="DT788" s="293"/>
      <c r="DU788" s="293"/>
      <c r="DV788" s="293"/>
      <c r="DW788" s="293"/>
      <c r="DX788" s="293"/>
      <c r="DY788" s="293"/>
      <c r="DZ788" s="293"/>
      <c r="EA788" s="293"/>
      <c r="EB788" s="293"/>
      <c r="EC788" s="293"/>
      <c r="ED788" s="293"/>
      <c r="EE788" s="293"/>
      <c r="EF788" s="293"/>
      <c r="EG788" s="293"/>
      <c r="EH788" s="293"/>
      <c r="EI788" s="293"/>
      <c r="EJ788" s="293"/>
      <c r="EK788" s="293"/>
      <c r="EL788" s="293"/>
      <c r="EM788" s="293"/>
      <c r="EN788" s="293"/>
      <c r="EO788" s="293"/>
      <c r="EP788" s="293"/>
      <c r="EQ788" s="293"/>
      <c r="ER788" s="293"/>
      <c r="ES788" s="293"/>
      <c r="ET788" s="293"/>
      <c r="EU788" s="293"/>
      <c r="EV788" s="293"/>
      <c r="EW788" s="293"/>
      <c r="EX788" s="293"/>
      <c r="EY788" s="293"/>
      <c r="EZ788" s="293"/>
      <c r="FA788" s="293"/>
      <c r="FB788" s="293"/>
      <c r="FC788" s="293"/>
      <c r="FD788" s="293"/>
      <c r="FE788" s="293"/>
      <c r="FF788" s="293"/>
      <c r="FG788" s="293"/>
      <c r="FH788" s="293"/>
      <c r="FI788" s="293"/>
      <c r="FJ788" s="293"/>
      <c r="FK788" s="293"/>
      <c r="FL788" s="293"/>
      <c r="FM788" s="293"/>
      <c r="FN788" s="293"/>
      <c r="FO788" s="293"/>
      <c r="FP788" s="293"/>
      <c r="FQ788" s="293"/>
      <c r="FR788" s="293"/>
      <c r="FS788" s="293"/>
      <c r="FT788" s="293"/>
      <c r="FU788" s="293"/>
      <c r="FV788" s="293"/>
      <c r="FW788" s="293"/>
      <c r="FX788" s="293"/>
      <c r="FY788" s="293"/>
      <c r="FZ788" s="293"/>
      <c r="GA788" s="293"/>
      <c r="GB788" s="293"/>
      <c r="GC788" s="293"/>
      <c r="GD788" s="293"/>
      <c r="GE788" s="293"/>
      <c r="GF788" s="293"/>
      <c r="GG788" s="293"/>
      <c r="GH788" s="293"/>
      <c r="GI788" s="293"/>
      <c r="GJ788" s="293"/>
      <c r="GK788" s="293"/>
      <c r="GL788" s="293"/>
      <c r="GM788" s="293"/>
      <c r="GN788" s="293"/>
      <c r="GO788" s="293"/>
      <c r="GP788" s="293"/>
      <c r="GQ788" s="293"/>
      <c r="GR788" s="293"/>
      <c r="GS788" s="293"/>
      <c r="GT788" s="293"/>
      <c r="GU788" s="293"/>
      <c r="GV788" s="293"/>
      <c r="GW788" s="293"/>
      <c r="GX788" s="293"/>
      <c r="GY788" s="293"/>
      <c r="GZ788" s="293"/>
      <c r="HA788" s="293"/>
      <c r="HB788" s="293"/>
      <c r="HC788" s="293"/>
      <c r="HD788" s="293"/>
      <c r="HE788" s="293"/>
      <c r="HF788" s="293"/>
      <c r="HG788" s="293"/>
      <c r="HH788" s="293"/>
      <c r="HI788" s="293"/>
      <c r="HJ788" s="293"/>
      <c r="HK788" s="293"/>
      <c r="HL788" s="293"/>
      <c r="HM788" s="293"/>
      <c r="HN788" s="293"/>
      <c r="HO788" s="293"/>
      <c r="HP788" s="293"/>
      <c r="HQ788" s="293"/>
      <c r="HR788" s="293"/>
      <c r="HS788" s="293"/>
      <c r="HT788" s="293"/>
      <c r="HU788" s="293"/>
      <c r="HV788" s="293"/>
      <c r="HW788" s="293"/>
      <c r="HX788" s="293"/>
      <c r="HY788" s="293"/>
      <c r="HZ788" s="293"/>
      <c r="IA788" s="293"/>
      <c r="IB788" s="293"/>
      <c r="IC788" s="293"/>
      <c r="ID788" s="293"/>
      <c r="IE788" s="293"/>
      <c r="IF788" s="293"/>
      <c r="IG788" s="293"/>
      <c r="IH788" s="293"/>
      <c r="II788" s="293"/>
      <c r="IJ788" s="293"/>
      <c r="IK788" s="293"/>
    </row>
    <row r="789" spans="1:245" s="331" customFormat="1" x14ac:dyDescent="0.25">
      <c r="A789" s="27"/>
      <c r="B789" s="27">
        <v>1</v>
      </c>
      <c r="C789" s="1805" t="s">
        <v>197</v>
      </c>
      <c r="D789" s="335"/>
      <c r="E789" s="288"/>
      <c r="F789" s="156">
        <f>F745+F701+F689</f>
        <v>44</v>
      </c>
      <c r="G789" s="156">
        <f>G745+G701+G689</f>
        <v>23</v>
      </c>
      <c r="H789" s="156">
        <f>H745+H701+H689</f>
        <v>9.2629629629629626</v>
      </c>
      <c r="I789" s="351">
        <f>H789/G789*100</f>
        <v>40.273752012882447</v>
      </c>
      <c r="J789" s="464"/>
      <c r="K789" s="464"/>
      <c r="L789" s="366"/>
      <c r="M789" s="366"/>
      <c r="N789" s="366"/>
      <c r="O789" s="366"/>
      <c r="P789" s="366"/>
      <c r="Q789" s="366"/>
      <c r="R789" s="155"/>
      <c r="S789" s="155"/>
      <c r="T789" s="155"/>
      <c r="U789" s="155"/>
      <c r="V789" s="155"/>
      <c r="W789" s="596"/>
      <c r="X789" s="1370"/>
      <c r="Y789" s="1644"/>
      <c r="Z789" s="293"/>
      <c r="AA789" s="293"/>
      <c r="AB789" s="293"/>
      <c r="AC789" s="293"/>
      <c r="AD789" s="293"/>
      <c r="AE789" s="293"/>
      <c r="AF789" s="293"/>
      <c r="AG789" s="293"/>
      <c r="AH789" s="293"/>
      <c r="AI789" s="293"/>
      <c r="AJ789" s="293"/>
      <c r="AK789" s="293"/>
      <c r="AL789" s="293"/>
      <c r="AM789" s="293"/>
      <c r="AN789" s="293"/>
      <c r="AO789" s="293"/>
      <c r="AP789" s="293"/>
      <c r="AQ789" s="293"/>
      <c r="AR789" s="293"/>
      <c r="AS789" s="293"/>
      <c r="AT789" s="293"/>
      <c r="AU789" s="293"/>
      <c r="AV789" s="293"/>
      <c r="AW789" s="293"/>
      <c r="AX789" s="293"/>
      <c r="AY789" s="293"/>
      <c r="AZ789" s="293"/>
      <c r="BA789" s="293"/>
      <c r="BB789" s="293"/>
      <c r="BC789" s="293"/>
      <c r="BD789" s="293"/>
      <c r="BE789" s="293"/>
      <c r="BF789" s="293"/>
      <c r="BG789" s="293"/>
      <c r="BH789" s="293"/>
      <c r="BI789" s="293"/>
      <c r="BJ789" s="293"/>
      <c r="BK789" s="293"/>
      <c r="BL789" s="293"/>
      <c r="BM789" s="293"/>
      <c r="BN789" s="293"/>
      <c r="BO789" s="293"/>
      <c r="BP789" s="293"/>
      <c r="BQ789" s="293"/>
      <c r="BR789" s="293"/>
      <c r="BS789" s="293"/>
      <c r="BT789" s="293"/>
      <c r="BU789" s="293"/>
      <c r="BV789" s="293"/>
      <c r="BW789" s="293"/>
      <c r="BX789" s="293"/>
      <c r="BY789" s="293"/>
      <c r="BZ789" s="293"/>
      <c r="CA789" s="293"/>
      <c r="CB789" s="293"/>
      <c r="CC789" s="293"/>
      <c r="CD789" s="293"/>
      <c r="CE789" s="293"/>
      <c r="CF789" s="293"/>
      <c r="CG789" s="293"/>
      <c r="CH789" s="293"/>
      <c r="CI789" s="293"/>
      <c r="CJ789" s="293"/>
      <c r="CK789" s="293"/>
      <c r="CL789" s="293"/>
      <c r="CM789" s="293"/>
      <c r="CN789" s="293"/>
      <c r="CO789" s="293"/>
      <c r="CP789" s="293"/>
      <c r="CQ789" s="293"/>
      <c r="CR789" s="293"/>
      <c r="CS789" s="293"/>
      <c r="CT789" s="293"/>
      <c r="CU789" s="293"/>
      <c r="CV789" s="293"/>
      <c r="CW789" s="293"/>
      <c r="CX789" s="293"/>
      <c r="CY789" s="293"/>
      <c r="CZ789" s="293"/>
      <c r="DA789" s="293"/>
      <c r="DB789" s="293"/>
      <c r="DC789" s="293"/>
      <c r="DD789" s="293"/>
      <c r="DE789" s="293"/>
      <c r="DF789" s="293"/>
      <c r="DG789" s="293"/>
      <c r="DH789" s="293"/>
      <c r="DI789" s="293"/>
      <c r="DJ789" s="293"/>
      <c r="DK789" s="293"/>
      <c r="DL789" s="293"/>
      <c r="DM789" s="293"/>
      <c r="DN789" s="293"/>
      <c r="DO789" s="293"/>
      <c r="DP789" s="293"/>
      <c r="DQ789" s="293"/>
      <c r="DR789" s="293"/>
      <c r="DS789" s="293"/>
      <c r="DT789" s="293"/>
      <c r="DU789" s="293"/>
      <c r="DV789" s="293"/>
      <c r="DW789" s="293"/>
      <c r="DX789" s="293"/>
      <c r="DY789" s="293"/>
      <c r="DZ789" s="293"/>
      <c r="EA789" s="293"/>
      <c r="EB789" s="293"/>
      <c r="EC789" s="293"/>
      <c r="ED789" s="293"/>
      <c r="EE789" s="293"/>
      <c r="EF789" s="293"/>
      <c r="EG789" s="293"/>
      <c r="EH789" s="293"/>
      <c r="EI789" s="293"/>
      <c r="EJ789" s="293"/>
      <c r="EK789" s="293"/>
      <c r="EL789" s="293"/>
      <c r="EM789" s="293"/>
      <c r="EN789" s="293"/>
      <c r="EO789" s="293"/>
      <c r="EP789" s="293"/>
      <c r="EQ789" s="293"/>
      <c r="ER789" s="293"/>
      <c r="ES789" s="293"/>
      <c r="ET789" s="293"/>
      <c r="EU789" s="293"/>
      <c r="EV789" s="293"/>
      <c r="EW789" s="293"/>
      <c r="EX789" s="293"/>
      <c r="EY789" s="293"/>
      <c r="EZ789" s="293"/>
      <c r="FA789" s="293"/>
      <c r="FB789" s="293"/>
      <c r="FC789" s="293"/>
      <c r="FD789" s="293"/>
      <c r="FE789" s="293"/>
      <c r="FF789" s="293"/>
      <c r="FG789" s="293"/>
      <c r="FH789" s="293"/>
      <c r="FI789" s="293"/>
      <c r="FJ789" s="293"/>
      <c r="FK789" s="293"/>
      <c r="FL789" s="293"/>
      <c r="FM789" s="293"/>
      <c r="FN789" s="293"/>
      <c r="FO789" s="293"/>
      <c r="FP789" s="293"/>
      <c r="FQ789" s="293"/>
      <c r="FR789" s="293"/>
      <c r="FS789" s="293"/>
      <c r="FT789" s="293"/>
      <c r="FU789" s="293"/>
      <c r="FV789" s="293"/>
      <c r="FW789" s="293"/>
      <c r="FX789" s="293"/>
      <c r="FY789" s="293"/>
      <c r="FZ789" s="293"/>
      <c r="GA789" s="293"/>
      <c r="GB789" s="293"/>
      <c r="GC789" s="293"/>
      <c r="GD789" s="293"/>
      <c r="GE789" s="293"/>
      <c r="GF789" s="293"/>
      <c r="GG789" s="293"/>
      <c r="GH789" s="293"/>
      <c r="GI789" s="293"/>
      <c r="GJ789" s="293"/>
      <c r="GK789" s="293"/>
      <c r="GL789" s="293"/>
      <c r="GM789" s="293"/>
      <c r="GN789" s="293"/>
      <c r="GO789" s="293"/>
      <c r="GP789" s="293"/>
      <c r="GQ789" s="293"/>
      <c r="GR789" s="293"/>
      <c r="GS789" s="293"/>
      <c r="GT789" s="293"/>
      <c r="GU789" s="293"/>
      <c r="GV789" s="293"/>
      <c r="GW789" s="293"/>
      <c r="GX789" s="293"/>
      <c r="GY789" s="293"/>
      <c r="GZ789" s="293"/>
      <c r="HA789" s="293"/>
      <c r="HB789" s="293"/>
      <c r="HC789" s="293"/>
      <c r="HD789" s="293"/>
      <c r="HE789" s="293"/>
      <c r="HF789" s="293"/>
      <c r="HG789" s="293"/>
      <c r="HH789" s="293"/>
      <c r="HI789" s="293"/>
      <c r="HJ789" s="293"/>
      <c r="HK789" s="293"/>
      <c r="HL789" s="293"/>
      <c r="HM789" s="293"/>
      <c r="HN789" s="293"/>
      <c r="HO789" s="293"/>
      <c r="HP789" s="293"/>
      <c r="HQ789" s="293"/>
      <c r="HR789" s="293"/>
      <c r="HS789" s="293"/>
      <c r="HT789" s="293"/>
      <c r="HU789" s="293"/>
      <c r="HV789" s="293"/>
      <c r="HW789" s="293"/>
      <c r="HX789" s="293"/>
      <c r="HY789" s="293"/>
      <c r="HZ789" s="293"/>
      <c r="IA789" s="293"/>
      <c r="IB789" s="293"/>
      <c r="IC789" s="293"/>
      <c r="ID789" s="293"/>
      <c r="IE789" s="293"/>
      <c r="IF789" s="293"/>
      <c r="IG789" s="293"/>
      <c r="IH789" s="293"/>
      <c r="II789" s="293"/>
      <c r="IJ789" s="293"/>
      <c r="IK789" s="293"/>
    </row>
    <row r="790" spans="1:245" s="331" customFormat="1" x14ac:dyDescent="0.25">
      <c r="A790" s="27"/>
      <c r="B790" s="27">
        <v>1</v>
      </c>
      <c r="C790" s="1805" t="s">
        <v>157</v>
      </c>
      <c r="D790" s="335"/>
      <c r="E790" s="288"/>
      <c r="F790" s="156">
        <f>F781+F763</f>
        <v>134.88235294117646</v>
      </c>
      <c r="G790" s="156">
        <f>G781+G763</f>
        <v>67.941176470588232</v>
      </c>
      <c r="H790" s="156">
        <f>H747+H696</f>
        <v>70.414117647058816</v>
      </c>
      <c r="I790" s="351">
        <f>H790/G790*100</f>
        <v>103.63982683982684</v>
      </c>
      <c r="J790" s="464"/>
      <c r="K790" s="464"/>
      <c r="L790" s="366"/>
      <c r="M790" s="366"/>
      <c r="N790" s="366"/>
      <c r="O790" s="366"/>
      <c r="P790" s="366"/>
      <c r="Q790" s="366"/>
      <c r="R790" s="155"/>
      <c r="S790" s="155"/>
      <c r="T790" s="155"/>
      <c r="U790" s="155"/>
      <c r="V790" s="155"/>
      <c r="W790" s="596"/>
      <c r="X790" s="1370"/>
      <c r="Y790" s="1644"/>
      <c r="Z790" s="293"/>
      <c r="AA790" s="293"/>
      <c r="AB790" s="293"/>
      <c r="AC790" s="293"/>
      <c r="AD790" s="293"/>
      <c r="AE790" s="293"/>
      <c r="AF790" s="293"/>
      <c r="AG790" s="293"/>
      <c r="AH790" s="293"/>
      <c r="AI790" s="293"/>
      <c r="AJ790" s="293"/>
      <c r="AK790" s="293"/>
      <c r="AL790" s="293"/>
      <c r="AM790" s="293"/>
      <c r="AN790" s="293"/>
      <c r="AO790" s="293"/>
      <c r="AP790" s="293"/>
      <c r="AQ790" s="293"/>
      <c r="AR790" s="293"/>
      <c r="AS790" s="293"/>
      <c r="AT790" s="293"/>
      <c r="AU790" s="293"/>
      <c r="AV790" s="293"/>
      <c r="AW790" s="293"/>
      <c r="AX790" s="293"/>
      <c r="AY790" s="293"/>
      <c r="AZ790" s="293"/>
      <c r="BA790" s="293"/>
      <c r="BB790" s="293"/>
      <c r="BC790" s="293"/>
      <c r="BD790" s="293"/>
      <c r="BE790" s="293"/>
      <c r="BF790" s="293"/>
      <c r="BG790" s="293"/>
      <c r="BH790" s="293"/>
      <c r="BI790" s="293"/>
      <c r="BJ790" s="293"/>
      <c r="BK790" s="293"/>
      <c r="BL790" s="293"/>
      <c r="BM790" s="293"/>
      <c r="BN790" s="293"/>
      <c r="BO790" s="293"/>
      <c r="BP790" s="293"/>
      <c r="BQ790" s="293"/>
      <c r="BR790" s="293"/>
      <c r="BS790" s="293"/>
      <c r="BT790" s="293"/>
      <c r="BU790" s="293"/>
      <c r="BV790" s="293"/>
      <c r="BW790" s="293"/>
      <c r="BX790" s="293"/>
      <c r="BY790" s="293"/>
      <c r="BZ790" s="293"/>
      <c r="CA790" s="293"/>
      <c r="CB790" s="293"/>
      <c r="CC790" s="293"/>
      <c r="CD790" s="293"/>
      <c r="CE790" s="293"/>
      <c r="CF790" s="293"/>
      <c r="CG790" s="293"/>
      <c r="CH790" s="293"/>
      <c r="CI790" s="293"/>
      <c r="CJ790" s="293"/>
      <c r="CK790" s="293"/>
      <c r="CL790" s="293"/>
      <c r="CM790" s="293"/>
      <c r="CN790" s="293"/>
      <c r="CO790" s="293"/>
      <c r="CP790" s="293"/>
      <c r="CQ790" s="293"/>
      <c r="CR790" s="293"/>
      <c r="CS790" s="293"/>
      <c r="CT790" s="293"/>
      <c r="CU790" s="293"/>
      <c r="CV790" s="293"/>
      <c r="CW790" s="293"/>
      <c r="CX790" s="293"/>
      <c r="CY790" s="293"/>
      <c r="CZ790" s="293"/>
      <c r="DA790" s="293"/>
      <c r="DB790" s="293"/>
      <c r="DC790" s="293"/>
      <c r="DD790" s="293"/>
      <c r="DE790" s="293"/>
      <c r="DF790" s="293"/>
      <c r="DG790" s="293"/>
      <c r="DH790" s="293"/>
      <c r="DI790" s="293"/>
      <c r="DJ790" s="293"/>
      <c r="DK790" s="293"/>
      <c r="DL790" s="293"/>
      <c r="DM790" s="293"/>
      <c r="DN790" s="293"/>
      <c r="DO790" s="293"/>
      <c r="DP790" s="293"/>
      <c r="DQ790" s="293"/>
      <c r="DR790" s="293"/>
      <c r="DS790" s="293"/>
      <c r="DT790" s="293"/>
      <c r="DU790" s="293"/>
      <c r="DV790" s="293"/>
      <c r="DW790" s="293"/>
      <c r="DX790" s="293"/>
      <c r="DY790" s="293"/>
      <c r="DZ790" s="293"/>
      <c r="EA790" s="293"/>
      <c r="EB790" s="293"/>
      <c r="EC790" s="293"/>
      <c r="ED790" s="293"/>
      <c r="EE790" s="293"/>
      <c r="EF790" s="293"/>
      <c r="EG790" s="293"/>
      <c r="EH790" s="293"/>
      <c r="EI790" s="293"/>
      <c r="EJ790" s="293"/>
      <c r="EK790" s="293"/>
      <c r="EL790" s="293"/>
      <c r="EM790" s="293"/>
      <c r="EN790" s="293"/>
      <c r="EO790" s="293"/>
      <c r="EP790" s="293"/>
      <c r="EQ790" s="293"/>
      <c r="ER790" s="293"/>
      <c r="ES790" s="293"/>
      <c r="ET790" s="293"/>
      <c r="EU790" s="293"/>
      <c r="EV790" s="293"/>
      <c r="EW790" s="293"/>
      <c r="EX790" s="293"/>
      <c r="EY790" s="293"/>
      <c r="EZ790" s="293"/>
      <c r="FA790" s="293"/>
      <c r="FB790" s="293"/>
      <c r="FC790" s="293"/>
      <c r="FD790" s="293"/>
      <c r="FE790" s="293"/>
      <c r="FF790" s="293"/>
      <c r="FG790" s="293"/>
      <c r="FH790" s="293"/>
      <c r="FI790" s="293"/>
      <c r="FJ790" s="293"/>
      <c r="FK790" s="293"/>
      <c r="FL790" s="293"/>
      <c r="FM790" s="293"/>
      <c r="FN790" s="293"/>
      <c r="FO790" s="293"/>
      <c r="FP790" s="293"/>
      <c r="FQ790" s="293"/>
      <c r="FR790" s="293"/>
      <c r="FS790" s="293"/>
      <c r="FT790" s="293"/>
      <c r="FU790" s="293"/>
      <c r="FV790" s="293"/>
      <c r="FW790" s="293"/>
      <c r="FX790" s="293"/>
      <c r="FY790" s="293"/>
      <c r="FZ790" s="293"/>
      <c r="GA790" s="293"/>
      <c r="GB790" s="293"/>
      <c r="GC790" s="293"/>
      <c r="GD790" s="293"/>
      <c r="GE790" s="293"/>
      <c r="GF790" s="293"/>
      <c r="GG790" s="293"/>
      <c r="GH790" s="293"/>
      <c r="GI790" s="293"/>
      <c r="GJ790" s="293"/>
      <c r="GK790" s="293"/>
      <c r="GL790" s="293"/>
      <c r="GM790" s="293"/>
      <c r="GN790" s="293"/>
      <c r="GO790" s="293"/>
      <c r="GP790" s="293"/>
      <c r="GQ790" s="293"/>
      <c r="GR790" s="293"/>
      <c r="GS790" s="293"/>
      <c r="GT790" s="293"/>
      <c r="GU790" s="293"/>
      <c r="GV790" s="293"/>
      <c r="GW790" s="293"/>
      <c r="GX790" s="293"/>
      <c r="GY790" s="293"/>
      <c r="GZ790" s="293"/>
      <c r="HA790" s="293"/>
      <c r="HB790" s="293"/>
      <c r="HC790" s="293"/>
      <c r="HD790" s="293"/>
      <c r="HE790" s="293"/>
      <c r="HF790" s="293"/>
      <c r="HG790" s="293"/>
      <c r="HH790" s="293"/>
      <c r="HI790" s="293"/>
      <c r="HJ790" s="293"/>
      <c r="HK790" s="293"/>
      <c r="HL790" s="293"/>
      <c r="HM790" s="293"/>
      <c r="HN790" s="293"/>
      <c r="HO790" s="293"/>
      <c r="HP790" s="293"/>
      <c r="HQ790" s="293"/>
      <c r="HR790" s="293"/>
      <c r="HS790" s="293"/>
      <c r="HT790" s="293"/>
      <c r="HU790" s="293"/>
      <c r="HV790" s="293"/>
      <c r="HW790" s="293"/>
      <c r="HX790" s="293"/>
      <c r="HY790" s="293"/>
      <c r="HZ790" s="293"/>
      <c r="IA790" s="293"/>
      <c r="IB790" s="293"/>
      <c r="IC790" s="293"/>
      <c r="ID790" s="293"/>
      <c r="IE790" s="293"/>
      <c r="IF790" s="293"/>
      <c r="IG790" s="293"/>
      <c r="IH790" s="293"/>
      <c r="II790" s="293"/>
      <c r="IJ790" s="293"/>
      <c r="IK790" s="293"/>
    </row>
    <row r="791" spans="1:245" s="331" customFormat="1" ht="29.25" x14ac:dyDescent="0.25">
      <c r="A791" s="27"/>
      <c r="B791" s="27">
        <v>1</v>
      </c>
      <c r="C791" s="1806" t="s">
        <v>158</v>
      </c>
      <c r="D791" s="1322"/>
      <c r="E791" s="288"/>
      <c r="F791" s="156">
        <f>F713</f>
        <v>55</v>
      </c>
      <c r="G791" s="156">
        <f>G713</f>
        <v>28</v>
      </c>
      <c r="H791" s="156">
        <f>H713</f>
        <v>19</v>
      </c>
      <c r="I791" s="351">
        <f>H791/G791*100</f>
        <v>67.857142857142861</v>
      </c>
      <c r="J791" s="464"/>
      <c r="K791" s="464"/>
      <c r="L791" s="366"/>
      <c r="M791" s="366"/>
      <c r="N791" s="366"/>
      <c r="O791" s="366"/>
      <c r="P791" s="366"/>
      <c r="Q791" s="366"/>
      <c r="R791" s="155"/>
      <c r="S791" s="155"/>
      <c r="T791" s="155"/>
      <c r="U791" s="155"/>
      <c r="V791" s="155"/>
      <c r="W791" s="596"/>
      <c r="X791" s="1370"/>
      <c r="Y791" s="1644"/>
      <c r="Z791" s="293"/>
      <c r="AA791" s="293"/>
      <c r="AB791" s="293"/>
      <c r="AC791" s="293"/>
      <c r="AD791" s="293"/>
      <c r="AE791" s="293"/>
      <c r="AF791" s="293"/>
      <c r="AG791" s="293"/>
      <c r="AH791" s="293"/>
      <c r="AI791" s="293"/>
      <c r="AJ791" s="293"/>
      <c r="AK791" s="293"/>
      <c r="AL791" s="293"/>
      <c r="AM791" s="293"/>
      <c r="AN791" s="293"/>
      <c r="AO791" s="293"/>
      <c r="AP791" s="293"/>
      <c r="AQ791" s="293"/>
      <c r="AR791" s="293"/>
      <c r="AS791" s="293"/>
      <c r="AT791" s="293"/>
      <c r="AU791" s="293"/>
      <c r="AV791" s="293"/>
      <c r="AW791" s="293"/>
      <c r="AX791" s="293"/>
      <c r="AY791" s="293"/>
      <c r="AZ791" s="293"/>
      <c r="BA791" s="293"/>
      <c r="BB791" s="293"/>
      <c r="BC791" s="293"/>
      <c r="BD791" s="293"/>
      <c r="BE791" s="293"/>
      <c r="BF791" s="293"/>
      <c r="BG791" s="293"/>
      <c r="BH791" s="293"/>
      <c r="BI791" s="293"/>
      <c r="BJ791" s="293"/>
      <c r="BK791" s="293"/>
      <c r="BL791" s="293"/>
      <c r="BM791" s="293"/>
      <c r="BN791" s="293"/>
      <c r="BO791" s="293"/>
      <c r="BP791" s="293"/>
      <c r="BQ791" s="293"/>
      <c r="BR791" s="293"/>
      <c r="BS791" s="293"/>
      <c r="BT791" s="293"/>
      <c r="BU791" s="293"/>
      <c r="BV791" s="293"/>
      <c r="BW791" s="293"/>
      <c r="BX791" s="293"/>
      <c r="BY791" s="293"/>
      <c r="BZ791" s="293"/>
      <c r="CA791" s="293"/>
      <c r="CB791" s="293"/>
      <c r="CC791" s="293"/>
      <c r="CD791" s="293"/>
      <c r="CE791" s="293"/>
      <c r="CF791" s="293"/>
      <c r="CG791" s="293"/>
      <c r="CH791" s="293"/>
      <c r="CI791" s="293"/>
      <c r="CJ791" s="293"/>
      <c r="CK791" s="293"/>
      <c r="CL791" s="293"/>
      <c r="CM791" s="293"/>
      <c r="CN791" s="293"/>
      <c r="CO791" s="293"/>
      <c r="CP791" s="293"/>
      <c r="CQ791" s="293"/>
      <c r="CR791" s="293"/>
      <c r="CS791" s="293"/>
      <c r="CT791" s="293"/>
      <c r="CU791" s="293"/>
      <c r="CV791" s="293"/>
      <c r="CW791" s="293"/>
      <c r="CX791" s="293"/>
      <c r="CY791" s="293"/>
      <c r="CZ791" s="293"/>
      <c r="DA791" s="293"/>
      <c r="DB791" s="293"/>
      <c r="DC791" s="293"/>
      <c r="DD791" s="293"/>
      <c r="DE791" s="293"/>
      <c r="DF791" s="293"/>
      <c r="DG791" s="293"/>
      <c r="DH791" s="293"/>
      <c r="DI791" s="293"/>
      <c r="DJ791" s="293"/>
      <c r="DK791" s="293"/>
      <c r="DL791" s="293"/>
      <c r="DM791" s="293"/>
      <c r="DN791" s="293"/>
      <c r="DO791" s="293"/>
      <c r="DP791" s="293"/>
      <c r="DQ791" s="293"/>
      <c r="DR791" s="293"/>
      <c r="DS791" s="293"/>
      <c r="DT791" s="293"/>
      <c r="DU791" s="293"/>
      <c r="DV791" s="293"/>
      <c r="DW791" s="293"/>
      <c r="DX791" s="293"/>
      <c r="DY791" s="293"/>
      <c r="DZ791" s="293"/>
      <c r="EA791" s="293"/>
      <c r="EB791" s="293"/>
      <c r="EC791" s="293"/>
      <c r="ED791" s="293"/>
      <c r="EE791" s="293"/>
      <c r="EF791" s="293"/>
      <c r="EG791" s="293"/>
      <c r="EH791" s="293"/>
      <c r="EI791" s="293"/>
      <c r="EJ791" s="293"/>
      <c r="EK791" s="293"/>
      <c r="EL791" s="293"/>
      <c r="EM791" s="293"/>
      <c r="EN791" s="293"/>
      <c r="EO791" s="293"/>
      <c r="EP791" s="293"/>
      <c r="EQ791" s="293"/>
      <c r="ER791" s="293"/>
      <c r="ES791" s="293"/>
      <c r="ET791" s="293"/>
      <c r="EU791" s="293"/>
      <c r="EV791" s="293"/>
      <c r="EW791" s="293"/>
      <c r="EX791" s="293"/>
      <c r="EY791" s="293"/>
      <c r="EZ791" s="293"/>
      <c r="FA791" s="293"/>
      <c r="FB791" s="293"/>
      <c r="FC791" s="293"/>
      <c r="FD791" s="293"/>
      <c r="FE791" s="293"/>
      <c r="FF791" s="293"/>
      <c r="FG791" s="293"/>
      <c r="FH791" s="293"/>
      <c r="FI791" s="293"/>
      <c r="FJ791" s="293"/>
      <c r="FK791" s="293"/>
      <c r="FL791" s="293"/>
      <c r="FM791" s="293"/>
      <c r="FN791" s="293"/>
      <c r="FO791" s="293"/>
      <c r="FP791" s="293"/>
      <c r="FQ791" s="293"/>
      <c r="FR791" s="293"/>
      <c r="FS791" s="293"/>
      <c r="FT791" s="293"/>
      <c r="FU791" s="293"/>
      <c r="FV791" s="293"/>
      <c r="FW791" s="293"/>
      <c r="FX791" s="293"/>
      <c r="FY791" s="293"/>
      <c r="FZ791" s="293"/>
      <c r="GA791" s="293"/>
      <c r="GB791" s="293"/>
      <c r="GC791" s="293"/>
      <c r="GD791" s="293"/>
      <c r="GE791" s="293"/>
      <c r="GF791" s="293"/>
      <c r="GG791" s="293"/>
      <c r="GH791" s="293"/>
      <c r="GI791" s="293"/>
      <c r="GJ791" s="293"/>
      <c r="GK791" s="293"/>
      <c r="GL791" s="293"/>
      <c r="GM791" s="293"/>
      <c r="GN791" s="293"/>
      <c r="GO791" s="293"/>
      <c r="GP791" s="293"/>
      <c r="GQ791" s="293"/>
      <c r="GR791" s="293"/>
      <c r="GS791" s="293"/>
      <c r="GT791" s="293"/>
      <c r="GU791" s="293"/>
      <c r="GV791" s="293"/>
      <c r="GW791" s="293"/>
      <c r="GX791" s="293"/>
      <c r="GY791" s="293"/>
      <c r="GZ791" s="293"/>
      <c r="HA791" s="293"/>
      <c r="HB791" s="293"/>
      <c r="HC791" s="293"/>
      <c r="HD791" s="293"/>
      <c r="HE791" s="293"/>
      <c r="HF791" s="293"/>
      <c r="HG791" s="293"/>
      <c r="HH791" s="293"/>
      <c r="HI791" s="293"/>
      <c r="HJ791" s="293"/>
      <c r="HK791" s="293"/>
      <c r="HL791" s="293"/>
      <c r="HM791" s="293"/>
      <c r="HN791" s="293"/>
      <c r="HO791" s="293"/>
      <c r="HP791" s="293"/>
      <c r="HQ791" s="293"/>
      <c r="HR791" s="293"/>
      <c r="HS791" s="293"/>
      <c r="HT791" s="293"/>
      <c r="HU791" s="293"/>
      <c r="HV791" s="293"/>
      <c r="HW791" s="293"/>
      <c r="HX791" s="293"/>
      <c r="HY791" s="293"/>
      <c r="HZ791" s="293"/>
      <c r="IA791" s="293"/>
      <c r="IB791" s="293"/>
      <c r="IC791" s="293"/>
      <c r="ID791" s="293"/>
      <c r="IE791" s="293"/>
      <c r="IF791" s="293"/>
      <c r="IG791" s="293"/>
      <c r="IH791" s="293"/>
      <c r="II791" s="293"/>
      <c r="IJ791" s="293"/>
      <c r="IK791" s="293"/>
    </row>
    <row r="792" spans="1:245" s="331" customFormat="1" x14ac:dyDescent="0.25">
      <c r="A792" s="27">
        <v>1</v>
      </c>
      <c r="B792" s="27">
        <v>1</v>
      </c>
      <c r="C792" s="1723" t="s">
        <v>342</v>
      </c>
      <c r="D792" s="850"/>
      <c r="E792" s="291"/>
      <c r="F792" s="156">
        <f>SUM(F721+F750)</f>
        <v>487.88205128205129</v>
      </c>
      <c r="G792" s="156">
        <f>SUM(G721+G750)</f>
        <v>247.04102564102564</v>
      </c>
      <c r="H792" s="156">
        <f>SUM(H721+H750)</f>
        <v>220.50911680911682</v>
      </c>
      <c r="I792" s="351">
        <f>H792/G792*100</f>
        <v>89.260120353263815</v>
      </c>
      <c r="J792" s="464"/>
      <c r="K792" s="464"/>
      <c r="L792" s="366"/>
      <c r="M792" s="366"/>
      <c r="N792" s="366"/>
      <c r="O792" s="366"/>
      <c r="P792" s="366"/>
      <c r="Q792" s="366"/>
      <c r="R792" s="156">
        <f t="shared" ref="R792:X792" si="163">SUM(R721+R750)</f>
        <v>568.48541999999998</v>
      </c>
      <c r="S792" s="156">
        <f t="shared" si="163"/>
        <v>284.24271000000005</v>
      </c>
      <c r="T792" s="156">
        <f t="shared" si="163"/>
        <v>168.05557999999999</v>
      </c>
      <c r="U792" s="156">
        <f t="shared" si="163"/>
        <v>0</v>
      </c>
      <c r="V792" s="156">
        <f t="shared" si="163"/>
        <v>-116.18713000000005</v>
      </c>
      <c r="W792" s="156">
        <f t="shared" si="163"/>
        <v>-1.07054</v>
      </c>
      <c r="X792" s="1444">
        <f t="shared" si="163"/>
        <v>166.98504</v>
      </c>
      <c r="Y792" s="1644"/>
      <c r="Z792" s="293"/>
      <c r="AA792" s="293"/>
      <c r="AB792" s="293"/>
      <c r="AC792" s="293"/>
      <c r="AD792" s="293"/>
      <c r="AE792" s="293"/>
      <c r="AF792" s="293"/>
      <c r="AG792" s="293"/>
      <c r="AH792" s="293"/>
      <c r="AI792" s="293"/>
      <c r="AJ792" s="293"/>
      <c r="AK792" s="293"/>
      <c r="AL792" s="293"/>
      <c r="AM792" s="293"/>
      <c r="AN792" s="293"/>
      <c r="AO792" s="293"/>
      <c r="AP792" s="293"/>
      <c r="AQ792" s="293"/>
      <c r="AR792" s="293"/>
      <c r="AS792" s="293"/>
      <c r="AT792" s="293"/>
      <c r="AU792" s="293"/>
      <c r="AV792" s="293"/>
      <c r="AW792" s="293"/>
      <c r="AX792" s="293"/>
      <c r="AY792" s="293"/>
      <c r="AZ792" s="293"/>
      <c r="BA792" s="293"/>
      <c r="BB792" s="293"/>
      <c r="BC792" s="293"/>
      <c r="BD792" s="293"/>
      <c r="BE792" s="293"/>
      <c r="BF792" s="293"/>
      <c r="BG792" s="293"/>
      <c r="BH792" s="293"/>
      <c r="BI792" s="293"/>
      <c r="BJ792" s="293"/>
      <c r="BK792" s="293"/>
      <c r="BL792" s="293"/>
      <c r="BM792" s="293"/>
      <c r="BN792" s="293"/>
      <c r="BO792" s="293"/>
      <c r="BP792" s="293"/>
      <c r="BQ792" s="293"/>
      <c r="BR792" s="293"/>
      <c r="BS792" s="293"/>
      <c r="BT792" s="293"/>
      <c r="BU792" s="293"/>
      <c r="BV792" s="293"/>
      <c r="BW792" s="293"/>
      <c r="BX792" s="293"/>
      <c r="BY792" s="293"/>
      <c r="BZ792" s="293"/>
      <c r="CA792" s="293"/>
      <c r="CB792" s="293"/>
      <c r="CC792" s="293"/>
      <c r="CD792" s="293"/>
      <c r="CE792" s="293"/>
      <c r="CF792" s="293"/>
      <c r="CG792" s="293"/>
      <c r="CH792" s="293"/>
      <c r="CI792" s="293"/>
      <c r="CJ792" s="293"/>
      <c r="CK792" s="293"/>
      <c r="CL792" s="293"/>
      <c r="CM792" s="293"/>
      <c r="CN792" s="293"/>
      <c r="CO792" s="293"/>
      <c r="CP792" s="293"/>
      <c r="CQ792" s="293"/>
      <c r="CR792" s="293"/>
      <c r="CS792" s="293"/>
      <c r="CT792" s="293"/>
      <c r="CU792" s="293"/>
      <c r="CV792" s="293"/>
      <c r="CW792" s="293"/>
      <c r="CX792" s="293"/>
      <c r="CY792" s="293"/>
      <c r="CZ792" s="293"/>
      <c r="DA792" s="293"/>
      <c r="DB792" s="293"/>
      <c r="DC792" s="293"/>
      <c r="DD792" s="293"/>
      <c r="DE792" s="293"/>
      <c r="DF792" s="293"/>
      <c r="DG792" s="293"/>
      <c r="DH792" s="293"/>
      <c r="DI792" s="293"/>
      <c r="DJ792" s="293"/>
      <c r="DK792" s="293"/>
      <c r="DL792" s="293"/>
      <c r="DM792" s="293"/>
      <c r="DN792" s="293"/>
      <c r="DO792" s="293"/>
      <c r="DP792" s="293"/>
      <c r="DQ792" s="293"/>
      <c r="DR792" s="293"/>
      <c r="DS792" s="293"/>
      <c r="DT792" s="293"/>
      <c r="DU792" s="293"/>
      <c r="DV792" s="293"/>
      <c r="DW792" s="293"/>
      <c r="DX792" s="293"/>
      <c r="DY792" s="293"/>
      <c r="DZ792" s="293"/>
      <c r="EA792" s="293"/>
      <c r="EB792" s="293"/>
      <c r="EC792" s="293"/>
      <c r="ED792" s="293"/>
      <c r="EE792" s="293"/>
      <c r="EF792" s="293"/>
      <c r="EG792" s="293"/>
      <c r="EH792" s="293"/>
      <c r="EI792" s="293"/>
      <c r="EJ792" s="293"/>
      <c r="EK792" s="293"/>
      <c r="EL792" s="293"/>
      <c r="EM792" s="293"/>
      <c r="EN792" s="293"/>
      <c r="EO792" s="293"/>
      <c r="EP792" s="293"/>
      <c r="EQ792" s="293"/>
      <c r="ER792" s="293"/>
      <c r="ES792" s="293"/>
      <c r="ET792" s="293"/>
      <c r="EU792" s="293"/>
      <c r="EV792" s="293"/>
      <c r="EW792" s="293"/>
      <c r="EX792" s="293"/>
      <c r="EY792" s="293"/>
      <c r="EZ792" s="293"/>
      <c r="FA792" s="293"/>
      <c r="FB792" s="293"/>
      <c r="FC792" s="293"/>
      <c r="FD792" s="293"/>
      <c r="FE792" s="293"/>
      <c r="FF792" s="293"/>
      <c r="FG792" s="293"/>
      <c r="FH792" s="293"/>
      <c r="FI792" s="293"/>
      <c r="FJ792" s="293"/>
      <c r="FK792" s="293"/>
      <c r="FL792" s="293"/>
      <c r="FM792" s="293"/>
      <c r="FN792" s="293"/>
      <c r="FO792" s="293"/>
      <c r="FP792" s="293"/>
      <c r="FQ792" s="293"/>
      <c r="FR792" s="293"/>
      <c r="FS792" s="293"/>
      <c r="FT792" s="293"/>
      <c r="FU792" s="293"/>
      <c r="FV792" s="293"/>
      <c r="FW792" s="293"/>
      <c r="FX792" s="293"/>
      <c r="FY792" s="293"/>
      <c r="FZ792" s="293"/>
      <c r="GA792" s="293"/>
      <c r="GB792" s="293"/>
      <c r="GC792" s="293"/>
      <c r="GD792" s="293"/>
      <c r="GE792" s="293"/>
      <c r="GF792" s="293"/>
      <c r="GG792" s="293"/>
      <c r="GH792" s="293"/>
      <c r="GI792" s="293"/>
      <c r="GJ792" s="293"/>
      <c r="GK792" s="293"/>
      <c r="GL792" s="293"/>
      <c r="GM792" s="293"/>
      <c r="GN792" s="293"/>
      <c r="GO792" s="293"/>
      <c r="GP792" s="293"/>
      <c r="GQ792" s="293"/>
      <c r="GR792" s="293"/>
      <c r="GS792" s="293"/>
      <c r="GT792" s="293"/>
      <c r="GU792" s="293"/>
      <c r="GV792" s="293"/>
      <c r="GW792" s="293"/>
      <c r="GX792" s="293"/>
      <c r="GY792" s="293"/>
      <c r="GZ792" s="293"/>
      <c r="HA792" s="293"/>
      <c r="HB792" s="293"/>
      <c r="HC792" s="293"/>
      <c r="HD792" s="293"/>
      <c r="HE792" s="293"/>
      <c r="HF792" s="293"/>
      <c r="HG792" s="293"/>
      <c r="HH792" s="293"/>
      <c r="HI792" s="293"/>
      <c r="HJ792" s="293"/>
      <c r="HK792" s="293"/>
      <c r="HL792" s="293"/>
      <c r="HM792" s="293"/>
      <c r="HN792" s="293"/>
      <c r="HO792" s="293"/>
      <c r="HP792" s="293"/>
      <c r="HQ792" s="293"/>
      <c r="HR792" s="293"/>
      <c r="HS792" s="293"/>
      <c r="HT792" s="293"/>
      <c r="HU792" s="293"/>
      <c r="HV792" s="293"/>
      <c r="HW792" s="293"/>
      <c r="HX792" s="293"/>
      <c r="HY792" s="293"/>
      <c r="HZ792" s="293"/>
      <c r="IA792" s="293"/>
      <c r="IB792" s="293"/>
      <c r="IC792" s="293"/>
      <c r="ID792" s="293"/>
      <c r="IE792" s="293"/>
      <c r="IF792" s="293"/>
      <c r="IG792" s="293"/>
      <c r="IH792" s="293"/>
      <c r="II792" s="293"/>
      <c r="IJ792" s="293"/>
      <c r="IK792" s="293"/>
    </row>
    <row r="793" spans="1:245" s="331" customFormat="1" ht="15.75" x14ac:dyDescent="0.25">
      <c r="A793" s="27">
        <v>1</v>
      </c>
      <c r="B793" s="27">
        <v>1</v>
      </c>
      <c r="C793" s="1724" t="s">
        <v>31</v>
      </c>
      <c r="D793" s="1324"/>
      <c r="E793" s="288"/>
      <c r="F793" s="155"/>
      <c r="G793" s="155"/>
      <c r="H793" s="155"/>
      <c r="I793" s="369"/>
      <c r="J793" s="464"/>
      <c r="K793" s="464"/>
      <c r="L793" s="366"/>
      <c r="M793" s="366"/>
      <c r="N793" s="366"/>
      <c r="O793" s="366"/>
      <c r="P793" s="366"/>
      <c r="Q793" s="366"/>
      <c r="R793" s="155"/>
      <c r="S793" s="155"/>
      <c r="T793" s="155"/>
      <c r="U793" s="155"/>
      <c r="V793" s="155"/>
      <c r="W793" s="596"/>
      <c r="X793" s="1370"/>
      <c r="Y793" s="1644"/>
      <c r="Z793" s="293"/>
      <c r="AA793" s="293"/>
      <c r="AB793" s="293"/>
      <c r="AC793" s="293"/>
      <c r="AD793" s="293"/>
      <c r="AE793" s="293"/>
      <c r="AF793" s="293"/>
      <c r="AG793" s="293"/>
      <c r="AH793" s="293"/>
      <c r="AI793" s="293"/>
      <c r="AJ793" s="293"/>
      <c r="AK793" s="293"/>
      <c r="AL793" s="293"/>
      <c r="AM793" s="293"/>
      <c r="AN793" s="293"/>
      <c r="AO793" s="293"/>
      <c r="AP793" s="293"/>
      <c r="AQ793" s="293"/>
      <c r="AR793" s="293"/>
      <c r="AS793" s="293"/>
      <c r="AT793" s="293"/>
      <c r="AU793" s="293"/>
      <c r="AV793" s="293"/>
      <c r="AW793" s="293"/>
      <c r="AX793" s="293"/>
      <c r="AY793" s="293"/>
      <c r="AZ793" s="293"/>
      <c r="BA793" s="293"/>
      <c r="BB793" s="293"/>
      <c r="BC793" s="293"/>
      <c r="BD793" s="293"/>
      <c r="BE793" s="293"/>
      <c r="BF793" s="293"/>
      <c r="BG793" s="293"/>
      <c r="BH793" s="293"/>
      <c r="BI793" s="293"/>
      <c r="BJ793" s="293"/>
      <c r="BK793" s="293"/>
      <c r="BL793" s="293"/>
      <c r="BM793" s="293"/>
      <c r="BN793" s="293"/>
      <c r="BO793" s="293"/>
      <c r="BP793" s="293"/>
      <c r="BQ793" s="293"/>
      <c r="BR793" s="293"/>
      <c r="BS793" s="293"/>
      <c r="BT793" s="293"/>
      <c r="BU793" s="293"/>
      <c r="BV793" s="293"/>
      <c r="BW793" s="293"/>
      <c r="BX793" s="293"/>
      <c r="BY793" s="293"/>
      <c r="BZ793" s="293"/>
      <c r="CA793" s="293"/>
      <c r="CB793" s="293"/>
      <c r="CC793" s="293"/>
      <c r="CD793" s="293"/>
      <c r="CE793" s="293"/>
      <c r="CF793" s="293"/>
      <c r="CG793" s="293"/>
      <c r="CH793" s="293"/>
      <c r="CI793" s="293"/>
      <c r="CJ793" s="293"/>
      <c r="CK793" s="293"/>
      <c r="CL793" s="293"/>
      <c r="CM793" s="293"/>
      <c r="CN793" s="293"/>
      <c r="CO793" s="293"/>
      <c r="CP793" s="293"/>
      <c r="CQ793" s="293"/>
      <c r="CR793" s="293"/>
      <c r="CS793" s="293"/>
      <c r="CT793" s="293"/>
      <c r="CU793" s="293"/>
      <c r="CV793" s="293"/>
      <c r="CW793" s="293"/>
      <c r="CX793" s="293"/>
      <c r="CY793" s="293"/>
      <c r="CZ793" s="293"/>
      <c r="DA793" s="293"/>
      <c r="DB793" s="293"/>
      <c r="DC793" s="293"/>
      <c r="DD793" s="293"/>
      <c r="DE793" s="293"/>
      <c r="DF793" s="293"/>
      <c r="DG793" s="293"/>
      <c r="DH793" s="293"/>
      <c r="DI793" s="293"/>
      <c r="DJ793" s="293"/>
      <c r="DK793" s="293"/>
      <c r="DL793" s="293"/>
      <c r="DM793" s="293"/>
      <c r="DN793" s="293"/>
      <c r="DO793" s="293"/>
      <c r="DP793" s="293"/>
      <c r="DQ793" s="293"/>
      <c r="DR793" s="293"/>
      <c r="DS793" s="293"/>
      <c r="DT793" s="293"/>
      <c r="DU793" s="293"/>
      <c r="DV793" s="293"/>
      <c r="DW793" s="293"/>
      <c r="DX793" s="293"/>
      <c r="DY793" s="293"/>
      <c r="DZ793" s="293"/>
      <c r="EA793" s="293"/>
      <c r="EB793" s="293"/>
      <c r="EC793" s="293"/>
      <c r="ED793" s="293"/>
      <c r="EE793" s="293"/>
      <c r="EF793" s="293"/>
      <c r="EG793" s="293"/>
      <c r="EH793" s="293"/>
      <c r="EI793" s="293"/>
      <c r="EJ793" s="293"/>
      <c r="EK793" s="293"/>
      <c r="EL793" s="293"/>
      <c r="EM793" s="293"/>
      <c r="EN793" s="293"/>
      <c r="EO793" s="293"/>
      <c r="EP793" s="293"/>
      <c r="EQ793" s="293"/>
      <c r="ER793" s="293"/>
      <c r="ES793" s="293"/>
      <c r="ET793" s="293"/>
      <c r="EU793" s="293"/>
      <c r="EV793" s="293"/>
      <c r="EW793" s="293"/>
      <c r="EX793" s="293"/>
      <c r="EY793" s="293"/>
      <c r="EZ793" s="293"/>
      <c r="FA793" s="293"/>
      <c r="FB793" s="293"/>
      <c r="FC793" s="293"/>
      <c r="FD793" s="293"/>
      <c r="FE793" s="293"/>
      <c r="FF793" s="293"/>
      <c r="FG793" s="293"/>
      <c r="FH793" s="293"/>
      <c r="FI793" s="293"/>
      <c r="FJ793" s="293"/>
      <c r="FK793" s="293"/>
      <c r="FL793" s="293"/>
      <c r="FM793" s="293"/>
      <c r="FN793" s="293"/>
      <c r="FO793" s="293"/>
      <c r="FP793" s="293"/>
      <c r="FQ793" s="293"/>
      <c r="FR793" s="293"/>
      <c r="FS793" s="293"/>
      <c r="FT793" s="293"/>
      <c r="FU793" s="293"/>
      <c r="FV793" s="293"/>
      <c r="FW793" s="293"/>
      <c r="FX793" s="293"/>
      <c r="FY793" s="293"/>
      <c r="FZ793" s="293"/>
      <c r="GA793" s="293"/>
      <c r="GB793" s="293"/>
      <c r="GC793" s="293"/>
      <c r="GD793" s="293"/>
      <c r="GE793" s="293"/>
      <c r="GF793" s="293"/>
      <c r="GG793" s="293"/>
      <c r="GH793" s="293"/>
      <c r="GI793" s="293"/>
      <c r="GJ793" s="293"/>
      <c r="GK793" s="293"/>
      <c r="GL793" s="293"/>
      <c r="GM793" s="293"/>
      <c r="GN793" s="293"/>
      <c r="GO793" s="293"/>
      <c r="GP793" s="293"/>
      <c r="GQ793" s="293"/>
      <c r="GR793" s="293"/>
      <c r="GS793" s="293"/>
      <c r="GT793" s="293"/>
      <c r="GU793" s="293"/>
      <c r="GV793" s="293"/>
      <c r="GW793" s="293"/>
      <c r="GX793" s="293"/>
      <c r="GY793" s="293"/>
      <c r="GZ793" s="293"/>
      <c r="HA793" s="293"/>
      <c r="HB793" s="293"/>
      <c r="HC793" s="293"/>
      <c r="HD793" s="293"/>
      <c r="HE793" s="293"/>
      <c r="HF793" s="293"/>
      <c r="HG793" s="293"/>
      <c r="HH793" s="293"/>
      <c r="HI793" s="293"/>
      <c r="HJ793" s="293"/>
      <c r="HK793" s="293"/>
      <c r="HL793" s="293"/>
      <c r="HM793" s="293"/>
      <c r="HN793" s="293"/>
      <c r="HO793" s="293"/>
      <c r="HP793" s="293"/>
      <c r="HQ793" s="293"/>
      <c r="HR793" s="293"/>
      <c r="HS793" s="293"/>
      <c r="HT793" s="293"/>
      <c r="HU793" s="293"/>
      <c r="HV793" s="293"/>
      <c r="HW793" s="293"/>
      <c r="HX793" s="293"/>
      <c r="HY793" s="293"/>
      <c r="HZ793" s="293"/>
      <c r="IA793" s="293"/>
      <c r="IB793" s="293"/>
      <c r="IC793" s="293"/>
      <c r="ID793" s="293"/>
      <c r="IE793" s="293"/>
      <c r="IF793" s="293"/>
      <c r="IG793" s="293"/>
      <c r="IH793" s="293"/>
      <c r="II793" s="293"/>
      <c r="IJ793" s="293"/>
      <c r="IK793" s="293"/>
    </row>
    <row r="794" spans="1:245" s="331" customFormat="1" x14ac:dyDescent="0.25">
      <c r="A794" s="27">
        <v>1</v>
      </c>
      <c r="B794" s="27">
        <v>1</v>
      </c>
      <c r="C794" s="1725" t="s">
        <v>182</v>
      </c>
      <c r="D794" s="555"/>
      <c r="E794" s="288"/>
      <c r="F794" s="155">
        <f>SUM(F731)</f>
        <v>4</v>
      </c>
      <c r="G794" s="155">
        <f>SUM(G731)</f>
        <v>2</v>
      </c>
      <c r="H794" s="155">
        <f>SUM(H731)</f>
        <v>1</v>
      </c>
      <c r="I794" s="369">
        <f t="shared" ref="I794:I801" si="164">H794/G794*100</f>
        <v>50</v>
      </c>
      <c r="J794" s="155">
        <f t="shared" ref="J794:Q794" si="165">SUM(J731)</f>
        <v>7.5</v>
      </c>
      <c r="K794" s="155">
        <f t="shared" si="165"/>
        <v>11</v>
      </c>
      <c r="L794" s="155">
        <f t="shared" si="165"/>
        <v>30</v>
      </c>
      <c r="M794" s="155">
        <f t="shared" si="165"/>
        <v>15</v>
      </c>
      <c r="N794" s="155">
        <f t="shared" si="165"/>
        <v>11</v>
      </c>
      <c r="O794" s="155">
        <f t="shared" si="165"/>
        <v>73.333333333333329</v>
      </c>
      <c r="P794" s="155">
        <f t="shared" si="165"/>
        <v>0.1</v>
      </c>
      <c r="Q794" s="155">
        <f t="shared" si="165"/>
        <v>220</v>
      </c>
      <c r="R794" s="155"/>
      <c r="S794" s="155"/>
      <c r="T794" s="155"/>
      <c r="U794" s="155"/>
      <c r="V794" s="155"/>
      <c r="W794" s="596"/>
      <c r="X794" s="1370"/>
      <c r="Y794" s="1644"/>
      <c r="Z794" s="293"/>
      <c r="AA794" s="293"/>
      <c r="AB794" s="293"/>
      <c r="AC794" s="293"/>
      <c r="AD794" s="293"/>
      <c r="AE794" s="293"/>
      <c r="AF794" s="293"/>
      <c r="AG794" s="293"/>
      <c r="AH794" s="293"/>
      <c r="AI794" s="293"/>
      <c r="AJ794" s="293"/>
      <c r="AK794" s="293"/>
      <c r="AL794" s="293"/>
      <c r="AM794" s="293"/>
      <c r="AN794" s="293"/>
      <c r="AO794" s="293"/>
      <c r="AP794" s="293"/>
      <c r="AQ794" s="293"/>
      <c r="AR794" s="293"/>
      <c r="AS794" s="293"/>
      <c r="AT794" s="293"/>
      <c r="AU794" s="293"/>
      <c r="AV794" s="293"/>
      <c r="AW794" s="293"/>
      <c r="AX794" s="293"/>
      <c r="AY794" s="293"/>
      <c r="AZ794" s="293"/>
      <c r="BA794" s="293"/>
      <c r="BB794" s="293"/>
      <c r="BC794" s="293"/>
      <c r="BD794" s="293"/>
      <c r="BE794" s="293"/>
      <c r="BF794" s="293"/>
      <c r="BG794" s="293"/>
      <c r="BH794" s="293"/>
      <c r="BI794" s="293"/>
      <c r="BJ794" s="293"/>
      <c r="BK794" s="293"/>
      <c r="BL794" s="293"/>
      <c r="BM794" s="293"/>
      <c r="BN794" s="293"/>
      <c r="BO794" s="293"/>
      <c r="BP794" s="293"/>
      <c r="BQ794" s="293"/>
      <c r="BR794" s="293"/>
      <c r="BS794" s="293"/>
      <c r="BT794" s="293"/>
      <c r="BU794" s="293"/>
      <c r="BV794" s="293"/>
      <c r="BW794" s="293"/>
      <c r="BX794" s="293"/>
      <c r="BY794" s="293"/>
      <c r="BZ794" s="293"/>
      <c r="CA794" s="293"/>
      <c r="CB794" s="293"/>
      <c r="CC794" s="293"/>
      <c r="CD794" s="293"/>
      <c r="CE794" s="293"/>
      <c r="CF794" s="293"/>
      <c r="CG794" s="293"/>
      <c r="CH794" s="293"/>
      <c r="CI794" s="293"/>
      <c r="CJ794" s="293"/>
      <c r="CK794" s="293"/>
      <c r="CL794" s="293"/>
      <c r="CM794" s="293"/>
      <c r="CN794" s="293"/>
      <c r="CO794" s="293"/>
      <c r="CP794" s="293"/>
      <c r="CQ794" s="293"/>
      <c r="CR794" s="293"/>
      <c r="CS794" s="293"/>
      <c r="CT794" s="293"/>
      <c r="CU794" s="293"/>
      <c r="CV794" s="293"/>
      <c r="CW794" s="293"/>
      <c r="CX794" s="293"/>
      <c r="CY794" s="293"/>
      <c r="CZ794" s="293"/>
      <c r="DA794" s="293"/>
      <c r="DB794" s="293"/>
      <c r="DC794" s="293"/>
      <c r="DD794" s="293"/>
      <c r="DE794" s="293"/>
      <c r="DF794" s="293"/>
      <c r="DG794" s="293"/>
      <c r="DH794" s="293"/>
      <c r="DI794" s="293"/>
      <c r="DJ794" s="293"/>
      <c r="DK794" s="293"/>
      <c r="DL794" s="293"/>
      <c r="DM794" s="293"/>
      <c r="DN794" s="293"/>
      <c r="DO794" s="293"/>
      <c r="DP794" s="293"/>
      <c r="DQ794" s="293"/>
      <c r="DR794" s="293"/>
      <c r="DS794" s="293"/>
      <c r="DT794" s="293"/>
      <c r="DU794" s="293"/>
      <c r="DV794" s="293"/>
      <c r="DW794" s="293"/>
      <c r="DX794" s="293"/>
      <c r="DY794" s="293"/>
      <c r="DZ794" s="293"/>
      <c r="EA794" s="293"/>
      <c r="EB794" s="293"/>
      <c r="EC794" s="293"/>
      <c r="ED794" s="293"/>
      <c r="EE794" s="293"/>
      <c r="EF794" s="293"/>
      <c r="EG794" s="293"/>
      <c r="EH794" s="293"/>
      <c r="EI794" s="293"/>
      <c r="EJ794" s="293"/>
      <c r="EK794" s="293"/>
      <c r="EL794" s="293"/>
      <c r="EM794" s="293"/>
      <c r="EN794" s="293"/>
      <c r="EO794" s="293"/>
      <c r="EP794" s="293"/>
      <c r="EQ794" s="293"/>
      <c r="ER794" s="293"/>
      <c r="ES794" s="293"/>
      <c r="ET794" s="293"/>
      <c r="EU794" s="293"/>
      <c r="EV794" s="293"/>
      <c r="EW794" s="293"/>
      <c r="EX794" s="293"/>
      <c r="EY794" s="293"/>
      <c r="EZ794" s="293"/>
      <c r="FA794" s="293"/>
      <c r="FB794" s="293"/>
      <c r="FC794" s="293"/>
      <c r="FD794" s="293"/>
      <c r="FE794" s="293"/>
      <c r="FF794" s="293"/>
      <c r="FG794" s="293"/>
      <c r="FH794" s="293"/>
      <c r="FI794" s="293"/>
      <c r="FJ794" s="293"/>
      <c r="FK794" s="293"/>
      <c r="FL794" s="293"/>
      <c r="FM794" s="293"/>
      <c r="FN794" s="293"/>
      <c r="FO794" s="293"/>
      <c r="FP794" s="293"/>
      <c r="FQ794" s="293"/>
      <c r="FR794" s="293"/>
      <c r="FS794" s="293"/>
      <c r="FT794" s="293"/>
      <c r="FU794" s="293"/>
      <c r="FV794" s="293"/>
      <c r="FW794" s="293"/>
      <c r="FX794" s="293"/>
      <c r="FY794" s="293"/>
      <c r="FZ794" s="293"/>
      <c r="GA794" s="293"/>
      <c r="GB794" s="293"/>
      <c r="GC794" s="293"/>
      <c r="GD794" s="293"/>
      <c r="GE794" s="293"/>
      <c r="GF794" s="293"/>
      <c r="GG794" s="293"/>
      <c r="GH794" s="293"/>
      <c r="GI794" s="293"/>
      <c r="GJ794" s="293"/>
      <c r="GK794" s="293"/>
      <c r="GL794" s="293"/>
      <c r="GM794" s="293"/>
      <c r="GN794" s="293"/>
      <c r="GO794" s="293"/>
      <c r="GP794" s="293"/>
      <c r="GQ794" s="293"/>
      <c r="GR794" s="293"/>
      <c r="GS794" s="293"/>
      <c r="GT794" s="293"/>
      <c r="GU794" s="293"/>
      <c r="GV794" s="293"/>
      <c r="GW794" s="293"/>
      <c r="GX794" s="293"/>
      <c r="GY794" s="293"/>
      <c r="GZ794" s="293"/>
      <c r="HA794" s="293"/>
      <c r="HB794" s="293"/>
      <c r="HC794" s="293"/>
      <c r="HD794" s="293"/>
      <c r="HE794" s="293"/>
      <c r="HF794" s="293"/>
      <c r="HG794" s="293"/>
      <c r="HH794" s="293"/>
      <c r="HI794" s="293"/>
      <c r="HJ794" s="293"/>
      <c r="HK794" s="293"/>
      <c r="HL794" s="293"/>
      <c r="HM794" s="293"/>
      <c r="HN794" s="293"/>
      <c r="HO794" s="293"/>
      <c r="HP794" s="293"/>
      <c r="HQ794" s="293"/>
      <c r="HR794" s="293"/>
      <c r="HS794" s="293"/>
      <c r="HT794" s="293"/>
      <c r="HU794" s="293"/>
      <c r="HV794" s="293"/>
      <c r="HW794" s="293"/>
      <c r="HX794" s="293"/>
      <c r="HY794" s="293"/>
      <c r="HZ794" s="293"/>
      <c r="IA794" s="293"/>
      <c r="IB794" s="293"/>
      <c r="IC794" s="293"/>
      <c r="ID794" s="293"/>
      <c r="IE794" s="293"/>
      <c r="IF794" s="293"/>
      <c r="IG794" s="293"/>
      <c r="IH794" s="293"/>
      <c r="II794" s="293"/>
      <c r="IJ794" s="293"/>
      <c r="IK794" s="293"/>
    </row>
    <row r="795" spans="1:245" s="331" customFormat="1" x14ac:dyDescent="0.25">
      <c r="A795" s="27">
        <v>1</v>
      </c>
      <c r="B795" s="27">
        <v>1</v>
      </c>
      <c r="C795" s="1730" t="s">
        <v>148</v>
      </c>
      <c r="D795" s="1325"/>
      <c r="E795" s="288"/>
      <c r="F795" s="155">
        <f t="shared" ref="F795:H800" si="166">SUM(F735)</f>
        <v>0</v>
      </c>
      <c r="G795" s="155">
        <f t="shared" si="166"/>
        <v>0</v>
      </c>
      <c r="H795" s="155">
        <f t="shared" si="166"/>
        <v>0</v>
      </c>
      <c r="I795" s="369" t="e">
        <f t="shared" si="164"/>
        <v>#DIV/0!</v>
      </c>
      <c r="J795" s="155">
        <f t="shared" ref="J795:Q796" si="167">SUM(J735)</f>
        <v>8</v>
      </c>
      <c r="K795" s="155" t="e">
        <f t="shared" si="167"/>
        <v>#DIV/0!</v>
      </c>
      <c r="L795" s="155">
        <f t="shared" si="167"/>
        <v>0</v>
      </c>
      <c r="M795" s="155">
        <f t="shared" si="167"/>
        <v>0</v>
      </c>
      <c r="N795" s="155">
        <f t="shared" si="167"/>
        <v>0</v>
      </c>
      <c r="O795" s="155" t="e">
        <f t="shared" si="167"/>
        <v>#DIV/0!</v>
      </c>
      <c r="P795" s="155">
        <f t="shared" si="167"/>
        <v>0</v>
      </c>
      <c r="Q795" s="155" t="e">
        <f t="shared" si="167"/>
        <v>#DIV/0!</v>
      </c>
      <c r="R795" s="155"/>
      <c r="S795" s="155"/>
      <c r="T795" s="155"/>
      <c r="U795" s="155"/>
      <c r="V795" s="155"/>
      <c r="W795" s="596"/>
      <c r="X795" s="1370"/>
      <c r="Y795" s="1644"/>
      <c r="Z795" s="293"/>
      <c r="AA795" s="293"/>
      <c r="AB795" s="293"/>
      <c r="AC795" s="293"/>
      <c r="AD795" s="293"/>
      <c r="AE795" s="293"/>
      <c r="AF795" s="293"/>
      <c r="AG795" s="293"/>
      <c r="AH795" s="293"/>
      <c r="AI795" s="293"/>
      <c r="AJ795" s="293"/>
      <c r="AK795" s="293"/>
      <c r="AL795" s="293"/>
      <c r="AM795" s="293"/>
      <c r="AN795" s="293"/>
      <c r="AO795" s="293"/>
      <c r="AP795" s="293"/>
      <c r="AQ795" s="293"/>
      <c r="AR795" s="293"/>
      <c r="AS795" s="293"/>
      <c r="AT795" s="293"/>
      <c r="AU795" s="293"/>
      <c r="AV795" s="293"/>
      <c r="AW795" s="293"/>
      <c r="AX795" s="293"/>
      <c r="AY795" s="293"/>
      <c r="AZ795" s="293"/>
      <c r="BA795" s="293"/>
      <c r="BB795" s="293"/>
      <c r="BC795" s="293"/>
      <c r="BD795" s="293"/>
      <c r="BE795" s="293"/>
      <c r="BF795" s="293"/>
      <c r="BG795" s="293"/>
      <c r="BH795" s="293"/>
      <c r="BI795" s="293"/>
      <c r="BJ795" s="293"/>
      <c r="BK795" s="293"/>
      <c r="BL795" s="293"/>
      <c r="BM795" s="293"/>
      <c r="BN795" s="293"/>
      <c r="BO795" s="293"/>
      <c r="BP795" s="293"/>
      <c r="BQ795" s="293"/>
      <c r="BR795" s="293"/>
      <c r="BS795" s="293"/>
      <c r="BT795" s="293"/>
      <c r="BU795" s="293"/>
      <c r="BV795" s="293"/>
      <c r="BW795" s="293"/>
      <c r="BX795" s="293"/>
      <c r="BY795" s="293"/>
      <c r="BZ795" s="293"/>
      <c r="CA795" s="293"/>
      <c r="CB795" s="293"/>
      <c r="CC795" s="293"/>
      <c r="CD795" s="293"/>
      <c r="CE795" s="293"/>
      <c r="CF795" s="293"/>
      <c r="CG795" s="293"/>
      <c r="CH795" s="293"/>
      <c r="CI795" s="293"/>
      <c r="CJ795" s="293"/>
      <c r="CK795" s="293"/>
      <c r="CL795" s="293"/>
      <c r="CM795" s="293"/>
      <c r="CN795" s="293"/>
      <c r="CO795" s="293"/>
      <c r="CP795" s="293"/>
      <c r="CQ795" s="293"/>
      <c r="CR795" s="293"/>
      <c r="CS795" s="293"/>
      <c r="CT795" s="293"/>
      <c r="CU795" s="293"/>
      <c r="CV795" s="293"/>
      <c r="CW795" s="293"/>
      <c r="CX795" s="293"/>
      <c r="CY795" s="293"/>
      <c r="CZ795" s="293"/>
      <c r="DA795" s="293"/>
      <c r="DB795" s="293"/>
      <c r="DC795" s="293"/>
      <c r="DD795" s="293"/>
      <c r="DE795" s="293"/>
      <c r="DF795" s="293"/>
      <c r="DG795" s="293"/>
      <c r="DH795" s="293"/>
      <c r="DI795" s="293"/>
      <c r="DJ795" s="293"/>
      <c r="DK795" s="293"/>
      <c r="DL795" s="293"/>
      <c r="DM795" s="293"/>
      <c r="DN795" s="293"/>
      <c r="DO795" s="293"/>
      <c r="DP795" s="293"/>
      <c r="DQ795" s="293"/>
      <c r="DR795" s="293"/>
      <c r="DS795" s="293"/>
      <c r="DT795" s="293"/>
      <c r="DU795" s="293"/>
      <c r="DV795" s="293"/>
      <c r="DW795" s="293"/>
      <c r="DX795" s="293"/>
      <c r="DY795" s="293"/>
      <c r="DZ795" s="293"/>
      <c r="EA795" s="293"/>
      <c r="EB795" s="293"/>
      <c r="EC795" s="293"/>
      <c r="ED795" s="293"/>
      <c r="EE795" s="293"/>
      <c r="EF795" s="293"/>
      <c r="EG795" s="293"/>
      <c r="EH795" s="293"/>
      <c r="EI795" s="293"/>
      <c r="EJ795" s="293"/>
      <c r="EK795" s="293"/>
      <c r="EL795" s="293"/>
      <c r="EM795" s="293"/>
      <c r="EN795" s="293"/>
      <c r="EO795" s="293"/>
      <c r="EP795" s="293"/>
      <c r="EQ795" s="293"/>
      <c r="ER795" s="293"/>
      <c r="ES795" s="293"/>
      <c r="ET795" s="293"/>
      <c r="EU795" s="293"/>
      <c r="EV795" s="293"/>
      <c r="EW795" s="293"/>
      <c r="EX795" s="293"/>
      <c r="EY795" s="293"/>
      <c r="EZ795" s="293"/>
      <c r="FA795" s="293"/>
      <c r="FB795" s="293"/>
      <c r="FC795" s="293"/>
      <c r="FD795" s="293"/>
      <c r="FE795" s="293"/>
      <c r="FF795" s="293"/>
      <c r="FG795" s="293"/>
      <c r="FH795" s="293"/>
      <c r="FI795" s="293"/>
      <c r="FJ795" s="293"/>
      <c r="FK795" s="293"/>
      <c r="FL795" s="293"/>
      <c r="FM795" s="293"/>
      <c r="FN795" s="293"/>
      <c r="FO795" s="293"/>
      <c r="FP795" s="293"/>
      <c r="FQ795" s="293"/>
      <c r="FR795" s="293"/>
      <c r="FS795" s="293"/>
      <c r="FT795" s="293"/>
      <c r="FU795" s="293"/>
      <c r="FV795" s="293"/>
      <c r="FW795" s="293"/>
      <c r="FX795" s="293"/>
      <c r="FY795" s="293"/>
      <c r="FZ795" s="293"/>
      <c r="GA795" s="293"/>
      <c r="GB795" s="293"/>
      <c r="GC795" s="293"/>
      <c r="GD795" s="293"/>
      <c r="GE795" s="293"/>
      <c r="GF795" s="293"/>
      <c r="GG795" s="293"/>
      <c r="GH795" s="293"/>
      <c r="GI795" s="293"/>
      <c r="GJ795" s="293"/>
      <c r="GK795" s="293"/>
      <c r="GL795" s="293"/>
      <c r="GM795" s="293"/>
      <c r="GN795" s="293"/>
      <c r="GO795" s="293"/>
      <c r="GP795" s="293"/>
      <c r="GQ795" s="293"/>
      <c r="GR795" s="293"/>
      <c r="GS795" s="293"/>
      <c r="GT795" s="293"/>
      <c r="GU795" s="293"/>
      <c r="GV795" s="293"/>
      <c r="GW795" s="293"/>
      <c r="GX795" s="293"/>
      <c r="GY795" s="293"/>
      <c r="GZ795" s="293"/>
      <c r="HA795" s="293"/>
      <c r="HB795" s="293"/>
      <c r="HC795" s="293"/>
      <c r="HD795" s="293"/>
      <c r="HE795" s="293"/>
      <c r="HF795" s="293"/>
      <c r="HG795" s="293"/>
      <c r="HH795" s="293"/>
      <c r="HI795" s="293"/>
      <c r="HJ795" s="293"/>
      <c r="HK795" s="293"/>
      <c r="HL795" s="293"/>
      <c r="HM795" s="293"/>
      <c r="HN795" s="293"/>
      <c r="HO795" s="293"/>
      <c r="HP795" s="293"/>
      <c r="HQ795" s="293"/>
      <c r="HR795" s="293"/>
      <c r="HS795" s="293"/>
      <c r="HT795" s="293"/>
      <c r="HU795" s="293"/>
      <c r="HV795" s="293"/>
      <c r="HW795" s="293"/>
      <c r="HX795" s="293"/>
      <c r="HY795" s="293"/>
      <c r="HZ795" s="293"/>
      <c r="IA795" s="293"/>
      <c r="IB795" s="293"/>
      <c r="IC795" s="293"/>
      <c r="ID795" s="293"/>
      <c r="IE795" s="293"/>
      <c r="IF795" s="293"/>
      <c r="IG795" s="293"/>
      <c r="IH795" s="293"/>
      <c r="II795" s="293"/>
      <c r="IJ795" s="293"/>
      <c r="IK795" s="293"/>
    </row>
    <row r="796" spans="1:245" s="331" customFormat="1" ht="29.25" x14ac:dyDescent="0.25">
      <c r="A796" s="27">
        <v>1</v>
      </c>
      <c r="B796" s="27">
        <v>1</v>
      </c>
      <c r="C796" s="1764" t="s">
        <v>172</v>
      </c>
      <c r="D796" s="20"/>
      <c r="E796" s="288"/>
      <c r="F796" s="155">
        <f t="shared" si="166"/>
        <v>4</v>
      </c>
      <c r="G796" s="155">
        <f t="shared" si="166"/>
        <v>2</v>
      </c>
      <c r="H796" s="155">
        <f t="shared" si="166"/>
        <v>1</v>
      </c>
      <c r="I796" s="369">
        <f t="shared" si="164"/>
        <v>50</v>
      </c>
      <c r="J796" s="155">
        <f t="shared" si="167"/>
        <v>7.5</v>
      </c>
      <c r="K796" s="155">
        <f t="shared" si="167"/>
        <v>11</v>
      </c>
      <c r="L796" s="155">
        <f t="shared" si="167"/>
        <v>30</v>
      </c>
      <c r="M796" s="155">
        <f t="shared" si="167"/>
        <v>15</v>
      </c>
      <c r="N796" s="155">
        <f t="shared" si="167"/>
        <v>11</v>
      </c>
      <c r="O796" s="155">
        <f t="shared" si="167"/>
        <v>73.333333333333329</v>
      </c>
      <c r="P796" s="155">
        <f t="shared" si="167"/>
        <v>0.1</v>
      </c>
      <c r="Q796" s="155">
        <f t="shared" si="167"/>
        <v>220</v>
      </c>
      <c r="R796" s="155">
        <f t="shared" ref="R796:X796" si="168">SUM(R736)</f>
        <v>137.13</v>
      </c>
      <c r="S796" s="155">
        <f t="shared" si="168"/>
        <v>68.564999999999998</v>
      </c>
      <c r="T796" s="155">
        <f t="shared" si="168"/>
        <v>15.89199</v>
      </c>
      <c r="U796" s="155">
        <f t="shared" si="168"/>
        <v>0</v>
      </c>
      <c r="V796" s="155">
        <f t="shared" si="168"/>
        <v>-52.673009999999998</v>
      </c>
      <c r="W796" s="155">
        <f t="shared" si="168"/>
        <v>0</v>
      </c>
      <c r="X796" s="1370">
        <f t="shared" si="168"/>
        <v>15.89199</v>
      </c>
      <c r="Y796" s="1644"/>
      <c r="Z796" s="293"/>
      <c r="AA796" s="293"/>
      <c r="AB796" s="293"/>
      <c r="AC796" s="293"/>
      <c r="AD796" s="293"/>
      <c r="AE796" s="293"/>
      <c r="AF796" s="293"/>
      <c r="AG796" s="293"/>
      <c r="AH796" s="293"/>
      <c r="AI796" s="293"/>
      <c r="AJ796" s="293"/>
      <c r="AK796" s="293"/>
      <c r="AL796" s="293"/>
      <c r="AM796" s="293"/>
      <c r="AN796" s="293"/>
      <c r="AO796" s="293"/>
      <c r="AP796" s="293"/>
      <c r="AQ796" s="293"/>
      <c r="AR796" s="293"/>
      <c r="AS796" s="293"/>
      <c r="AT796" s="293"/>
      <c r="AU796" s="293"/>
      <c r="AV796" s="293"/>
      <c r="AW796" s="293"/>
      <c r="AX796" s="293"/>
      <c r="AY796" s="293"/>
      <c r="AZ796" s="293"/>
      <c r="BA796" s="293"/>
      <c r="BB796" s="293"/>
      <c r="BC796" s="293"/>
      <c r="BD796" s="293"/>
      <c r="BE796" s="293"/>
      <c r="BF796" s="293"/>
      <c r="BG796" s="293"/>
      <c r="BH796" s="293"/>
      <c r="BI796" s="293"/>
      <c r="BJ796" s="293"/>
      <c r="BK796" s="293"/>
      <c r="BL796" s="293"/>
      <c r="BM796" s="293"/>
      <c r="BN796" s="293"/>
      <c r="BO796" s="293"/>
      <c r="BP796" s="293"/>
      <c r="BQ796" s="293"/>
      <c r="BR796" s="293"/>
      <c r="BS796" s="293"/>
      <c r="BT796" s="293"/>
      <c r="BU796" s="293"/>
      <c r="BV796" s="293"/>
      <c r="BW796" s="293"/>
      <c r="BX796" s="293"/>
      <c r="BY796" s="293"/>
      <c r="BZ796" s="293"/>
      <c r="CA796" s="293"/>
      <c r="CB796" s="293"/>
      <c r="CC796" s="293"/>
      <c r="CD796" s="293"/>
      <c r="CE796" s="293"/>
      <c r="CF796" s="293"/>
      <c r="CG796" s="293"/>
      <c r="CH796" s="293"/>
      <c r="CI796" s="293"/>
      <c r="CJ796" s="293"/>
      <c r="CK796" s="293"/>
      <c r="CL796" s="293"/>
      <c r="CM796" s="293"/>
      <c r="CN796" s="293"/>
      <c r="CO796" s="293"/>
      <c r="CP796" s="293"/>
      <c r="CQ796" s="293"/>
      <c r="CR796" s="293"/>
      <c r="CS796" s="293"/>
      <c r="CT796" s="293"/>
      <c r="CU796" s="293"/>
      <c r="CV796" s="293"/>
      <c r="CW796" s="293"/>
      <c r="CX796" s="293"/>
      <c r="CY796" s="293"/>
      <c r="CZ796" s="293"/>
      <c r="DA796" s="293"/>
      <c r="DB796" s="293"/>
      <c r="DC796" s="293"/>
      <c r="DD796" s="293"/>
      <c r="DE796" s="293"/>
      <c r="DF796" s="293"/>
      <c r="DG796" s="293"/>
      <c r="DH796" s="293"/>
      <c r="DI796" s="293"/>
      <c r="DJ796" s="293"/>
      <c r="DK796" s="293"/>
      <c r="DL796" s="293"/>
      <c r="DM796" s="293"/>
      <c r="DN796" s="293"/>
      <c r="DO796" s="293"/>
      <c r="DP796" s="293"/>
      <c r="DQ796" s="293"/>
      <c r="DR796" s="293"/>
      <c r="DS796" s="293"/>
      <c r="DT796" s="293"/>
      <c r="DU796" s="293"/>
      <c r="DV796" s="293"/>
      <c r="DW796" s="293"/>
      <c r="DX796" s="293"/>
      <c r="DY796" s="293"/>
      <c r="DZ796" s="293"/>
      <c r="EA796" s="293"/>
      <c r="EB796" s="293"/>
      <c r="EC796" s="293"/>
      <c r="ED796" s="293"/>
      <c r="EE796" s="293"/>
      <c r="EF796" s="293"/>
      <c r="EG796" s="293"/>
      <c r="EH796" s="293"/>
      <c r="EI796" s="293"/>
      <c r="EJ796" s="293"/>
      <c r="EK796" s="293"/>
      <c r="EL796" s="293"/>
      <c r="EM796" s="293"/>
      <c r="EN796" s="293"/>
      <c r="EO796" s="293"/>
      <c r="EP796" s="293"/>
      <c r="EQ796" s="293"/>
      <c r="ER796" s="293"/>
      <c r="ES796" s="293"/>
      <c r="ET796" s="293"/>
      <c r="EU796" s="293"/>
      <c r="EV796" s="293"/>
      <c r="EW796" s="293"/>
      <c r="EX796" s="293"/>
      <c r="EY796" s="293"/>
      <c r="EZ796" s="293"/>
      <c r="FA796" s="293"/>
      <c r="FB796" s="293"/>
      <c r="FC796" s="293"/>
      <c r="FD796" s="293"/>
      <c r="FE796" s="293"/>
      <c r="FF796" s="293"/>
      <c r="FG796" s="293"/>
      <c r="FH796" s="293"/>
      <c r="FI796" s="293"/>
      <c r="FJ796" s="293"/>
      <c r="FK796" s="293"/>
      <c r="FL796" s="293"/>
      <c r="FM796" s="293"/>
      <c r="FN796" s="293"/>
      <c r="FO796" s="293"/>
      <c r="FP796" s="293"/>
      <c r="FQ796" s="293"/>
      <c r="FR796" s="293"/>
      <c r="FS796" s="293"/>
      <c r="FT796" s="293"/>
      <c r="FU796" s="293"/>
      <c r="FV796" s="293"/>
      <c r="FW796" s="293"/>
      <c r="FX796" s="293"/>
      <c r="FY796" s="293"/>
      <c r="FZ796" s="293"/>
      <c r="GA796" s="293"/>
      <c r="GB796" s="293"/>
      <c r="GC796" s="293"/>
      <c r="GD796" s="293"/>
      <c r="GE796" s="293"/>
      <c r="GF796" s="293"/>
      <c r="GG796" s="293"/>
      <c r="GH796" s="293"/>
      <c r="GI796" s="293"/>
      <c r="GJ796" s="293"/>
      <c r="GK796" s="293"/>
      <c r="GL796" s="293"/>
      <c r="GM796" s="293"/>
      <c r="GN796" s="293"/>
      <c r="GO796" s="293"/>
      <c r="GP796" s="293"/>
      <c r="GQ796" s="293"/>
      <c r="GR796" s="293"/>
      <c r="GS796" s="293"/>
      <c r="GT796" s="293"/>
      <c r="GU796" s="293"/>
      <c r="GV796" s="293"/>
      <c r="GW796" s="293"/>
      <c r="GX796" s="293"/>
      <c r="GY796" s="293"/>
      <c r="GZ796" s="293"/>
      <c r="HA796" s="293"/>
      <c r="HB796" s="293"/>
      <c r="HC796" s="293"/>
      <c r="HD796" s="293"/>
      <c r="HE796" s="293"/>
      <c r="HF796" s="293"/>
      <c r="HG796" s="293"/>
      <c r="HH796" s="293"/>
      <c r="HI796" s="293"/>
      <c r="HJ796" s="293"/>
      <c r="HK796" s="293"/>
      <c r="HL796" s="293"/>
      <c r="HM796" s="293"/>
      <c r="HN796" s="293"/>
      <c r="HO796" s="293"/>
      <c r="HP796" s="293"/>
      <c r="HQ796" s="293"/>
      <c r="HR796" s="293"/>
      <c r="HS796" s="293"/>
      <c r="HT796" s="293"/>
      <c r="HU796" s="293"/>
      <c r="HV796" s="293"/>
      <c r="HW796" s="293"/>
      <c r="HX796" s="293"/>
      <c r="HY796" s="293"/>
      <c r="HZ796" s="293"/>
      <c r="IA796" s="293"/>
      <c r="IB796" s="293"/>
      <c r="IC796" s="293"/>
      <c r="ID796" s="293"/>
      <c r="IE796" s="293"/>
      <c r="IF796" s="293"/>
      <c r="IG796" s="293"/>
      <c r="IH796" s="293"/>
      <c r="II796" s="293"/>
      <c r="IJ796" s="293"/>
      <c r="IK796" s="293"/>
    </row>
    <row r="797" spans="1:245" s="331" customFormat="1" x14ac:dyDescent="0.25">
      <c r="A797" s="27">
        <v>1</v>
      </c>
      <c r="B797" s="27">
        <v>1</v>
      </c>
      <c r="C797" s="1780" t="s">
        <v>325</v>
      </c>
      <c r="D797" s="1133"/>
      <c r="E797" s="598"/>
      <c r="F797" s="12">
        <f t="shared" si="166"/>
        <v>100</v>
      </c>
      <c r="G797" s="12">
        <f t="shared" si="166"/>
        <v>50</v>
      </c>
      <c r="H797" s="12">
        <f t="shared" si="166"/>
        <v>38</v>
      </c>
      <c r="I797" s="599">
        <f t="shared" si="164"/>
        <v>76</v>
      </c>
      <c r="J797" s="439"/>
      <c r="K797" s="439"/>
      <c r="L797" s="416"/>
      <c r="M797" s="416"/>
      <c r="N797" s="416"/>
      <c r="O797" s="416"/>
      <c r="P797" s="416"/>
      <c r="Q797" s="416"/>
      <c r="R797" s="12"/>
      <c r="S797" s="12"/>
      <c r="T797" s="12"/>
      <c r="U797" s="12"/>
      <c r="V797" s="12"/>
      <c r="W797" s="600"/>
      <c r="X797" s="1647"/>
      <c r="Y797" s="1644"/>
      <c r="Z797" s="293"/>
      <c r="AA797" s="293"/>
      <c r="AB797" s="293"/>
      <c r="AC797" s="293"/>
      <c r="AD797" s="293"/>
      <c r="AE797" s="293"/>
      <c r="AF797" s="293"/>
      <c r="AG797" s="293"/>
      <c r="AH797" s="293"/>
      <c r="AI797" s="293"/>
      <c r="AJ797" s="293"/>
      <c r="AK797" s="293"/>
      <c r="AL797" s="293"/>
      <c r="AM797" s="293"/>
      <c r="AN797" s="293"/>
      <c r="AO797" s="293"/>
      <c r="AP797" s="293"/>
      <c r="AQ797" s="293"/>
      <c r="AR797" s="293"/>
      <c r="AS797" s="293"/>
      <c r="AT797" s="293"/>
      <c r="AU797" s="293"/>
      <c r="AV797" s="293"/>
      <c r="AW797" s="293"/>
      <c r="AX797" s="293"/>
      <c r="AY797" s="293"/>
      <c r="AZ797" s="293"/>
      <c r="BA797" s="293"/>
      <c r="BB797" s="293"/>
      <c r="BC797" s="293"/>
      <c r="BD797" s="293"/>
      <c r="BE797" s="293"/>
      <c r="BF797" s="293"/>
      <c r="BG797" s="293"/>
      <c r="BH797" s="293"/>
      <c r="BI797" s="293"/>
      <c r="BJ797" s="293"/>
      <c r="BK797" s="293"/>
      <c r="BL797" s="293"/>
      <c r="BM797" s="293"/>
      <c r="BN797" s="293"/>
      <c r="BO797" s="293"/>
      <c r="BP797" s="293"/>
      <c r="BQ797" s="293"/>
      <c r="BR797" s="293"/>
      <c r="BS797" s="293"/>
      <c r="BT797" s="293"/>
      <c r="BU797" s="293"/>
      <c r="BV797" s="293"/>
      <c r="BW797" s="293"/>
      <c r="BX797" s="293"/>
      <c r="BY797" s="293"/>
      <c r="BZ797" s="293"/>
      <c r="CA797" s="293"/>
      <c r="CB797" s="293"/>
      <c r="CC797" s="293"/>
      <c r="CD797" s="293"/>
      <c r="CE797" s="293"/>
      <c r="CF797" s="293"/>
      <c r="CG797" s="293"/>
      <c r="CH797" s="293"/>
      <c r="CI797" s="293"/>
      <c r="CJ797" s="293"/>
      <c r="CK797" s="293"/>
      <c r="CL797" s="293"/>
      <c r="CM797" s="293"/>
      <c r="CN797" s="293"/>
      <c r="CO797" s="293"/>
      <c r="CP797" s="293"/>
      <c r="CQ797" s="293"/>
      <c r="CR797" s="293"/>
      <c r="CS797" s="293"/>
      <c r="CT797" s="293"/>
      <c r="CU797" s="293"/>
      <c r="CV797" s="293"/>
      <c r="CW797" s="293"/>
      <c r="CX797" s="293"/>
      <c r="CY797" s="293"/>
      <c r="CZ797" s="293"/>
      <c r="DA797" s="293"/>
      <c r="DB797" s="293"/>
      <c r="DC797" s="293"/>
      <c r="DD797" s="293"/>
      <c r="DE797" s="293"/>
      <c r="DF797" s="293"/>
      <c r="DG797" s="293"/>
      <c r="DH797" s="293"/>
      <c r="DI797" s="293"/>
      <c r="DJ797" s="293"/>
      <c r="DK797" s="293"/>
      <c r="DL797" s="293"/>
      <c r="DM797" s="293"/>
      <c r="DN797" s="293"/>
      <c r="DO797" s="293"/>
      <c r="DP797" s="293"/>
      <c r="DQ797" s="293"/>
      <c r="DR797" s="293"/>
      <c r="DS797" s="293"/>
      <c r="DT797" s="293"/>
      <c r="DU797" s="293"/>
      <c r="DV797" s="293"/>
      <c r="DW797" s="293"/>
      <c r="DX797" s="293"/>
      <c r="DY797" s="293"/>
      <c r="DZ797" s="293"/>
      <c r="EA797" s="293"/>
      <c r="EB797" s="293"/>
      <c r="EC797" s="293"/>
      <c r="ED797" s="293"/>
      <c r="EE797" s="293"/>
      <c r="EF797" s="293"/>
      <c r="EG797" s="293"/>
      <c r="EH797" s="293"/>
      <c r="EI797" s="293"/>
      <c r="EJ797" s="293"/>
      <c r="EK797" s="293"/>
      <c r="EL797" s="293"/>
      <c r="EM797" s="293"/>
      <c r="EN797" s="293"/>
      <c r="EO797" s="293"/>
      <c r="EP797" s="293"/>
      <c r="EQ797" s="293"/>
      <c r="ER797" s="293"/>
      <c r="ES797" s="293"/>
      <c r="ET797" s="293"/>
      <c r="EU797" s="293"/>
      <c r="EV797" s="293"/>
      <c r="EW797" s="293"/>
      <c r="EX797" s="293"/>
      <c r="EY797" s="293"/>
      <c r="EZ797" s="293"/>
      <c r="FA797" s="293"/>
      <c r="FB797" s="293"/>
      <c r="FC797" s="293"/>
      <c r="FD797" s="293"/>
      <c r="FE797" s="293"/>
      <c r="FF797" s="293"/>
      <c r="FG797" s="293"/>
      <c r="FH797" s="293"/>
      <c r="FI797" s="293"/>
      <c r="FJ797" s="293"/>
      <c r="FK797" s="293"/>
      <c r="FL797" s="293"/>
      <c r="FM797" s="293"/>
      <c r="FN797" s="293"/>
      <c r="FO797" s="293"/>
      <c r="FP797" s="293"/>
      <c r="FQ797" s="293"/>
      <c r="FR797" s="293"/>
      <c r="FS797" s="293"/>
      <c r="FT797" s="293"/>
      <c r="FU797" s="293"/>
      <c r="FV797" s="293"/>
      <c r="FW797" s="293"/>
      <c r="FX797" s="293"/>
      <c r="FY797" s="293"/>
      <c r="FZ797" s="293"/>
      <c r="GA797" s="293"/>
      <c r="GB797" s="293"/>
      <c r="GC797" s="293"/>
      <c r="GD797" s="293"/>
      <c r="GE797" s="293"/>
      <c r="GF797" s="293"/>
      <c r="GG797" s="293"/>
      <c r="GH797" s="293"/>
      <c r="GI797" s="293"/>
      <c r="GJ797" s="293"/>
      <c r="GK797" s="293"/>
      <c r="GL797" s="293"/>
      <c r="GM797" s="293"/>
      <c r="GN797" s="293"/>
      <c r="GO797" s="293"/>
      <c r="GP797" s="293"/>
      <c r="GQ797" s="293"/>
      <c r="GR797" s="293"/>
      <c r="GS797" s="293"/>
      <c r="GT797" s="293"/>
      <c r="GU797" s="293"/>
      <c r="GV797" s="293"/>
      <c r="GW797" s="293"/>
      <c r="GX797" s="293"/>
      <c r="GY797" s="293"/>
      <c r="GZ797" s="293"/>
      <c r="HA797" s="293"/>
      <c r="HB797" s="293"/>
      <c r="HC797" s="293"/>
      <c r="HD797" s="293"/>
      <c r="HE797" s="293"/>
      <c r="HF797" s="293"/>
      <c r="HG797" s="293"/>
      <c r="HH797" s="293"/>
      <c r="HI797" s="293"/>
      <c r="HJ797" s="293"/>
      <c r="HK797" s="293"/>
      <c r="HL797" s="293"/>
      <c r="HM797" s="293"/>
      <c r="HN797" s="293"/>
      <c r="HO797" s="293"/>
      <c r="HP797" s="293"/>
      <c r="HQ797" s="293"/>
      <c r="HR797" s="293"/>
      <c r="HS797" s="293"/>
      <c r="HT797" s="293"/>
      <c r="HU797" s="293"/>
      <c r="HV797" s="293"/>
      <c r="HW797" s="293"/>
      <c r="HX797" s="293"/>
      <c r="HY797" s="293"/>
      <c r="HZ797" s="293"/>
      <c r="IA797" s="293"/>
      <c r="IB797" s="293"/>
      <c r="IC797" s="293"/>
      <c r="ID797" s="293"/>
      <c r="IE797" s="293"/>
      <c r="IF797" s="293"/>
      <c r="IG797" s="293"/>
      <c r="IH797" s="293"/>
      <c r="II797" s="293"/>
      <c r="IJ797" s="293"/>
      <c r="IK797" s="293"/>
    </row>
    <row r="798" spans="1:245" s="331" customFormat="1" x14ac:dyDescent="0.25">
      <c r="A798" s="27">
        <v>1</v>
      </c>
      <c r="B798" s="27">
        <v>1</v>
      </c>
      <c r="C798" s="1731" t="s">
        <v>326</v>
      </c>
      <c r="D798" s="1338"/>
      <c r="E798" s="288"/>
      <c r="F798" s="155">
        <f t="shared" si="166"/>
        <v>100</v>
      </c>
      <c r="G798" s="155">
        <f t="shared" si="166"/>
        <v>50</v>
      </c>
      <c r="H798" s="155">
        <f t="shared" si="166"/>
        <v>38</v>
      </c>
      <c r="I798" s="369">
        <f t="shared" si="164"/>
        <v>76</v>
      </c>
      <c r="J798" s="464"/>
      <c r="K798" s="464"/>
      <c r="L798" s="366"/>
      <c r="M798" s="366"/>
      <c r="N798" s="366"/>
      <c r="O798" s="366"/>
      <c r="P798" s="366"/>
      <c r="Q798" s="366"/>
      <c r="R798" s="155"/>
      <c r="S798" s="155"/>
      <c r="T798" s="155"/>
      <c r="U798" s="155"/>
      <c r="V798" s="155"/>
      <c r="W798" s="596"/>
      <c r="X798" s="1370"/>
      <c r="Y798" s="1644"/>
      <c r="Z798" s="293"/>
      <c r="AA798" s="293"/>
      <c r="AB798" s="293"/>
      <c r="AC798" s="293"/>
      <c r="AD798" s="293"/>
      <c r="AE798" s="293"/>
      <c r="AF798" s="293"/>
      <c r="AG798" s="293"/>
      <c r="AH798" s="293"/>
      <c r="AI798" s="293"/>
      <c r="AJ798" s="293"/>
      <c r="AK798" s="293"/>
      <c r="AL798" s="293"/>
      <c r="AM798" s="293"/>
      <c r="AN798" s="293"/>
      <c r="AO798" s="293"/>
      <c r="AP798" s="293"/>
      <c r="AQ798" s="293"/>
      <c r="AR798" s="293"/>
      <c r="AS798" s="293"/>
      <c r="AT798" s="293"/>
      <c r="AU798" s="293"/>
      <c r="AV798" s="293"/>
      <c r="AW798" s="293"/>
      <c r="AX798" s="293"/>
      <c r="AY798" s="293"/>
      <c r="AZ798" s="293"/>
      <c r="BA798" s="293"/>
      <c r="BB798" s="293"/>
      <c r="BC798" s="293"/>
      <c r="BD798" s="293"/>
      <c r="BE798" s="293"/>
      <c r="BF798" s="293"/>
      <c r="BG798" s="293"/>
      <c r="BH798" s="293"/>
      <c r="BI798" s="293"/>
      <c r="BJ798" s="293"/>
      <c r="BK798" s="293"/>
      <c r="BL798" s="293"/>
      <c r="BM798" s="293"/>
      <c r="BN798" s="293"/>
      <c r="BO798" s="293"/>
      <c r="BP798" s="293"/>
      <c r="BQ798" s="293"/>
      <c r="BR798" s="293"/>
      <c r="BS798" s="293"/>
      <c r="BT798" s="293"/>
      <c r="BU798" s="293"/>
      <c r="BV798" s="293"/>
      <c r="BW798" s="293"/>
      <c r="BX798" s="293"/>
      <c r="BY798" s="293"/>
      <c r="BZ798" s="293"/>
      <c r="CA798" s="293"/>
      <c r="CB798" s="293"/>
      <c r="CC798" s="293"/>
      <c r="CD798" s="293"/>
      <c r="CE798" s="293"/>
      <c r="CF798" s="293"/>
      <c r="CG798" s="293"/>
      <c r="CH798" s="293"/>
      <c r="CI798" s="293"/>
      <c r="CJ798" s="293"/>
      <c r="CK798" s="293"/>
      <c r="CL798" s="293"/>
      <c r="CM798" s="293"/>
      <c r="CN798" s="293"/>
      <c r="CO798" s="293"/>
      <c r="CP798" s="293"/>
      <c r="CQ798" s="293"/>
      <c r="CR798" s="293"/>
      <c r="CS798" s="293"/>
      <c r="CT798" s="293"/>
      <c r="CU798" s="293"/>
      <c r="CV798" s="293"/>
      <c r="CW798" s="293"/>
      <c r="CX798" s="293"/>
      <c r="CY798" s="293"/>
      <c r="CZ798" s="293"/>
      <c r="DA798" s="293"/>
      <c r="DB798" s="293"/>
      <c r="DC798" s="293"/>
      <c r="DD798" s="293"/>
      <c r="DE798" s="293"/>
      <c r="DF798" s="293"/>
      <c r="DG798" s="293"/>
      <c r="DH798" s="293"/>
      <c r="DI798" s="293"/>
      <c r="DJ798" s="293"/>
      <c r="DK798" s="293"/>
      <c r="DL798" s="293"/>
      <c r="DM798" s="293"/>
      <c r="DN798" s="293"/>
      <c r="DO798" s="293"/>
      <c r="DP798" s="293"/>
      <c r="DQ798" s="293"/>
      <c r="DR798" s="293"/>
      <c r="DS798" s="293"/>
      <c r="DT798" s="293"/>
      <c r="DU798" s="293"/>
      <c r="DV798" s="293"/>
      <c r="DW798" s="293"/>
      <c r="DX798" s="293"/>
      <c r="DY798" s="293"/>
      <c r="DZ798" s="293"/>
      <c r="EA798" s="293"/>
      <c r="EB798" s="293"/>
      <c r="EC798" s="293"/>
      <c r="ED798" s="293"/>
      <c r="EE798" s="293"/>
      <c r="EF798" s="293"/>
      <c r="EG798" s="293"/>
      <c r="EH798" s="293"/>
      <c r="EI798" s="293"/>
      <c r="EJ798" s="293"/>
      <c r="EK798" s="293"/>
      <c r="EL798" s="293"/>
      <c r="EM798" s="293"/>
      <c r="EN798" s="293"/>
      <c r="EO798" s="293"/>
      <c r="EP798" s="293"/>
      <c r="EQ798" s="293"/>
      <c r="ER798" s="293"/>
      <c r="ES798" s="293"/>
      <c r="ET798" s="293"/>
      <c r="EU798" s="293"/>
      <c r="EV798" s="293"/>
      <c r="EW798" s="293"/>
      <c r="EX798" s="293"/>
      <c r="EY798" s="293"/>
      <c r="EZ798" s="293"/>
      <c r="FA798" s="293"/>
      <c r="FB798" s="293"/>
      <c r="FC798" s="293"/>
      <c r="FD798" s="293"/>
      <c r="FE798" s="293"/>
      <c r="FF798" s="293"/>
      <c r="FG798" s="293"/>
      <c r="FH798" s="293"/>
      <c r="FI798" s="293"/>
      <c r="FJ798" s="293"/>
      <c r="FK798" s="293"/>
      <c r="FL798" s="293"/>
      <c r="FM798" s="293"/>
      <c r="FN798" s="293"/>
      <c r="FO798" s="293"/>
      <c r="FP798" s="293"/>
      <c r="FQ798" s="293"/>
      <c r="FR798" s="293"/>
      <c r="FS798" s="293"/>
      <c r="FT798" s="293"/>
      <c r="FU798" s="293"/>
      <c r="FV798" s="293"/>
      <c r="FW798" s="293"/>
      <c r="FX798" s="293"/>
      <c r="FY798" s="293"/>
      <c r="FZ798" s="293"/>
      <c r="GA798" s="293"/>
      <c r="GB798" s="293"/>
      <c r="GC798" s="293"/>
      <c r="GD798" s="293"/>
      <c r="GE798" s="293"/>
      <c r="GF798" s="293"/>
      <c r="GG798" s="293"/>
      <c r="GH798" s="293"/>
      <c r="GI798" s="293"/>
      <c r="GJ798" s="293"/>
      <c r="GK798" s="293"/>
      <c r="GL798" s="293"/>
      <c r="GM798" s="293"/>
      <c r="GN798" s="293"/>
      <c r="GO798" s="293"/>
      <c r="GP798" s="293"/>
      <c r="GQ798" s="293"/>
      <c r="GR798" s="293"/>
      <c r="GS798" s="293"/>
      <c r="GT798" s="293"/>
      <c r="GU798" s="293"/>
      <c r="GV798" s="293"/>
      <c r="GW798" s="293"/>
      <c r="GX798" s="293"/>
      <c r="GY798" s="293"/>
      <c r="GZ798" s="293"/>
      <c r="HA798" s="293"/>
      <c r="HB798" s="293"/>
      <c r="HC798" s="293"/>
      <c r="HD798" s="293"/>
      <c r="HE798" s="293"/>
      <c r="HF798" s="293"/>
      <c r="HG798" s="293"/>
      <c r="HH798" s="293"/>
      <c r="HI798" s="293"/>
      <c r="HJ798" s="293"/>
      <c r="HK798" s="293"/>
      <c r="HL798" s="293"/>
      <c r="HM798" s="293"/>
      <c r="HN798" s="293"/>
      <c r="HO798" s="293"/>
      <c r="HP798" s="293"/>
      <c r="HQ798" s="293"/>
      <c r="HR798" s="293"/>
      <c r="HS798" s="293"/>
      <c r="HT798" s="293"/>
      <c r="HU798" s="293"/>
      <c r="HV798" s="293"/>
      <c r="HW798" s="293"/>
      <c r="HX798" s="293"/>
      <c r="HY798" s="293"/>
      <c r="HZ798" s="293"/>
      <c r="IA798" s="293"/>
      <c r="IB798" s="293"/>
      <c r="IC798" s="293"/>
      <c r="ID798" s="293"/>
      <c r="IE798" s="293"/>
      <c r="IF798" s="293"/>
      <c r="IG798" s="293"/>
      <c r="IH798" s="293"/>
      <c r="II798" s="293"/>
      <c r="IJ798" s="293"/>
      <c r="IK798" s="293"/>
    </row>
    <row r="799" spans="1:245" s="331" customFormat="1" x14ac:dyDescent="0.25">
      <c r="A799" s="27">
        <v>1</v>
      </c>
      <c r="B799" s="27">
        <v>1</v>
      </c>
      <c r="C799" s="1730" t="s">
        <v>327</v>
      </c>
      <c r="D799" s="1325"/>
      <c r="E799" s="288"/>
      <c r="F799" s="155">
        <f t="shared" si="166"/>
        <v>2</v>
      </c>
      <c r="G799" s="155">
        <f t="shared" si="166"/>
        <v>1</v>
      </c>
      <c r="H799" s="155">
        <f t="shared" si="166"/>
        <v>0</v>
      </c>
      <c r="I799" s="369">
        <f t="shared" si="164"/>
        <v>0</v>
      </c>
      <c r="J799" s="464"/>
      <c r="K799" s="464"/>
      <c r="L799" s="366"/>
      <c r="M799" s="366"/>
      <c r="N799" s="366"/>
      <c r="O799" s="366"/>
      <c r="P799" s="366"/>
      <c r="Q799" s="366"/>
      <c r="R799" s="155"/>
      <c r="S799" s="155"/>
      <c r="T799" s="155"/>
      <c r="U799" s="155"/>
      <c r="V799" s="155"/>
      <c r="W799" s="596"/>
      <c r="X799" s="1370"/>
      <c r="Y799" s="1644"/>
      <c r="Z799" s="293"/>
      <c r="AA799" s="293"/>
      <c r="AB799" s="293"/>
      <c r="AC799" s="293"/>
      <c r="AD799" s="293"/>
      <c r="AE799" s="293"/>
      <c r="AF799" s="293"/>
      <c r="AG799" s="293"/>
      <c r="AH799" s="293"/>
      <c r="AI799" s="293"/>
      <c r="AJ799" s="293"/>
      <c r="AK799" s="293"/>
      <c r="AL799" s="293"/>
      <c r="AM799" s="293"/>
      <c r="AN799" s="293"/>
      <c r="AO799" s="293"/>
      <c r="AP799" s="293"/>
      <c r="AQ799" s="293"/>
      <c r="AR799" s="293"/>
      <c r="AS799" s="293"/>
      <c r="AT799" s="293"/>
      <c r="AU799" s="293"/>
      <c r="AV799" s="293"/>
      <c r="AW799" s="293"/>
      <c r="AX799" s="293"/>
      <c r="AY799" s="293"/>
      <c r="AZ799" s="293"/>
      <c r="BA799" s="293"/>
      <c r="BB799" s="293"/>
      <c r="BC799" s="293"/>
      <c r="BD799" s="293"/>
      <c r="BE799" s="293"/>
      <c r="BF799" s="293"/>
      <c r="BG799" s="293"/>
      <c r="BH799" s="293"/>
      <c r="BI799" s="293"/>
      <c r="BJ799" s="293"/>
      <c r="BK799" s="293"/>
      <c r="BL799" s="293"/>
      <c r="BM799" s="293"/>
      <c r="BN799" s="293"/>
      <c r="BO799" s="293"/>
      <c r="BP799" s="293"/>
      <c r="BQ799" s="293"/>
      <c r="BR799" s="293"/>
      <c r="BS799" s="293"/>
      <c r="BT799" s="293"/>
      <c r="BU799" s="293"/>
      <c r="BV799" s="293"/>
      <c r="BW799" s="293"/>
      <c r="BX799" s="293"/>
      <c r="BY799" s="293"/>
      <c r="BZ799" s="293"/>
      <c r="CA799" s="293"/>
      <c r="CB799" s="293"/>
      <c r="CC799" s="293"/>
      <c r="CD799" s="293"/>
      <c r="CE799" s="293"/>
      <c r="CF799" s="293"/>
      <c r="CG799" s="293"/>
      <c r="CH799" s="293"/>
      <c r="CI799" s="293"/>
      <c r="CJ799" s="293"/>
      <c r="CK799" s="293"/>
      <c r="CL799" s="293"/>
      <c r="CM799" s="293"/>
      <c r="CN799" s="293"/>
      <c r="CO799" s="293"/>
      <c r="CP799" s="293"/>
      <c r="CQ799" s="293"/>
      <c r="CR799" s="293"/>
      <c r="CS799" s="293"/>
      <c r="CT799" s="293"/>
      <c r="CU799" s="293"/>
      <c r="CV799" s="293"/>
      <c r="CW799" s="293"/>
      <c r="CX799" s="293"/>
      <c r="CY799" s="293"/>
      <c r="CZ799" s="293"/>
      <c r="DA799" s="293"/>
      <c r="DB799" s="293"/>
      <c r="DC799" s="293"/>
      <c r="DD799" s="293"/>
      <c r="DE799" s="293"/>
      <c r="DF799" s="293"/>
      <c r="DG799" s="293"/>
      <c r="DH799" s="293"/>
      <c r="DI799" s="293"/>
      <c r="DJ799" s="293"/>
      <c r="DK799" s="293"/>
      <c r="DL799" s="293"/>
      <c r="DM799" s="293"/>
      <c r="DN799" s="293"/>
      <c r="DO799" s="293"/>
      <c r="DP799" s="293"/>
      <c r="DQ799" s="293"/>
      <c r="DR799" s="293"/>
      <c r="DS799" s="293"/>
      <c r="DT799" s="293"/>
      <c r="DU799" s="293"/>
      <c r="DV799" s="293"/>
      <c r="DW799" s="293"/>
      <c r="DX799" s="293"/>
      <c r="DY799" s="293"/>
      <c r="DZ799" s="293"/>
      <c r="EA799" s="293"/>
      <c r="EB799" s="293"/>
      <c r="EC799" s="293"/>
      <c r="ED799" s="293"/>
      <c r="EE799" s="293"/>
      <c r="EF799" s="293"/>
      <c r="EG799" s="293"/>
      <c r="EH799" s="293"/>
      <c r="EI799" s="293"/>
      <c r="EJ799" s="293"/>
      <c r="EK799" s="293"/>
      <c r="EL799" s="293"/>
      <c r="EM799" s="293"/>
      <c r="EN799" s="293"/>
      <c r="EO799" s="293"/>
      <c r="EP799" s="293"/>
      <c r="EQ799" s="293"/>
      <c r="ER799" s="293"/>
      <c r="ES799" s="293"/>
      <c r="ET799" s="293"/>
      <c r="EU799" s="293"/>
      <c r="EV799" s="293"/>
      <c r="EW799" s="293"/>
      <c r="EX799" s="293"/>
      <c r="EY799" s="293"/>
      <c r="EZ799" s="293"/>
      <c r="FA799" s="293"/>
      <c r="FB799" s="293"/>
      <c r="FC799" s="293"/>
      <c r="FD799" s="293"/>
      <c r="FE799" s="293"/>
      <c r="FF799" s="293"/>
      <c r="FG799" s="293"/>
      <c r="FH799" s="293"/>
      <c r="FI799" s="293"/>
      <c r="FJ799" s="293"/>
      <c r="FK799" s="293"/>
      <c r="FL799" s="293"/>
      <c r="FM799" s="293"/>
      <c r="FN799" s="293"/>
      <c r="FO799" s="293"/>
      <c r="FP799" s="293"/>
      <c r="FQ799" s="293"/>
      <c r="FR799" s="293"/>
      <c r="FS799" s="293"/>
      <c r="FT799" s="293"/>
      <c r="FU799" s="293"/>
      <c r="FV799" s="293"/>
      <c r="FW799" s="293"/>
      <c r="FX799" s="293"/>
      <c r="FY799" s="293"/>
      <c r="FZ799" s="293"/>
      <c r="GA799" s="293"/>
      <c r="GB799" s="293"/>
      <c r="GC799" s="293"/>
      <c r="GD799" s="293"/>
      <c r="GE799" s="293"/>
      <c r="GF799" s="293"/>
      <c r="GG799" s="293"/>
      <c r="GH799" s="293"/>
      <c r="GI799" s="293"/>
      <c r="GJ799" s="293"/>
      <c r="GK799" s="293"/>
      <c r="GL799" s="293"/>
      <c r="GM799" s="293"/>
      <c r="GN799" s="293"/>
      <c r="GO799" s="293"/>
      <c r="GP799" s="293"/>
      <c r="GQ799" s="293"/>
      <c r="GR799" s="293"/>
      <c r="GS799" s="293"/>
      <c r="GT799" s="293"/>
      <c r="GU799" s="293"/>
      <c r="GV799" s="293"/>
      <c r="GW799" s="293"/>
      <c r="GX799" s="293"/>
      <c r="GY799" s="293"/>
      <c r="GZ799" s="293"/>
      <c r="HA799" s="293"/>
      <c r="HB799" s="293"/>
      <c r="HC799" s="293"/>
      <c r="HD799" s="293"/>
      <c r="HE799" s="293"/>
      <c r="HF799" s="293"/>
      <c r="HG799" s="293"/>
      <c r="HH799" s="293"/>
      <c r="HI799" s="293"/>
      <c r="HJ799" s="293"/>
      <c r="HK799" s="293"/>
      <c r="HL799" s="293"/>
      <c r="HM799" s="293"/>
      <c r="HN799" s="293"/>
      <c r="HO799" s="293"/>
      <c r="HP799" s="293"/>
      <c r="HQ799" s="293"/>
      <c r="HR799" s="293"/>
      <c r="HS799" s="293"/>
      <c r="HT799" s="293"/>
      <c r="HU799" s="293"/>
      <c r="HV799" s="293"/>
      <c r="HW799" s="293"/>
      <c r="HX799" s="293"/>
      <c r="HY799" s="293"/>
      <c r="HZ799" s="293"/>
      <c r="IA799" s="293"/>
      <c r="IB799" s="293"/>
      <c r="IC799" s="293"/>
      <c r="ID799" s="293"/>
      <c r="IE799" s="293"/>
      <c r="IF799" s="293"/>
      <c r="IG799" s="293"/>
      <c r="IH799" s="293"/>
      <c r="II799" s="293"/>
      <c r="IJ799" s="293"/>
      <c r="IK799" s="293"/>
    </row>
    <row r="800" spans="1:245" s="331" customFormat="1" ht="30" x14ac:dyDescent="0.25">
      <c r="A800" s="27">
        <v>1</v>
      </c>
      <c r="B800" s="27">
        <v>1</v>
      </c>
      <c r="C800" s="1812" t="s">
        <v>328</v>
      </c>
      <c r="D800" s="1339"/>
      <c r="E800" s="288"/>
      <c r="F800" s="157">
        <f t="shared" si="166"/>
        <v>2</v>
      </c>
      <c r="G800" s="155">
        <f t="shared" si="166"/>
        <v>1</v>
      </c>
      <c r="H800" s="157">
        <f t="shared" si="166"/>
        <v>0</v>
      </c>
      <c r="I800" s="369">
        <f t="shared" si="164"/>
        <v>0</v>
      </c>
      <c r="J800" s="601"/>
      <c r="K800" s="601"/>
      <c r="L800" s="602"/>
      <c r="M800" s="366"/>
      <c r="N800" s="602"/>
      <c r="O800" s="602"/>
      <c r="P800" s="602"/>
      <c r="Q800" s="366"/>
      <c r="R800" s="157"/>
      <c r="S800" s="155"/>
      <c r="T800" s="155"/>
      <c r="U800" s="155"/>
      <c r="V800" s="157"/>
      <c r="W800" s="603"/>
      <c r="X800" s="1648"/>
      <c r="Y800" s="1644"/>
      <c r="Z800" s="293"/>
      <c r="AA800" s="293"/>
      <c r="AB800" s="293"/>
      <c r="AC800" s="293"/>
      <c r="AD800" s="293"/>
      <c r="AE800" s="293"/>
      <c r="AF800" s="293"/>
      <c r="AG800" s="293"/>
      <c r="AH800" s="293"/>
      <c r="AI800" s="293"/>
      <c r="AJ800" s="293"/>
      <c r="AK800" s="293"/>
      <c r="AL800" s="293"/>
      <c r="AM800" s="293"/>
      <c r="AN800" s="293"/>
      <c r="AO800" s="293"/>
      <c r="AP800" s="293"/>
      <c r="AQ800" s="293"/>
      <c r="AR800" s="293"/>
      <c r="AS800" s="293"/>
      <c r="AT800" s="293"/>
      <c r="AU800" s="293"/>
      <c r="AV800" s="293"/>
      <c r="AW800" s="293"/>
      <c r="AX800" s="293"/>
      <c r="AY800" s="293"/>
      <c r="AZ800" s="293"/>
      <c r="BA800" s="293"/>
      <c r="BB800" s="293"/>
      <c r="BC800" s="293"/>
      <c r="BD800" s="293"/>
      <c r="BE800" s="293"/>
      <c r="BF800" s="293"/>
      <c r="BG800" s="293"/>
      <c r="BH800" s="293"/>
      <c r="BI800" s="293"/>
      <c r="BJ800" s="293"/>
      <c r="BK800" s="293"/>
      <c r="BL800" s="293"/>
      <c r="BM800" s="293"/>
      <c r="BN800" s="293"/>
      <c r="BO800" s="293"/>
      <c r="BP800" s="293"/>
      <c r="BQ800" s="293"/>
      <c r="BR800" s="293"/>
      <c r="BS800" s="293"/>
      <c r="BT800" s="293"/>
      <c r="BU800" s="293"/>
      <c r="BV800" s="293"/>
      <c r="BW800" s="293"/>
      <c r="BX800" s="293"/>
      <c r="BY800" s="293"/>
      <c r="BZ800" s="293"/>
      <c r="CA800" s="293"/>
      <c r="CB800" s="293"/>
      <c r="CC800" s="293"/>
      <c r="CD800" s="293"/>
      <c r="CE800" s="293"/>
      <c r="CF800" s="293"/>
      <c r="CG800" s="293"/>
      <c r="CH800" s="293"/>
      <c r="CI800" s="293"/>
      <c r="CJ800" s="293"/>
      <c r="CK800" s="293"/>
      <c r="CL800" s="293"/>
      <c r="CM800" s="293"/>
      <c r="CN800" s="293"/>
      <c r="CO800" s="293"/>
      <c r="CP800" s="293"/>
      <c r="CQ800" s="293"/>
      <c r="CR800" s="293"/>
      <c r="CS800" s="293"/>
      <c r="CT800" s="293"/>
      <c r="CU800" s="293"/>
      <c r="CV800" s="293"/>
      <c r="CW800" s="293"/>
      <c r="CX800" s="293"/>
      <c r="CY800" s="293"/>
      <c r="CZ800" s="293"/>
      <c r="DA800" s="293"/>
      <c r="DB800" s="293"/>
      <c r="DC800" s="293"/>
      <c r="DD800" s="293"/>
      <c r="DE800" s="293"/>
      <c r="DF800" s="293"/>
      <c r="DG800" s="293"/>
      <c r="DH800" s="293"/>
      <c r="DI800" s="293"/>
      <c r="DJ800" s="293"/>
      <c r="DK800" s="293"/>
      <c r="DL800" s="293"/>
      <c r="DM800" s="293"/>
      <c r="DN800" s="293"/>
      <c r="DO800" s="293"/>
      <c r="DP800" s="293"/>
      <c r="DQ800" s="293"/>
      <c r="DR800" s="293"/>
      <c r="DS800" s="293"/>
      <c r="DT800" s="293"/>
      <c r="DU800" s="293"/>
      <c r="DV800" s="293"/>
      <c r="DW800" s="293"/>
      <c r="DX800" s="293"/>
      <c r="DY800" s="293"/>
      <c r="DZ800" s="293"/>
      <c r="EA800" s="293"/>
      <c r="EB800" s="293"/>
      <c r="EC800" s="293"/>
      <c r="ED800" s="293"/>
      <c r="EE800" s="293"/>
      <c r="EF800" s="293"/>
      <c r="EG800" s="293"/>
      <c r="EH800" s="293"/>
      <c r="EI800" s="293"/>
      <c r="EJ800" s="293"/>
      <c r="EK800" s="293"/>
      <c r="EL800" s="293"/>
      <c r="EM800" s="293"/>
      <c r="EN800" s="293"/>
      <c r="EO800" s="293"/>
      <c r="EP800" s="293"/>
      <c r="EQ800" s="293"/>
      <c r="ER800" s="293"/>
      <c r="ES800" s="293"/>
      <c r="ET800" s="293"/>
      <c r="EU800" s="293"/>
      <c r="EV800" s="293"/>
      <c r="EW800" s="293"/>
      <c r="EX800" s="293"/>
      <c r="EY800" s="293"/>
      <c r="EZ800" s="293"/>
      <c r="FA800" s="293"/>
      <c r="FB800" s="293"/>
      <c r="FC800" s="293"/>
      <c r="FD800" s="293"/>
      <c r="FE800" s="293"/>
      <c r="FF800" s="293"/>
      <c r="FG800" s="293"/>
      <c r="FH800" s="293"/>
      <c r="FI800" s="293"/>
      <c r="FJ800" s="293"/>
      <c r="FK800" s="293"/>
      <c r="FL800" s="293"/>
      <c r="FM800" s="293"/>
      <c r="FN800" s="293"/>
      <c r="FO800" s="293"/>
      <c r="FP800" s="293"/>
      <c r="FQ800" s="293"/>
      <c r="FR800" s="293"/>
      <c r="FS800" s="293"/>
      <c r="FT800" s="293"/>
      <c r="FU800" s="293"/>
      <c r="FV800" s="293"/>
      <c r="FW800" s="293"/>
      <c r="FX800" s="293"/>
      <c r="FY800" s="293"/>
      <c r="FZ800" s="293"/>
      <c r="GA800" s="293"/>
      <c r="GB800" s="293"/>
      <c r="GC800" s="293"/>
      <c r="GD800" s="293"/>
      <c r="GE800" s="293"/>
      <c r="GF800" s="293"/>
      <c r="GG800" s="293"/>
      <c r="GH800" s="293"/>
      <c r="GI800" s="293"/>
      <c r="GJ800" s="293"/>
      <c r="GK800" s="293"/>
      <c r="GL800" s="293"/>
      <c r="GM800" s="293"/>
      <c r="GN800" s="293"/>
      <c r="GO800" s="293"/>
      <c r="GP800" s="293"/>
      <c r="GQ800" s="293"/>
      <c r="GR800" s="293"/>
      <c r="GS800" s="293"/>
      <c r="GT800" s="293"/>
      <c r="GU800" s="293"/>
      <c r="GV800" s="293"/>
      <c r="GW800" s="293"/>
      <c r="GX800" s="293"/>
      <c r="GY800" s="293"/>
      <c r="GZ800" s="293"/>
      <c r="HA800" s="293"/>
      <c r="HB800" s="293"/>
      <c r="HC800" s="293"/>
      <c r="HD800" s="293"/>
      <c r="HE800" s="293"/>
      <c r="HF800" s="293"/>
      <c r="HG800" s="293"/>
      <c r="HH800" s="293"/>
      <c r="HI800" s="293"/>
      <c r="HJ800" s="293"/>
      <c r="HK800" s="293"/>
      <c r="HL800" s="293"/>
      <c r="HM800" s="293"/>
      <c r="HN800" s="293"/>
      <c r="HO800" s="293"/>
      <c r="HP800" s="293"/>
      <c r="HQ800" s="293"/>
      <c r="HR800" s="293"/>
      <c r="HS800" s="293"/>
      <c r="HT800" s="293"/>
      <c r="HU800" s="293"/>
      <c r="HV800" s="293"/>
      <c r="HW800" s="293"/>
      <c r="HX800" s="293"/>
      <c r="HY800" s="293"/>
      <c r="HZ800" s="293"/>
      <c r="IA800" s="293"/>
      <c r="IB800" s="293"/>
      <c r="IC800" s="293"/>
      <c r="ID800" s="293"/>
      <c r="IE800" s="293"/>
      <c r="IF800" s="293"/>
      <c r="IG800" s="293"/>
      <c r="IH800" s="293"/>
      <c r="II800" s="293"/>
      <c r="IJ800" s="293"/>
      <c r="IK800" s="293"/>
    </row>
    <row r="801" spans="1:245" s="331" customFormat="1" ht="15.75" thickBot="1" x14ac:dyDescent="0.3">
      <c r="A801" s="27"/>
      <c r="B801" s="27">
        <v>1</v>
      </c>
      <c r="C801" s="1727" t="s">
        <v>343</v>
      </c>
      <c r="D801" s="1340"/>
      <c r="E801" s="605"/>
      <c r="F801" s="606">
        <f>F741</f>
        <v>102</v>
      </c>
      <c r="G801" s="606">
        <f>G741</f>
        <v>51</v>
      </c>
      <c r="H801" s="606">
        <f>H741</f>
        <v>38</v>
      </c>
      <c r="I801" s="382">
        <f t="shared" si="164"/>
        <v>74.509803921568633</v>
      </c>
      <c r="J801" s="607"/>
      <c r="K801" s="607"/>
      <c r="L801" s="608"/>
      <c r="M801" s="608"/>
      <c r="N801" s="608"/>
      <c r="O801" s="608"/>
      <c r="P801" s="608"/>
      <c r="Q801" s="608"/>
      <c r="R801" s="604">
        <f t="shared" ref="R801:X801" si="169">R741</f>
        <v>420</v>
      </c>
      <c r="S801" s="604">
        <f t="shared" si="169"/>
        <v>210</v>
      </c>
      <c r="T801" s="604">
        <f t="shared" si="169"/>
        <v>117.44888</v>
      </c>
      <c r="U801" s="604">
        <f t="shared" si="169"/>
        <v>0</v>
      </c>
      <c r="V801" s="604">
        <f t="shared" si="169"/>
        <v>-92.551119999999997</v>
      </c>
      <c r="W801" s="604">
        <f t="shared" si="169"/>
        <v>-1.51678</v>
      </c>
      <c r="X801" s="1649">
        <f t="shared" si="169"/>
        <v>115.93210000000001</v>
      </c>
      <c r="Y801" s="1644"/>
      <c r="Z801" s="293"/>
      <c r="AA801" s="293"/>
      <c r="AB801" s="293"/>
      <c r="AC801" s="293"/>
      <c r="AD801" s="293"/>
      <c r="AE801" s="293"/>
      <c r="AF801" s="293"/>
      <c r="AG801" s="293"/>
      <c r="AH801" s="293"/>
      <c r="AI801" s="293"/>
      <c r="AJ801" s="293"/>
      <c r="AK801" s="293"/>
      <c r="AL801" s="293"/>
      <c r="AM801" s="293"/>
      <c r="AN801" s="293"/>
      <c r="AO801" s="293"/>
      <c r="AP801" s="293"/>
      <c r="AQ801" s="293"/>
      <c r="AR801" s="293"/>
      <c r="AS801" s="293"/>
      <c r="AT801" s="293"/>
      <c r="AU801" s="293"/>
      <c r="AV801" s="293"/>
      <c r="AW801" s="293"/>
      <c r="AX801" s="293"/>
      <c r="AY801" s="293"/>
      <c r="AZ801" s="293"/>
      <c r="BA801" s="293"/>
      <c r="BB801" s="293"/>
      <c r="BC801" s="293"/>
      <c r="BD801" s="293"/>
      <c r="BE801" s="293"/>
      <c r="BF801" s="293"/>
      <c r="BG801" s="293"/>
      <c r="BH801" s="293"/>
      <c r="BI801" s="293"/>
      <c r="BJ801" s="293"/>
      <c r="BK801" s="293"/>
      <c r="BL801" s="293"/>
      <c r="BM801" s="293"/>
      <c r="BN801" s="293"/>
      <c r="BO801" s="293"/>
      <c r="BP801" s="293"/>
      <c r="BQ801" s="293"/>
      <c r="BR801" s="293"/>
      <c r="BS801" s="293"/>
      <c r="BT801" s="293"/>
      <c r="BU801" s="293"/>
      <c r="BV801" s="293"/>
      <c r="BW801" s="293"/>
      <c r="BX801" s="293"/>
      <c r="BY801" s="293"/>
      <c r="BZ801" s="293"/>
      <c r="CA801" s="293"/>
      <c r="CB801" s="293"/>
      <c r="CC801" s="293"/>
      <c r="CD801" s="293"/>
      <c r="CE801" s="293"/>
      <c r="CF801" s="293"/>
      <c r="CG801" s="293"/>
      <c r="CH801" s="293"/>
      <c r="CI801" s="293"/>
      <c r="CJ801" s="293"/>
      <c r="CK801" s="293"/>
      <c r="CL801" s="293"/>
      <c r="CM801" s="293"/>
      <c r="CN801" s="293"/>
      <c r="CO801" s="293"/>
      <c r="CP801" s="293"/>
      <c r="CQ801" s="293"/>
      <c r="CR801" s="293"/>
      <c r="CS801" s="293"/>
      <c r="CT801" s="293"/>
      <c r="CU801" s="293"/>
      <c r="CV801" s="293"/>
      <c r="CW801" s="293"/>
      <c r="CX801" s="293"/>
      <c r="CY801" s="293"/>
      <c r="CZ801" s="293"/>
      <c r="DA801" s="293"/>
      <c r="DB801" s="293"/>
      <c r="DC801" s="293"/>
      <c r="DD801" s="293"/>
      <c r="DE801" s="293"/>
      <c r="DF801" s="293"/>
      <c r="DG801" s="293"/>
      <c r="DH801" s="293"/>
      <c r="DI801" s="293"/>
      <c r="DJ801" s="293"/>
      <c r="DK801" s="293"/>
      <c r="DL801" s="293"/>
      <c r="DM801" s="293"/>
      <c r="DN801" s="293"/>
      <c r="DO801" s="293"/>
      <c r="DP801" s="293"/>
      <c r="DQ801" s="293"/>
      <c r="DR801" s="293"/>
      <c r="DS801" s="293"/>
      <c r="DT801" s="293"/>
      <c r="DU801" s="293"/>
      <c r="DV801" s="293"/>
      <c r="DW801" s="293"/>
      <c r="DX801" s="293"/>
      <c r="DY801" s="293"/>
      <c r="DZ801" s="293"/>
      <c r="EA801" s="293"/>
      <c r="EB801" s="293"/>
      <c r="EC801" s="293"/>
      <c r="ED801" s="293"/>
      <c r="EE801" s="293"/>
      <c r="EF801" s="293"/>
      <c r="EG801" s="293"/>
      <c r="EH801" s="293"/>
      <c r="EI801" s="293"/>
      <c r="EJ801" s="293"/>
      <c r="EK801" s="293"/>
      <c r="EL801" s="293"/>
      <c r="EM801" s="293"/>
      <c r="EN801" s="293"/>
      <c r="EO801" s="293"/>
      <c r="EP801" s="293"/>
      <c r="EQ801" s="293"/>
      <c r="ER801" s="293"/>
      <c r="ES801" s="293"/>
      <c r="ET801" s="293"/>
      <c r="EU801" s="293"/>
      <c r="EV801" s="293"/>
      <c r="EW801" s="293"/>
      <c r="EX801" s="293"/>
      <c r="EY801" s="293"/>
      <c r="EZ801" s="293"/>
      <c r="FA801" s="293"/>
      <c r="FB801" s="293"/>
      <c r="FC801" s="293"/>
      <c r="FD801" s="293"/>
      <c r="FE801" s="293"/>
      <c r="FF801" s="293"/>
      <c r="FG801" s="293"/>
      <c r="FH801" s="293"/>
      <c r="FI801" s="293"/>
      <c r="FJ801" s="293"/>
      <c r="FK801" s="293"/>
      <c r="FL801" s="293"/>
      <c r="FM801" s="293"/>
      <c r="FN801" s="293"/>
      <c r="FO801" s="293"/>
      <c r="FP801" s="293"/>
      <c r="FQ801" s="293"/>
      <c r="FR801" s="293"/>
      <c r="FS801" s="293"/>
      <c r="FT801" s="293"/>
      <c r="FU801" s="293"/>
      <c r="FV801" s="293"/>
      <c r="FW801" s="293"/>
      <c r="FX801" s="293"/>
      <c r="FY801" s="293"/>
      <c r="FZ801" s="293"/>
      <c r="GA801" s="293"/>
      <c r="GB801" s="293"/>
      <c r="GC801" s="293"/>
      <c r="GD801" s="293"/>
      <c r="GE801" s="293"/>
      <c r="GF801" s="293"/>
      <c r="GG801" s="293"/>
      <c r="GH801" s="293"/>
      <c r="GI801" s="293"/>
      <c r="GJ801" s="293"/>
      <c r="GK801" s="293"/>
      <c r="GL801" s="293"/>
      <c r="GM801" s="293"/>
      <c r="GN801" s="293"/>
      <c r="GO801" s="293"/>
      <c r="GP801" s="293"/>
      <c r="GQ801" s="293"/>
      <c r="GR801" s="293"/>
      <c r="GS801" s="293"/>
      <c r="GT801" s="293"/>
      <c r="GU801" s="293"/>
      <c r="GV801" s="293"/>
      <c r="GW801" s="293"/>
      <c r="GX801" s="293"/>
      <c r="GY801" s="293"/>
      <c r="GZ801" s="293"/>
      <c r="HA801" s="293"/>
      <c r="HB801" s="293"/>
      <c r="HC801" s="293"/>
      <c r="HD801" s="293"/>
      <c r="HE801" s="293"/>
      <c r="HF801" s="293"/>
      <c r="HG801" s="293"/>
      <c r="HH801" s="293"/>
      <c r="HI801" s="293"/>
      <c r="HJ801" s="293"/>
      <c r="HK801" s="293"/>
      <c r="HL801" s="293"/>
      <c r="HM801" s="293"/>
      <c r="HN801" s="293"/>
      <c r="HO801" s="293"/>
      <c r="HP801" s="293"/>
      <c r="HQ801" s="293"/>
      <c r="HR801" s="293"/>
      <c r="HS801" s="293"/>
      <c r="HT801" s="293"/>
      <c r="HU801" s="293"/>
      <c r="HV801" s="293"/>
      <c r="HW801" s="293"/>
      <c r="HX801" s="293"/>
      <c r="HY801" s="293"/>
      <c r="HZ801" s="293"/>
      <c r="IA801" s="293"/>
      <c r="IB801" s="293"/>
      <c r="IC801" s="293"/>
      <c r="ID801" s="293"/>
      <c r="IE801" s="293"/>
      <c r="IF801" s="293"/>
      <c r="IG801" s="293"/>
      <c r="IH801" s="293"/>
      <c r="II801" s="293"/>
      <c r="IJ801" s="293"/>
      <c r="IK801" s="293"/>
    </row>
    <row r="802" spans="1:245" ht="15.75" thickBot="1" x14ac:dyDescent="0.3">
      <c r="A802" s="27">
        <v>1</v>
      </c>
      <c r="B802" s="27">
        <v>1</v>
      </c>
      <c r="C802" s="609" t="s">
        <v>66</v>
      </c>
      <c r="D802" s="609"/>
      <c r="E802" s="609"/>
      <c r="F802" s="610"/>
      <c r="G802" s="610"/>
      <c r="H802" s="610"/>
      <c r="I802" s="610"/>
      <c r="J802" s="374"/>
      <c r="K802" s="374"/>
      <c r="L802" s="588"/>
      <c r="M802" s="588"/>
      <c r="N802" s="588"/>
      <c r="O802" s="588"/>
      <c r="P802" s="588"/>
      <c r="Q802" s="588"/>
      <c r="R802" s="588"/>
      <c r="S802" s="588"/>
      <c r="T802" s="588"/>
      <c r="U802" s="588"/>
      <c r="V802" s="588"/>
      <c r="W802" s="611"/>
      <c r="X802" s="588"/>
    </row>
    <row r="803" spans="1:245" ht="31.5" x14ac:dyDescent="0.25">
      <c r="A803" s="27">
        <v>1</v>
      </c>
      <c r="B803" s="27">
        <v>1</v>
      </c>
      <c r="C803" s="1912" t="s">
        <v>231</v>
      </c>
      <c r="D803" s="1341"/>
      <c r="E803" s="612"/>
      <c r="F803" s="144"/>
      <c r="G803" s="144"/>
      <c r="H803" s="144"/>
      <c r="I803" s="144"/>
      <c r="J803" s="276"/>
      <c r="K803" s="276"/>
      <c r="L803" s="276"/>
      <c r="M803" s="276"/>
      <c r="N803" s="276"/>
      <c r="O803" s="276"/>
      <c r="P803" s="276"/>
      <c r="Q803" s="276"/>
      <c r="R803" s="277"/>
      <c r="S803" s="277"/>
      <c r="T803" s="277"/>
      <c r="U803" s="277"/>
      <c r="V803" s="277"/>
      <c r="W803" s="558"/>
      <c r="X803" s="277"/>
    </row>
    <row r="804" spans="1:245" s="263" customFormat="1" x14ac:dyDescent="0.25">
      <c r="A804" s="27">
        <v>1</v>
      </c>
      <c r="B804" s="27">
        <v>1</v>
      </c>
      <c r="C804" s="275" t="s">
        <v>5</v>
      </c>
      <c r="D804" s="275"/>
      <c r="E804" s="275"/>
      <c r="F804" s="276"/>
      <c r="G804" s="276"/>
      <c r="H804" s="276"/>
      <c r="I804" s="276"/>
      <c r="J804" s="276"/>
      <c r="K804" s="276"/>
      <c r="L804" s="277"/>
      <c r="M804" s="277"/>
      <c r="N804" s="277"/>
      <c r="O804" s="277"/>
      <c r="P804" s="277"/>
      <c r="Q804" s="277"/>
      <c r="R804" s="276"/>
      <c r="S804" s="276"/>
      <c r="T804" s="276"/>
      <c r="U804" s="276"/>
      <c r="V804" s="276"/>
      <c r="W804" s="276"/>
      <c r="X804" s="276"/>
      <c r="Y804" s="1644"/>
    </row>
    <row r="805" spans="1:245" s="263" customFormat="1" x14ac:dyDescent="0.25">
      <c r="A805" s="27">
        <v>1</v>
      </c>
      <c r="B805" s="27">
        <v>1</v>
      </c>
      <c r="C805" s="299" t="s">
        <v>10</v>
      </c>
      <c r="D805" s="299"/>
      <c r="E805" s="277">
        <v>340</v>
      </c>
      <c r="F805" s="277">
        <v>3</v>
      </c>
      <c r="G805" s="29">
        <f t="shared" ref="G805:G813" si="170">F805/12*$C$3</f>
        <v>1.5</v>
      </c>
      <c r="H805" s="29">
        <v>2</v>
      </c>
      <c r="I805" s="29">
        <f t="shared" ref="I805:I814" si="171">H805/G805*100</f>
        <v>133.33333333333331</v>
      </c>
      <c r="J805" s="557">
        <v>10</v>
      </c>
      <c r="K805" s="32">
        <f t="shared" ref="K805:K814" si="172">N805/H805</f>
        <v>9</v>
      </c>
      <c r="L805" s="235">
        <f t="shared" ref="L805:L813" si="173">ROUND(F805*J805,0)</f>
        <v>30</v>
      </c>
      <c r="M805" s="235">
        <f t="shared" ref="M805:M813" si="174">ROUND(L805/12*$C$3,0)</f>
        <v>15</v>
      </c>
      <c r="N805" s="235">
        <v>18</v>
      </c>
      <c r="O805" s="235">
        <f t="shared" ref="O805:O814" si="175">N805/M805*100</f>
        <v>120</v>
      </c>
      <c r="P805" s="235">
        <f t="shared" ref="P805:P813" si="176">L805/E805</f>
        <v>8.8235294117647065E-2</v>
      </c>
      <c r="Q805" s="235">
        <f t="shared" ref="Q805:Q814" si="177">N805/$C$3*12/P805</f>
        <v>408</v>
      </c>
      <c r="R805" s="261"/>
      <c r="S805" s="261"/>
      <c r="T805" s="261"/>
      <c r="U805" s="261"/>
      <c r="V805" s="261"/>
      <c r="W805" s="261"/>
      <c r="X805" s="261"/>
      <c r="Y805" s="1644"/>
    </row>
    <row r="806" spans="1:245" s="263" customFormat="1" x14ac:dyDescent="0.25">
      <c r="A806" s="27">
        <v>1</v>
      </c>
      <c r="B806" s="27">
        <v>1</v>
      </c>
      <c r="C806" s="299" t="s">
        <v>8</v>
      </c>
      <c r="D806" s="299"/>
      <c r="E806" s="277">
        <v>340</v>
      </c>
      <c r="F806" s="277">
        <v>3</v>
      </c>
      <c r="G806" s="29">
        <f t="shared" si="170"/>
        <v>1.5</v>
      </c>
      <c r="H806" s="29">
        <v>2</v>
      </c>
      <c r="I806" s="29">
        <f t="shared" si="171"/>
        <v>133.33333333333331</v>
      </c>
      <c r="J806" s="557">
        <v>10.8</v>
      </c>
      <c r="K806" s="32">
        <f t="shared" si="172"/>
        <v>2</v>
      </c>
      <c r="L806" s="235">
        <f t="shared" si="173"/>
        <v>32</v>
      </c>
      <c r="M806" s="235">
        <f t="shared" si="174"/>
        <v>16</v>
      </c>
      <c r="N806" s="235">
        <v>4</v>
      </c>
      <c r="O806" s="235">
        <f t="shared" si="175"/>
        <v>25</v>
      </c>
      <c r="P806" s="235">
        <f t="shared" si="176"/>
        <v>9.4117647058823528E-2</v>
      </c>
      <c r="Q806" s="235">
        <f t="shared" si="177"/>
        <v>85</v>
      </c>
      <c r="R806" s="261"/>
      <c r="S806" s="261"/>
      <c r="T806" s="261"/>
      <c r="U806" s="261"/>
      <c r="V806" s="261"/>
      <c r="W806" s="261"/>
      <c r="X806" s="261"/>
      <c r="Y806" s="1644"/>
    </row>
    <row r="807" spans="1:245" s="263" customFormat="1" x14ac:dyDescent="0.25">
      <c r="A807" s="27">
        <v>1</v>
      </c>
      <c r="B807" s="27">
        <v>1</v>
      </c>
      <c r="C807" s="299" t="s">
        <v>6</v>
      </c>
      <c r="D807" s="299"/>
      <c r="E807" s="277">
        <v>340</v>
      </c>
      <c r="F807" s="277">
        <v>5</v>
      </c>
      <c r="G807" s="29">
        <f t="shared" si="170"/>
        <v>2.5</v>
      </c>
      <c r="H807" s="29">
        <v>3</v>
      </c>
      <c r="I807" s="29">
        <f t="shared" si="171"/>
        <v>120</v>
      </c>
      <c r="J807" s="557">
        <v>9</v>
      </c>
      <c r="K807" s="32">
        <f t="shared" si="172"/>
        <v>7.666666666666667</v>
      </c>
      <c r="L807" s="235">
        <f t="shared" si="173"/>
        <v>45</v>
      </c>
      <c r="M807" s="235">
        <f t="shared" si="174"/>
        <v>23</v>
      </c>
      <c r="N807" s="235">
        <v>23</v>
      </c>
      <c r="O807" s="235">
        <f t="shared" si="175"/>
        <v>100</v>
      </c>
      <c r="P807" s="235">
        <f t="shared" si="176"/>
        <v>0.13235294117647059</v>
      </c>
      <c r="Q807" s="235">
        <f t="shared" si="177"/>
        <v>347.55555555555554</v>
      </c>
      <c r="R807" s="261"/>
      <c r="S807" s="261"/>
      <c r="T807" s="261"/>
      <c r="U807" s="261"/>
      <c r="V807" s="261"/>
      <c r="W807" s="261"/>
      <c r="X807" s="261"/>
      <c r="Y807" s="1644"/>
    </row>
    <row r="808" spans="1:245" s="263" customFormat="1" x14ac:dyDescent="0.25">
      <c r="A808" s="27">
        <v>1</v>
      </c>
      <c r="B808" s="27">
        <v>1</v>
      </c>
      <c r="C808" s="299" t="s">
        <v>76</v>
      </c>
      <c r="D808" s="299"/>
      <c r="E808" s="277">
        <v>340</v>
      </c>
      <c r="F808" s="277">
        <v>3</v>
      </c>
      <c r="G808" s="29">
        <f t="shared" si="170"/>
        <v>1.5</v>
      </c>
      <c r="H808" s="29">
        <v>1</v>
      </c>
      <c r="I808" s="29">
        <f t="shared" si="171"/>
        <v>66.666666666666657</v>
      </c>
      <c r="J808" s="557">
        <v>11.5</v>
      </c>
      <c r="K808" s="32">
        <f t="shared" si="172"/>
        <v>4</v>
      </c>
      <c r="L808" s="235">
        <f t="shared" si="173"/>
        <v>35</v>
      </c>
      <c r="M808" s="235">
        <f t="shared" si="174"/>
        <v>18</v>
      </c>
      <c r="N808" s="235">
        <v>4</v>
      </c>
      <c r="O808" s="235">
        <f t="shared" si="175"/>
        <v>22.222222222222221</v>
      </c>
      <c r="P808" s="235">
        <f t="shared" si="176"/>
        <v>0.10294117647058823</v>
      </c>
      <c r="Q808" s="235">
        <f t="shared" si="177"/>
        <v>77.714285714285722</v>
      </c>
      <c r="R808" s="261"/>
      <c r="S808" s="261"/>
      <c r="T808" s="261"/>
      <c r="U808" s="261"/>
      <c r="V808" s="261"/>
      <c r="W808" s="261"/>
      <c r="X808" s="261"/>
      <c r="Y808" s="1644"/>
    </row>
    <row r="809" spans="1:245" s="263" customFormat="1" x14ac:dyDescent="0.25">
      <c r="A809" s="27">
        <v>1</v>
      </c>
      <c r="B809" s="27">
        <v>1</v>
      </c>
      <c r="C809" s="299" t="s">
        <v>77</v>
      </c>
      <c r="D809" s="299"/>
      <c r="E809" s="277">
        <v>320</v>
      </c>
      <c r="F809" s="6">
        <v>5</v>
      </c>
      <c r="G809" s="29">
        <f t="shared" si="170"/>
        <v>2.5</v>
      </c>
      <c r="H809" s="29">
        <v>1</v>
      </c>
      <c r="I809" s="29">
        <f t="shared" si="171"/>
        <v>40</v>
      </c>
      <c r="J809" s="348">
        <v>9</v>
      </c>
      <c r="K809" s="32">
        <f t="shared" si="172"/>
        <v>14</v>
      </c>
      <c r="L809" s="235">
        <f t="shared" si="173"/>
        <v>45</v>
      </c>
      <c r="M809" s="235">
        <f t="shared" si="174"/>
        <v>23</v>
      </c>
      <c r="N809" s="235">
        <v>14</v>
      </c>
      <c r="O809" s="235">
        <f t="shared" si="175"/>
        <v>60.869565217391312</v>
      </c>
      <c r="P809" s="235">
        <f t="shared" si="176"/>
        <v>0.140625</v>
      </c>
      <c r="Q809" s="235">
        <f t="shared" si="177"/>
        <v>199.11111111111111</v>
      </c>
      <c r="R809" s="261"/>
      <c r="S809" s="261"/>
      <c r="T809" s="261"/>
      <c r="U809" s="261"/>
      <c r="V809" s="261"/>
      <c r="W809" s="261"/>
      <c r="X809" s="261"/>
      <c r="Y809" s="1644"/>
    </row>
    <row r="810" spans="1:245" s="263" customFormat="1" x14ac:dyDescent="0.25">
      <c r="A810" s="27">
        <v>1</v>
      </c>
      <c r="B810" s="27">
        <v>1</v>
      </c>
      <c r="C810" s="299" t="s">
        <v>27</v>
      </c>
      <c r="D810" s="299"/>
      <c r="E810" s="277">
        <v>300</v>
      </c>
      <c r="F810" s="277">
        <v>1.2000000000000002</v>
      </c>
      <c r="G810" s="29">
        <f t="shared" si="170"/>
        <v>0.60000000000000009</v>
      </c>
      <c r="H810" s="29">
        <v>0</v>
      </c>
      <c r="I810" s="29">
        <f t="shared" si="171"/>
        <v>0</v>
      </c>
      <c r="J810" s="557">
        <v>6</v>
      </c>
      <c r="K810" s="32" t="e">
        <f t="shared" si="172"/>
        <v>#DIV/0!</v>
      </c>
      <c r="L810" s="235">
        <f t="shared" si="173"/>
        <v>7</v>
      </c>
      <c r="M810" s="235">
        <f t="shared" si="174"/>
        <v>4</v>
      </c>
      <c r="N810" s="235"/>
      <c r="O810" s="235">
        <f t="shared" si="175"/>
        <v>0</v>
      </c>
      <c r="P810" s="235">
        <f t="shared" si="176"/>
        <v>2.3333333333333334E-2</v>
      </c>
      <c r="Q810" s="235">
        <f t="shared" si="177"/>
        <v>0</v>
      </c>
      <c r="R810" s="261"/>
      <c r="S810" s="261"/>
      <c r="T810" s="261"/>
      <c r="U810" s="261"/>
      <c r="V810" s="261"/>
      <c r="W810" s="261"/>
      <c r="X810" s="261"/>
      <c r="Y810" s="1644"/>
    </row>
    <row r="811" spans="1:245" s="263" customFormat="1" x14ac:dyDescent="0.25">
      <c r="A811" s="27">
        <v>1</v>
      </c>
      <c r="B811" s="27">
        <v>1</v>
      </c>
      <c r="C811" s="299" t="s">
        <v>28</v>
      </c>
      <c r="D811" s="299"/>
      <c r="E811" s="14">
        <v>340</v>
      </c>
      <c r="F811" s="277"/>
      <c r="G811" s="29">
        <f t="shared" si="170"/>
        <v>0</v>
      </c>
      <c r="H811" s="29">
        <v>0</v>
      </c>
      <c r="I811" s="29" t="e">
        <f t="shared" si="171"/>
        <v>#DIV/0!</v>
      </c>
      <c r="J811" s="557">
        <v>7.7</v>
      </c>
      <c r="K811" s="32" t="e">
        <f t="shared" si="172"/>
        <v>#DIV/0!</v>
      </c>
      <c r="L811" s="235">
        <f t="shared" si="173"/>
        <v>0</v>
      </c>
      <c r="M811" s="235">
        <f t="shared" si="174"/>
        <v>0</v>
      </c>
      <c r="N811" s="235"/>
      <c r="O811" s="235" t="e">
        <f t="shared" si="175"/>
        <v>#DIV/0!</v>
      </c>
      <c r="P811" s="235">
        <f t="shared" si="176"/>
        <v>0</v>
      </c>
      <c r="Q811" s="235" t="e">
        <f t="shared" si="177"/>
        <v>#DIV/0!</v>
      </c>
      <c r="R811" s="261"/>
      <c r="S811" s="261"/>
      <c r="T811" s="261"/>
      <c r="U811" s="261"/>
      <c r="V811" s="261"/>
      <c r="W811" s="261"/>
      <c r="X811" s="261"/>
      <c r="Y811" s="1644"/>
    </row>
    <row r="812" spans="1:245" s="263" customFormat="1" x14ac:dyDescent="0.25">
      <c r="A812" s="27"/>
      <c r="B812" s="27">
        <v>1</v>
      </c>
      <c r="C812" s="299" t="s">
        <v>362</v>
      </c>
      <c r="D812" s="299"/>
      <c r="E812" s="277">
        <v>330</v>
      </c>
      <c r="F812" s="14"/>
      <c r="G812" s="29">
        <f t="shared" si="170"/>
        <v>0</v>
      </c>
      <c r="H812" s="29">
        <v>0</v>
      </c>
      <c r="I812" s="29" t="e">
        <f t="shared" si="171"/>
        <v>#DIV/0!</v>
      </c>
      <c r="J812" s="300">
        <v>10</v>
      </c>
      <c r="K812" s="32" t="e">
        <f t="shared" si="172"/>
        <v>#DIV/0!</v>
      </c>
      <c r="L812" s="235">
        <f t="shared" si="173"/>
        <v>0</v>
      </c>
      <c r="M812" s="235">
        <f t="shared" si="174"/>
        <v>0</v>
      </c>
      <c r="N812" s="235"/>
      <c r="O812" s="235" t="e">
        <f t="shared" si="175"/>
        <v>#DIV/0!</v>
      </c>
      <c r="P812" s="235">
        <f t="shared" si="176"/>
        <v>0</v>
      </c>
      <c r="Q812" s="235" t="e">
        <f t="shared" si="177"/>
        <v>#DIV/0!</v>
      </c>
      <c r="R812" s="261"/>
      <c r="S812" s="397"/>
      <c r="T812" s="261"/>
      <c r="U812" s="261"/>
      <c r="V812" s="261"/>
      <c r="W812" s="261"/>
      <c r="X812" s="261"/>
      <c r="Y812" s="1644"/>
    </row>
    <row r="813" spans="1:245" s="263" customFormat="1" x14ac:dyDescent="0.25">
      <c r="A813" s="27"/>
      <c r="B813" s="27">
        <v>1</v>
      </c>
      <c r="C813" s="299" t="s">
        <v>26</v>
      </c>
      <c r="D813" s="299"/>
      <c r="E813" s="277">
        <v>340</v>
      </c>
      <c r="F813" s="14">
        <v>5</v>
      </c>
      <c r="G813" s="29">
        <f t="shared" si="170"/>
        <v>2.5</v>
      </c>
      <c r="H813" s="29">
        <v>1</v>
      </c>
      <c r="I813" s="29">
        <f t="shared" si="171"/>
        <v>40</v>
      </c>
      <c r="J813" s="300">
        <v>6.1</v>
      </c>
      <c r="K813" s="32">
        <f t="shared" si="172"/>
        <v>4</v>
      </c>
      <c r="L813" s="235">
        <f t="shared" si="173"/>
        <v>31</v>
      </c>
      <c r="M813" s="235">
        <f t="shared" si="174"/>
        <v>16</v>
      </c>
      <c r="N813" s="235">
        <v>4</v>
      </c>
      <c r="O813" s="235">
        <f t="shared" si="175"/>
        <v>25</v>
      </c>
      <c r="P813" s="235">
        <f t="shared" si="176"/>
        <v>9.1176470588235289E-2</v>
      </c>
      <c r="Q813" s="235">
        <f t="shared" si="177"/>
        <v>87.741935483870975</v>
      </c>
      <c r="R813" s="261"/>
      <c r="S813" s="397"/>
      <c r="T813" s="261"/>
      <c r="U813" s="261"/>
      <c r="V813" s="261"/>
      <c r="W813" s="261"/>
      <c r="X813" s="261"/>
      <c r="Y813" s="1644"/>
    </row>
    <row r="814" spans="1:245" s="263" customFormat="1" x14ac:dyDescent="0.25">
      <c r="A814" s="27">
        <v>1</v>
      </c>
      <c r="B814" s="27">
        <v>1</v>
      </c>
      <c r="C814" s="280" t="s">
        <v>7</v>
      </c>
      <c r="D814" s="280"/>
      <c r="E814" s="280"/>
      <c r="F814" s="281">
        <f>SUM(F805:F813)</f>
        <v>25.2</v>
      </c>
      <c r="G814" s="281">
        <f>SUM(G805:G813)</f>
        <v>12.6</v>
      </c>
      <c r="H814" s="281">
        <f>SUM(H805:H813)</f>
        <v>10</v>
      </c>
      <c r="I814" s="281">
        <f t="shared" si="171"/>
        <v>79.365079365079367</v>
      </c>
      <c r="J814" s="282">
        <f>IF(F814=0,0,L814/F814)</f>
        <v>8.9285714285714288</v>
      </c>
      <c r="K814" s="283">
        <f t="shared" si="172"/>
        <v>6.7</v>
      </c>
      <c r="L814" s="281">
        <f>SUM(L805:L813)</f>
        <v>225</v>
      </c>
      <c r="M814" s="281">
        <f>SUM(M805:M813)</f>
        <v>115</v>
      </c>
      <c r="N814" s="281">
        <f>SUM(N805:N813)</f>
        <v>67</v>
      </c>
      <c r="O814" s="235">
        <f t="shared" si="175"/>
        <v>58.260869565217391</v>
      </c>
      <c r="P814" s="281">
        <f>SUM(P805:P813)</f>
        <v>0.67278186274509799</v>
      </c>
      <c r="Q814" s="235">
        <f t="shared" si="177"/>
        <v>199.17302683108983</v>
      </c>
      <c r="R814" s="281">
        <v>850</v>
      </c>
      <c r="S814" s="257">
        <f>R814/12*$C$3</f>
        <v>425</v>
      </c>
      <c r="T814" s="281">
        <f>X814-W814-U814</f>
        <v>345.01689999999996</v>
      </c>
      <c r="U814" s="281"/>
      <c r="V814" s="281">
        <f>T814-S814</f>
        <v>-79.983100000000036</v>
      </c>
      <c r="W814" s="281">
        <v>0</v>
      </c>
      <c r="X814" s="1359">
        <v>345.01689999999996</v>
      </c>
      <c r="Y814" s="1644"/>
    </row>
    <row r="815" spans="1:245" s="263" customFormat="1" x14ac:dyDescent="0.25">
      <c r="A815" s="27">
        <v>1</v>
      </c>
      <c r="B815" s="27">
        <v>1</v>
      </c>
      <c r="C815" s="400" t="s">
        <v>14</v>
      </c>
      <c r="D815" s="400"/>
      <c r="E815" s="284"/>
      <c r="F815" s="281"/>
      <c r="G815" s="281"/>
      <c r="H815" s="281"/>
      <c r="I815" s="281"/>
      <c r="J815" s="285"/>
      <c r="K815" s="285"/>
      <c r="L815" s="281"/>
      <c r="M815" s="281"/>
      <c r="N815" s="281"/>
      <c r="O815" s="281"/>
      <c r="P815" s="281"/>
      <c r="Q815" s="281"/>
      <c r="R815" s="276"/>
      <c r="S815" s="561"/>
      <c r="T815" s="276"/>
      <c r="U815" s="276"/>
      <c r="V815" s="276"/>
      <c r="W815" s="276"/>
      <c r="X815" s="276"/>
      <c r="Y815" s="1644"/>
    </row>
    <row r="816" spans="1:245" s="263" customFormat="1" x14ac:dyDescent="0.25">
      <c r="A816" s="27">
        <v>1</v>
      </c>
      <c r="B816" s="27">
        <v>1</v>
      </c>
      <c r="C816" s="401" t="s">
        <v>468</v>
      </c>
      <c r="D816" s="401"/>
      <c r="E816" s="286"/>
      <c r="F816" s="191"/>
      <c r="G816" s="191"/>
      <c r="H816" s="191"/>
      <c r="I816" s="191"/>
      <c r="J816" s="287"/>
      <c r="K816" s="287"/>
      <c r="L816" s="178"/>
      <c r="M816" s="178"/>
      <c r="N816" s="178"/>
      <c r="O816" s="178"/>
      <c r="P816" s="178"/>
      <c r="Q816" s="178"/>
      <c r="R816" s="155"/>
      <c r="S816" s="155"/>
      <c r="T816" s="155"/>
      <c r="U816" s="155"/>
      <c r="V816" s="155"/>
      <c r="W816" s="155"/>
      <c r="X816" s="155"/>
      <c r="Y816" s="1644"/>
    </row>
    <row r="817" spans="1:25" s="263" customFormat="1" x14ac:dyDescent="0.25">
      <c r="A817" s="27">
        <v>1</v>
      </c>
      <c r="B817" s="27">
        <v>1</v>
      </c>
      <c r="C817" s="288" t="s">
        <v>197</v>
      </c>
      <c r="D817" s="288"/>
      <c r="E817" s="288"/>
      <c r="F817" s="155">
        <f>SUM(F819:F822)+F818/2.7</f>
        <v>11</v>
      </c>
      <c r="G817" s="155">
        <f>SUM(G819:G822)+G818/2.7</f>
        <v>6</v>
      </c>
      <c r="H817" s="155">
        <f>SUM(H819:H822)+H818/2.7</f>
        <v>8</v>
      </c>
      <c r="I817" s="155">
        <f>H817/G817*100</f>
        <v>133.33333333333331</v>
      </c>
      <c r="J817" s="289"/>
      <c r="K817" s="289"/>
      <c r="L817" s="129"/>
      <c r="M817" s="129"/>
      <c r="N817" s="129"/>
      <c r="O817" s="129"/>
      <c r="P817" s="129"/>
      <c r="Q817" s="129"/>
      <c r="R817" s="261"/>
      <c r="S817" s="261"/>
      <c r="T817" s="261"/>
      <c r="U817" s="261"/>
      <c r="V817" s="261"/>
      <c r="W817" s="261"/>
      <c r="X817" s="261"/>
      <c r="Y817" s="1644"/>
    </row>
    <row r="818" spans="1:25" s="263" customFormat="1" x14ac:dyDescent="0.25">
      <c r="A818" s="27"/>
      <c r="B818" s="27">
        <v>1</v>
      </c>
      <c r="C818" s="288" t="s">
        <v>297</v>
      </c>
      <c r="D818" s="288"/>
      <c r="E818" s="288"/>
      <c r="F818" s="155"/>
      <c r="G818" s="155"/>
      <c r="H818" s="155"/>
      <c r="I818" s="155"/>
      <c r="J818" s="289"/>
      <c r="K818" s="289"/>
      <c r="L818" s="129"/>
      <c r="M818" s="129"/>
      <c r="N818" s="129"/>
      <c r="O818" s="129"/>
      <c r="P818" s="129"/>
      <c r="Q818" s="129"/>
      <c r="R818" s="261"/>
      <c r="S818" s="261"/>
      <c r="T818" s="261"/>
      <c r="U818" s="261"/>
      <c r="V818" s="261"/>
      <c r="W818" s="261"/>
      <c r="X818" s="261"/>
      <c r="Y818" s="1644"/>
    </row>
    <row r="819" spans="1:25" s="263" customFormat="1" x14ac:dyDescent="0.25">
      <c r="A819" s="27">
        <v>1</v>
      </c>
      <c r="B819" s="27">
        <v>1</v>
      </c>
      <c r="C819" s="288" t="s">
        <v>302</v>
      </c>
      <c r="D819" s="288"/>
      <c r="E819" s="288"/>
      <c r="F819" s="155"/>
      <c r="G819" s="29">
        <f>ROUND(F819/12*$C$3,0)</f>
        <v>0</v>
      </c>
      <c r="H819" s="155"/>
      <c r="I819" s="155"/>
      <c r="J819" s="289"/>
      <c r="K819" s="289"/>
      <c r="L819" s="129"/>
      <c r="M819" s="129"/>
      <c r="N819" s="129"/>
      <c r="O819" s="129"/>
      <c r="P819" s="129"/>
      <c r="Q819" s="129"/>
      <c r="R819" s="261"/>
      <c r="S819" s="261"/>
      <c r="T819" s="261"/>
      <c r="U819" s="261"/>
      <c r="V819" s="261"/>
      <c r="W819" s="261"/>
      <c r="X819" s="261"/>
      <c r="Y819" s="1644"/>
    </row>
    <row r="820" spans="1:25" s="263" customFormat="1" ht="30" x14ac:dyDescent="0.25">
      <c r="A820" s="27">
        <v>1</v>
      </c>
      <c r="B820" s="27">
        <v>1</v>
      </c>
      <c r="C820" s="288" t="s">
        <v>303</v>
      </c>
      <c r="D820" s="288"/>
      <c r="E820" s="288"/>
      <c r="F820" s="155"/>
      <c r="G820" s="29">
        <f>ROUND(F820/12*$C$3,0)</f>
        <v>0</v>
      </c>
      <c r="H820" s="155"/>
      <c r="I820" s="155" t="e">
        <f t="shared" ref="I820:I827" si="178">H820/G820*100</f>
        <v>#DIV/0!</v>
      </c>
      <c r="J820" s="289"/>
      <c r="K820" s="289"/>
      <c r="L820" s="129"/>
      <c r="M820" s="129"/>
      <c r="N820" s="129"/>
      <c r="O820" s="129"/>
      <c r="P820" s="129"/>
      <c r="Q820" s="129"/>
      <c r="R820" s="261"/>
      <c r="S820" s="261"/>
      <c r="T820" s="261"/>
      <c r="U820" s="261"/>
      <c r="V820" s="261"/>
      <c r="W820" s="261"/>
      <c r="X820" s="261"/>
      <c r="Y820" s="1644"/>
    </row>
    <row r="821" spans="1:25" s="263" customFormat="1" ht="30" x14ac:dyDescent="0.25">
      <c r="A821" s="27">
        <v>1</v>
      </c>
      <c r="B821" s="27">
        <v>1</v>
      </c>
      <c r="C821" s="288" t="s">
        <v>304</v>
      </c>
      <c r="D821" s="288"/>
      <c r="E821" s="288"/>
      <c r="F821" s="155"/>
      <c r="G821" s="29">
        <f>ROUND(F821/12*$C$3,0)</f>
        <v>0</v>
      </c>
      <c r="H821" s="155"/>
      <c r="I821" s="155" t="e">
        <f t="shared" si="178"/>
        <v>#DIV/0!</v>
      </c>
      <c r="J821" s="289"/>
      <c r="K821" s="289"/>
      <c r="L821" s="129"/>
      <c r="M821" s="129"/>
      <c r="N821" s="129"/>
      <c r="O821" s="129"/>
      <c r="P821" s="129"/>
      <c r="Q821" s="129"/>
      <c r="R821" s="261"/>
      <c r="S821" s="261"/>
      <c r="T821" s="261"/>
      <c r="U821" s="261"/>
      <c r="V821" s="261"/>
      <c r="W821" s="261"/>
      <c r="X821" s="261"/>
      <c r="Y821" s="1644"/>
    </row>
    <row r="822" spans="1:25" s="263" customFormat="1" x14ac:dyDescent="0.25">
      <c r="A822" s="27">
        <v>1</v>
      </c>
      <c r="B822" s="27">
        <v>1</v>
      </c>
      <c r="C822" s="288" t="s">
        <v>305</v>
      </c>
      <c r="D822" s="288"/>
      <c r="E822" s="288"/>
      <c r="F822" s="155">
        <v>11</v>
      </c>
      <c r="G822" s="29">
        <f>ROUND(F822/12*$C$3,0)</f>
        <v>6</v>
      </c>
      <c r="H822" s="155">
        <v>8</v>
      </c>
      <c r="I822" s="155">
        <f t="shared" si="178"/>
        <v>133.33333333333331</v>
      </c>
      <c r="J822" s="289"/>
      <c r="K822" s="289"/>
      <c r="L822" s="129"/>
      <c r="M822" s="129"/>
      <c r="N822" s="129"/>
      <c r="O822" s="129"/>
      <c r="P822" s="129"/>
      <c r="Q822" s="129"/>
      <c r="R822" s="261"/>
      <c r="S822" s="261"/>
      <c r="T822" s="261"/>
      <c r="U822" s="261"/>
      <c r="V822" s="261"/>
      <c r="W822" s="261"/>
      <c r="X822" s="261"/>
      <c r="Y822" s="1644"/>
    </row>
    <row r="823" spans="1:25" s="263" customFormat="1" ht="45" x14ac:dyDescent="0.25">
      <c r="A823" s="27"/>
      <c r="B823" s="27"/>
      <c r="C823" s="1711" t="s">
        <v>534</v>
      </c>
      <c r="D823" s="288"/>
      <c r="E823" s="288"/>
      <c r="F823" s="155"/>
      <c r="G823" s="29"/>
      <c r="H823" s="155"/>
      <c r="I823" s="155"/>
      <c r="J823" s="289"/>
      <c r="K823" s="289"/>
      <c r="L823" s="129"/>
      <c r="M823" s="129"/>
      <c r="N823" s="129"/>
      <c r="O823" s="129"/>
      <c r="P823" s="129"/>
      <c r="Q823" s="129"/>
      <c r="R823" s="261"/>
      <c r="S823" s="261"/>
      <c r="T823" s="261"/>
      <c r="U823" s="261"/>
      <c r="V823" s="261"/>
      <c r="W823" s="261"/>
      <c r="X823" s="261"/>
      <c r="Y823" s="1644"/>
    </row>
    <row r="824" spans="1:25" s="263" customFormat="1" x14ac:dyDescent="0.25">
      <c r="A824" s="27">
        <v>1</v>
      </c>
      <c r="B824" s="27">
        <v>1</v>
      </c>
      <c r="C824" s="288" t="s">
        <v>157</v>
      </c>
      <c r="D824" s="288"/>
      <c r="E824" s="288"/>
      <c r="F824" s="155">
        <f>F825+F826/8.5</f>
        <v>10.588235294117647</v>
      </c>
      <c r="G824" s="155">
        <f>G825+G826/8.5</f>
        <v>5.3529411764705879</v>
      </c>
      <c r="H824" s="155">
        <f>H825+H826/8.5</f>
        <v>17</v>
      </c>
      <c r="I824" s="155">
        <f t="shared" si="178"/>
        <v>317.58241758241763</v>
      </c>
      <c r="J824" s="289"/>
      <c r="K824" s="289"/>
      <c r="L824" s="129"/>
      <c r="M824" s="129"/>
      <c r="N824" s="129"/>
      <c r="O824" s="129"/>
      <c r="P824" s="129"/>
      <c r="Q824" s="129"/>
      <c r="R824" s="261"/>
      <c r="S824" s="261"/>
      <c r="T824" s="261"/>
      <c r="U824" s="261"/>
      <c r="V824" s="261"/>
      <c r="W824" s="261"/>
      <c r="X824" s="261"/>
      <c r="Y824" s="1644"/>
    </row>
    <row r="825" spans="1:25" s="263" customFormat="1" x14ac:dyDescent="0.25">
      <c r="A825" s="27"/>
      <c r="B825" s="27">
        <v>1</v>
      </c>
      <c r="C825" s="288" t="s">
        <v>443</v>
      </c>
      <c r="D825" s="288"/>
      <c r="E825" s="288"/>
      <c r="F825" s="155">
        <v>10</v>
      </c>
      <c r="G825" s="29">
        <f>ROUND(F825/12*$C$3,0)</f>
        <v>5</v>
      </c>
      <c r="H825" s="29">
        <v>17</v>
      </c>
      <c r="I825" s="155">
        <f t="shared" si="178"/>
        <v>340</v>
      </c>
      <c r="J825" s="289"/>
      <c r="K825" s="289"/>
      <c r="L825" s="129"/>
      <c r="M825" s="129"/>
      <c r="N825" s="129"/>
      <c r="O825" s="129"/>
      <c r="P825" s="129"/>
      <c r="Q825" s="129"/>
      <c r="R825" s="261"/>
      <c r="S825" s="261"/>
      <c r="T825" s="261"/>
      <c r="U825" s="261"/>
      <c r="V825" s="261"/>
      <c r="W825" s="261"/>
      <c r="X825" s="261"/>
      <c r="Y825" s="1644"/>
    </row>
    <row r="826" spans="1:25" s="263" customFormat="1" x14ac:dyDescent="0.25">
      <c r="A826" s="27">
        <v>1</v>
      </c>
      <c r="B826" s="27">
        <v>1</v>
      </c>
      <c r="C826" s="288" t="s">
        <v>447</v>
      </c>
      <c r="D826" s="288"/>
      <c r="E826" s="288"/>
      <c r="F826" s="155">
        <v>5</v>
      </c>
      <c r="G826" s="29">
        <f>ROUND(F826/12*$C$3,0)</f>
        <v>3</v>
      </c>
      <c r="H826" s="29">
        <v>0</v>
      </c>
      <c r="I826" s="155">
        <f t="shared" si="178"/>
        <v>0</v>
      </c>
      <c r="J826" s="289"/>
      <c r="K826" s="289"/>
      <c r="L826" s="129"/>
      <c r="M826" s="129"/>
      <c r="N826" s="129"/>
      <c r="O826" s="129"/>
      <c r="P826" s="129"/>
      <c r="Q826" s="129"/>
      <c r="R826" s="261"/>
      <c r="S826" s="261"/>
      <c r="T826" s="261"/>
      <c r="U826" s="261"/>
      <c r="V826" s="261"/>
      <c r="W826" s="261"/>
      <c r="X826" s="261"/>
      <c r="Y826" s="1644"/>
    </row>
    <row r="827" spans="1:25" s="263" customFormat="1" x14ac:dyDescent="0.25">
      <c r="A827" s="27">
        <v>1</v>
      </c>
      <c r="B827" s="27">
        <v>1</v>
      </c>
      <c r="C827" s="850" t="s">
        <v>469</v>
      </c>
      <c r="D827" s="850"/>
      <c r="E827" s="291"/>
      <c r="F827" s="156">
        <f>F817+F825*3.2+F826/3.9</f>
        <v>44.282051282051285</v>
      </c>
      <c r="G827" s="156">
        <f>G817+G825*3.2+G826/3.9</f>
        <v>22.76923076923077</v>
      </c>
      <c r="H827" s="156">
        <f>H817+H825*3.2+H826/3.9</f>
        <v>62.400000000000006</v>
      </c>
      <c r="I827" s="156">
        <f t="shared" si="178"/>
        <v>274.05405405405406</v>
      </c>
      <c r="J827" s="289"/>
      <c r="K827" s="289"/>
      <c r="L827" s="129"/>
      <c r="M827" s="129"/>
      <c r="N827" s="129"/>
      <c r="O827" s="129"/>
      <c r="P827" s="129"/>
      <c r="Q827" s="129"/>
      <c r="R827" s="292"/>
      <c r="S827" s="257">
        <f>R827/12*$C$3</f>
        <v>0</v>
      </c>
      <c r="T827" s="292">
        <f>X827-W827</f>
        <v>39.461520000000007</v>
      </c>
      <c r="U827" s="292"/>
      <c r="V827" s="292">
        <f>T827-S827</f>
        <v>39.461520000000007</v>
      </c>
      <c r="W827" s="292">
        <v>0</v>
      </c>
      <c r="X827" s="1364">
        <v>39.461520000000007</v>
      </c>
      <c r="Y827" s="1644">
        <v>1</v>
      </c>
    </row>
    <row r="828" spans="1:25" s="263" customFormat="1" x14ac:dyDescent="0.25">
      <c r="A828" s="27">
        <v>1</v>
      </c>
      <c r="B828" s="27">
        <v>1</v>
      </c>
      <c r="C828" s="401" t="s">
        <v>306</v>
      </c>
      <c r="D828" s="401"/>
      <c r="E828" s="288"/>
      <c r="F828" s="155"/>
      <c r="G828" s="155"/>
      <c r="H828" s="155"/>
      <c r="I828" s="156"/>
      <c r="J828" s="289"/>
      <c r="K828" s="289"/>
      <c r="L828" s="129"/>
      <c r="M828" s="129"/>
      <c r="N828" s="129"/>
      <c r="O828" s="129"/>
      <c r="P828" s="129"/>
      <c r="Q828" s="129"/>
      <c r="R828" s="261"/>
      <c r="S828" s="261"/>
      <c r="T828" s="261"/>
      <c r="U828" s="261"/>
      <c r="V828" s="261"/>
      <c r="W828" s="261"/>
      <c r="X828" s="261"/>
      <c r="Y828" s="1644"/>
    </row>
    <row r="829" spans="1:25" s="263" customFormat="1" x14ac:dyDescent="0.25">
      <c r="A829" s="27">
        <v>1</v>
      </c>
      <c r="B829" s="27">
        <v>1</v>
      </c>
      <c r="C829" s="288" t="s">
        <v>197</v>
      </c>
      <c r="D829" s="288"/>
      <c r="E829" s="288"/>
      <c r="F829" s="155"/>
      <c r="G829" s="155">
        <f>SUM(G831,G836)</f>
        <v>0</v>
      </c>
      <c r="H829" s="155">
        <f>SUM(H831,H836)</f>
        <v>0</v>
      </c>
      <c r="I829" s="155" t="e">
        <f>H829/G829*100</f>
        <v>#DIV/0!</v>
      </c>
      <c r="J829" s="289"/>
      <c r="K829" s="289"/>
      <c r="L829" s="129"/>
      <c r="M829" s="129"/>
      <c r="N829" s="129"/>
      <c r="O829" s="129"/>
      <c r="P829" s="129"/>
      <c r="Q829" s="129"/>
      <c r="R829" s="261"/>
      <c r="S829" s="261"/>
      <c r="T829" s="261"/>
      <c r="U829" s="261"/>
      <c r="V829" s="261"/>
      <c r="W829" s="261"/>
      <c r="X829" s="261"/>
      <c r="Y829" s="1644"/>
    </row>
    <row r="830" spans="1:25" s="263" customFormat="1" x14ac:dyDescent="0.25">
      <c r="A830" s="27">
        <v>1</v>
      </c>
      <c r="B830" s="27">
        <v>1</v>
      </c>
      <c r="C830" s="288" t="s">
        <v>302</v>
      </c>
      <c r="D830" s="288"/>
      <c r="E830" s="288"/>
      <c r="F830" s="155"/>
      <c r="G830" s="29">
        <f>ROUND(F830/12*$C$3,0)</f>
        <v>0</v>
      </c>
      <c r="H830" s="155"/>
      <c r="I830" s="155"/>
      <c r="J830" s="289"/>
      <c r="K830" s="289"/>
      <c r="L830" s="129"/>
      <c r="M830" s="129"/>
      <c r="N830" s="129"/>
      <c r="O830" s="129"/>
      <c r="P830" s="129"/>
      <c r="Q830" s="129"/>
      <c r="R830" s="261"/>
      <c r="S830" s="261"/>
      <c r="T830" s="261"/>
      <c r="U830" s="261"/>
      <c r="V830" s="261"/>
      <c r="W830" s="261"/>
      <c r="X830" s="261"/>
      <c r="Y830" s="1644"/>
    </row>
    <row r="831" spans="1:25" s="263" customFormat="1" ht="45" x14ac:dyDescent="0.25">
      <c r="A831" s="27">
        <v>1</v>
      </c>
      <c r="B831" s="27">
        <v>1</v>
      </c>
      <c r="C831" s="288" t="s">
        <v>307</v>
      </c>
      <c r="D831" s="288"/>
      <c r="E831" s="288"/>
      <c r="F831" s="155"/>
      <c r="G831" s="155">
        <f>SUM(G832:G835)</f>
        <v>0</v>
      </c>
      <c r="H831" s="155">
        <f>SUM(H832:H835)</f>
        <v>0</v>
      </c>
      <c r="I831" s="155" t="e">
        <f t="shared" ref="I831:I839" si="179">H831/G831*100</f>
        <v>#DIV/0!</v>
      </c>
      <c r="J831" s="289"/>
      <c r="K831" s="289"/>
      <c r="L831" s="129"/>
      <c r="M831" s="129"/>
      <c r="N831" s="129"/>
      <c r="O831" s="129"/>
      <c r="P831" s="129"/>
      <c r="Q831" s="129"/>
      <c r="R831" s="261"/>
      <c r="S831" s="261"/>
      <c r="T831" s="261"/>
      <c r="U831" s="261"/>
      <c r="V831" s="261"/>
      <c r="W831" s="261"/>
      <c r="X831" s="261"/>
      <c r="Y831" s="1644"/>
    </row>
    <row r="832" spans="1:25" s="263" customFormat="1" ht="30" x14ac:dyDescent="0.25">
      <c r="A832" s="27">
        <v>1</v>
      </c>
      <c r="B832" s="27">
        <v>1</v>
      </c>
      <c r="C832" s="288" t="s">
        <v>308</v>
      </c>
      <c r="D832" s="288"/>
      <c r="E832" s="288"/>
      <c r="F832" s="155"/>
      <c r="G832" s="29">
        <f>ROUND(F832/12*$C$3,0)</f>
        <v>0</v>
      </c>
      <c r="H832" s="155"/>
      <c r="I832" s="155" t="e">
        <f t="shared" si="179"/>
        <v>#DIV/0!</v>
      </c>
      <c r="J832" s="289"/>
      <c r="K832" s="289"/>
      <c r="L832" s="129"/>
      <c r="M832" s="129"/>
      <c r="N832" s="129"/>
      <c r="O832" s="129"/>
      <c r="P832" s="129"/>
      <c r="Q832" s="129"/>
      <c r="R832" s="261"/>
      <c r="S832" s="261"/>
      <c r="T832" s="261"/>
      <c r="U832" s="261"/>
      <c r="V832" s="261"/>
      <c r="W832" s="261"/>
      <c r="X832" s="261"/>
      <c r="Y832" s="1644"/>
    </row>
    <row r="833" spans="1:25" s="263" customFormat="1" ht="30" x14ac:dyDescent="0.25">
      <c r="A833" s="27">
        <v>1</v>
      </c>
      <c r="B833" s="27">
        <v>1</v>
      </c>
      <c r="C833" s="288" t="s">
        <v>309</v>
      </c>
      <c r="D833" s="288"/>
      <c r="E833" s="288"/>
      <c r="F833" s="155"/>
      <c r="G833" s="29">
        <f>ROUND(F833/12*$C$3,0)</f>
        <v>0</v>
      </c>
      <c r="H833" s="155"/>
      <c r="I833" s="155" t="e">
        <f t="shared" si="179"/>
        <v>#DIV/0!</v>
      </c>
      <c r="J833" s="289"/>
      <c r="K833" s="289"/>
      <c r="L833" s="129"/>
      <c r="M833" s="129"/>
      <c r="N833" s="129"/>
      <c r="O833" s="129"/>
      <c r="P833" s="129"/>
      <c r="Q833" s="129"/>
      <c r="R833" s="261"/>
      <c r="S833" s="261"/>
      <c r="T833" s="261"/>
      <c r="U833" s="261"/>
      <c r="V833" s="261"/>
      <c r="W833" s="261"/>
      <c r="X833" s="261"/>
      <c r="Y833" s="1644"/>
    </row>
    <row r="834" spans="1:25" s="263" customFormat="1" ht="45" x14ac:dyDescent="0.25">
      <c r="A834" s="27">
        <v>1</v>
      </c>
      <c r="B834" s="27">
        <v>1</v>
      </c>
      <c r="C834" s="288" t="s">
        <v>354</v>
      </c>
      <c r="D834" s="288"/>
      <c r="E834" s="288"/>
      <c r="F834" s="155"/>
      <c r="G834" s="29">
        <f>ROUND(F834/12*$C$3,0)</f>
        <v>0</v>
      </c>
      <c r="H834" s="155"/>
      <c r="I834" s="155" t="e">
        <f t="shared" si="179"/>
        <v>#DIV/0!</v>
      </c>
      <c r="J834" s="289"/>
      <c r="K834" s="289"/>
      <c r="L834" s="129"/>
      <c r="M834" s="129"/>
      <c r="N834" s="129"/>
      <c r="O834" s="129"/>
      <c r="P834" s="129"/>
      <c r="Q834" s="129"/>
      <c r="R834" s="261"/>
      <c r="S834" s="261"/>
      <c r="T834" s="261"/>
      <c r="U834" s="261"/>
      <c r="V834" s="261"/>
      <c r="W834" s="261"/>
      <c r="X834" s="261"/>
      <c r="Y834" s="1644"/>
    </row>
    <row r="835" spans="1:25" s="263" customFormat="1" ht="30" x14ac:dyDescent="0.25">
      <c r="A835" s="27">
        <v>1</v>
      </c>
      <c r="B835" s="27">
        <v>1</v>
      </c>
      <c r="C835" s="288" t="s">
        <v>355</v>
      </c>
      <c r="D835" s="288"/>
      <c r="E835" s="288"/>
      <c r="F835" s="155"/>
      <c r="G835" s="29">
        <f>ROUND(F835/12*$C$3,0)</f>
        <v>0</v>
      </c>
      <c r="H835" s="155"/>
      <c r="I835" s="155" t="e">
        <f t="shared" si="179"/>
        <v>#DIV/0!</v>
      </c>
      <c r="J835" s="289"/>
      <c r="K835" s="289"/>
      <c r="L835" s="129"/>
      <c r="M835" s="129"/>
      <c r="N835" s="129"/>
      <c r="O835" s="129"/>
      <c r="P835" s="129"/>
      <c r="Q835" s="129"/>
      <c r="R835" s="261"/>
      <c r="S835" s="261"/>
      <c r="T835" s="261"/>
      <c r="U835" s="261"/>
      <c r="V835" s="261"/>
      <c r="W835" s="261"/>
      <c r="X835" s="261"/>
      <c r="Y835" s="1644"/>
    </row>
    <row r="836" spans="1:25" s="263" customFormat="1" ht="45" x14ac:dyDescent="0.25">
      <c r="A836" s="27">
        <v>1</v>
      </c>
      <c r="B836" s="27">
        <v>1</v>
      </c>
      <c r="C836" s="288" t="s">
        <v>310</v>
      </c>
      <c r="D836" s="288"/>
      <c r="E836" s="288"/>
      <c r="F836" s="155"/>
      <c r="G836" s="155">
        <f>SUM(G837:G839)</f>
        <v>0</v>
      </c>
      <c r="H836" s="155">
        <f>SUM(H837:H839)</f>
        <v>0</v>
      </c>
      <c r="I836" s="155" t="e">
        <f t="shared" si="179"/>
        <v>#DIV/0!</v>
      </c>
      <c r="J836" s="289"/>
      <c r="K836" s="289"/>
      <c r="L836" s="129"/>
      <c r="M836" s="129"/>
      <c r="N836" s="129"/>
      <c r="O836" s="129"/>
      <c r="P836" s="129"/>
      <c r="Q836" s="129"/>
      <c r="R836" s="261"/>
      <c r="S836" s="261"/>
      <c r="T836" s="261"/>
      <c r="U836" s="261"/>
      <c r="V836" s="261"/>
      <c r="W836" s="261"/>
      <c r="X836" s="261"/>
      <c r="Y836" s="1644"/>
    </row>
    <row r="837" spans="1:25" s="263" customFormat="1" ht="30" x14ac:dyDescent="0.25">
      <c r="A837" s="27">
        <v>1</v>
      </c>
      <c r="B837" s="27">
        <v>1</v>
      </c>
      <c r="C837" s="288" t="s">
        <v>311</v>
      </c>
      <c r="D837" s="288"/>
      <c r="E837" s="288"/>
      <c r="F837" s="155"/>
      <c r="G837" s="29">
        <f t="shared" ref="G837:G843" si="180">ROUND(F837/12*$C$3,0)</f>
        <v>0</v>
      </c>
      <c r="H837" s="155"/>
      <c r="I837" s="155" t="e">
        <f t="shared" si="179"/>
        <v>#DIV/0!</v>
      </c>
      <c r="J837" s="289"/>
      <c r="K837" s="289"/>
      <c r="L837" s="129"/>
      <c r="M837" s="129"/>
      <c r="N837" s="129"/>
      <c r="O837" s="129"/>
      <c r="P837" s="129"/>
      <c r="Q837" s="129"/>
      <c r="R837" s="261"/>
      <c r="S837" s="261"/>
      <c r="T837" s="261"/>
      <c r="U837" s="261"/>
      <c r="V837" s="261"/>
      <c r="W837" s="261"/>
      <c r="X837" s="261"/>
      <c r="Y837" s="1644"/>
    </row>
    <row r="838" spans="1:25" s="263" customFormat="1" ht="60" x14ac:dyDescent="0.25">
      <c r="A838" s="27">
        <v>1</v>
      </c>
      <c r="B838" s="27">
        <v>1</v>
      </c>
      <c r="C838" s="288" t="s">
        <v>320</v>
      </c>
      <c r="D838" s="288"/>
      <c r="E838" s="288"/>
      <c r="F838" s="155"/>
      <c r="G838" s="29">
        <f t="shared" si="180"/>
        <v>0</v>
      </c>
      <c r="H838" s="155"/>
      <c r="I838" s="155" t="e">
        <f t="shared" si="179"/>
        <v>#DIV/0!</v>
      </c>
      <c r="J838" s="289"/>
      <c r="K838" s="289"/>
      <c r="L838" s="129"/>
      <c r="M838" s="129"/>
      <c r="N838" s="129"/>
      <c r="O838" s="129"/>
      <c r="P838" s="129"/>
      <c r="Q838" s="129"/>
      <c r="R838" s="261"/>
      <c r="S838" s="261"/>
      <c r="T838" s="261"/>
      <c r="U838" s="261"/>
      <c r="V838" s="261"/>
      <c r="W838" s="261"/>
      <c r="X838" s="261"/>
      <c r="Y838" s="1644"/>
    </row>
    <row r="839" spans="1:25" s="263" customFormat="1" ht="45" x14ac:dyDescent="0.25">
      <c r="A839" s="27">
        <v>1</v>
      </c>
      <c r="B839" s="27">
        <v>1</v>
      </c>
      <c r="C839" s="288" t="s">
        <v>321</v>
      </c>
      <c r="D839" s="288"/>
      <c r="E839" s="288"/>
      <c r="F839" s="155"/>
      <c r="G839" s="29">
        <f t="shared" si="180"/>
        <v>0</v>
      </c>
      <c r="H839" s="155"/>
      <c r="I839" s="155" t="e">
        <f t="shared" si="179"/>
        <v>#DIV/0!</v>
      </c>
      <c r="J839" s="289"/>
      <c r="K839" s="289"/>
      <c r="L839" s="129"/>
      <c r="M839" s="129"/>
      <c r="N839" s="129"/>
      <c r="O839" s="129"/>
      <c r="P839" s="129"/>
      <c r="Q839" s="129"/>
      <c r="R839" s="261"/>
      <c r="S839" s="261"/>
      <c r="T839" s="261"/>
      <c r="U839" s="261"/>
      <c r="V839" s="261"/>
      <c r="W839" s="261"/>
      <c r="X839" s="261"/>
      <c r="Y839" s="1644"/>
    </row>
    <row r="840" spans="1:25" s="263" customFormat="1" x14ac:dyDescent="0.25">
      <c r="A840" s="27">
        <v>1</v>
      </c>
      <c r="B840" s="27">
        <v>1</v>
      </c>
      <c r="C840" s="288" t="s">
        <v>157</v>
      </c>
      <c r="D840" s="288"/>
      <c r="E840" s="288"/>
      <c r="F840" s="155"/>
      <c r="G840" s="29">
        <f t="shared" si="180"/>
        <v>0</v>
      </c>
      <c r="H840" s="155"/>
      <c r="I840" s="155"/>
      <c r="J840" s="289"/>
      <c r="K840" s="289"/>
      <c r="L840" s="129"/>
      <c r="M840" s="129"/>
      <c r="N840" s="129"/>
      <c r="O840" s="129"/>
      <c r="P840" s="129"/>
      <c r="Q840" s="129"/>
      <c r="R840" s="261"/>
      <c r="S840" s="261"/>
      <c r="T840" s="261"/>
      <c r="U840" s="261"/>
      <c r="V840" s="261"/>
      <c r="W840" s="261"/>
      <c r="X840" s="261"/>
      <c r="Y840" s="1644"/>
    </row>
    <row r="841" spans="1:25" s="263" customFormat="1" ht="30" x14ac:dyDescent="0.25">
      <c r="A841" s="27">
        <v>1</v>
      </c>
      <c r="B841" s="27">
        <v>1</v>
      </c>
      <c r="C841" s="288" t="s">
        <v>158</v>
      </c>
      <c r="D841" s="288"/>
      <c r="E841" s="288"/>
      <c r="F841" s="155">
        <v>7</v>
      </c>
      <c r="G841" s="29">
        <f t="shared" si="180"/>
        <v>4</v>
      </c>
      <c r="H841" s="29">
        <v>8</v>
      </c>
      <c r="I841" s="155">
        <f>H841/G841*100</f>
        <v>200</v>
      </c>
      <c r="J841" s="289"/>
      <c r="K841" s="289"/>
      <c r="L841" s="129"/>
      <c r="M841" s="129"/>
      <c r="N841" s="129"/>
      <c r="O841" s="129"/>
      <c r="P841" s="129"/>
      <c r="Q841" s="129"/>
      <c r="R841" s="261"/>
      <c r="S841" s="261"/>
      <c r="T841" s="261"/>
      <c r="U841" s="261"/>
      <c r="V841" s="261"/>
      <c r="W841" s="261"/>
      <c r="X841" s="261"/>
      <c r="Y841" s="1644"/>
    </row>
    <row r="842" spans="1:25" s="263" customFormat="1" ht="30" x14ac:dyDescent="0.25">
      <c r="A842" s="27"/>
      <c r="B842" s="27">
        <v>1</v>
      </c>
      <c r="C842" s="288" t="s">
        <v>319</v>
      </c>
      <c r="D842" s="288"/>
      <c r="E842" s="288"/>
      <c r="F842" s="155">
        <v>1</v>
      </c>
      <c r="G842" s="29">
        <f t="shared" si="180"/>
        <v>1</v>
      </c>
      <c r="H842" s="29">
        <v>2</v>
      </c>
      <c r="I842" s="155">
        <f>H842/G842*100</f>
        <v>200</v>
      </c>
      <c r="J842" s="289"/>
      <c r="K842" s="289"/>
      <c r="L842" s="129"/>
      <c r="M842" s="129"/>
      <c r="N842" s="129"/>
      <c r="O842" s="129"/>
      <c r="P842" s="129"/>
      <c r="Q842" s="129"/>
      <c r="R842" s="261"/>
      <c r="S842" s="261"/>
      <c r="T842" s="261"/>
      <c r="U842" s="261"/>
      <c r="V842" s="261"/>
      <c r="W842" s="261"/>
      <c r="X842" s="261"/>
      <c r="Y842" s="1644"/>
    </row>
    <row r="843" spans="1:25" s="263" customFormat="1" x14ac:dyDescent="0.25">
      <c r="A843" s="27"/>
      <c r="B843" s="27">
        <v>1</v>
      </c>
      <c r="C843" s="1115" t="s">
        <v>356</v>
      </c>
      <c r="D843" s="1115"/>
      <c r="E843" s="288"/>
      <c r="F843" s="155">
        <v>0</v>
      </c>
      <c r="G843" s="29">
        <f t="shared" si="180"/>
        <v>0</v>
      </c>
      <c r="H843" s="29"/>
      <c r="I843" s="155" t="e">
        <f>H843/G843*100</f>
        <v>#DIV/0!</v>
      </c>
      <c r="J843" s="289"/>
      <c r="K843" s="289"/>
      <c r="L843" s="129"/>
      <c r="M843" s="129"/>
      <c r="N843" s="129"/>
      <c r="O843" s="129"/>
      <c r="P843" s="129"/>
      <c r="Q843" s="129"/>
      <c r="R843" s="261"/>
      <c r="S843" s="261"/>
      <c r="T843" s="261"/>
      <c r="U843" s="261"/>
      <c r="V843" s="261"/>
      <c r="W843" s="261"/>
      <c r="X843" s="261"/>
      <c r="Y843" s="1644"/>
    </row>
    <row r="844" spans="1:25" s="263" customFormat="1" x14ac:dyDescent="0.25">
      <c r="A844" s="27">
        <v>1</v>
      </c>
      <c r="B844" s="27">
        <v>1</v>
      </c>
      <c r="C844" s="850" t="s">
        <v>165</v>
      </c>
      <c r="D844" s="850"/>
      <c r="E844" s="291"/>
      <c r="F844" s="156">
        <f>F829+F841</f>
        <v>7</v>
      </c>
      <c r="G844" s="156">
        <f>G829+G841</f>
        <v>4</v>
      </c>
      <c r="H844" s="156">
        <f>H829+H841</f>
        <v>8</v>
      </c>
      <c r="I844" s="156">
        <f>H844/G844*100</f>
        <v>200</v>
      </c>
      <c r="J844" s="289"/>
      <c r="K844" s="289"/>
      <c r="L844" s="129"/>
      <c r="M844" s="129"/>
      <c r="N844" s="129"/>
      <c r="O844" s="129"/>
      <c r="P844" s="129"/>
      <c r="Q844" s="129"/>
      <c r="R844" s="511">
        <v>47.539300000000004</v>
      </c>
      <c r="S844" s="257">
        <f>R844/12*$C$3</f>
        <v>23.769650000000002</v>
      </c>
      <c r="T844" s="292">
        <f>X844-W844</f>
        <v>7.7857600000000007</v>
      </c>
      <c r="U844" s="292"/>
      <c r="V844" s="292">
        <f>T844-S844</f>
        <v>-15.983890000000002</v>
      </c>
      <c r="W844" s="292">
        <v>0</v>
      </c>
      <c r="X844" s="1364">
        <v>7.7857600000000007</v>
      </c>
      <c r="Y844" s="1644">
        <v>2</v>
      </c>
    </row>
    <row r="845" spans="1:25" s="263" customFormat="1" x14ac:dyDescent="0.25">
      <c r="A845" s="27">
        <v>1</v>
      </c>
      <c r="B845" s="27">
        <v>1</v>
      </c>
      <c r="C845" s="294" t="s">
        <v>342</v>
      </c>
      <c r="D845" s="294"/>
      <c r="E845" s="294"/>
      <c r="F845" s="281">
        <f>SUM(F844,F827)</f>
        <v>51.282051282051285</v>
      </c>
      <c r="G845" s="281">
        <f>SUM(G844,G827)</f>
        <v>26.76923076923077</v>
      </c>
      <c r="H845" s="281">
        <f>SUM(H844,H827)</f>
        <v>70.400000000000006</v>
      </c>
      <c r="I845" s="281">
        <f>H845/G845*100</f>
        <v>262.98850574712645</v>
      </c>
      <c r="J845" s="285"/>
      <c r="K845" s="285"/>
      <c r="L845" s="281"/>
      <c r="M845" s="281"/>
      <c r="N845" s="281"/>
      <c r="O845" s="281"/>
      <c r="P845" s="281"/>
      <c r="Q845" s="281"/>
      <c r="R845" s="511">
        <f t="shared" ref="R845:X845" si="181">SUM(R844,R827)</f>
        <v>47.539300000000004</v>
      </c>
      <c r="S845" s="292">
        <f t="shared" si="181"/>
        <v>23.769650000000002</v>
      </c>
      <c r="T845" s="292">
        <f t="shared" si="181"/>
        <v>47.247280000000011</v>
      </c>
      <c r="U845" s="292">
        <f t="shared" si="181"/>
        <v>0</v>
      </c>
      <c r="V845" s="292">
        <f t="shared" si="181"/>
        <v>23.477630000000005</v>
      </c>
      <c r="W845" s="292">
        <f t="shared" si="181"/>
        <v>0</v>
      </c>
      <c r="X845" s="1365">
        <f t="shared" si="181"/>
        <v>47.247280000000011</v>
      </c>
      <c r="Y845" s="1644"/>
    </row>
    <row r="846" spans="1:25" s="263" customFormat="1" x14ac:dyDescent="0.25">
      <c r="A846" s="27">
        <v>1</v>
      </c>
      <c r="B846" s="27">
        <v>1</v>
      </c>
      <c r="C846" s="11" t="s">
        <v>31</v>
      </c>
      <c r="D846" s="11"/>
      <c r="E846" s="11"/>
      <c r="F846" s="295"/>
      <c r="G846" s="295"/>
      <c r="H846" s="295"/>
      <c r="I846" s="295"/>
      <c r="J846" s="285"/>
      <c r="K846" s="285"/>
      <c r="L846" s="281"/>
      <c r="M846" s="281"/>
      <c r="N846" s="281"/>
      <c r="O846" s="281"/>
      <c r="P846" s="281"/>
      <c r="Q846" s="281"/>
      <c r="R846" s="257"/>
      <c r="S846" s="126"/>
      <c r="T846" s="126"/>
      <c r="U846" s="126"/>
      <c r="V846" s="126"/>
      <c r="W846" s="126"/>
      <c r="X846" s="126"/>
      <c r="Y846" s="1644"/>
    </row>
    <row r="847" spans="1:25" s="263" customFormat="1" x14ac:dyDescent="0.25">
      <c r="A847" s="27">
        <v>1</v>
      </c>
      <c r="B847" s="27">
        <v>1</v>
      </c>
      <c r="C847" s="338" t="s">
        <v>77</v>
      </c>
      <c r="D847" s="338"/>
      <c r="E847" s="296">
        <v>300</v>
      </c>
      <c r="F847" s="297">
        <v>2</v>
      </c>
      <c r="G847" s="29">
        <f t="shared" ref="G847:G852" si="182">ROUND(F847/12*$C$3,0)</f>
        <v>1</v>
      </c>
      <c r="H847" s="29"/>
      <c r="I847" s="29">
        <f t="shared" ref="I847:I853" si="183">H847/G847*100</f>
        <v>0</v>
      </c>
      <c r="J847" s="287">
        <v>10</v>
      </c>
      <c r="K847" s="32" t="e">
        <f t="shared" ref="K847:K853" si="184">N847/H847</f>
        <v>#DIV/0!</v>
      </c>
      <c r="L847" s="235">
        <f t="shared" ref="L847:L852" si="185">ROUND(F847*J847,0)</f>
        <v>20</v>
      </c>
      <c r="M847" s="235">
        <f t="shared" ref="M847:M852" si="186">ROUND(L847/12*$C$3,0)</f>
        <v>10</v>
      </c>
      <c r="N847" s="235"/>
      <c r="O847" s="235">
        <f t="shared" ref="O847:O853" si="187">N847/M847*100</f>
        <v>0</v>
      </c>
      <c r="P847" s="235">
        <f t="shared" ref="P847:P852" si="188">L847/E847</f>
        <v>6.6666666666666666E-2</v>
      </c>
      <c r="Q847" s="235">
        <f t="shared" ref="Q847:Q853" si="189">N847/$C$3*12/P847</f>
        <v>0</v>
      </c>
      <c r="R847" s="456"/>
      <c r="S847" s="261"/>
      <c r="T847" s="261"/>
      <c r="U847" s="261"/>
      <c r="V847" s="261"/>
      <c r="W847" s="261"/>
      <c r="X847" s="261"/>
      <c r="Y847" s="1644"/>
    </row>
    <row r="848" spans="1:25" s="263" customFormat="1" x14ac:dyDescent="0.25">
      <c r="A848" s="27">
        <v>1</v>
      </c>
      <c r="B848" s="27">
        <v>1</v>
      </c>
      <c r="C848" s="338" t="s">
        <v>6</v>
      </c>
      <c r="D848" s="338"/>
      <c r="E848" s="296">
        <v>300</v>
      </c>
      <c r="F848" s="297">
        <v>2</v>
      </c>
      <c r="G848" s="29">
        <f t="shared" si="182"/>
        <v>1</v>
      </c>
      <c r="H848" s="29"/>
      <c r="I848" s="29">
        <f t="shared" si="183"/>
        <v>0</v>
      </c>
      <c r="J848" s="287">
        <v>9</v>
      </c>
      <c r="K848" s="32" t="e">
        <f t="shared" si="184"/>
        <v>#DIV/0!</v>
      </c>
      <c r="L848" s="235">
        <f t="shared" si="185"/>
        <v>18</v>
      </c>
      <c r="M848" s="235">
        <f t="shared" si="186"/>
        <v>9</v>
      </c>
      <c r="N848" s="235"/>
      <c r="O848" s="235">
        <f t="shared" si="187"/>
        <v>0</v>
      </c>
      <c r="P848" s="235">
        <f t="shared" si="188"/>
        <v>0.06</v>
      </c>
      <c r="Q848" s="235">
        <f t="shared" si="189"/>
        <v>0</v>
      </c>
      <c r="R848" s="456"/>
      <c r="S848" s="261"/>
      <c r="T848" s="261"/>
      <c r="U848" s="261"/>
      <c r="V848" s="261"/>
      <c r="W848" s="261"/>
      <c r="X848" s="261"/>
      <c r="Y848" s="1644"/>
    </row>
    <row r="849" spans="1:25" s="263" customFormat="1" x14ac:dyDescent="0.25">
      <c r="A849" s="27">
        <v>1</v>
      </c>
      <c r="B849" s="27">
        <v>1</v>
      </c>
      <c r="C849" s="338" t="s">
        <v>10</v>
      </c>
      <c r="D849" s="338"/>
      <c r="E849" s="296">
        <v>300</v>
      </c>
      <c r="F849" s="297">
        <v>1</v>
      </c>
      <c r="G849" s="29">
        <f t="shared" si="182"/>
        <v>1</v>
      </c>
      <c r="H849" s="29"/>
      <c r="I849" s="29">
        <f t="shared" si="183"/>
        <v>0</v>
      </c>
      <c r="J849" s="287">
        <v>9</v>
      </c>
      <c r="K849" s="32" t="e">
        <f t="shared" si="184"/>
        <v>#DIV/0!</v>
      </c>
      <c r="L849" s="235">
        <f t="shared" si="185"/>
        <v>9</v>
      </c>
      <c r="M849" s="235">
        <f t="shared" si="186"/>
        <v>5</v>
      </c>
      <c r="N849" s="235"/>
      <c r="O849" s="235">
        <f t="shared" si="187"/>
        <v>0</v>
      </c>
      <c r="P849" s="235">
        <f t="shared" si="188"/>
        <v>0.03</v>
      </c>
      <c r="Q849" s="235">
        <f t="shared" si="189"/>
        <v>0</v>
      </c>
      <c r="R849" s="456"/>
      <c r="S849" s="261"/>
      <c r="T849" s="261"/>
      <c r="U849" s="261"/>
      <c r="V849" s="261"/>
      <c r="W849" s="261"/>
      <c r="X849" s="261"/>
      <c r="Y849" s="1644"/>
    </row>
    <row r="850" spans="1:25" s="263" customFormat="1" x14ac:dyDescent="0.25">
      <c r="A850" s="27">
        <v>1</v>
      </c>
      <c r="B850" s="27">
        <v>1</v>
      </c>
      <c r="C850" s="338" t="s">
        <v>9</v>
      </c>
      <c r="D850" s="338"/>
      <c r="E850" s="296">
        <v>300</v>
      </c>
      <c r="F850" s="297">
        <v>0</v>
      </c>
      <c r="G850" s="29">
        <f t="shared" si="182"/>
        <v>0</v>
      </c>
      <c r="H850" s="29"/>
      <c r="I850" s="29" t="e">
        <f t="shared" si="183"/>
        <v>#DIV/0!</v>
      </c>
      <c r="J850" s="287">
        <v>12</v>
      </c>
      <c r="K850" s="32" t="e">
        <f t="shared" si="184"/>
        <v>#DIV/0!</v>
      </c>
      <c r="L850" s="235">
        <f t="shared" si="185"/>
        <v>0</v>
      </c>
      <c r="M850" s="235">
        <f t="shared" si="186"/>
        <v>0</v>
      </c>
      <c r="N850" s="235"/>
      <c r="O850" s="235" t="e">
        <f t="shared" si="187"/>
        <v>#DIV/0!</v>
      </c>
      <c r="P850" s="235">
        <f t="shared" si="188"/>
        <v>0</v>
      </c>
      <c r="Q850" s="235" t="e">
        <f t="shared" si="189"/>
        <v>#DIV/0!</v>
      </c>
      <c r="R850" s="456"/>
      <c r="S850" s="261"/>
      <c r="T850" s="261"/>
      <c r="U850" s="261"/>
      <c r="V850" s="261"/>
      <c r="W850" s="261"/>
      <c r="X850" s="261"/>
      <c r="Y850" s="1644"/>
    </row>
    <row r="851" spans="1:25" s="263" customFormat="1" x14ac:dyDescent="0.25">
      <c r="A851" s="27">
        <v>1</v>
      </c>
      <c r="B851" s="27">
        <v>1</v>
      </c>
      <c r="C851" s="338" t="s">
        <v>26</v>
      </c>
      <c r="D851" s="338"/>
      <c r="E851" s="296">
        <v>300</v>
      </c>
      <c r="F851" s="297">
        <v>4</v>
      </c>
      <c r="G851" s="29">
        <f t="shared" si="182"/>
        <v>2</v>
      </c>
      <c r="H851" s="29"/>
      <c r="I851" s="29">
        <f t="shared" si="183"/>
        <v>0</v>
      </c>
      <c r="J851" s="287">
        <v>6.1</v>
      </c>
      <c r="K851" s="32" t="e">
        <f t="shared" si="184"/>
        <v>#DIV/0!</v>
      </c>
      <c r="L851" s="235">
        <f t="shared" si="185"/>
        <v>24</v>
      </c>
      <c r="M851" s="235">
        <f t="shared" si="186"/>
        <v>12</v>
      </c>
      <c r="N851" s="235"/>
      <c r="O851" s="235">
        <f t="shared" si="187"/>
        <v>0</v>
      </c>
      <c r="P851" s="235">
        <f t="shared" si="188"/>
        <v>0.08</v>
      </c>
      <c r="Q851" s="235">
        <f t="shared" si="189"/>
        <v>0</v>
      </c>
      <c r="R851" s="456"/>
      <c r="S851" s="261"/>
      <c r="T851" s="261"/>
      <c r="U851" s="261"/>
      <c r="V851" s="261"/>
      <c r="W851" s="261"/>
      <c r="X851" s="261"/>
      <c r="Y851" s="1644"/>
    </row>
    <row r="852" spans="1:25" s="263" customFormat="1" x14ac:dyDescent="0.25">
      <c r="A852" s="27">
        <v>1</v>
      </c>
      <c r="B852" s="27">
        <v>1</v>
      </c>
      <c r="C852" s="338" t="s">
        <v>28</v>
      </c>
      <c r="D852" s="338"/>
      <c r="E852" s="296">
        <v>300</v>
      </c>
      <c r="F852" s="297">
        <v>0</v>
      </c>
      <c r="G852" s="29">
        <f t="shared" si="182"/>
        <v>0</v>
      </c>
      <c r="H852" s="29"/>
      <c r="I852" s="29" t="e">
        <f t="shared" si="183"/>
        <v>#DIV/0!</v>
      </c>
      <c r="J852" s="287">
        <v>8</v>
      </c>
      <c r="K852" s="32" t="e">
        <f t="shared" si="184"/>
        <v>#DIV/0!</v>
      </c>
      <c r="L852" s="235">
        <f t="shared" si="185"/>
        <v>0</v>
      </c>
      <c r="M852" s="235">
        <f t="shared" si="186"/>
        <v>0</v>
      </c>
      <c r="N852" s="235"/>
      <c r="O852" s="235" t="e">
        <f t="shared" si="187"/>
        <v>#DIV/0!</v>
      </c>
      <c r="P852" s="235">
        <f t="shared" si="188"/>
        <v>0</v>
      </c>
      <c r="Q852" s="235" t="e">
        <f t="shared" si="189"/>
        <v>#DIV/0!</v>
      </c>
      <c r="R852" s="456"/>
      <c r="S852" s="261"/>
      <c r="T852" s="261"/>
      <c r="U852" s="261"/>
      <c r="V852" s="261"/>
      <c r="W852" s="261"/>
      <c r="X852" s="261"/>
      <c r="Y852" s="1644"/>
    </row>
    <row r="853" spans="1:25" s="263" customFormat="1" x14ac:dyDescent="0.25">
      <c r="A853" s="27">
        <v>1</v>
      </c>
      <c r="B853" s="27">
        <v>1</v>
      </c>
      <c r="C853" s="291" t="s">
        <v>13</v>
      </c>
      <c r="D853" s="291"/>
      <c r="E853" s="291"/>
      <c r="F853" s="298">
        <f>SUM(F847:F852)</f>
        <v>9</v>
      </c>
      <c r="G853" s="298">
        <f>SUM(G847:G852)</f>
        <v>5</v>
      </c>
      <c r="H853" s="298">
        <f>SUM(H847:H852)</f>
        <v>0</v>
      </c>
      <c r="I853" s="298">
        <f t="shared" si="183"/>
        <v>0</v>
      </c>
      <c r="J853" s="282">
        <f>IF(F853=0,0,L853/F853)</f>
        <v>7.8888888888888893</v>
      </c>
      <c r="K853" s="283" t="e">
        <f t="shared" si="184"/>
        <v>#DIV/0!</v>
      </c>
      <c r="L853" s="298">
        <f>SUM(L847:L852)</f>
        <v>71</v>
      </c>
      <c r="M853" s="298">
        <f>SUM(M847:M852)</f>
        <v>36</v>
      </c>
      <c r="N853" s="298">
        <f>SUM(N847:N852)</f>
        <v>0</v>
      </c>
      <c r="O853" s="235">
        <f t="shared" si="187"/>
        <v>0</v>
      </c>
      <c r="P853" s="148">
        <f>SUM(P847:P852)</f>
        <v>0.23666666666666664</v>
      </c>
      <c r="Q853" s="235">
        <f t="shared" si="189"/>
        <v>0</v>
      </c>
      <c r="R853" s="565"/>
      <c r="S853" s="298"/>
      <c r="T853" s="298"/>
      <c r="U853" s="298"/>
      <c r="V853" s="298"/>
      <c r="W853" s="298"/>
      <c r="X853" s="298"/>
      <c r="Y853" s="1644"/>
    </row>
    <row r="854" spans="1:25" s="263" customFormat="1" x14ac:dyDescent="0.25">
      <c r="A854" s="27">
        <v>1</v>
      </c>
      <c r="B854" s="27">
        <v>1</v>
      </c>
      <c r="C854" s="11" t="s">
        <v>148</v>
      </c>
      <c r="D854" s="11"/>
      <c r="E854" s="291"/>
      <c r="F854" s="298"/>
      <c r="G854" s="298"/>
      <c r="H854" s="298"/>
      <c r="I854" s="298"/>
      <c r="J854" s="282"/>
      <c r="K854" s="283"/>
      <c r="L854" s="298"/>
      <c r="M854" s="298"/>
      <c r="N854" s="298"/>
      <c r="O854" s="235"/>
      <c r="P854" s="235"/>
      <c r="Q854" s="235"/>
      <c r="R854" s="565"/>
      <c r="S854" s="298"/>
      <c r="T854" s="298"/>
      <c r="U854" s="298"/>
      <c r="V854" s="298"/>
      <c r="W854" s="298"/>
      <c r="X854" s="298"/>
      <c r="Y854" s="1644"/>
    </row>
    <row r="855" spans="1:25" s="263" customFormat="1" x14ac:dyDescent="0.25">
      <c r="A855" s="27">
        <v>1</v>
      </c>
      <c r="B855" s="27">
        <v>1</v>
      </c>
      <c r="C855" s="4" t="s">
        <v>183</v>
      </c>
      <c r="D855" s="4"/>
      <c r="E855" s="299">
        <v>240</v>
      </c>
      <c r="F855" s="297">
        <v>0</v>
      </c>
      <c r="G855" s="29">
        <f>ROUND(F855/12*$C$3,0)</f>
        <v>0</v>
      </c>
      <c r="H855" s="29"/>
      <c r="I855" s="29" t="e">
        <f t="shared" ref="I855:I865" si="190">H855/G855*100</f>
        <v>#DIV/0!</v>
      </c>
      <c r="J855" s="300">
        <v>8</v>
      </c>
      <c r="K855" s="32" t="e">
        <f>N855/H855</f>
        <v>#DIV/0!</v>
      </c>
      <c r="L855" s="235">
        <f>ROUND(F855*J855,0)</f>
        <v>0</v>
      </c>
      <c r="M855" s="235">
        <f>ROUND(L855/12*$C$3,0)</f>
        <v>0</v>
      </c>
      <c r="N855" s="235"/>
      <c r="O855" s="235" t="e">
        <f>N855/M855*100</f>
        <v>#DIV/0!</v>
      </c>
      <c r="P855" s="235">
        <f>L855/E855</f>
        <v>0</v>
      </c>
      <c r="Q855" s="235" t="e">
        <f>N855/$C$3*12/P855</f>
        <v>#DIV/0!</v>
      </c>
      <c r="R855" s="456"/>
      <c r="S855" s="298"/>
      <c r="T855" s="298"/>
      <c r="U855" s="298"/>
      <c r="V855" s="298"/>
      <c r="W855" s="261"/>
      <c r="X855" s="261"/>
      <c r="Y855" s="1644"/>
    </row>
    <row r="856" spans="1:25" s="263" customFormat="1" x14ac:dyDescent="0.25">
      <c r="A856" s="27"/>
      <c r="B856" s="27">
        <v>1</v>
      </c>
      <c r="C856" s="4" t="s">
        <v>6</v>
      </c>
      <c r="D856" s="4"/>
      <c r="E856" s="566">
        <v>240</v>
      </c>
      <c r="F856" s="697"/>
      <c r="G856" s="29">
        <f>ROUND(F856/9*($C$3-3),0)</f>
        <v>0</v>
      </c>
      <c r="H856" s="29"/>
      <c r="I856" s="29" t="e">
        <f t="shared" si="190"/>
        <v>#DIV/0!</v>
      </c>
      <c r="J856" s="300">
        <v>8</v>
      </c>
      <c r="K856" s="32" t="e">
        <f t="shared" ref="K856:K857" si="191">N856/H856</f>
        <v>#DIV/0!</v>
      </c>
      <c r="L856" s="235">
        <f t="shared" ref="L856:L857" si="192">ROUND(F856*J856,0)</f>
        <v>0</v>
      </c>
      <c r="M856" s="235">
        <f>ROUND(L856/9*($C$3-3),0)</f>
        <v>0</v>
      </c>
      <c r="N856" s="235"/>
      <c r="O856" s="235" t="e">
        <f t="shared" ref="O856:O857" si="193">N856/M856*100</f>
        <v>#DIV/0!</v>
      </c>
      <c r="P856" s="235">
        <f>L856/E856</f>
        <v>0</v>
      </c>
      <c r="Q856" s="235" t="e">
        <f t="shared" ref="Q856:Q857" si="194">N856/$C$3*12/P856</f>
        <v>#DIV/0!</v>
      </c>
      <c r="R856" s="456"/>
      <c r="S856" s="298"/>
      <c r="T856" s="298"/>
      <c r="U856" s="298"/>
      <c r="V856" s="298"/>
      <c r="W856" s="261"/>
      <c r="X856" s="261"/>
      <c r="Y856" s="1644"/>
    </row>
    <row r="857" spans="1:25" s="263" customFormat="1" x14ac:dyDescent="0.25">
      <c r="A857" s="27"/>
      <c r="B857" s="27">
        <v>1</v>
      </c>
      <c r="C857" s="4" t="s">
        <v>9</v>
      </c>
      <c r="D857" s="4"/>
      <c r="E857" s="566">
        <v>240</v>
      </c>
      <c r="F857" s="697"/>
      <c r="G857" s="29">
        <f>ROUND(F857/9*($C$3-3),0)</f>
        <v>0</v>
      </c>
      <c r="H857" s="29"/>
      <c r="I857" s="29" t="e">
        <f t="shared" si="190"/>
        <v>#DIV/0!</v>
      </c>
      <c r="J857" s="300">
        <v>8</v>
      </c>
      <c r="K857" s="32" t="e">
        <f t="shared" si="191"/>
        <v>#DIV/0!</v>
      </c>
      <c r="L857" s="235">
        <f t="shared" si="192"/>
        <v>0</v>
      </c>
      <c r="M857" s="235">
        <f>ROUND(L857/9*($C$3-3),0)</f>
        <v>0</v>
      </c>
      <c r="N857" s="235"/>
      <c r="O857" s="235" t="e">
        <f t="shared" si="193"/>
        <v>#DIV/0!</v>
      </c>
      <c r="P857" s="235">
        <f>L857/E857</f>
        <v>0</v>
      </c>
      <c r="Q857" s="235" t="e">
        <f t="shared" si="194"/>
        <v>#DIV/0!</v>
      </c>
      <c r="R857" s="456"/>
      <c r="S857" s="298"/>
      <c r="T857" s="298"/>
      <c r="U857" s="298"/>
      <c r="V857" s="298"/>
      <c r="W857" s="261"/>
      <c r="X857" s="261"/>
      <c r="Y857" s="1644"/>
    </row>
    <row r="858" spans="1:25" s="306" customFormat="1" x14ac:dyDescent="0.25">
      <c r="A858" s="27">
        <v>1</v>
      </c>
      <c r="B858" s="27">
        <v>1</v>
      </c>
      <c r="C858" s="280" t="s">
        <v>186</v>
      </c>
      <c r="D858" s="1311"/>
      <c r="E858" s="301"/>
      <c r="F858" s="298">
        <f>SUM(F855:F857)</f>
        <v>0</v>
      </c>
      <c r="G858" s="191">
        <f t="shared" ref="G858:H858" si="195">SUM(G855:G857)</f>
        <v>0</v>
      </c>
      <c r="H858" s="191">
        <f t="shared" si="195"/>
        <v>0</v>
      </c>
      <c r="I858" s="191" t="e">
        <f t="shared" si="190"/>
        <v>#DIV/0!</v>
      </c>
      <c r="J858" s="302" t="e">
        <f>L858/F858</f>
        <v>#DIV/0!</v>
      </c>
      <c r="K858" s="32" t="e">
        <f>N858/H858</f>
        <v>#DIV/0!</v>
      </c>
      <c r="L858" s="303">
        <f t="shared" ref="L858:N858" si="196">SUM(L855:L857)</f>
        <v>0</v>
      </c>
      <c r="M858" s="303">
        <f t="shared" si="196"/>
        <v>0</v>
      </c>
      <c r="N858" s="303">
        <f t="shared" si="196"/>
        <v>0</v>
      </c>
      <c r="O858" s="303" t="e">
        <f>N858/M858*100</f>
        <v>#DIV/0!</v>
      </c>
      <c r="P858" s="303">
        <f>SUM(P855)</f>
        <v>0</v>
      </c>
      <c r="Q858" s="235" t="e">
        <f>N858/$C$3*12/P858</f>
        <v>#DIV/0!</v>
      </c>
      <c r="R858" s="509"/>
      <c r="S858" s="298"/>
      <c r="T858" s="298"/>
      <c r="U858" s="298"/>
      <c r="V858" s="298"/>
      <c r="W858" s="303"/>
      <c r="X858" s="303"/>
      <c r="Y858" s="1644"/>
    </row>
    <row r="859" spans="1:25" s="263" customFormat="1" ht="29.25" x14ac:dyDescent="0.25">
      <c r="A859" s="27">
        <v>1</v>
      </c>
      <c r="B859" s="27">
        <v>1</v>
      </c>
      <c r="C859" s="20" t="s">
        <v>172</v>
      </c>
      <c r="D859" s="20"/>
      <c r="E859" s="20"/>
      <c r="F859" s="292">
        <f>SUM(F858,F853)</f>
        <v>9</v>
      </c>
      <c r="G859" s="292">
        <f>SUM(G858,G853)</f>
        <v>5</v>
      </c>
      <c r="H859" s="292">
        <f>SUM(H858,H853)</f>
        <v>0</v>
      </c>
      <c r="I859" s="292">
        <f t="shared" si="190"/>
        <v>0</v>
      </c>
      <c r="J859" s="302">
        <f>L859/F859</f>
        <v>7.8888888888888893</v>
      </c>
      <c r="K859" s="354" t="e">
        <f>N859/H859</f>
        <v>#DIV/0!</v>
      </c>
      <c r="L859" s="292">
        <f>SUM(L858,L853)</f>
        <v>71</v>
      </c>
      <c r="M859" s="292">
        <f>SUM(M858,M853)</f>
        <v>36</v>
      </c>
      <c r="N859" s="292">
        <f>SUM(N858,N853)</f>
        <v>0</v>
      </c>
      <c r="O859" s="235">
        <f>N859/M859*100</f>
        <v>0</v>
      </c>
      <c r="P859" s="292">
        <f>SUM(P858,P853)</f>
        <v>0.23666666666666664</v>
      </c>
      <c r="Q859" s="235">
        <f>N859/$C$3*12/P859</f>
        <v>0</v>
      </c>
      <c r="R859" s="511">
        <v>300</v>
      </c>
      <c r="S859" s="257">
        <f>R859/12*$C$3</f>
        <v>150</v>
      </c>
      <c r="T859" s="298">
        <f>X859-W859</f>
        <v>0</v>
      </c>
      <c r="U859" s="298"/>
      <c r="V859" s="298">
        <f>T859-S859</f>
        <v>-150</v>
      </c>
      <c r="W859" s="292"/>
      <c r="X859" s="292"/>
      <c r="Y859" s="1644"/>
    </row>
    <row r="860" spans="1:25" s="263" customFormat="1" x14ac:dyDescent="0.25">
      <c r="A860" s="27">
        <v>1</v>
      </c>
      <c r="B860" s="27">
        <v>1</v>
      </c>
      <c r="C860" s="20" t="s">
        <v>343</v>
      </c>
      <c r="D860" s="20"/>
      <c r="E860" s="20"/>
      <c r="F860" s="307">
        <f>F861+F863</f>
        <v>0</v>
      </c>
      <c r="G860" s="292">
        <f>G861+G863</f>
        <v>0</v>
      </c>
      <c r="H860" s="292"/>
      <c r="I860" s="292" t="e">
        <f t="shared" si="190"/>
        <v>#DIV/0!</v>
      </c>
      <c r="J860" s="308"/>
      <c r="K860" s="279"/>
      <c r="L860" s="307"/>
      <c r="M860" s="307"/>
      <c r="N860" s="307"/>
      <c r="O860" s="309"/>
      <c r="P860" s="307"/>
      <c r="Q860" s="309"/>
      <c r="R860" s="567"/>
      <c r="S860" s="257">
        <f>R860</f>
        <v>0</v>
      </c>
      <c r="T860" s="298">
        <f>X860-W860</f>
        <v>0</v>
      </c>
      <c r="U860" s="298"/>
      <c r="V860" s="298">
        <f>T860-S860</f>
        <v>0</v>
      </c>
      <c r="W860" s="292"/>
      <c r="X860" s="292"/>
      <c r="Y860" s="1644"/>
    </row>
    <row r="861" spans="1:25" s="263" customFormat="1" x14ac:dyDescent="0.25">
      <c r="A861" s="27">
        <v>1</v>
      </c>
      <c r="B861" s="27">
        <v>1</v>
      </c>
      <c r="C861" s="20" t="s">
        <v>325</v>
      </c>
      <c r="D861" s="20"/>
      <c r="E861" s="20"/>
      <c r="F861" s="307">
        <f>F862</f>
        <v>0</v>
      </c>
      <c r="G861" s="292">
        <f>G862</f>
        <v>0</v>
      </c>
      <c r="H861" s="292">
        <f>H862</f>
        <v>0</v>
      </c>
      <c r="I861" s="292" t="e">
        <f t="shared" si="190"/>
        <v>#DIV/0!</v>
      </c>
      <c r="J861" s="308"/>
      <c r="K861" s="279"/>
      <c r="L861" s="307"/>
      <c r="M861" s="307"/>
      <c r="N861" s="307"/>
      <c r="O861" s="309"/>
      <c r="P861" s="307"/>
      <c r="Q861" s="309"/>
      <c r="R861" s="567"/>
      <c r="S861" s="257"/>
      <c r="T861" s="305"/>
      <c r="U861" s="305"/>
      <c r="V861" s="305"/>
      <c r="W861" s="307"/>
      <c r="X861" s="307"/>
      <c r="Y861" s="1644"/>
    </row>
    <row r="862" spans="1:25" s="263" customFormat="1" x14ac:dyDescent="0.25">
      <c r="A862" s="27">
        <v>1</v>
      </c>
      <c r="B862" s="27">
        <v>1</v>
      </c>
      <c r="C862" s="310" t="s">
        <v>326</v>
      </c>
      <c r="D862" s="310"/>
      <c r="E862" s="310"/>
      <c r="F862" s="311">
        <v>0</v>
      </c>
      <c r="G862" s="312">
        <f>ROUND(F862/12*$C$3,0)</f>
        <v>0</v>
      </c>
      <c r="H862" s="312"/>
      <c r="I862" s="312" t="e">
        <f t="shared" si="190"/>
        <v>#DIV/0!</v>
      </c>
      <c r="J862" s="613"/>
      <c r="K862" s="279"/>
      <c r="L862" s="614"/>
      <c r="M862" s="614"/>
      <c r="N862" s="614"/>
      <c r="O862" s="309"/>
      <c r="P862" s="614"/>
      <c r="Q862" s="309"/>
      <c r="R862" s="615"/>
      <c r="S862" s="257"/>
      <c r="T862" s="616"/>
      <c r="U862" s="616"/>
      <c r="V862" s="616"/>
      <c r="W862" s="614"/>
      <c r="X862" s="614"/>
      <c r="Y862" s="1644"/>
    </row>
    <row r="863" spans="1:25" s="263" customFormat="1" x14ac:dyDescent="0.25">
      <c r="A863" s="27">
        <v>1</v>
      </c>
      <c r="B863" s="27">
        <v>1</v>
      </c>
      <c r="C863" s="20" t="s">
        <v>327</v>
      </c>
      <c r="D863" s="20"/>
      <c r="E863" s="20"/>
      <c r="F863" s="307">
        <f>F864</f>
        <v>0</v>
      </c>
      <c r="G863" s="307">
        <f>G864</f>
        <v>0</v>
      </c>
      <c r="H863" s="307">
        <f>H864</f>
        <v>0</v>
      </c>
      <c r="I863" s="292" t="e">
        <f t="shared" si="190"/>
        <v>#DIV/0!</v>
      </c>
      <c r="J863" s="308"/>
      <c r="K863" s="279"/>
      <c r="L863" s="307"/>
      <c r="M863" s="307"/>
      <c r="N863" s="307"/>
      <c r="O863" s="309"/>
      <c r="P863" s="307"/>
      <c r="Q863" s="309"/>
      <c r="R863" s="567"/>
      <c r="S863" s="257"/>
      <c r="T863" s="305"/>
      <c r="U863" s="305"/>
      <c r="V863" s="305"/>
      <c r="W863" s="307"/>
      <c r="X863" s="307"/>
      <c r="Y863" s="1644"/>
    </row>
    <row r="864" spans="1:25" s="263" customFormat="1" ht="30" x14ac:dyDescent="0.25">
      <c r="A864" s="27">
        <v>1</v>
      </c>
      <c r="B864" s="27">
        <v>1</v>
      </c>
      <c r="C864" s="310" t="s">
        <v>328</v>
      </c>
      <c r="D864" s="310"/>
      <c r="E864" s="310"/>
      <c r="F864" s="311">
        <v>0</v>
      </c>
      <c r="G864" s="312">
        <f>ROUND(F864/12*$C$3,0)</f>
        <v>0</v>
      </c>
      <c r="H864" s="312"/>
      <c r="I864" s="312" t="e">
        <f t="shared" si="190"/>
        <v>#DIV/0!</v>
      </c>
      <c r="J864" s="613"/>
      <c r="K864" s="276"/>
      <c r="L864" s="312"/>
      <c r="M864" s="312"/>
      <c r="N864" s="312"/>
      <c r="O864" s="309"/>
      <c r="P864" s="312"/>
      <c r="Q864" s="235"/>
      <c r="R864" s="615"/>
      <c r="S864" s="257"/>
      <c r="T864" s="297"/>
      <c r="U864" s="616"/>
      <c r="V864" s="297"/>
      <c r="W864" s="312"/>
      <c r="X864" s="312"/>
      <c r="Y864" s="1644"/>
    </row>
    <row r="865" spans="1:25" s="263" customFormat="1" ht="15.75" thickBot="1" x14ac:dyDescent="0.3">
      <c r="A865" s="27"/>
      <c r="B865" s="27">
        <v>1</v>
      </c>
      <c r="C865" s="20" t="s">
        <v>343</v>
      </c>
      <c r="D865" s="20"/>
      <c r="E865" s="20"/>
      <c r="F865" s="307">
        <f>SUM(F863,F861)</f>
        <v>0</v>
      </c>
      <c r="G865" s="307">
        <f>SUM(G863,G861)</f>
        <v>0</v>
      </c>
      <c r="H865" s="307"/>
      <c r="I865" s="292" t="e">
        <f t="shared" si="190"/>
        <v>#DIV/0!</v>
      </c>
      <c r="J865" s="617"/>
      <c r="K865" s="314"/>
      <c r="L865" s="618"/>
      <c r="M865" s="618"/>
      <c r="N865" s="618"/>
      <c r="O865" s="345"/>
      <c r="P865" s="618"/>
      <c r="Q865" s="318"/>
      <c r="R865" s="619"/>
      <c r="S865" s="319">
        <f>R865/12*$C$3</f>
        <v>0</v>
      </c>
      <c r="T865" s="620">
        <f>X865-W865</f>
        <v>0</v>
      </c>
      <c r="U865" s="621"/>
      <c r="V865" s="620">
        <f>T865-S865</f>
        <v>0</v>
      </c>
      <c r="W865" s="618">
        <v>0</v>
      </c>
      <c r="X865" s="618">
        <v>0</v>
      </c>
      <c r="Y865" s="1644"/>
    </row>
    <row r="866" spans="1:25" s="263" customFormat="1" ht="15.75" thickBot="1" x14ac:dyDescent="0.3">
      <c r="A866" s="27">
        <v>1</v>
      </c>
      <c r="B866" s="27">
        <v>1</v>
      </c>
      <c r="C866" s="1545" t="s">
        <v>17</v>
      </c>
      <c r="D866" s="622"/>
      <c r="E866" s="622"/>
      <c r="F866" s="623"/>
      <c r="G866" s="623"/>
      <c r="H866" s="623"/>
      <c r="I866" s="623"/>
      <c r="J866" s="624"/>
      <c r="K866" s="624"/>
      <c r="L866" s="625"/>
      <c r="M866" s="625"/>
      <c r="N866" s="625">
        <f>SUM(N860,N859,N845,N814)</f>
        <v>67</v>
      </c>
      <c r="O866" s="625"/>
      <c r="P866" s="625"/>
      <c r="Q866" s="625"/>
      <c r="R866" s="626">
        <f t="shared" ref="R866:X866" si="197">SUM(R865,R859,R845,R814)</f>
        <v>1197.5392999999999</v>
      </c>
      <c r="S866" s="625">
        <f t="shared" si="197"/>
        <v>598.76964999999996</v>
      </c>
      <c r="T866" s="1401">
        <f t="shared" si="197"/>
        <v>392.26417999999995</v>
      </c>
      <c r="U866" s="625">
        <f t="shared" si="197"/>
        <v>0</v>
      </c>
      <c r="V866" s="625">
        <f t="shared" si="197"/>
        <v>-206.50547000000003</v>
      </c>
      <c r="W866" s="1913">
        <f t="shared" si="197"/>
        <v>0</v>
      </c>
      <c r="X866" s="1914">
        <f t="shared" si="197"/>
        <v>392.26417999999995</v>
      </c>
      <c r="Y866" s="1644"/>
    </row>
    <row r="867" spans="1:25" ht="43.5" x14ac:dyDescent="0.25">
      <c r="A867" s="27">
        <v>1</v>
      </c>
      <c r="B867" s="27">
        <v>1</v>
      </c>
      <c r="C867" s="1915" t="s">
        <v>242</v>
      </c>
      <c r="D867" s="627"/>
      <c r="E867" s="627"/>
      <c r="F867" s="143"/>
      <c r="G867" s="143"/>
      <c r="H867" s="143"/>
      <c r="I867" s="143"/>
      <c r="J867" s="628"/>
      <c r="K867" s="628"/>
      <c r="L867" s="629"/>
      <c r="M867" s="629"/>
      <c r="N867" s="629"/>
      <c r="O867" s="629"/>
      <c r="P867" s="629"/>
      <c r="Q867" s="629"/>
      <c r="R867" s="629"/>
      <c r="S867" s="629"/>
      <c r="T867" s="629"/>
      <c r="U867" s="629"/>
      <c r="V867" s="629"/>
      <c r="W867" s="630"/>
      <c r="X867" s="629"/>
    </row>
    <row r="868" spans="1:25" s="263" customFormat="1" x14ac:dyDescent="0.25">
      <c r="A868" s="27">
        <v>1</v>
      </c>
      <c r="B868" s="27">
        <v>1</v>
      </c>
      <c r="C868" s="275" t="s">
        <v>5</v>
      </c>
      <c r="D868" s="275"/>
      <c r="E868" s="275"/>
      <c r="F868" s="276"/>
      <c r="G868" s="276"/>
      <c r="H868" s="276"/>
      <c r="I868" s="276"/>
      <c r="J868" s="276"/>
      <c r="K868" s="276"/>
      <c r="L868" s="277"/>
      <c r="M868" s="277"/>
      <c r="N868" s="277"/>
      <c r="O868" s="277"/>
      <c r="P868" s="277"/>
      <c r="Q868" s="277"/>
      <c r="R868" s="276"/>
      <c r="S868" s="276"/>
      <c r="T868" s="276"/>
      <c r="U868" s="276"/>
      <c r="V868" s="276"/>
      <c r="W868" s="276"/>
      <c r="X868" s="276"/>
      <c r="Y868" s="1644"/>
    </row>
    <row r="869" spans="1:25" s="263" customFormat="1" x14ac:dyDescent="0.25">
      <c r="A869" s="27">
        <v>1</v>
      </c>
      <c r="B869" s="27">
        <v>1</v>
      </c>
      <c r="C869" s="28" t="s">
        <v>9</v>
      </c>
      <c r="D869" s="28"/>
      <c r="E869" s="277">
        <v>340</v>
      </c>
      <c r="F869" s="277">
        <v>2</v>
      </c>
      <c r="G869" s="29">
        <f>F869/12*$C$3</f>
        <v>1</v>
      </c>
      <c r="H869" s="29">
        <v>1</v>
      </c>
      <c r="I869" s="29">
        <f t="shared" ref="I869:I874" si="198">H869/G869*100</f>
        <v>100</v>
      </c>
      <c r="J869" s="557">
        <v>12</v>
      </c>
      <c r="K869" s="32">
        <f t="shared" ref="K869:K874" si="199">N869/H869</f>
        <v>10</v>
      </c>
      <c r="L869" s="235">
        <f>ROUND(F869*J869,0)</f>
        <v>24</v>
      </c>
      <c r="M869" s="235">
        <f>ROUND(L869/12*$C$3,0)</f>
        <v>12</v>
      </c>
      <c r="N869" s="235">
        <v>10</v>
      </c>
      <c r="O869" s="235">
        <f t="shared" ref="O869:O874" si="200">N869/M869*100</f>
        <v>83.333333333333343</v>
      </c>
      <c r="P869" s="235">
        <f>ROUND(L869/E869,0)</f>
        <v>0</v>
      </c>
      <c r="Q869" s="235" t="e">
        <f t="shared" ref="Q869:Q874" si="201">N869/$C$3*12/P869</f>
        <v>#DIV/0!</v>
      </c>
      <c r="R869" s="261"/>
      <c r="S869" s="261"/>
      <c r="T869" s="261"/>
      <c r="U869" s="261"/>
      <c r="V869" s="261"/>
      <c r="W869" s="261"/>
      <c r="X869" s="261"/>
      <c r="Y869" s="1644"/>
    </row>
    <row r="870" spans="1:25" s="263" customFormat="1" x14ac:dyDescent="0.25">
      <c r="A870" s="27">
        <v>1</v>
      </c>
      <c r="B870" s="27">
        <v>1</v>
      </c>
      <c r="C870" s="28" t="s">
        <v>6</v>
      </c>
      <c r="D870" s="28"/>
      <c r="E870" s="277">
        <v>340</v>
      </c>
      <c r="F870" s="277">
        <v>2</v>
      </c>
      <c r="G870" s="29">
        <f>F870/12*$C$3</f>
        <v>1</v>
      </c>
      <c r="H870" s="29">
        <v>1</v>
      </c>
      <c r="I870" s="29">
        <f t="shared" si="198"/>
        <v>100</v>
      </c>
      <c r="J870" s="557">
        <v>9</v>
      </c>
      <c r="K870" s="32">
        <f t="shared" si="199"/>
        <v>9</v>
      </c>
      <c r="L870" s="235">
        <f>ROUND(F870*J870,0)</f>
        <v>18</v>
      </c>
      <c r="M870" s="235">
        <f>ROUND(L870/12*$C$3,0)</f>
        <v>9</v>
      </c>
      <c r="N870" s="235">
        <v>9</v>
      </c>
      <c r="O870" s="235">
        <f t="shared" si="200"/>
        <v>100</v>
      </c>
      <c r="P870" s="235">
        <f>ROUND(L870/E870,0)</f>
        <v>0</v>
      </c>
      <c r="Q870" s="235" t="e">
        <f t="shared" si="201"/>
        <v>#DIV/0!</v>
      </c>
      <c r="R870" s="261"/>
      <c r="S870" s="261"/>
      <c r="T870" s="261"/>
      <c r="U870" s="261"/>
      <c r="V870" s="261"/>
      <c r="W870" s="261"/>
      <c r="X870" s="261"/>
      <c r="Y870" s="1644"/>
    </row>
    <row r="871" spans="1:25" s="263" customFormat="1" x14ac:dyDescent="0.25">
      <c r="A871" s="27">
        <v>1</v>
      </c>
      <c r="B871" s="27">
        <v>1</v>
      </c>
      <c r="C871" s="28" t="s">
        <v>10</v>
      </c>
      <c r="D871" s="28"/>
      <c r="E871" s="277">
        <v>340</v>
      </c>
      <c r="F871" s="277">
        <v>2</v>
      </c>
      <c r="G871" s="29">
        <f>F871/12*$C$3</f>
        <v>1</v>
      </c>
      <c r="H871" s="29">
        <v>3</v>
      </c>
      <c r="I871" s="29">
        <f t="shared" si="198"/>
        <v>300</v>
      </c>
      <c r="J871" s="557">
        <v>11</v>
      </c>
      <c r="K871" s="32">
        <f t="shared" si="199"/>
        <v>7.333333333333333</v>
      </c>
      <c r="L871" s="235">
        <f>ROUND(F871*J871,0)</f>
        <v>22</v>
      </c>
      <c r="M871" s="235">
        <f>ROUND(L871/12*$C$3,0)</f>
        <v>11</v>
      </c>
      <c r="N871" s="235">
        <v>22</v>
      </c>
      <c r="O871" s="235">
        <f t="shared" si="200"/>
        <v>200</v>
      </c>
      <c r="P871" s="235">
        <f>ROUND(L871/E871,0)</f>
        <v>0</v>
      </c>
      <c r="Q871" s="235" t="e">
        <f t="shared" si="201"/>
        <v>#DIV/0!</v>
      </c>
      <c r="R871" s="261"/>
      <c r="S871" s="261"/>
      <c r="T871" s="261"/>
      <c r="U871" s="261"/>
      <c r="V871" s="261"/>
      <c r="W871" s="261"/>
      <c r="X871" s="261"/>
      <c r="Y871" s="1644"/>
    </row>
    <row r="872" spans="1:25" s="263" customFormat="1" x14ac:dyDescent="0.25">
      <c r="A872" s="27"/>
      <c r="B872" s="27">
        <v>1</v>
      </c>
      <c r="C872" s="872" t="s">
        <v>155</v>
      </c>
      <c r="D872" s="872"/>
      <c r="E872" s="341">
        <v>340</v>
      </c>
      <c r="F872" s="631">
        <v>0</v>
      </c>
      <c r="G872" s="29">
        <f>F872/12*$C$3</f>
        <v>0</v>
      </c>
      <c r="H872" s="29">
        <v>0</v>
      </c>
      <c r="I872" s="29" t="e">
        <f t="shared" si="198"/>
        <v>#DIV/0!</v>
      </c>
      <c r="J872" s="632">
        <v>12.5</v>
      </c>
      <c r="K872" s="32" t="e">
        <f t="shared" si="199"/>
        <v>#DIV/0!</v>
      </c>
      <c r="L872" s="235">
        <f>ROUND(F872*J872,0)</f>
        <v>0</v>
      </c>
      <c r="M872" s="235">
        <f>ROUND(L872/12*$C$3,0)</f>
        <v>0</v>
      </c>
      <c r="N872" s="341"/>
      <c r="O872" s="235" t="e">
        <f t="shared" si="200"/>
        <v>#DIV/0!</v>
      </c>
      <c r="P872" s="235">
        <f>ROUND(L872/E872,0)</f>
        <v>0</v>
      </c>
      <c r="Q872" s="235" t="e">
        <f t="shared" si="201"/>
        <v>#DIV/0!</v>
      </c>
      <c r="R872" s="614"/>
      <c r="S872" s="633">
        <f>R872/12*$C$3</f>
        <v>0</v>
      </c>
      <c r="T872" s="633">
        <f>X872-W872-U872</f>
        <v>0</v>
      </c>
      <c r="U872" s="633"/>
      <c r="V872" s="633">
        <f>T872-S872</f>
        <v>0</v>
      </c>
      <c r="W872" s="633"/>
      <c r="X872" s="633"/>
      <c r="Y872" s="1644"/>
    </row>
    <row r="873" spans="1:25" s="263" customFormat="1" x14ac:dyDescent="0.25">
      <c r="A873" s="27">
        <v>1</v>
      </c>
      <c r="B873" s="27">
        <v>1</v>
      </c>
      <c r="C873" s="28" t="s">
        <v>25</v>
      </c>
      <c r="D873" s="28"/>
      <c r="E873" s="235">
        <v>270</v>
      </c>
      <c r="F873" s="277">
        <v>2</v>
      </c>
      <c r="G873" s="29">
        <f>F873/12*$C$3</f>
        <v>1</v>
      </c>
      <c r="H873" s="29">
        <v>2</v>
      </c>
      <c r="I873" s="29">
        <f t="shared" si="198"/>
        <v>200</v>
      </c>
      <c r="J873" s="557">
        <v>7.5</v>
      </c>
      <c r="K873" s="32">
        <f t="shared" si="199"/>
        <v>4.5</v>
      </c>
      <c r="L873" s="235">
        <f>ROUND(F873*J873,0)</f>
        <v>15</v>
      </c>
      <c r="M873" s="235">
        <f>ROUND(L873/12*$C$3,0)</f>
        <v>8</v>
      </c>
      <c r="N873" s="235">
        <v>9</v>
      </c>
      <c r="O873" s="235">
        <f t="shared" si="200"/>
        <v>112.5</v>
      </c>
      <c r="P873" s="235">
        <f>ROUND(L873/E873,0)</f>
        <v>0</v>
      </c>
      <c r="Q873" s="235" t="e">
        <f t="shared" si="201"/>
        <v>#DIV/0!</v>
      </c>
      <c r="R873" s="512"/>
      <c r="S873" s="261"/>
      <c r="T873" s="261"/>
      <c r="U873" s="261"/>
      <c r="V873" s="261"/>
      <c r="W873" s="261"/>
      <c r="X873" s="261"/>
      <c r="Y873" s="1644"/>
    </row>
    <row r="874" spans="1:25" s="263" customFormat="1" x14ac:dyDescent="0.25">
      <c r="A874" s="27">
        <v>1</v>
      </c>
      <c r="B874" s="27">
        <v>1</v>
      </c>
      <c r="C874" s="634" t="s">
        <v>7</v>
      </c>
      <c r="D874" s="634"/>
      <c r="E874" s="634"/>
      <c r="F874" s="635">
        <f>SUM(F869:F873)</f>
        <v>8</v>
      </c>
      <c r="G874" s="635">
        <f>SUM(G869:G873)</f>
        <v>4</v>
      </c>
      <c r="H874" s="635">
        <f>SUM(H869:H873)</f>
        <v>7</v>
      </c>
      <c r="I874" s="635">
        <f t="shared" si="198"/>
        <v>175</v>
      </c>
      <c r="J874" s="636">
        <f>IF(F874=0,0,L874/F874)</f>
        <v>9.875</v>
      </c>
      <c r="K874" s="637">
        <f t="shared" si="199"/>
        <v>7.1428571428571432</v>
      </c>
      <c r="L874" s="635">
        <f>SUM(L869:L873)</f>
        <v>79</v>
      </c>
      <c r="M874" s="635">
        <f>SUM(M869:M873)</f>
        <v>40</v>
      </c>
      <c r="N874" s="635">
        <f>SUM(N869:N873)</f>
        <v>50</v>
      </c>
      <c r="O874" s="475">
        <f t="shared" si="200"/>
        <v>125</v>
      </c>
      <c r="P874" s="635">
        <f>SUM(P869:P873)</f>
        <v>0</v>
      </c>
      <c r="Q874" s="475" t="e">
        <f t="shared" si="201"/>
        <v>#DIV/0!</v>
      </c>
      <c r="R874" s="635">
        <v>425.99094000000002</v>
      </c>
      <c r="S874" s="90">
        <f>R874/12*$C$3</f>
        <v>212.99547000000001</v>
      </c>
      <c r="T874" s="638">
        <f>X874-W874-U874</f>
        <v>285.77002000000005</v>
      </c>
      <c r="U874" s="638"/>
      <c r="V874" s="638">
        <f>T874-S874</f>
        <v>72.774550000000033</v>
      </c>
      <c r="W874" s="638">
        <v>0</v>
      </c>
      <c r="X874" s="1367">
        <v>285.77002000000005</v>
      </c>
      <c r="Y874" s="1644"/>
    </row>
    <row r="875" spans="1:25" s="263" customFormat="1" x14ac:dyDescent="0.25">
      <c r="A875" s="27">
        <v>1</v>
      </c>
      <c r="B875" s="27">
        <v>1</v>
      </c>
      <c r="C875" s="1342" t="s">
        <v>14</v>
      </c>
      <c r="D875" s="1342"/>
      <c r="E875" s="639"/>
      <c r="F875" s="640"/>
      <c r="G875" s="640"/>
      <c r="H875" s="640"/>
      <c r="I875" s="640"/>
      <c r="J875" s="641"/>
      <c r="K875" s="641"/>
      <c r="L875" s="640"/>
      <c r="M875" s="640"/>
      <c r="N875" s="640"/>
      <c r="O875" s="640"/>
      <c r="P875" s="640"/>
      <c r="Q875" s="640"/>
      <c r="R875" s="561"/>
      <c r="S875" s="561"/>
      <c r="T875" s="561"/>
      <c r="U875" s="561"/>
      <c r="V875" s="561"/>
      <c r="W875" s="561"/>
      <c r="X875" s="561"/>
      <c r="Y875" s="1644"/>
    </row>
    <row r="876" spans="1:25" s="263" customFormat="1" x14ac:dyDescent="0.25">
      <c r="A876" s="27">
        <v>1</v>
      </c>
      <c r="B876" s="27">
        <v>1</v>
      </c>
      <c r="C876" s="401" t="s">
        <v>468</v>
      </c>
      <c r="D876" s="401"/>
      <c r="E876" s="286"/>
      <c r="F876" s="191"/>
      <c r="G876" s="191"/>
      <c r="H876" s="191"/>
      <c r="I876" s="191"/>
      <c r="J876" s="287"/>
      <c r="K876" s="287"/>
      <c r="L876" s="178"/>
      <c r="M876" s="178"/>
      <c r="N876" s="178"/>
      <c r="O876" s="178"/>
      <c r="P876" s="178"/>
      <c r="Q876" s="178"/>
      <c r="R876" s="155"/>
      <c r="S876" s="155"/>
      <c r="T876" s="155"/>
      <c r="U876" s="155"/>
      <c r="V876" s="155"/>
      <c r="W876" s="155"/>
      <c r="X876" s="155"/>
      <c r="Y876" s="1644"/>
    </row>
    <row r="877" spans="1:25" s="263" customFormat="1" x14ac:dyDescent="0.25">
      <c r="A877" s="27">
        <v>1</v>
      </c>
      <c r="B877" s="27">
        <v>1</v>
      </c>
      <c r="C877" s="288" t="s">
        <v>197</v>
      </c>
      <c r="D877" s="288"/>
      <c r="E877" s="288"/>
      <c r="F877" s="155">
        <f>SUM(F879:F882)+F878/2.7</f>
        <v>44</v>
      </c>
      <c r="G877" s="155">
        <f>SUM(G879:G882)+G878/2.7</f>
        <v>22</v>
      </c>
      <c r="H877" s="155">
        <f>SUM(H879:H882)+H878/2.7</f>
        <v>8</v>
      </c>
      <c r="I877" s="155">
        <f>H877/G877*100</f>
        <v>36.363636363636367</v>
      </c>
      <c r="J877" s="289"/>
      <c r="K877" s="289"/>
      <c r="L877" s="129"/>
      <c r="M877" s="129"/>
      <c r="N877" s="129"/>
      <c r="O877" s="129"/>
      <c r="P877" s="129"/>
      <c r="Q877" s="129"/>
      <c r="R877" s="261"/>
      <c r="S877" s="261"/>
      <c r="T877" s="261"/>
      <c r="U877" s="261"/>
      <c r="V877" s="261"/>
      <c r="W877" s="261"/>
      <c r="X877" s="261"/>
      <c r="Y877" s="1644"/>
    </row>
    <row r="878" spans="1:25" s="263" customFormat="1" x14ac:dyDescent="0.25">
      <c r="A878" s="27"/>
      <c r="B878" s="27">
        <v>1</v>
      </c>
      <c r="C878" s="288" t="s">
        <v>297</v>
      </c>
      <c r="D878" s="288"/>
      <c r="E878" s="288"/>
      <c r="F878" s="155"/>
      <c r="G878" s="155"/>
      <c r="H878" s="155">
        <v>0</v>
      </c>
      <c r="I878" s="155"/>
      <c r="J878" s="289"/>
      <c r="K878" s="289"/>
      <c r="L878" s="129"/>
      <c r="M878" s="129"/>
      <c r="N878" s="129"/>
      <c r="O878" s="129"/>
      <c r="P878" s="129"/>
      <c r="Q878" s="129"/>
      <c r="R878" s="261"/>
      <c r="S878" s="261"/>
      <c r="T878" s="261"/>
      <c r="U878" s="261"/>
      <c r="V878" s="261"/>
      <c r="W878" s="261"/>
      <c r="X878" s="261"/>
      <c r="Y878" s="1644"/>
    </row>
    <row r="879" spans="1:25" s="263" customFormat="1" x14ac:dyDescent="0.25">
      <c r="A879" s="27">
        <v>1</v>
      </c>
      <c r="B879" s="27">
        <v>1</v>
      </c>
      <c r="C879" s="288" t="s">
        <v>302</v>
      </c>
      <c r="D879" s="288"/>
      <c r="E879" s="288"/>
      <c r="F879" s="155"/>
      <c r="G879" s="29">
        <f>ROUND(F879/12*$C$3,0)</f>
        <v>0</v>
      </c>
      <c r="H879" s="155"/>
      <c r="I879" s="155"/>
      <c r="J879" s="289"/>
      <c r="K879" s="289"/>
      <c r="L879" s="129"/>
      <c r="M879" s="129"/>
      <c r="N879" s="129"/>
      <c r="O879" s="129"/>
      <c r="P879" s="129"/>
      <c r="Q879" s="129"/>
      <c r="R879" s="261"/>
      <c r="S879" s="261"/>
      <c r="T879" s="261"/>
      <c r="U879" s="261"/>
      <c r="V879" s="261"/>
      <c r="W879" s="261"/>
      <c r="X879" s="261"/>
      <c r="Y879" s="1644"/>
    </row>
    <row r="880" spans="1:25" s="263" customFormat="1" ht="30" x14ac:dyDescent="0.25">
      <c r="A880" s="27">
        <v>1</v>
      </c>
      <c r="B880" s="27">
        <v>1</v>
      </c>
      <c r="C880" s="288" t="s">
        <v>303</v>
      </c>
      <c r="D880" s="288"/>
      <c r="E880" s="288"/>
      <c r="F880" s="155"/>
      <c r="G880" s="29">
        <f>ROUND(F880/12*$C$3,0)</f>
        <v>0</v>
      </c>
      <c r="H880" s="155"/>
      <c r="I880" s="155" t="e">
        <f>H880/G880*100</f>
        <v>#DIV/0!</v>
      </c>
      <c r="J880" s="289"/>
      <c r="K880" s="289"/>
      <c r="L880" s="129"/>
      <c r="M880" s="129"/>
      <c r="N880" s="129"/>
      <c r="O880" s="129"/>
      <c r="P880" s="129"/>
      <c r="Q880" s="129"/>
      <c r="R880" s="261"/>
      <c r="S880" s="261"/>
      <c r="T880" s="261"/>
      <c r="U880" s="261"/>
      <c r="V880" s="261"/>
      <c r="W880" s="261"/>
      <c r="X880" s="261"/>
      <c r="Y880" s="1644"/>
    </row>
    <row r="881" spans="1:25" s="263" customFormat="1" ht="30" x14ac:dyDescent="0.25">
      <c r="A881" s="27">
        <v>1</v>
      </c>
      <c r="B881" s="27">
        <v>1</v>
      </c>
      <c r="C881" s="288" t="s">
        <v>304</v>
      </c>
      <c r="D881" s="288"/>
      <c r="E881" s="288"/>
      <c r="F881" s="155"/>
      <c r="G881" s="29">
        <f>ROUND(F881/12*$C$3,0)</f>
        <v>0</v>
      </c>
      <c r="H881" s="155"/>
      <c r="I881" s="155"/>
      <c r="J881" s="289"/>
      <c r="K881" s="289"/>
      <c r="L881" s="129"/>
      <c r="M881" s="129"/>
      <c r="N881" s="129"/>
      <c r="O881" s="129"/>
      <c r="P881" s="129"/>
      <c r="Q881" s="129"/>
      <c r="R881" s="261"/>
      <c r="S881" s="261"/>
      <c r="T881" s="261"/>
      <c r="U881" s="261"/>
      <c r="V881" s="261"/>
      <c r="W881" s="261"/>
      <c r="X881" s="261"/>
      <c r="Y881" s="1644"/>
    </row>
    <row r="882" spans="1:25" s="263" customFormat="1" x14ac:dyDescent="0.25">
      <c r="A882" s="27">
        <v>1</v>
      </c>
      <c r="B882" s="27">
        <v>1</v>
      </c>
      <c r="C882" s="288" t="s">
        <v>305</v>
      </c>
      <c r="D882" s="288"/>
      <c r="E882" s="288"/>
      <c r="F882" s="155">
        <v>44</v>
      </c>
      <c r="G882" s="29">
        <f>ROUND(F882/12*$C$3,0)</f>
        <v>22</v>
      </c>
      <c r="H882" s="155">
        <v>8</v>
      </c>
      <c r="I882" s="155">
        <f>H882/G882*100</f>
        <v>36.363636363636367</v>
      </c>
      <c r="J882" s="289"/>
      <c r="K882" s="289"/>
      <c r="L882" s="129"/>
      <c r="M882" s="129"/>
      <c r="N882" s="129"/>
      <c r="O882" s="129"/>
      <c r="P882" s="129"/>
      <c r="Q882" s="129"/>
      <c r="R882" s="261"/>
      <c r="S882" s="261"/>
      <c r="T882" s="261"/>
      <c r="U882" s="261"/>
      <c r="V882" s="261"/>
      <c r="W882" s="261"/>
      <c r="X882" s="261"/>
      <c r="Y882" s="1644"/>
    </row>
    <row r="883" spans="1:25" s="263" customFormat="1" ht="45" x14ac:dyDescent="0.25">
      <c r="A883" s="27"/>
      <c r="B883" s="27"/>
      <c r="C883" s="1711" t="s">
        <v>534</v>
      </c>
      <c r="D883" s="288"/>
      <c r="E883" s="288"/>
      <c r="F883" s="155"/>
      <c r="G883" s="29"/>
      <c r="H883" s="155"/>
      <c r="I883" s="155"/>
      <c r="J883" s="289"/>
      <c r="K883" s="289"/>
      <c r="L883" s="129"/>
      <c r="M883" s="129"/>
      <c r="N883" s="129"/>
      <c r="O883" s="129"/>
      <c r="P883" s="129"/>
      <c r="Q883" s="129"/>
      <c r="R883" s="261"/>
      <c r="S883" s="261"/>
      <c r="T883" s="261"/>
      <c r="U883" s="261"/>
      <c r="V883" s="261"/>
      <c r="W883" s="261"/>
      <c r="X883" s="261"/>
      <c r="Y883" s="1644"/>
    </row>
    <row r="884" spans="1:25" s="263" customFormat="1" x14ac:dyDescent="0.25">
      <c r="A884" s="27">
        <v>1</v>
      </c>
      <c r="B884" s="27">
        <v>1</v>
      </c>
      <c r="C884" s="288" t="s">
        <v>157</v>
      </c>
      <c r="D884" s="288"/>
      <c r="E884" s="288"/>
      <c r="F884" s="155">
        <f>F885+F886/8.5</f>
        <v>26.235294117647058</v>
      </c>
      <c r="G884" s="29">
        <f>G885+G886/8.5</f>
        <v>13.176470588235293</v>
      </c>
      <c r="H884" s="29">
        <f>H885+H886/8.5</f>
        <v>5</v>
      </c>
      <c r="I884" s="155">
        <f>H884/G884*100</f>
        <v>37.946428571428577</v>
      </c>
      <c r="J884" s="289"/>
      <c r="K884" s="289"/>
      <c r="L884" s="129"/>
      <c r="M884" s="129"/>
      <c r="N884" s="129"/>
      <c r="O884" s="129"/>
      <c r="P884" s="129"/>
      <c r="Q884" s="129"/>
      <c r="R884" s="261"/>
      <c r="S884" s="261"/>
      <c r="T884" s="261"/>
      <c r="U884" s="261"/>
      <c r="V884" s="261"/>
      <c r="W884" s="261"/>
      <c r="X884" s="261"/>
      <c r="Y884" s="1644"/>
    </row>
    <row r="885" spans="1:25" s="263" customFormat="1" x14ac:dyDescent="0.25">
      <c r="A885" s="27"/>
      <c r="B885" s="27">
        <v>1</v>
      </c>
      <c r="C885" s="288" t="s">
        <v>443</v>
      </c>
      <c r="D885" s="288"/>
      <c r="E885" s="288"/>
      <c r="F885" s="155">
        <v>24</v>
      </c>
      <c r="G885" s="29">
        <f>ROUND(F885/12*$C$3,0)</f>
        <v>12</v>
      </c>
      <c r="H885" s="29">
        <v>5</v>
      </c>
      <c r="I885" s="155"/>
      <c r="J885" s="289"/>
      <c r="K885" s="289"/>
      <c r="L885" s="129"/>
      <c r="M885" s="129"/>
      <c r="N885" s="129"/>
      <c r="O885" s="129"/>
      <c r="P885" s="129"/>
      <c r="Q885" s="129"/>
      <c r="R885" s="261"/>
      <c r="S885" s="261"/>
      <c r="T885" s="261"/>
      <c r="U885" s="261"/>
      <c r="V885" s="261"/>
      <c r="W885" s="261"/>
      <c r="X885" s="261"/>
      <c r="Y885" s="1644"/>
    </row>
    <row r="886" spans="1:25" s="263" customFormat="1" x14ac:dyDescent="0.25">
      <c r="A886" s="27">
        <v>1</v>
      </c>
      <c r="B886" s="27">
        <v>1</v>
      </c>
      <c r="C886" s="288" t="s">
        <v>447</v>
      </c>
      <c r="D886" s="288"/>
      <c r="E886" s="288"/>
      <c r="F886" s="155">
        <v>19</v>
      </c>
      <c r="G886" s="29">
        <f>ROUND(F886/12*$C$3,0)</f>
        <v>10</v>
      </c>
      <c r="H886" s="29"/>
      <c r="I886" s="155">
        <f>H886/G886*100</f>
        <v>0</v>
      </c>
      <c r="J886" s="289"/>
      <c r="K886" s="289"/>
      <c r="L886" s="129"/>
      <c r="M886" s="129"/>
      <c r="N886" s="129"/>
      <c r="O886" s="129"/>
      <c r="P886" s="129"/>
      <c r="Q886" s="129"/>
      <c r="R886" s="261"/>
      <c r="S886" s="261"/>
      <c r="T886" s="261"/>
      <c r="U886" s="261"/>
      <c r="V886" s="261"/>
      <c r="W886" s="261"/>
      <c r="X886" s="261"/>
    </row>
    <row r="887" spans="1:25" s="263" customFormat="1" x14ac:dyDescent="0.25">
      <c r="A887" s="27">
        <v>1</v>
      </c>
      <c r="B887" s="27">
        <v>1</v>
      </c>
      <c r="C887" s="850" t="s">
        <v>469</v>
      </c>
      <c r="D887" s="850"/>
      <c r="E887" s="291"/>
      <c r="F887" s="156">
        <f>F877+F885*3.2+F886/3.9</f>
        <v>125.67179487179489</v>
      </c>
      <c r="G887" s="156">
        <f>G877+G885*3.2+G886/3.9</f>
        <v>62.964102564102568</v>
      </c>
      <c r="H887" s="156">
        <f>H877+H885*3.2+H886/3.9</f>
        <v>24</v>
      </c>
      <c r="I887" s="156">
        <f>H887/G887*100</f>
        <v>38.116957159146438</v>
      </c>
      <c r="J887" s="289"/>
      <c r="K887" s="289"/>
      <c r="L887" s="129"/>
      <c r="M887" s="129"/>
      <c r="N887" s="129"/>
      <c r="O887" s="129"/>
      <c r="P887" s="129"/>
      <c r="Q887" s="129"/>
      <c r="R887" s="292"/>
      <c r="S887" s="257">
        <f>R887/12*$C$3</f>
        <v>0</v>
      </c>
      <c r="T887" s="292">
        <f>X887-W887</f>
        <v>15.61224</v>
      </c>
      <c r="U887" s="292"/>
      <c r="V887" s="292">
        <f>T887-S887</f>
        <v>15.61224</v>
      </c>
      <c r="W887" s="292">
        <v>0</v>
      </c>
      <c r="X887" s="1365">
        <v>15.61224</v>
      </c>
      <c r="Y887" s="1644">
        <v>1</v>
      </c>
    </row>
    <row r="888" spans="1:25" s="263" customFormat="1" x14ac:dyDescent="0.25">
      <c r="A888" s="27">
        <v>1</v>
      </c>
      <c r="B888" s="27">
        <v>1</v>
      </c>
      <c r="C888" s="401" t="s">
        <v>306</v>
      </c>
      <c r="D888" s="401"/>
      <c r="E888" s="288"/>
      <c r="F888" s="155"/>
      <c r="G888" s="155"/>
      <c r="H888" s="155"/>
      <c r="I888" s="156"/>
      <c r="J888" s="289"/>
      <c r="K888" s="289"/>
      <c r="L888" s="129"/>
      <c r="M888" s="129"/>
      <c r="N888" s="129"/>
      <c r="O888" s="129"/>
      <c r="P888" s="129"/>
      <c r="Q888" s="129"/>
      <c r="R888" s="261"/>
      <c r="S888" s="261"/>
      <c r="T888" s="261"/>
      <c r="U888" s="261"/>
      <c r="V888" s="261"/>
      <c r="W888" s="261"/>
      <c r="X888" s="261"/>
      <c r="Y888" s="1644"/>
    </row>
    <row r="889" spans="1:25" s="263" customFormat="1" x14ac:dyDescent="0.25">
      <c r="A889" s="27">
        <v>1</v>
      </c>
      <c r="B889" s="27">
        <v>1</v>
      </c>
      <c r="C889" s="288" t="s">
        <v>197</v>
      </c>
      <c r="D889" s="288"/>
      <c r="E889" s="288"/>
      <c r="F889" s="155">
        <f>SUM(F891,F894)</f>
        <v>4</v>
      </c>
      <c r="G889" s="155">
        <f>SUM(G891,G894)</f>
        <v>3</v>
      </c>
      <c r="H889" s="155">
        <f>SUM(H891,H894)</f>
        <v>-1</v>
      </c>
      <c r="I889" s="156">
        <f>H889/G889*100</f>
        <v>-33.333333333333329</v>
      </c>
      <c r="J889" s="289"/>
      <c r="K889" s="289"/>
      <c r="L889" s="129"/>
      <c r="M889" s="129"/>
      <c r="N889" s="129"/>
      <c r="O889" s="129"/>
      <c r="P889" s="129"/>
      <c r="Q889" s="129"/>
      <c r="R889" s="261"/>
      <c r="S889" s="261"/>
      <c r="T889" s="261"/>
      <c r="U889" s="261"/>
      <c r="V889" s="261"/>
      <c r="W889" s="261"/>
      <c r="X889" s="261"/>
      <c r="Y889" s="1644"/>
    </row>
    <row r="890" spans="1:25" s="263" customFormat="1" x14ac:dyDescent="0.25">
      <c r="A890" s="27">
        <v>1</v>
      </c>
      <c r="B890" s="27">
        <v>1</v>
      </c>
      <c r="C890" s="288" t="s">
        <v>302</v>
      </c>
      <c r="D890" s="288"/>
      <c r="E890" s="288"/>
      <c r="F890" s="155"/>
      <c r="G890" s="29">
        <f>ROUND(F890/12*$C$3,0)</f>
        <v>0</v>
      </c>
      <c r="H890" s="155"/>
      <c r="I890" s="156"/>
      <c r="J890" s="289"/>
      <c r="K890" s="289"/>
      <c r="L890" s="129"/>
      <c r="M890" s="129"/>
      <c r="N890" s="129"/>
      <c r="O890" s="129"/>
      <c r="P890" s="129"/>
      <c r="Q890" s="129"/>
      <c r="R890" s="261"/>
      <c r="S890" s="261"/>
      <c r="T890" s="261"/>
      <c r="U890" s="261"/>
      <c r="V890" s="261"/>
      <c r="W890" s="261"/>
      <c r="X890" s="261"/>
      <c r="Y890" s="1644"/>
    </row>
    <row r="891" spans="1:25" s="263" customFormat="1" ht="45" x14ac:dyDescent="0.25">
      <c r="A891" s="27">
        <v>1</v>
      </c>
      <c r="B891" s="27">
        <v>1</v>
      </c>
      <c r="C891" s="288" t="s">
        <v>307</v>
      </c>
      <c r="D891" s="288"/>
      <c r="E891" s="288"/>
      <c r="F891" s="155">
        <f>SUM(F892:F893)</f>
        <v>3</v>
      </c>
      <c r="G891" s="155">
        <f>SUM(G892:G893)</f>
        <v>2</v>
      </c>
      <c r="H891" s="155">
        <f>SUM(H892:H893)</f>
        <v>-1</v>
      </c>
      <c r="I891" s="156">
        <f>H891/G891*100</f>
        <v>-50</v>
      </c>
      <c r="J891" s="289"/>
      <c r="K891" s="289"/>
      <c r="L891" s="129"/>
      <c r="M891" s="129"/>
      <c r="N891" s="129"/>
      <c r="O891" s="129"/>
      <c r="P891" s="129"/>
      <c r="Q891" s="129"/>
      <c r="R891" s="261"/>
      <c r="S891" s="261"/>
      <c r="T891" s="261"/>
      <c r="U891" s="261"/>
      <c r="V891" s="261"/>
      <c r="W891" s="261"/>
      <c r="X891" s="261"/>
      <c r="Y891" s="1644"/>
    </row>
    <row r="892" spans="1:25" s="263" customFormat="1" ht="30" x14ac:dyDescent="0.25">
      <c r="A892" s="27">
        <v>1</v>
      </c>
      <c r="B892" s="27">
        <v>1</v>
      </c>
      <c r="C892" s="288" t="s">
        <v>308</v>
      </c>
      <c r="D892" s="288"/>
      <c r="E892" s="288"/>
      <c r="F892" s="155">
        <v>2</v>
      </c>
      <c r="G892" s="29">
        <f>ROUND(F892/12*$C$3,0)</f>
        <v>1</v>
      </c>
      <c r="H892" s="155">
        <v>-1</v>
      </c>
      <c r="I892" s="156">
        <f>H892/G892*100</f>
        <v>-100</v>
      </c>
      <c r="J892" s="289"/>
      <c r="K892" s="289"/>
      <c r="L892" s="129"/>
      <c r="M892" s="129"/>
      <c r="N892" s="129"/>
      <c r="O892" s="129"/>
      <c r="P892" s="129"/>
      <c r="Q892" s="129"/>
      <c r="R892" s="261"/>
      <c r="S892" s="261"/>
      <c r="T892" s="261"/>
      <c r="U892" s="261"/>
      <c r="V892" s="261"/>
      <c r="W892" s="261"/>
      <c r="X892" s="261"/>
      <c r="Y892" s="1644"/>
    </row>
    <row r="893" spans="1:25" s="263" customFormat="1" ht="30" x14ac:dyDescent="0.25">
      <c r="A893" s="27">
        <v>1</v>
      </c>
      <c r="B893" s="27">
        <v>1</v>
      </c>
      <c r="C893" s="288" t="s">
        <v>309</v>
      </c>
      <c r="D893" s="288"/>
      <c r="E893" s="288"/>
      <c r="F893" s="155">
        <v>1</v>
      </c>
      <c r="G893" s="29">
        <f>ROUND(F893/12*$C$3,0)</f>
        <v>1</v>
      </c>
      <c r="H893" s="155"/>
      <c r="I893" s="156">
        <f>H893/G893*100</f>
        <v>0</v>
      </c>
      <c r="J893" s="289"/>
      <c r="K893" s="289"/>
      <c r="L893" s="129"/>
      <c r="M893" s="129"/>
      <c r="N893" s="129"/>
      <c r="O893" s="129"/>
      <c r="P893" s="129"/>
      <c r="Q893" s="129"/>
      <c r="R893" s="261"/>
      <c r="S893" s="261"/>
      <c r="T893" s="261"/>
      <c r="U893" s="261"/>
      <c r="V893" s="261"/>
      <c r="W893" s="261"/>
      <c r="X893" s="261"/>
      <c r="Y893" s="1644"/>
    </row>
    <row r="894" spans="1:25" s="263" customFormat="1" ht="45" x14ac:dyDescent="0.25">
      <c r="A894" s="27">
        <v>1</v>
      </c>
      <c r="B894" s="27">
        <v>1</v>
      </c>
      <c r="C894" s="288" t="s">
        <v>310</v>
      </c>
      <c r="D894" s="288"/>
      <c r="E894" s="288"/>
      <c r="F894" s="155">
        <f>SUM(F895:F895)</f>
        <v>1</v>
      </c>
      <c r="G894" s="155">
        <f>SUM(G895:G895)</f>
        <v>1</v>
      </c>
      <c r="H894" s="155">
        <f>SUM(H895:H895)</f>
        <v>0</v>
      </c>
      <c r="I894" s="156">
        <f>H894/G894*100</f>
        <v>0</v>
      </c>
      <c r="J894" s="289"/>
      <c r="K894" s="289"/>
      <c r="L894" s="129"/>
      <c r="M894" s="129"/>
      <c r="N894" s="129"/>
      <c r="O894" s="129"/>
      <c r="P894" s="129"/>
      <c r="Q894" s="129"/>
      <c r="R894" s="261"/>
      <c r="S894" s="261"/>
      <c r="T894" s="261"/>
      <c r="U894" s="261"/>
      <c r="V894" s="261"/>
      <c r="W894" s="261"/>
      <c r="X894" s="261"/>
      <c r="Y894" s="1644"/>
    </row>
    <row r="895" spans="1:25" s="263" customFormat="1" ht="30" x14ac:dyDescent="0.25">
      <c r="A895" s="27">
        <v>1</v>
      </c>
      <c r="B895" s="27">
        <v>1</v>
      </c>
      <c r="C895" s="288" t="s">
        <v>311</v>
      </c>
      <c r="D895" s="288"/>
      <c r="E895" s="288"/>
      <c r="F895" s="155">
        <v>1</v>
      </c>
      <c r="G895" s="29">
        <f>ROUND(F895/12*$C$3,0)</f>
        <v>1</v>
      </c>
      <c r="H895" s="155"/>
      <c r="I895" s="156">
        <f>H895/G895*100</f>
        <v>0</v>
      </c>
      <c r="J895" s="289"/>
      <c r="K895" s="289"/>
      <c r="L895" s="129"/>
      <c r="M895" s="129"/>
      <c r="N895" s="129"/>
      <c r="O895" s="129"/>
      <c r="P895" s="129"/>
      <c r="Q895" s="129"/>
      <c r="R895" s="261"/>
      <c r="S895" s="261"/>
      <c r="T895" s="261"/>
      <c r="U895" s="261"/>
      <c r="V895" s="261"/>
      <c r="W895" s="261"/>
      <c r="X895" s="261"/>
      <c r="Y895" s="1644"/>
    </row>
    <row r="896" spans="1:25" s="263" customFormat="1" x14ac:dyDescent="0.25">
      <c r="A896" s="27">
        <v>1</v>
      </c>
      <c r="B896" s="27">
        <v>1</v>
      </c>
      <c r="C896" s="288" t="s">
        <v>157</v>
      </c>
      <c r="D896" s="288"/>
      <c r="E896" s="288"/>
      <c r="F896" s="155"/>
      <c r="G896" s="29">
        <f>ROUND(F896/12*$C$3,0)</f>
        <v>0</v>
      </c>
      <c r="H896" s="155"/>
      <c r="I896" s="156"/>
      <c r="J896" s="289"/>
      <c r="K896" s="289"/>
      <c r="L896" s="129"/>
      <c r="M896" s="129"/>
      <c r="N896" s="129"/>
      <c r="O896" s="129"/>
      <c r="P896" s="129"/>
      <c r="Q896" s="129"/>
      <c r="R896" s="261"/>
      <c r="S896" s="261"/>
      <c r="T896" s="261"/>
      <c r="U896" s="261"/>
      <c r="V896" s="261"/>
      <c r="W896" s="261"/>
      <c r="X896" s="261"/>
      <c r="Y896" s="1644"/>
    </row>
    <row r="897" spans="1:25" s="263" customFormat="1" ht="30" x14ac:dyDescent="0.25">
      <c r="A897" s="27">
        <v>1</v>
      </c>
      <c r="B897" s="27">
        <v>1</v>
      </c>
      <c r="C897" s="288" t="s">
        <v>158</v>
      </c>
      <c r="D897" s="288"/>
      <c r="E897" s="288"/>
      <c r="F897" s="155">
        <v>8</v>
      </c>
      <c r="G897" s="29">
        <f>ROUND(F897/12*$C$3,0)</f>
        <v>4</v>
      </c>
      <c r="H897" s="29"/>
      <c r="I897" s="156">
        <f>H897/G897*100</f>
        <v>0</v>
      </c>
      <c r="J897" s="289"/>
      <c r="K897" s="289"/>
      <c r="L897" s="129"/>
      <c r="M897" s="129"/>
      <c r="N897" s="129"/>
      <c r="O897" s="129"/>
      <c r="P897" s="129"/>
      <c r="Q897" s="129"/>
      <c r="R897" s="261"/>
      <c r="S897" s="261"/>
      <c r="T897" s="261"/>
      <c r="U897" s="261"/>
      <c r="V897" s="261"/>
      <c r="W897" s="261"/>
      <c r="X897" s="261"/>
      <c r="Y897" s="1644"/>
    </row>
    <row r="898" spans="1:25" s="263" customFormat="1" x14ac:dyDescent="0.25">
      <c r="A898" s="27">
        <v>1</v>
      </c>
      <c r="B898" s="27">
        <v>1</v>
      </c>
      <c r="C898" s="288" t="s">
        <v>356</v>
      </c>
      <c r="D898" s="288"/>
      <c r="E898" s="288"/>
      <c r="F898" s="155">
        <v>0</v>
      </c>
      <c r="G898" s="29">
        <f>ROUND(F898/12*$C$3,0)</f>
        <v>0</v>
      </c>
      <c r="H898" s="29"/>
      <c r="I898" s="156" t="e">
        <f>H898/G898*100</f>
        <v>#DIV/0!</v>
      </c>
      <c r="J898" s="289"/>
      <c r="K898" s="289"/>
      <c r="L898" s="129"/>
      <c r="M898" s="129"/>
      <c r="N898" s="129"/>
      <c r="O898" s="129"/>
      <c r="P898" s="129"/>
      <c r="Q898" s="129"/>
      <c r="R898" s="437"/>
      <c r="S898" s="261"/>
      <c r="T898" s="261"/>
      <c r="U898" s="261"/>
      <c r="V898" s="261"/>
      <c r="W898" s="261"/>
      <c r="X898" s="261"/>
      <c r="Y898" s="1644"/>
    </row>
    <row r="899" spans="1:25" s="263" customFormat="1" x14ac:dyDescent="0.25">
      <c r="A899" s="27">
        <v>1</v>
      </c>
      <c r="B899" s="27">
        <v>1</v>
      </c>
      <c r="C899" s="850" t="s">
        <v>165</v>
      </c>
      <c r="D899" s="850"/>
      <c r="E899" s="291"/>
      <c r="F899" s="156">
        <f>F889+F897</f>
        <v>12</v>
      </c>
      <c r="G899" s="156">
        <f>G889+G897</f>
        <v>7</v>
      </c>
      <c r="H899" s="156">
        <f>H889+H897</f>
        <v>-1</v>
      </c>
      <c r="I899" s="156">
        <f>H899/G899*100</f>
        <v>-14.285714285714285</v>
      </c>
      <c r="J899" s="289"/>
      <c r="K899" s="289"/>
      <c r="L899" s="129"/>
      <c r="M899" s="129"/>
      <c r="N899" s="129"/>
      <c r="O899" s="129"/>
      <c r="P899" s="129"/>
      <c r="Q899" s="129"/>
      <c r="R899" s="563">
        <v>95.086320000000001</v>
      </c>
      <c r="S899" s="257">
        <f>R899/12*$C$3</f>
        <v>47.54316</v>
      </c>
      <c r="T899" s="292">
        <f>X899-W899</f>
        <v>0</v>
      </c>
      <c r="U899" s="292"/>
      <c r="V899" s="292">
        <f>T899-S899</f>
        <v>-47.54316</v>
      </c>
      <c r="W899" s="1361">
        <v>-3.1883000000000004</v>
      </c>
      <c r="X899" s="1361">
        <v>-3.1883000000000004</v>
      </c>
      <c r="Y899" s="1644">
        <v>2</v>
      </c>
    </row>
    <row r="900" spans="1:25" s="263" customFormat="1" ht="15.75" x14ac:dyDescent="0.25">
      <c r="A900" s="27"/>
      <c r="B900" s="27">
        <v>1</v>
      </c>
      <c r="C900" s="1295" t="s">
        <v>160</v>
      </c>
      <c r="D900" s="1295"/>
      <c r="E900" s="294"/>
      <c r="F900" s="281"/>
      <c r="G900" s="281"/>
      <c r="H900" s="281"/>
      <c r="I900" s="281"/>
      <c r="J900" s="289"/>
      <c r="K900" s="289"/>
      <c r="L900" s="129"/>
      <c r="M900" s="129"/>
      <c r="N900" s="129"/>
      <c r="O900" s="129"/>
      <c r="P900" s="129"/>
      <c r="Q900" s="129"/>
      <c r="R900" s="563"/>
      <c r="S900" s="257">
        <f>R900/12*$C$3</f>
        <v>0</v>
      </c>
      <c r="T900" s="292">
        <f>X900-W900</f>
        <v>0</v>
      </c>
      <c r="U900" s="292"/>
      <c r="V900" s="292">
        <f>T900-S900</f>
        <v>0</v>
      </c>
      <c r="W900" s="1361">
        <v>0</v>
      </c>
      <c r="X900" s="1361">
        <v>0</v>
      </c>
      <c r="Y900" s="1644"/>
    </row>
    <row r="901" spans="1:25" s="263" customFormat="1" ht="15.75" x14ac:dyDescent="0.25">
      <c r="A901" s="27"/>
      <c r="B901" s="27">
        <v>1</v>
      </c>
      <c r="C901" s="1331" t="s">
        <v>78</v>
      </c>
      <c r="D901" s="1331"/>
      <c r="E901" s="294"/>
      <c r="F901" s="278"/>
      <c r="G901" s="29">
        <f>ROUND(F901/12*$C$3,0)</f>
        <v>0</v>
      </c>
      <c r="H901" s="278"/>
      <c r="I901" s="278" t="e">
        <f>H901/G901*100</f>
        <v>#DIV/0!</v>
      </c>
      <c r="J901" s="289"/>
      <c r="K901" s="289"/>
      <c r="L901" s="129"/>
      <c r="M901" s="129"/>
      <c r="N901" s="129"/>
      <c r="O901" s="129"/>
      <c r="P901" s="129"/>
      <c r="Q901" s="129"/>
      <c r="R901" s="563"/>
      <c r="S901" s="257"/>
      <c r="T901" s="292"/>
      <c r="U901" s="292"/>
      <c r="V901" s="292"/>
      <c r="W901" s="1361"/>
      <c r="X901" s="1361"/>
      <c r="Y901" s="1644"/>
    </row>
    <row r="902" spans="1:25" s="263" customFormat="1" x14ac:dyDescent="0.25">
      <c r="A902" s="27">
        <v>1</v>
      </c>
      <c r="B902" s="27">
        <v>1</v>
      </c>
      <c r="C902" s="294" t="s">
        <v>342</v>
      </c>
      <c r="D902" s="294"/>
      <c r="E902" s="294"/>
      <c r="F902" s="281">
        <f>SUM(F899,F887)</f>
        <v>137.67179487179487</v>
      </c>
      <c r="G902" s="281">
        <f>SUM(G899,G887)</f>
        <v>69.964102564102575</v>
      </c>
      <c r="H902" s="281">
        <f>SUM(H899,H887)</f>
        <v>23</v>
      </c>
      <c r="I902" s="281">
        <f>H902/G902*100</f>
        <v>32.874001319357909</v>
      </c>
      <c r="J902" s="285"/>
      <c r="K902" s="285"/>
      <c r="L902" s="281"/>
      <c r="M902" s="281"/>
      <c r="N902" s="281"/>
      <c r="O902" s="281"/>
      <c r="P902" s="281"/>
      <c r="Q902" s="281"/>
      <c r="R902" s="563">
        <f t="shared" ref="R902:X902" si="202">SUM(R900,R899,R887)</f>
        <v>95.086320000000001</v>
      </c>
      <c r="S902" s="292">
        <f t="shared" si="202"/>
        <v>47.54316</v>
      </c>
      <c r="T902" s="292">
        <f t="shared" si="202"/>
        <v>15.61224</v>
      </c>
      <c r="U902" s="292">
        <f t="shared" si="202"/>
        <v>0</v>
      </c>
      <c r="V902" s="292">
        <f t="shared" si="202"/>
        <v>-31.93092</v>
      </c>
      <c r="W902" s="1361">
        <f t="shared" si="202"/>
        <v>-3.1883000000000004</v>
      </c>
      <c r="X902" s="1361">
        <f t="shared" si="202"/>
        <v>12.42394</v>
      </c>
      <c r="Y902" s="1644"/>
    </row>
    <row r="903" spans="1:25" s="263" customFormat="1" x14ac:dyDescent="0.25">
      <c r="A903" s="27">
        <v>1</v>
      </c>
      <c r="B903" s="27">
        <v>1</v>
      </c>
      <c r="C903" s="15" t="s">
        <v>31</v>
      </c>
      <c r="D903" s="15"/>
      <c r="E903" s="11"/>
      <c r="F903" s="295"/>
      <c r="G903" s="295"/>
      <c r="H903" s="295"/>
      <c r="I903" s="295"/>
      <c r="J903" s="285"/>
      <c r="K903" s="285"/>
      <c r="L903" s="281"/>
      <c r="M903" s="281"/>
      <c r="N903" s="281"/>
      <c r="O903" s="281"/>
      <c r="P903" s="281"/>
      <c r="Q903" s="281"/>
      <c r="R903" s="436"/>
      <c r="S903" s="126"/>
      <c r="T903" s="126"/>
      <c r="U903" s="126"/>
      <c r="V903" s="126"/>
      <c r="W903" s="126"/>
      <c r="X903" s="126"/>
      <c r="Y903" s="1644"/>
    </row>
    <row r="904" spans="1:25" s="263" customFormat="1" x14ac:dyDescent="0.25">
      <c r="A904" s="27">
        <v>1</v>
      </c>
      <c r="B904" s="27">
        <v>1</v>
      </c>
      <c r="C904" s="13" t="s">
        <v>6</v>
      </c>
      <c r="D904" s="13"/>
      <c r="E904" s="296">
        <v>300</v>
      </c>
      <c r="F904" s="297"/>
      <c r="G904" s="29">
        <f>ROUND(F904/12*$C$3,0)</f>
        <v>0</v>
      </c>
      <c r="H904" s="29"/>
      <c r="I904" s="29" t="e">
        <f>H904/G904*100</f>
        <v>#DIV/0!</v>
      </c>
      <c r="J904" s="287">
        <v>9</v>
      </c>
      <c r="K904" s="32" t="e">
        <f>N904/H904</f>
        <v>#DIV/0!</v>
      </c>
      <c r="L904" s="235">
        <f>ROUND(F904*J904,0)</f>
        <v>0</v>
      </c>
      <c r="M904" s="235">
        <f>ROUND(L904/12*$C$3,0)</f>
        <v>0</v>
      </c>
      <c r="N904" s="235"/>
      <c r="O904" s="235" t="e">
        <f>N904/M904*100</f>
        <v>#DIV/0!</v>
      </c>
      <c r="P904" s="235">
        <f>L904/E904</f>
        <v>0</v>
      </c>
      <c r="Q904" s="235" t="e">
        <f>N904/$C$3*12/P904</f>
        <v>#DIV/0!</v>
      </c>
      <c r="R904" s="437"/>
      <c r="S904" s="261"/>
      <c r="T904" s="261"/>
      <c r="U904" s="261"/>
      <c r="V904" s="261"/>
      <c r="W904" s="261"/>
      <c r="X904" s="261"/>
      <c r="Y904" s="1644"/>
    </row>
    <row r="905" spans="1:25" s="263" customFormat="1" x14ac:dyDescent="0.25">
      <c r="A905" s="27"/>
      <c r="B905" s="27">
        <v>1</v>
      </c>
      <c r="C905" s="13" t="s">
        <v>155</v>
      </c>
      <c r="D905" s="13"/>
      <c r="E905" s="296"/>
      <c r="F905" s="297"/>
      <c r="G905" s="29"/>
      <c r="H905" s="29"/>
      <c r="I905" s="29"/>
      <c r="J905" s="287"/>
      <c r="K905" s="32"/>
      <c r="L905" s="235"/>
      <c r="M905" s="235"/>
      <c r="N905" s="235"/>
      <c r="O905" s="235"/>
      <c r="P905" s="235"/>
      <c r="Q905" s="235"/>
      <c r="R905" s="437"/>
      <c r="S905" s="261"/>
      <c r="T905" s="261"/>
      <c r="U905" s="261"/>
      <c r="V905" s="261"/>
      <c r="W905" s="261"/>
      <c r="X905" s="261"/>
      <c r="Y905" s="1644"/>
    </row>
    <row r="906" spans="1:25" s="263" customFormat="1" x14ac:dyDescent="0.25">
      <c r="A906" s="27">
        <v>1</v>
      </c>
      <c r="B906" s="27">
        <v>1</v>
      </c>
      <c r="C906" s="291" t="s">
        <v>13</v>
      </c>
      <c r="D906" s="291"/>
      <c r="E906" s="291"/>
      <c r="F906" s="298">
        <f>SUM(F904:F904)</f>
        <v>0</v>
      </c>
      <c r="G906" s="298">
        <f>SUM(G904:G904)</f>
        <v>0</v>
      </c>
      <c r="H906" s="298">
        <f>SUM(H904:H904)</f>
        <v>0</v>
      </c>
      <c r="I906" s="298" t="e">
        <f>H906/G906*100</f>
        <v>#DIV/0!</v>
      </c>
      <c r="J906" s="282">
        <f>IF(F906=0,0,L906/F906)</f>
        <v>0</v>
      </c>
      <c r="K906" s="283" t="e">
        <f>N906/H906</f>
        <v>#DIV/0!</v>
      </c>
      <c r="L906" s="298">
        <f>SUM(L904:L904)</f>
        <v>0</v>
      </c>
      <c r="M906" s="298">
        <f>SUM(M904:M904)</f>
        <v>0</v>
      </c>
      <c r="N906" s="298">
        <f>SUM(N904:N904)</f>
        <v>0</v>
      </c>
      <c r="O906" s="235" t="e">
        <f>N906/M906*100</f>
        <v>#DIV/0!</v>
      </c>
      <c r="P906" s="298">
        <f>SUM(P904:P904)</f>
        <v>0</v>
      </c>
      <c r="Q906" s="235" t="e">
        <f>N906/$C$3*12/P906</f>
        <v>#DIV/0!</v>
      </c>
      <c r="R906" s="642"/>
      <c r="S906" s="298"/>
      <c r="T906" s="298"/>
      <c r="U906" s="298"/>
      <c r="V906" s="298"/>
      <c r="W906" s="298"/>
      <c r="X906" s="298"/>
      <c r="Y906" s="1644"/>
    </row>
    <row r="907" spans="1:25" s="263" customFormat="1" x14ac:dyDescent="0.25">
      <c r="A907" s="27">
        <v>1</v>
      </c>
      <c r="B907" s="27">
        <v>1</v>
      </c>
      <c r="C907" s="11" t="s">
        <v>148</v>
      </c>
      <c r="D907" s="11"/>
      <c r="E907" s="291"/>
      <c r="F907" s="298"/>
      <c r="G907" s="298"/>
      <c r="H907" s="298"/>
      <c r="I907" s="298"/>
      <c r="J907" s="282"/>
      <c r="K907" s="283"/>
      <c r="L907" s="298"/>
      <c r="M907" s="298"/>
      <c r="N907" s="298"/>
      <c r="O907" s="235"/>
      <c r="P907" s="235"/>
      <c r="Q907" s="235"/>
      <c r="R907" s="642"/>
      <c r="S907" s="298"/>
      <c r="T907" s="298"/>
      <c r="U907" s="298"/>
      <c r="V907" s="298"/>
      <c r="W907" s="298"/>
      <c r="X907" s="298"/>
      <c r="Y907" s="1644"/>
    </row>
    <row r="908" spans="1:25" s="263" customFormat="1" x14ac:dyDescent="0.25">
      <c r="A908" s="27">
        <v>1</v>
      </c>
      <c r="B908" s="27">
        <v>1</v>
      </c>
      <c r="C908" s="4" t="s">
        <v>183</v>
      </c>
      <c r="D908" s="4"/>
      <c r="E908" s="296">
        <v>240</v>
      </c>
      <c r="F908" s="297"/>
      <c r="G908" s="29">
        <f>ROUND(F908/12*$C$3,0)</f>
        <v>0</v>
      </c>
      <c r="H908" s="29"/>
      <c r="I908" s="29" t="e">
        <f>H908/G908*100</f>
        <v>#DIV/0!</v>
      </c>
      <c r="J908" s="300">
        <v>8</v>
      </c>
      <c r="K908" s="32" t="e">
        <f>N908/H908</f>
        <v>#DIV/0!</v>
      </c>
      <c r="L908" s="235">
        <f>ROUND(F908*J908,0)</f>
        <v>0</v>
      </c>
      <c r="M908" s="235">
        <f>ROUND(L908/12*$C$3,0)</f>
        <v>0</v>
      </c>
      <c r="N908" s="235"/>
      <c r="O908" s="235" t="e">
        <f>N908/M908*100</f>
        <v>#DIV/0!</v>
      </c>
      <c r="P908" s="235">
        <f>L908/E908</f>
        <v>0</v>
      </c>
      <c r="Q908" s="235" t="e">
        <f>N908/$C$3*12/P908</f>
        <v>#DIV/0!</v>
      </c>
      <c r="R908" s="437"/>
      <c r="S908" s="298"/>
      <c r="T908" s="298"/>
      <c r="U908" s="298"/>
      <c r="V908" s="298"/>
      <c r="W908" s="261"/>
      <c r="X908" s="261"/>
      <c r="Y908" s="1644"/>
    </row>
    <row r="909" spans="1:25" s="263" customFormat="1" x14ac:dyDescent="0.25">
      <c r="A909" s="27"/>
      <c r="B909" s="27">
        <v>1</v>
      </c>
      <c r="C909" s="4" t="s">
        <v>155</v>
      </c>
      <c r="D909" s="4"/>
      <c r="E909" s="643"/>
      <c r="F909" s="297"/>
      <c r="G909" s="29"/>
      <c r="H909" s="29"/>
      <c r="I909" s="29"/>
      <c r="J909" s="300"/>
      <c r="K909" s="32"/>
      <c r="L909" s="235"/>
      <c r="M909" s="235"/>
      <c r="N909" s="235"/>
      <c r="O909" s="235"/>
      <c r="P909" s="235"/>
      <c r="Q909" s="235"/>
      <c r="R909" s="437"/>
      <c r="S909" s="298"/>
      <c r="T909" s="298"/>
      <c r="U909" s="298"/>
      <c r="V909" s="298"/>
      <c r="W909" s="261"/>
      <c r="X909" s="261"/>
      <c r="Y909" s="1644"/>
    </row>
    <row r="910" spans="1:25" s="263" customFormat="1" x14ac:dyDescent="0.25">
      <c r="A910" s="27"/>
      <c r="B910" s="27">
        <v>1</v>
      </c>
      <c r="C910" s="4" t="s">
        <v>9</v>
      </c>
      <c r="D910" s="4"/>
      <c r="E910" s="643"/>
      <c r="F910" s="297"/>
      <c r="G910" s="29"/>
      <c r="H910" s="29"/>
      <c r="I910" s="29"/>
      <c r="J910" s="300"/>
      <c r="K910" s="32"/>
      <c r="L910" s="235"/>
      <c r="M910" s="235"/>
      <c r="N910" s="235"/>
      <c r="O910" s="235"/>
      <c r="P910" s="235"/>
      <c r="Q910" s="235"/>
      <c r="R910" s="437"/>
      <c r="S910" s="298"/>
      <c r="T910" s="298"/>
      <c r="U910" s="298"/>
      <c r="V910" s="298"/>
      <c r="W910" s="261"/>
      <c r="X910" s="261"/>
      <c r="Y910" s="1644"/>
    </row>
    <row r="911" spans="1:25" s="306" customFormat="1" x14ac:dyDescent="0.25">
      <c r="A911" s="27">
        <v>1</v>
      </c>
      <c r="B911" s="27">
        <v>1</v>
      </c>
      <c r="C911" s="280" t="s">
        <v>186</v>
      </c>
      <c r="D911" s="1311"/>
      <c r="E911" s="301"/>
      <c r="F911" s="298">
        <f>SUM(F908:F910)</f>
        <v>0</v>
      </c>
      <c r="G911" s="298">
        <f t="shared" ref="G911:H911" si="203">SUM(G908:G910)</f>
        <v>0</v>
      </c>
      <c r="H911" s="298">
        <f t="shared" si="203"/>
        <v>0</v>
      </c>
      <c r="I911" s="191" t="e">
        <f>H911/G911*100</f>
        <v>#DIV/0!</v>
      </c>
      <c r="J911" s="302" t="e">
        <f>L911/F911</f>
        <v>#DIV/0!</v>
      </c>
      <c r="K911" s="354" t="e">
        <f>N911/H911</f>
        <v>#DIV/0!</v>
      </c>
      <c r="L911" s="298">
        <f t="shared" ref="L911:N911" si="204">SUM(L908:L910)</f>
        <v>0</v>
      </c>
      <c r="M911" s="298">
        <f t="shared" si="204"/>
        <v>0</v>
      </c>
      <c r="N911" s="298">
        <f t="shared" si="204"/>
        <v>0</v>
      </c>
      <c r="O911" s="303" t="e">
        <f>N911/M911*100</f>
        <v>#DIV/0!</v>
      </c>
      <c r="P911" s="298">
        <f>SUM(P908:P908)</f>
        <v>0</v>
      </c>
      <c r="Q911" s="235" t="e">
        <f>N911/$C$3*12/P911</f>
        <v>#DIV/0!</v>
      </c>
      <c r="R911" s="564"/>
      <c r="S911" s="160"/>
      <c r="T911" s="298"/>
      <c r="U911" s="298"/>
      <c r="V911" s="298"/>
      <c r="W911" s="303"/>
      <c r="X911" s="303"/>
      <c r="Y911" s="1644"/>
    </row>
    <row r="912" spans="1:25" s="263" customFormat="1" ht="29.25" x14ac:dyDescent="0.25">
      <c r="A912" s="27">
        <v>1</v>
      </c>
      <c r="B912" s="27">
        <v>1</v>
      </c>
      <c r="C912" s="273" t="s">
        <v>172</v>
      </c>
      <c r="D912" s="273"/>
      <c r="E912" s="273"/>
      <c r="F912" s="292">
        <f>SUM(F908,F904)</f>
        <v>0</v>
      </c>
      <c r="G912" s="292">
        <f>SUM(G908,G904)</f>
        <v>0</v>
      </c>
      <c r="H912" s="292">
        <f>SUM(H908,H904)</f>
        <v>0</v>
      </c>
      <c r="I912" s="292" t="e">
        <f>H912/G912*100</f>
        <v>#DIV/0!</v>
      </c>
      <c r="J912" s="644" t="e">
        <f>L912/F912</f>
        <v>#DIV/0!</v>
      </c>
      <c r="K912" s="354" t="e">
        <f>N912/H912</f>
        <v>#DIV/0!</v>
      </c>
      <c r="L912" s="292">
        <f>SUM(L908,L904)</f>
        <v>0</v>
      </c>
      <c r="M912" s="292">
        <f>SUM(M908,M904)</f>
        <v>0</v>
      </c>
      <c r="N912" s="292">
        <f>SUM(N908,N904)</f>
        <v>0</v>
      </c>
      <c r="O912" s="303" t="e">
        <f>N912/M912*100</f>
        <v>#DIV/0!</v>
      </c>
      <c r="P912" s="292">
        <f>SUM(P908,P904)</f>
        <v>0</v>
      </c>
      <c r="Q912" s="303" t="e">
        <f>N912/$C$3*12/P912</f>
        <v>#DIV/0!</v>
      </c>
      <c r="R912" s="563"/>
      <c r="S912" s="88">
        <f>R912/12*$C$3</f>
        <v>0</v>
      </c>
      <c r="T912" s="298">
        <f>X912-W912</f>
        <v>0</v>
      </c>
      <c r="U912" s="298"/>
      <c r="V912" s="298">
        <f>T912-S912</f>
        <v>0</v>
      </c>
      <c r="W912" s="292"/>
      <c r="X912" s="292"/>
      <c r="Y912" s="1644"/>
    </row>
    <row r="913" spans="1:25" s="263" customFormat="1" ht="15.75" thickBot="1" x14ac:dyDescent="0.3">
      <c r="A913" s="27">
        <v>1</v>
      </c>
      <c r="B913" s="27">
        <v>1</v>
      </c>
      <c r="C913" s="1562" t="s">
        <v>17</v>
      </c>
      <c r="D913" s="1290"/>
      <c r="E913" s="358"/>
      <c r="F913" s="360"/>
      <c r="G913" s="360"/>
      <c r="H913" s="360"/>
      <c r="I913" s="360"/>
      <c r="J913" s="324"/>
      <c r="K913" s="324"/>
      <c r="L913" s="325"/>
      <c r="M913" s="325"/>
      <c r="N913" s="325">
        <f>SUM(N912,N874)</f>
        <v>50</v>
      </c>
      <c r="O913" s="325"/>
      <c r="P913" s="325"/>
      <c r="Q913" s="325"/>
      <c r="R913" s="645">
        <f>SUM(R874,R902,R912:R912)</f>
        <v>521.07726000000002</v>
      </c>
      <c r="S913" s="326">
        <f>SUM(S874,S902,S912:S912)</f>
        <v>260.53863000000001</v>
      </c>
      <c r="T913" s="326">
        <f>SUM(T874,T902,T912:T912)</f>
        <v>301.38226000000003</v>
      </c>
      <c r="U913" s="326"/>
      <c r="V913" s="326">
        <f>SUM(V874,V902,V912:V912)</f>
        <v>40.843630000000033</v>
      </c>
      <c r="W913" s="1916">
        <f>SUM(W874,W902,W912:W912)</f>
        <v>-3.1883000000000004</v>
      </c>
      <c r="X913" s="1916">
        <f>SUM(X874,X902,X912:X912)</f>
        <v>298.19396000000006</v>
      </c>
      <c r="Y913" s="1644"/>
    </row>
    <row r="914" spans="1:25" x14ac:dyDescent="0.25">
      <c r="A914" s="27">
        <v>1</v>
      </c>
      <c r="B914" s="27">
        <v>1</v>
      </c>
      <c r="C914" s="1813" t="s">
        <v>348</v>
      </c>
      <c r="D914" s="646"/>
      <c r="E914" s="646"/>
      <c r="F914" s="647"/>
      <c r="G914" s="647"/>
      <c r="H914" s="647"/>
      <c r="I914" s="647"/>
      <c r="J914" s="648"/>
      <c r="K914" s="649"/>
      <c r="L914" s="650"/>
      <c r="M914" s="650"/>
      <c r="N914" s="650"/>
      <c r="O914" s="650"/>
      <c r="P914" s="650"/>
      <c r="Q914" s="650"/>
      <c r="R914" s="651">
        <f>SUM(R913,R866)</f>
        <v>1718.6165599999999</v>
      </c>
      <c r="S914" s="652">
        <f>SUM(S913,S866)</f>
        <v>859.30827999999997</v>
      </c>
      <c r="T914" s="652">
        <f>SUM(T913,T866)</f>
        <v>693.64643999999998</v>
      </c>
      <c r="U914" s="652"/>
      <c r="V914" s="652">
        <f t="shared" ref="V914:X914" si="205">SUM(V913,V866)</f>
        <v>-165.66183999999998</v>
      </c>
      <c r="W914" s="652">
        <f t="shared" si="205"/>
        <v>-3.1883000000000004</v>
      </c>
      <c r="X914" s="1379">
        <f t="shared" si="205"/>
        <v>690.45813999999996</v>
      </c>
    </row>
    <row r="915" spans="1:25" x14ac:dyDescent="0.25">
      <c r="A915" s="27">
        <v>1</v>
      </c>
      <c r="B915" s="27">
        <v>1</v>
      </c>
      <c r="C915" s="1796" t="s">
        <v>93</v>
      </c>
      <c r="D915" s="332"/>
      <c r="E915" s="332"/>
      <c r="F915" s="129">
        <f>F874+F814</f>
        <v>33.200000000000003</v>
      </c>
      <c r="G915" s="129">
        <f>G874+G814</f>
        <v>16.600000000000001</v>
      </c>
      <c r="H915" s="129">
        <f>H874+H814</f>
        <v>17</v>
      </c>
      <c r="I915" s="129">
        <f>H915/G915*100</f>
        <v>102.40963855421685</v>
      </c>
      <c r="J915" s="653">
        <f>L915/F915</f>
        <v>9.1566265060240948</v>
      </c>
      <c r="K915" s="282">
        <f>N915/H915</f>
        <v>6.882352941176471</v>
      </c>
      <c r="L915" s="129">
        <f>L874+L814</f>
        <v>304</v>
      </c>
      <c r="M915" s="129">
        <f>M874+M814</f>
        <v>155</v>
      </c>
      <c r="N915" s="129">
        <f>N874+N814</f>
        <v>117</v>
      </c>
      <c r="O915" s="129">
        <f>N915/M915*100</f>
        <v>75.483870967741936</v>
      </c>
      <c r="P915" s="129">
        <f>P874+P814</f>
        <v>0.67278186274509799</v>
      </c>
      <c r="Q915" s="235">
        <f>N915/$C$3*12/P915</f>
        <v>347.80961401847031</v>
      </c>
      <c r="R915" s="654">
        <f>SUM(R874,R814)</f>
        <v>1275.9909400000001</v>
      </c>
      <c r="S915" s="129">
        <f>S874+S814</f>
        <v>637.99547000000007</v>
      </c>
      <c r="T915" s="129">
        <f>T874+T814</f>
        <v>630.78692000000001</v>
      </c>
      <c r="U915" s="129"/>
      <c r="V915" s="129">
        <f t="shared" ref="V915:X915" si="206">V874+V814</f>
        <v>-7.2085500000000025</v>
      </c>
      <c r="W915" s="129">
        <f t="shared" si="206"/>
        <v>0</v>
      </c>
      <c r="X915" s="1650">
        <f t="shared" si="206"/>
        <v>630.78692000000001</v>
      </c>
    </row>
    <row r="916" spans="1:25" x14ac:dyDescent="0.25">
      <c r="B916" s="27">
        <v>1</v>
      </c>
      <c r="C916" s="1796" t="s">
        <v>277</v>
      </c>
      <c r="D916" s="332"/>
      <c r="E916" s="332"/>
      <c r="F916" s="129">
        <f t="shared" ref="F916:X916" si="207">F872</f>
        <v>0</v>
      </c>
      <c r="G916" s="129">
        <f t="shared" si="207"/>
        <v>0</v>
      </c>
      <c r="H916" s="129">
        <f t="shared" si="207"/>
        <v>0</v>
      </c>
      <c r="I916" s="129" t="e">
        <f t="shared" si="207"/>
        <v>#DIV/0!</v>
      </c>
      <c r="J916" s="653">
        <f t="shared" si="207"/>
        <v>12.5</v>
      </c>
      <c r="K916" s="282" t="e">
        <f t="shared" si="207"/>
        <v>#DIV/0!</v>
      </c>
      <c r="L916" s="129">
        <f t="shared" si="207"/>
        <v>0</v>
      </c>
      <c r="M916" s="129">
        <f t="shared" si="207"/>
        <v>0</v>
      </c>
      <c r="N916" s="129">
        <f t="shared" si="207"/>
        <v>0</v>
      </c>
      <c r="O916" s="129" t="e">
        <f t="shared" si="207"/>
        <v>#DIV/0!</v>
      </c>
      <c r="P916" s="129">
        <f t="shared" si="207"/>
        <v>0</v>
      </c>
      <c r="Q916" s="235" t="e">
        <f t="shared" si="207"/>
        <v>#DIV/0!</v>
      </c>
      <c r="R916" s="654">
        <f t="shared" si="207"/>
        <v>0</v>
      </c>
      <c r="S916" s="129">
        <f t="shared" si="207"/>
        <v>0</v>
      </c>
      <c r="T916" s="129">
        <f t="shared" si="207"/>
        <v>0</v>
      </c>
      <c r="U916" s="129">
        <f t="shared" si="207"/>
        <v>0</v>
      </c>
      <c r="V916" s="129">
        <f t="shared" si="207"/>
        <v>0</v>
      </c>
      <c r="W916" s="129">
        <f t="shared" si="207"/>
        <v>0</v>
      </c>
      <c r="X916" s="1650">
        <f t="shared" si="207"/>
        <v>0</v>
      </c>
    </row>
    <row r="917" spans="1:25" x14ac:dyDescent="0.25">
      <c r="A917" s="27">
        <v>1</v>
      </c>
      <c r="B917" s="27">
        <v>1</v>
      </c>
      <c r="C917" s="1814" t="s">
        <v>14</v>
      </c>
      <c r="D917" s="400"/>
      <c r="E917" s="332"/>
      <c r="F917" s="129"/>
      <c r="G917" s="129"/>
      <c r="H917" s="129"/>
      <c r="I917" s="129"/>
      <c r="J917" s="282"/>
      <c r="K917" s="282"/>
      <c r="L917" s="129"/>
      <c r="M917" s="129"/>
      <c r="N917" s="129"/>
      <c r="O917" s="129"/>
      <c r="P917" s="129"/>
      <c r="Q917" s="235"/>
      <c r="R917" s="654"/>
      <c r="S917" s="129"/>
      <c r="T917" s="129"/>
      <c r="U917" s="129"/>
      <c r="V917" s="129"/>
      <c r="W917" s="129"/>
      <c r="X917" s="1650"/>
    </row>
    <row r="918" spans="1:25" x14ac:dyDescent="0.25">
      <c r="A918" s="27">
        <v>1</v>
      </c>
      <c r="B918" s="27">
        <v>1</v>
      </c>
      <c r="C918" s="1736" t="s">
        <v>468</v>
      </c>
      <c r="D918" s="401"/>
      <c r="E918" s="332"/>
      <c r="F918" s="129"/>
      <c r="G918" s="129"/>
      <c r="H918" s="129"/>
      <c r="I918" s="129"/>
      <c r="J918" s="282"/>
      <c r="K918" s="282"/>
      <c r="L918" s="129"/>
      <c r="M918" s="129"/>
      <c r="N918" s="129"/>
      <c r="O918" s="129"/>
      <c r="P918" s="129"/>
      <c r="Q918" s="235"/>
      <c r="R918" s="129"/>
      <c r="S918" s="129"/>
      <c r="T918" s="129"/>
      <c r="U918" s="129"/>
      <c r="V918" s="129"/>
      <c r="W918" s="129"/>
      <c r="X918" s="1650"/>
    </row>
    <row r="919" spans="1:25" x14ac:dyDescent="0.25">
      <c r="A919" s="27">
        <v>1</v>
      </c>
      <c r="B919" s="27">
        <v>1</v>
      </c>
      <c r="C919" s="1711" t="s">
        <v>197</v>
      </c>
      <c r="D919" s="288"/>
      <c r="E919" s="332"/>
      <c r="F919" s="129">
        <f t="shared" ref="F919:H929" si="208">F877+F817</f>
        <v>55</v>
      </c>
      <c r="G919" s="129">
        <f t="shared" si="208"/>
        <v>28</v>
      </c>
      <c r="H919" s="129">
        <f t="shared" si="208"/>
        <v>16</v>
      </c>
      <c r="I919" s="129">
        <f>H919/G919*100</f>
        <v>57.142857142857139</v>
      </c>
      <c r="J919" s="282"/>
      <c r="K919" s="282"/>
      <c r="L919" s="129"/>
      <c r="M919" s="129"/>
      <c r="N919" s="129"/>
      <c r="O919" s="129"/>
      <c r="P919" s="129"/>
      <c r="Q919" s="235"/>
      <c r="R919" s="129"/>
      <c r="S919" s="129"/>
      <c r="T919" s="129"/>
      <c r="U919" s="129"/>
      <c r="V919" s="129"/>
      <c r="W919" s="129"/>
      <c r="X919" s="1650"/>
    </row>
    <row r="920" spans="1:25" x14ac:dyDescent="0.25">
      <c r="B920" s="27">
        <v>1</v>
      </c>
      <c r="C920" s="1711" t="s">
        <v>297</v>
      </c>
      <c r="D920" s="288"/>
      <c r="E920" s="332"/>
      <c r="F920" s="129">
        <f t="shared" si="208"/>
        <v>0</v>
      </c>
      <c r="G920" s="129">
        <f t="shared" si="208"/>
        <v>0</v>
      </c>
      <c r="H920" s="129">
        <f t="shared" si="208"/>
        <v>0</v>
      </c>
      <c r="I920" s="129"/>
      <c r="J920" s="282"/>
      <c r="K920" s="282"/>
      <c r="L920" s="129"/>
      <c r="M920" s="129"/>
      <c r="N920" s="129"/>
      <c r="O920" s="129"/>
      <c r="P920" s="129"/>
      <c r="Q920" s="235"/>
      <c r="R920" s="129"/>
      <c r="S920" s="129"/>
      <c r="T920" s="129"/>
      <c r="U920" s="129"/>
      <c r="V920" s="129"/>
      <c r="W920" s="129"/>
      <c r="X920" s="1650"/>
    </row>
    <row r="921" spans="1:25" x14ac:dyDescent="0.25">
      <c r="A921" s="27">
        <v>1</v>
      </c>
      <c r="B921" s="27">
        <v>1</v>
      </c>
      <c r="C921" s="1711" t="s">
        <v>302</v>
      </c>
      <c r="D921" s="288"/>
      <c r="E921" s="332"/>
      <c r="F921" s="129">
        <f t="shared" si="208"/>
        <v>0</v>
      </c>
      <c r="G921" s="129">
        <f t="shared" si="208"/>
        <v>0</v>
      </c>
      <c r="H921" s="129">
        <f t="shared" si="208"/>
        <v>0</v>
      </c>
      <c r="I921" s="129"/>
      <c r="J921" s="282"/>
      <c r="K921" s="282"/>
      <c r="L921" s="129"/>
      <c r="M921" s="129"/>
      <c r="N921" s="129"/>
      <c r="O921" s="129"/>
      <c r="P921" s="129"/>
      <c r="Q921" s="235"/>
      <c r="R921" s="129"/>
      <c r="S921" s="129"/>
      <c r="T921" s="129"/>
      <c r="U921" s="129"/>
      <c r="V921" s="129"/>
      <c r="W921" s="129"/>
      <c r="X921" s="1650"/>
    </row>
    <row r="922" spans="1:25" ht="30" x14ac:dyDescent="0.25">
      <c r="A922" s="27">
        <v>1</v>
      </c>
      <c r="B922" s="27">
        <v>1</v>
      </c>
      <c r="C922" s="1711" t="s">
        <v>303</v>
      </c>
      <c r="D922" s="288"/>
      <c r="E922" s="332"/>
      <c r="F922" s="129">
        <f t="shared" si="208"/>
        <v>0</v>
      </c>
      <c r="G922" s="129">
        <f t="shared" si="208"/>
        <v>0</v>
      </c>
      <c r="H922" s="129">
        <f t="shared" si="208"/>
        <v>0</v>
      </c>
      <c r="I922" s="129" t="e">
        <f t="shared" ref="I922:I929" si="209">H922/G922*100</f>
        <v>#DIV/0!</v>
      </c>
      <c r="J922" s="282"/>
      <c r="K922" s="282"/>
      <c r="L922" s="129"/>
      <c r="M922" s="129"/>
      <c r="N922" s="129"/>
      <c r="O922" s="129"/>
      <c r="P922" s="129"/>
      <c r="Q922" s="235"/>
      <c r="R922" s="129"/>
      <c r="S922" s="129"/>
      <c r="T922" s="129"/>
      <c r="U922" s="129"/>
      <c r="V922" s="129"/>
      <c r="W922" s="129"/>
      <c r="X922" s="1650"/>
    </row>
    <row r="923" spans="1:25" ht="30" x14ac:dyDescent="0.25">
      <c r="A923" s="27">
        <v>1</v>
      </c>
      <c r="B923" s="27">
        <v>1</v>
      </c>
      <c r="C923" s="1711" t="s">
        <v>304</v>
      </c>
      <c r="D923" s="288"/>
      <c r="E923" s="332"/>
      <c r="F923" s="129">
        <f t="shared" si="208"/>
        <v>0</v>
      </c>
      <c r="G923" s="129">
        <f t="shared" si="208"/>
        <v>0</v>
      </c>
      <c r="H923" s="129">
        <f t="shared" si="208"/>
        <v>0</v>
      </c>
      <c r="I923" s="655" t="e">
        <f t="shared" si="209"/>
        <v>#DIV/0!</v>
      </c>
      <c r="J923" s="282"/>
      <c r="K923" s="282"/>
      <c r="L923" s="129"/>
      <c r="M923" s="129"/>
      <c r="N923" s="129"/>
      <c r="O923" s="129"/>
      <c r="P923" s="129"/>
      <c r="Q923" s="235"/>
      <c r="R923" s="129"/>
      <c r="S923" s="129"/>
      <c r="T923" s="129"/>
      <c r="U923" s="129"/>
      <c r="V923" s="129"/>
      <c r="W923" s="129"/>
      <c r="X923" s="1650"/>
    </row>
    <row r="924" spans="1:25" x14ac:dyDescent="0.25">
      <c r="A924" s="27">
        <v>1</v>
      </c>
      <c r="B924" s="27">
        <v>1</v>
      </c>
      <c r="C924" s="1711" t="s">
        <v>305</v>
      </c>
      <c r="D924" s="288"/>
      <c r="E924" s="332"/>
      <c r="F924" s="129">
        <f t="shared" si="208"/>
        <v>55</v>
      </c>
      <c r="G924" s="129">
        <f t="shared" si="208"/>
        <v>28</v>
      </c>
      <c r="H924" s="129">
        <f t="shared" si="208"/>
        <v>16</v>
      </c>
      <c r="I924" s="129">
        <f t="shared" si="209"/>
        <v>57.142857142857139</v>
      </c>
      <c r="J924" s="282"/>
      <c r="K924" s="282"/>
      <c r="L924" s="129"/>
      <c r="M924" s="129"/>
      <c r="N924" s="129"/>
      <c r="O924" s="129"/>
      <c r="P924" s="129"/>
      <c r="Q924" s="235"/>
      <c r="R924" s="129"/>
      <c r="S924" s="129"/>
      <c r="T924" s="129"/>
      <c r="U924" s="129"/>
      <c r="V924" s="129"/>
      <c r="W924" s="129"/>
      <c r="X924" s="1650"/>
    </row>
    <row r="925" spans="1:25" ht="45" x14ac:dyDescent="0.25">
      <c r="C925" s="1711" t="s">
        <v>534</v>
      </c>
      <c r="D925" s="288"/>
      <c r="E925" s="332"/>
      <c r="F925" s="129">
        <f t="shared" si="208"/>
        <v>0</v>
      </c>
      <c r="G925" s="129">
        <f t="shared" si="208"/>
        <v>0</v>
      </c>
      <c r="H925" s="129">
        <f t="shared" si="208"/>
        <v>0</v>
      </c>
      <c r="I925" s="129" t="e">
        <f t="shared" ref="I925" si="210">H925/G925*100</f>
        <v>#DIV/0!</v>
      </c>
      <c r="J925" s="282"/>
      <c r="K925" s="282"/>
      <c r="L925" s="129"/>
      <c r="M925" s="129"/>
      <c r="N925" s="129"/>
      <c r="O925" s="129"/>
      <c r="P925" s="129"/>
      <c r="Q925" s="235"/>
      <c r="R925" s="129"/>
      <c r="S925" s="129"/>
      <c r="T925" s="129"/>
      <c r="U925" s="129"/>
      <c r="V925" s="129"/>
      <c r="W925" s="129"/>
      <c r="X925" s="1650"/>
    </row>
    <row r="926" spans="1:25" x14ac:dyDescent="0.25">
      <c r="A926" s="27">
        <v>1</v>
      </c>
      <c r="B926" s="27">
        <v>1</v>
      </c>
      <c r="C926" s="1711" t="s">
        <v>157</v>
      </c>
      <c r="D926" s="288"/>
      <c r="E926" s="332"/>
      <c r="F926" s="129">
        <f t="shared" si="208"/>
        <v>36.823529411764703</v>
      </c>
      <c r="G926" s="129">
        <f t="shared" si="208"/>
        <v>18.52941176470588</v>
      </c>
      <c r="H926" s="129">
        <f t="shared" si="208"/>
        <v>22</v>
      </c>
      <c r="I926" s="129">
        <f t="shared" si="209"/>
        <v>118.73015873015875</v>
      </c>
      <c r="J926" s="282"/>
      <c r="K926" s="282"/>
      <c r="L926" s="129"/>
      <c r="M926" s="129"/>
      <c r="N926" s="129"/>
      <c r="O926" s="129"/>
      <c r="P926" s="129"/>
      <c r="Q926" s="235"/>
      <c r="R926" s="129"/>
      <c r="S926" s="129"/>
      <c r="T926" s="129"/>
      <c r="U926" s="129"/>
      <c r="V926" s="129"/>
      <c r="W926" s="129"/>
      <c r="X926" s="1650"/>
    </row>
    <row r="927" spans="1:25" x14ac:dyDescent="0.25">
      <c r="B927" s="27">
        <v>1</v>
      </c>
      <c r="C927" s="1711" t="s">
        <v>443</v>
      </c>
      <c r="D927" s="288"/>
      <c r="E927" s="332"/>
      <c r="F927" s="129">
        <f t="shared" si="208"/>
        <v>34</v>
      </c>
      <c r="G927" s="129">
        <f t="shared" si="208"/>
        <v>17</v>
      </c>
      <c r="H927" s="129">
        <f t="shared" si="208"/>
        <v>22</v>
      </c>
      <c r="I927" s="129">
        <f t="shared" si="209"/>
        <v>129.41176470588235</v>
      </c>
      <c r="J927" s="282"/>
      <c r="K927" s="282"/>
      <c r="L927" s="129"/>
      <c r="M927" s="129"/>
      <c r="N927" s="129"/>
      <c r="O927" s="129"/>
      <c r="P927" s="129"/>
      <c r="Q927" s="235"/>
      <c r="R927" s="129"/>
      <c r="S927" s="129"/>
      <c r="T927" s="129"/>
      <c r="U927" s="129"/>
      <c r="V927" s="129"/>
      <c r="W927" s="129"/>
      <c r="X927" s="1650"/>
    </row>
    <row r="928" spans="1:25" x14ac:dyDescent="0.25">
      <c r="A928" s="27">
        <v>1</v>
      </c>
      <c r="B928" s="27">
        <v>1</v>
      </c>
      <c r="C928" s="1711" t="s">
        <v>447</v>
      </c>
      <c r="D928" s="288"/>
      <c r="E928" s="332"/>
      <c r="F928" s="129">
        <f t="shared" si="208"/>
        <v>24</v>
      </c>
      <c r="G928" s="129">
        <f t="shared" si="208"/>
        <v>13</v>
      </c>
      <c r="H928" s="129">
        <f t="shared" si="208"/>
        <v>0</v>
      </c>
      <c r="I928" s="129">
        <f t="shared" si="209"/>
        <v>0</v>
      </c>
      <c r="J928" s="282"/>
      <c r="K928" s="282"/>
      <c r="L928" s="129"/>
      <c r="M928" s="129"/>
      <c r="N928" s="129"/>
      <c r="O928" s="129"/>
      <c r="P928" s="129"/>
      <c r="Q928" s="235"/>
      <c r="R928" s="129"/>
      <c r="S928" s="129"/>
      <c r="T928" s="129"/>
      <c r="U928" s="129"/>
      <c r="V928" s="129"/>
      <c r="W928" s="129"/>
      <c r="X928" s="1650"/>
    </row>
    <row r="929" spans="1:245" x14ac:dyDescent="0.25">
      <c r="A929" s="27">
        <v>1</v>
      </c>
      <c r="B929" s="27">
        <v>1</v>
      </c>
      <c r="C929" s="1723" t="s">
        <v>469</v>
      </c>
      <c r="D929" s="850"/>
      <c r="E929" s="332"/>
      <c r="F929" s="129">
        <f t="shared" si="208"/>
        <v>169.95384615384617</v>
      </c>
      <c r="G929" s="129">
        <f t="shared" si="208"/>
        <v>85.733333333333334</v>
      </c>
      <c r="H929" s="129">
        <f t="shared" si="208"/>
        <v>86.4</v>
      </c>
      <c r="I929" s="129">
        <f t="shared" si="209"/>
        <v>100.77760497667185</v>
      </c>
      <c r="J929" s="282"/>
      <c r="K929" s="282"/>
      <c r="L929" s="129"/>
      <c r="M929" s="129"/>
      <c r="N929" s="129"/>
      <c r="O929" s="129"/>
      <c r="P929" s="129"/>
      <c r="Q929" s="235"/>
      <c r="R929" s="129">
        <f t="shared" ref="R929:X929" si="211">R887+R827</f>
        <v>0</v>
      </c>
      <c r="S929" s="129">
        <f t="shared" si="211"/>
        <v>0</v>
      </c>
      <c r="T929" s="129">
        <f t="shared" si="211"/>
        <v>55.073760000000007</v>
      </c>
      <c r="U929" s="129">
        <f t="shared" si="211"/>
        <v>0</v>
      </c>
      <c r="V929" s="129">
        <f t="shared" si="211"/>
        <v>55.073760000000007</v>
      </c>
      <c r="W929" s="129">
        <f t="shared" si="211"/>
        <v>0</v>
      </c>
      <c r="X929" s="1650">
        <f t="shared" si="211"/>
        <v>55.073760000000007</v>
      </c>
      <c r="Y929" s="1644">
        <v>1</v>
      </c>
    </row>
    <row r="930" spans="1:245" x14ac:dyDescent="0.25">
      <c r="A930" s="27">
        <v>1</v>
      </c>
      <c r="B930" s="27">
        <v>1</v>
      </c>
      <c r="C930" s="1736" t="s">
        <v>306</v>
      </c>
      <c r="D930" s="401"/>
      <c r="E930" s="332"/>
      <c r="F930" s="129"/>
      <c r="G930" s="129"/>
      <c r="H930" s="129"/>
      <c r="I930" s="129"/>
      <c r="J930" s="282"/>
      <c r="K930" s="282"/>
      <c r="L930" s="129"/>
      <c r="M930" s="129"/>
      <c r="N930" s="129"/>
      <c r="O930" s="129"/>
      <c r="P930" s="129"/>
      <c r="Q930" s="235"/>
      <c r="R930" s="129"/>
      <c r="S930" s="129"/>
      <c r="T930" s="129"/>
      <c r="U930" s="129"/>
      <c r="V930" s="129"/>
      <c r="W930" s="129"/>
      <c r="X930" s="1650"/>
    </row>
    <row r="931" spans="1:245" x14ac:dyDescent="0.25">
      <c r="A931" s="27">
        <v>1</v>
      </c>
      <c r="B931" s="27">
        <v>1</v>
      </c>
      <c r="C931" s="1711" t="s">
        <v>197</v>
      </c>
      <c r="D931" s="288"/>
      <c r="E931" s="332"/>
      <c r="F931" s="129">
        <f t="shared" ref="F931:H935" si="212">F889+F829</f>
        <v>4</v>
      </c>
      <c r="G931" s="129">
        <f t="shared" si="212"/>
        <v>3</v>
      </c>
      <c r="H931" s="129">
        <f t="shared" si="212"/>
        <v>-1</v>
      </c>
      <c r="I931" s="129">
        <f>H931/G931*100</f>
        <v>-33.333333333333329</v>
      </c>
      <c r="J931" s="282"/>
      <c r="K931" s="282"/>
      <c r="L931" s="129"/>
      <c r="M931" s="129"/>
      <c r="N931" s="129"/>
      <c r="O931" s="129"/>
      <c r="P931" s="129"/>
      <c r="Q931" s="235"/>
      <c r="R931" s="129"/>
      <c r="S931" s="129"/>
      <c r="T931" s="129"/>
      <c r="U931" s="129"/>
      <c r="V931" s="129"/>
      <c r="W931" s="129"/>
      <c r="X931" s="1650"/>
    </row>
    <row r="932" spans="1:245" x14ac:dyDescent="0.25">
      <c r="A932" s="27">
        <v>1</v>
      </c>
      <c r="B932" s="27">
        <v>1</v>
      </c>
      <c r="C932" s="1711" t="s">
        <v>302</v>
      </c>
      <c r="D932" s="288"/>
      <c r="E932" s="332"/>
      <c r="F932" s="129">
        <f t="shared" si="212"/>
        <v>0</v>
      </c>
      <c r="G932" s="129">
        <f t="shared" si="212"/>
        <v>0</v>
      </c>
      <c r="H932" s="129">
        <f t="shared" si="212"/>
        <v>0</v>
      </c>
      <c r="I932" s="129"/>
      <c r="J932" s="282"/>
      <c r="K932" s="282"/>
      <c r="L932" s="129"/>
      <c r="M932" s="129"/>
      <c r="N932" s="129"/>
      <c r="O932" s="129"/>
      <c r="P932" s="129"/>
      <c r="Q932" s="235"/>
      <c r="R932" s="129"/>
      <c r="S932" s="129"/>
      <c r="T932" s="129"/>
      <c r="U932" s="129"/>
      <c r="V932" s="129"/>
      <c r="W932" s="129"/>
      <c r="X932" s="1650"/>
    </row>
    <row r="933" spans="1:245" ht="45" x14ac:dyDescent="0.25">
      <c r="B933" s="27">
        <v>1</v>
      </c>
      <c r="C933" s="1711" t="s">
        <v>307</v>
      </c>
      <c r="D933" s="288"/>
      <c r="E933" s="332"/>
      <c r="F933" s="129">
        <f t="shared" si="212"/>
        <v>3</v>
      </c>
      <c r="G933" s="129">
        <f t="shared" si="212"/>
        <v>2</v>
      </c>
      <c r="H933" s="129">
        <f t="shared" si="212"/>
        <v>-1</v>
      </c>
      <c r="I933" s="129">
        <f t="shared" ref="I933:I941" si="213">H933/G933*100</f>
        <v>-50</v>
      </c>
      <c r="J933" s="282"/>
      <c r="K933" s="282"/>
      <c r="L933" s="129"/>
      <c r="M933" s="129"/>
      <c r="N933" s="129"/>
      <c r="O933" s="129"/>
      <c r="P933" s="129"/>
      <c r="Q933" s="235"/>
      <c r="R933" s="129"/>
      <c r="S933" s="129"/>
      <c r="T933" s="129"/>
      <c r="U933" s="129"/>
      <c r="V933" s="129"/>
      <c r="W933" s="129"/>
      <c r="X933" s="1650"/>
    </row>
    <row r="934" spans="1:245" ht="30" x14ac:dyDescent="0.25">
      <c r="B934" s="27">
        <v>1</v>
      </c>
      <c r="C934" s="1711" t="s">
        <v>308</v>
      </c>
      <c r="D934" s="288"/>
      <c r="E934" s="332"/>
      <c r="F934" s="129">
        <f t="shared" si="212"/>
        <v>2</v>
      </c>
      <c r="G934" s="129">
        <f t="shared" si="212"/>
        <v>1</v>
      </c>
      <c r="H934" s="129">
        <f t="shared" si="212"/>
        <v>-1</v>
      </c>
      <c r="I934" s="129">
        <f t="shared" si="213"/>
        <v>-100</v>
      </c>
      <c r="J934" s="282"/>
      <c r="K934" s="282"/>
      <c r="L934" s="129"/>
      <c r="M934" s="129"/>
      <c r="N934" s="129"/>
      <c r="O934" s="129"/>
      <c r="P934" s="129"/>
      <c r="Q934" s="235"/>
      <c r="R934" s="129"/>
      <c r="S934" s="129"/>
      <c r="T934" s="129"/>
      <c r="U934" s="129"/>
      <c r="V934" s="129"/>
      <c r="W934" s="129"/>
      <c r="X934" s="1650"/>
    </row>
    <row r="935" spans="1:245" ht="30" x14ac:dyDescent="0.25">
      <c r="B935" s="27">
        <v>1</v>
      </c>
      <c r="C935" s="1711" t="s">
        <v>309</v>
      </c>
      <c r="D935" s="288"/>
      <c r="E935" s="332"/>
      <c r="F935" s="129">
        <f t="shared" si="212"/>
        <v>1</v>
      </c>
      <c r="G935" s="129">
        <f t="shared" si="212"/>
        <v>1</v>
      </c>
      <c r="H935" s="129">
        <f t="shared" si="212"/>
        <v>0</v>
      </c>
      <c r="I935" s="129">
        <f t="shared" si="213"/>
        <v>0</v>
      </c>
      <c r="J935" s="282"/>
      <c r="K935" s="282"/>
      <c r="L935" s="129"/>
      <c r="M935" s="129"/>
      <c r="N935" s="129"/>
      <c r="O935" s="129"/>
      <c r="P935" s="129"/>
      <c r="Q935" s="235"/>
      <c r="R935" s="129"/>
      <c r="S935" s="129"/>
      <c r="T935" s="129"/>
      <c r="U935" s="129"/>
      <c r="V935" s="129"/>
      <c r="W935" s="129"/>
      <c r="X935" s="1650"/>
    </row>
    <row r="936" spans="1:245" ht="45" x14ac:dyDescent="0.25">
      <c r="B936" s="27">
        <v>1</v>
      </c>
      <c r="C936" s="1711" t="s">
        <v>354</v>
      </c>
      <c r="D936" s="288"/>
      <c r="E936" s="332"/>
      <c r="F936" s="129">
        <f t="shared" ref="F936:H937" si="214">F834</f>
        <v>0</v>
      </c>
      <c r="G936" s="129">
        <f t="shared" si="214"/>
        <v>0</v>
      </c>
      <c r="H936" s="129">
        <f t="shared" si="214"/>
        <v>0</v>
      </c>
      <c r="I936" s="129" t="e">
        <f t="shared" si="213"/>
        <v>#DIV/0!</v>
      </c>
      <c r="J936" s="282"/>
      <c r="K936" s="282"/>
      <c r="L936" s="129"/>
      <c r="M936" s="129"/>
      <c r="N936" s="129"/>
      <c r="O936" s="129"/>
      <c r="P936" s="129"/>
      <c r="Q936" s="235"/>
      <c r="R936" s="129"/>
      <c r="S936" s="129"/>
      <c r="T936" s="129"/>
      <c r="U936" s="129"/>
      <c r="V936" s="129"/>
      <c r="W936" s="129"/>
      <c r="X936" s="1650"/>
    </row>
    <row r="937" spans="1:245" ht="30" x14ac:dyDescent="0.25">
      <c r="A937" s="27">
        <v>1</v>
      </c>
      <c r="B937" s="27">
        <v>1</v>
      </c>
      <c r="C937" s="1711" t="s">
        <v>355</v>
      </c>
      <c r="D937" s="288"/>
      <c r="E937" s="332"/>
      <c r="F937" s="129">
        <f t="shared" si="214"/>
        <v>0</v>
      </c>
      <c r="G937" s="129">
        <f t="shared" si="214"/>
        <v>0</v>
      </c>
      <c r="H937" s="129">
        <f t="shared" si="214"/>
        <v>0</v>
      </c>
      <c r="I937" s="129" t="e">
        <f t="shared" si="213"/>
        <v>#DIV/0!</v>
      </c>
      <c r="J937" s="282"/>
      <c r="K937" s="282"/>
      <c r="L937" s="129"/>
      <c r="M937" s="129"/>
      <c r="N937" s="129"/>
      <c r="O937" s="129"/>
      <c r="P937" s="129"/>
      <c r="Q937" s="235"/>
      <c r="R937" s="129"/>
      <c r="S937" s="129"/>
      <c r="T937" s="129"/>
      <c r="U937" s="129"/>
      <c r="V937" s="129"/>
      <c r="W937" s="129"/>
      <c r="X937" s="1650"/>
    </row>
    <row r="938" spans="1:245" ht="45" x14ac:dyDescent="0.25">
      <c r="A938" s="27">
        <v>1</v>
      </c>
      <c r="B938" s="27">
        <v>1</v>
      </c>
      <c r="C938" s="1711" t="s">
        <v>310</v>
      </c>
      <c r="D938" s="288"/>
      <c r="E938" s="332"/>
      <c r="F938" s="129">
        <f t="shared" ref="F938:H939" si="215">F894+F836</f>
        <v>1</v>
      </c>
      <c r="G938" s="129">
        <f t="shared" si="215"/>
        <v>1</v>
      </c>
      <c r="H938" s="129">
        <f t="shared" si="215"/>
        <v>0</v>
      </c>
      <c r="I938" s="129">
        <f t="shared" si="213"/>
        <v>0</v>
      </c>
      <c r="J938" s="282"/>
      <c r="K938" s="282"/>
      <c r="L938" s="129"/>
      <c r="M938" s="129"/>
      <c r="N938" s="129"/>
      <c r="O938" s="129"/>
      <c r="P938" s="129"/>
      <c r="Q938" s="235"/>
      <c r="R938" s="129"/>
      <c r="S938" s="129"/>
      <c r="T938" s="129"/>
      <c r="U938" s="129"/>
      <c r="V938" s="129"/>
      <c r="W938" s="129"/>
      <c r="X938" s="1650"/>
    </row>
    <row r="939" spans="1:245" ht="30" x14ac:dyDescent="0.25">
      <c r="A939" s="27">
        <v>1</v>
      </c>
      <c r="B939" s="27">
        <v>1</v>
      </c>
      <c r="C939" s="1711" t="s">
        <v>311</v>
      </c>
      <c r="D939" s="288"/>
      <c r="E939" s="332"/>
      <c r="F939" s="129">
        <f t="shared" si="215"/>
        <v>1</v>
      </c>
      <c r="G939" s="129">
        <f t="shared" si="215"/>
        <v>1</v>
      </c>
      <c r="H939" s="129">
        <f t="shared" si="215"/>
        <v>0</v>
      </c>
      <c r="I939" s="129">
        <f t="shared" si="213"/>
        <v>0</v>
      </c>
      <c r="J939" s="282"/>
      <c r="K939" s="282"/>
      <c r="L939" s="129"/>
      <c r="M939" s="129"/>
      <c r="N939" s="129"/>
      <c r="O939" s="129"/>
      <c r="P939" s="129"/>
      <c r="Q939" s="235"/>
      <c r="R939" s="129"/>
      <c r="S939" s="129"/>
      <c r="T939" s="129"/>
      <c r="U939" s="129"/>
      <c r="V939" s="129"/>
      <c r="W939" s="129"/>
      <c r="X939" s="1650"/>
    </row>
    <row r="940" spans="1:245" ht="60" x14ac:dyDescent="0.25">
      <c r="A940" s="27">
        <v>1</v>
      </c>
      <c r="B940" s="27">
        <v>1</v>
      </c>
      <c r="C940" s="1711" t="s">
        <v>320</v>
      </c>
      <c r="D940" s="288"/>
      <c r="E940" s="332"/>
      <c r="F940" s="129">
        <f t="shared" ref="F940:H941" si="216">F838</f>
        <v>0</v>
      </c>
      <c r="G940" s="129">
        <f t="shared" si="216"/>
        <v>0</v>
      </c>
      <c r="H940" s="129">
        <f t="shared" si="216"/>
        <v>0</v>
      </c>
      <c r="I940" s="129" t="e">
        <f t="shared" si="213"/>
        <v>#DIV/0!</v>
      </c>
      <c r="J940" s="282"/>
      <c r="K940" s="282"/>
      <c r="L940" s="129"/>
      <c r="M940" s="129"/>
      <c r="N940" s="129"/>
      <c r="O940" s="129"/>
      <c r="P940" s="129"/>
      <c r="Q940" s="235"/>
      <c r="R940" s="129"/>
      <c r="S940" s="129"/>
      <c r="T940" s="129"/>
      <c r="U940" s="129"/>
      <c r="V940" s="129"/>
      <c r="W940" s="129"/>
      <c r="X940" s="1650"/>
    </row>
    <row r="941" spans="1:245" ht="45" x14ac:dyDescent="0.25">
      <c r="A941" s="27">
        <v>1</v>
      </c>
      <c r="B941" s="27">
        <v>1</v>
      </c>
      <c r="C941" s="1711" t="s">
        <v>321</v>
      </c>
      <c r="D941" s="288"/>
      <c r="E941" s="332"/>
      <c r="F941" s="129">
        <f t="shared" si="216"/>
        <v>0</v>
      </c>
      <c r="G941" s="129">
        <f t="shared" si="216"/>
        <v>0</v>
      </c>
      <c r="H941" s="129">
        <f t="shared" si="216"/>
        <v>0</v>
      </c>
      <c r="I941" s="129" t="e">
        <f t="shared" si="213"/>
        <v>#DIV/0!</v>
      </c>
      <c r="J941" s="282"/>
      <c r="K941" s="282"/>
      <c r="L941" s="129"/>
      <c r="M941" s="129"/>
      <c r="N941" s="129"/>
      <c r="O941" s="129"/>
      <c r="P941" s="129"/>
      <c r="Q941" s="235"/>
      <c r="R941" s="129"/>
      <c r="S941" s="129"/>
      <c r="T941" s="129"/>
      <c r="U941" s="129"/>
      <c r="V941" s="129"/>
      <c r="W941" s="129"/>
      <c r="X941" s="1650"/>
    </row>
    <row r="942" spans="1:245" x14ac:dyDescent="0.25">
      <c r="A942" s="27">
        <v>1</v>
      </c>
      <c r="B942" s="27">
        <v>1</v>
      </c>
      <c r="C942" s="1711" t="s">
        <v>157</v>
      </c>
      <c r="D942" s="288"/>
      <c r="E942" s="332"/>
      <c r="F942" s="129">
        <f t="shared" ref="F942:H943" si="217">F896+F840</f>
        <v>0</v>
      </c>
      <c r="G942" s="129">
        <f t="shared" si="217"/>
        <v>0</v>
      </c>
      <c r="H942" s="129">
        <f t="shared" si="217"/>
        <v>0</v>
      </c>
      <c r="I942" s="129"/>
      <c r="J942" s="282"/>
      <c r="K942" s="282"/>
      <c r="L942" s="129"/>
      <c r="M942" s="129"/>
      <c r="N942" s="129"/>
      <c r="O942" s="129"/>
      <c r="P942" s="129"/>
      <c r="Q942" s="235"/>
      <c r="R942" s="129"/>
      <c r="S942" s="129"/>
      <c r="T942" s="129"/>
      <c r="U942" s="129"/>
      <c r="V942" s="129"/>
      <c r="W942" s="129"/>
      <c r="X942" s="1650"/>
    </row>
    <row r="943" spans="1:245" ht="30" x14ac:dyDescent="0.25">
      <c r="A943" s="27">
        <v>1</v>
      </c>
      <c r="B943" s="27">
        <v>1</v>
      </c>
      <c r="C943" s="1711" t="s">
        <v>158</v>
      </c>
      <c r="D943" s="288"/>
      <c r="E943" s="332"/>
      <c r="F943" s="129">
        <f t="shared" si="217"/>
        <v>15</v>
      </c>
      <c r="G943" s="129">
        <f t="shared" si="217"/>
        <v>8</v>
      </c>
      <c r="H943" s="129">
        <f t="shared" si="217"/>
        <v>8</v>
      </c>
      <c r="I943" s="129">
        <f>H943/G943*100</f>
        <v>100</v>
      </c>
      <c r="J943" s="282"/>
      <c r="K943" s="282"/>
      <c r="L943" s="129"/>
      <c r="M943" s="129"/>
      <c r="N943" s="129"/>
      <c r="O943" s="129"/>
      <c r="P943" s="129"/>
      <c r="Q943" s="235"/>
      <c r="R943" s="129"/>
      <c r="S943" s="129"/>
      <c r="T943" s="129"/>
      <c r="U943" s="129"/>
      <c r="V943" s="129"/>
      <c r="W943" s="129"/>
      <c r="X943" s="1650"/>
    </row>
    <row r="944" spans="1:245" ht="30" x14ac:dyDescent="0.25">
      <c r="A944" s="27">
        <v>1</v>
      </c>
      <c r="B944" s="27">
        <v>1</v>
      </c>
      <c r="C944" s="1711" t="s">
        <v>319</v>
      </c>
      <c r="D944" s="288"/>
      <c r="E944" s="656"/>
      <c r="F944" s="298">
        <f>F842</f>
        <v>1</v>
      </c>
      <c r="G944" s="298">
        <f>G842</f>
        <v>1</v>
      </c>
      <c r="H944" s="298">
        <f>H842</f>
        <v>2</v>
      </c>
      <c r="I944" s="191">
        <f>H944/G944*100</f>
        <v>200</v>
      </c>
      <c r="J944" s="302"/>
      <c r="K944" s="32"/>
      <c r="L944" s="303"/>
      <c r="M944" s="303"/>
      <c r="N944" s="303"/>
      <c r="O944" s="303"/>
      <c r="P944" s="303"/>
      <c r="Q944" s="235"/>
      <c r="R944" s="304"/>
      <c r="S944" s="298"/>
      <c r="T944" s="298"/>
      <c r="U944" s="298"/>
      <c r="V944" s="298"/>
      <c r="W944" s="303"/>
      <c r="X944" s="1651"/>
      <c r="Z944" s="306"/>
      <c r="AA944" s="306"/>
      <c r="AB944" s="306"/>
      <c r="AC944" s="306"/>
      <c r="AD944" s="306"/>
      <c r="AE944" s="306"/>
      <c r="AF944" s="306"/>
      <c r="AG944" s="306"/>
      <c r="AH944" s="306"/>
      <c r="AI944" s="306"/>
      <c r="AJ944" s="306"/>
      <c r="AK944" s="306"/>
      <c r="AL944" s="306"/>
      <c r="AM944" s="306"/>
      <c r="AN944" s="306"/>
      <c r="AO944" s="306"/>
      <c r="AP944" s="306"/>
      <c r="AQ944" s="306"/>
      <c r="AR944" s="306"/>
      <c r="AS944" s="306"/>
      <c r="AT944" s="306"/>
      <c r="AU944" s="306"/>
      <c r="AV944" s="306"/>
      <c r="AW944" s="306"/>
      <c r="AX944" s="306"/>
      <c r="AY944" s="306"/>
      <c r="AZ944" s="306"/>
      <c r="BA944" s="306"/>
      <c r="BB944" s="306"/>
      <c r="BC944" s="306"/>
      <c r="BD944" s="306"/>
      <c r="BE944" s="306"/>
      <c r="BF944" s="306"/>
      <c r="BG944" s="306"/>
      <c r="BH944" s="306"/>
      <c r="BI944" s="306"/>
      <c r="BJ944" s="306"/>
      <c r="BK944" s="306"/>
      <c r="BL944" s="306"/>
      <c r="BM944" s="306"/>
      <c r="BN944" s="306"/>
      <c r="BO944" s="306"/>
      <c r="BP944" s="306"/>
      <c r="BQ944" s="306"/>
      <c r="BR944" s="306"/>
      <c r="BS944" s="306"/>
      <c r="BT944" s="306"/>
      <c r="BU944" s="306"/>
      <c r="BV944" s="306"/>
      <c r="BW944" s="306"/>
      <c r="BX944" s="306"/>
      <c r="BY944" s="306"/>
      <c r="BZ944" s="306"/>
      <c r="CA944" s="306"/>
      <c r="CB944" s="306"/>
      <c r="CC944" s="306"/>
      <c r="CD944" s="306"/>
      <c r="CE944" s="306"/>
      <c r="CF944" s="306"/>
      <c r="CG944" s="306"/>
      <c r="CH944" s="306"/>
      <c r="CI944" s="306"/>
      <c r="CJ944" s="306"/>
      <c r="CK944" s="306"/>
      <c r="CL944" s="306"/>
      <c r="CM944" s="306"/>
      <c r="CN944" s="306"/>
      <c r="CO944" s="306"/>
      <c r="CP944" s="306"/>
      <c r="CQ944" s="306"/>
      <c r="CR944" s="306"/>
      <c r="CS944" s="306"/>
      <c r="CT944" s="306"/>
      <c r="CU944" s="306"/>
      <c r="CV944" s="306"/>
      <c r="CW944" s="306"/>
      <c r="CX944" s="306"/>
      <c r="CY944" s="306"/>
      <c r="CZ944" s="306"/>
      <c r="DA944" s="306"/>
      <c r="DB944" s="306"/>
      <c r="DC944" s="306"/>
      <c r="DD944" s="306"/>
      <c r="DE944" s="306"/>
      <c r="DF944" s="306"/>
      <c r="DG944" s="306"/>
      <c r="DH944" s="306"/>
      <c r="DI944" s="306"/>
      <c r="DJ944" s="306"/>
      <c r="DK944" s="306"/>
      <c r="DL944" s="306"/>
      <c r="DM944" s="306"/>
      <c r="DN944" s="306"/>
      <c r="DO944" s="306"/>
      <c r="DP944" s="306"/>
      <c r="DQ944" s="306"/>
      <c r="DR944" s="306"/>
      <c r="DS944" s="306"/>
      <c r="DT944" s="306"/>
      <c r="DU944" s="306"/>
      <c r="DV944" s="306"/>
      <c r="DW944" s="306"/>
      <c r="DX944" s="306"/>
      <c r="DY944" s="306"/>
      <c r="DZ944" s="306"/>
      <c r="EA944" s="306"/>
      <c r="EB944" s="306"/>
      <c r="EC944" s="306"/>
      <c r="ED944" s="306"/>
      <c r="EE944" s="306"/>
      <c r="EF944" s="306"/>
      <c r="EG944" s="306"/>
      <c r="EH944" s="306"/>
      <c r="EI944" s="306"/>
      <c r="EJ944" s="306"/>
      <c r="EK944" s="306"/>
      <c r="EL944" s="306"/>
      <c r="EM944" s="306"/>
      <c r="EN944" s="306"/>
      <c r="EO944" s="306"/>
      <c r="EP944" s="306"/>
      <c r="EQ944" s="306"/>
      <c r="ER944" s="306"/>
      <c r="ES944" s="306"/>
      <c r="ET944" s="306"/>
      <c r="EU944" s="306"/>
      <c r="EV944" s="306"/>
      <c r="EW944" s="306"/>
      <c r="EX944" s="306"/>
      <c r="EY944" s="306"/>
      <c r="EZ944" s="306"/>
      <c r="FA944" s="306"/>
      <c r="FB944" s="306"/>
      <c r="FC944" s="306"/>
      <c r="FD944" s="306"/>
      <c r="FE944" s="306"/>
      <c r="FF944" s="306"/>
      <c r="FG944" s="306"/>
      <c r="FH944" s="306"/>
      <c r="FI944" s="306"/>
      <c r="FJ944" s="306"/>
      <c r="FK944" s="306"/>
      <c r="FL944" s="306"/>
      <c r="FM944" s="306"/>
      <c r="FN944" s="306"/>
      <c r="FO944" s="306"/>
      <c r="FP944" s="306"/>
      <c r="FQ944" s="306"/>
      <c r="FR944" s="306"/>
      <c r="FS944" s="306"/>
      <c r="FT944" s="306"/>
      <c r="FU944" s="306"/>
      <c r="FV944" s="306"/>
      <c r="FW944" s="306"/>
      <c r="FX944" s="306"/>
      <c r="FY944" s="306"/>
      <c r="FZ944" s="306"/>
      <c r="GA944" s="306"/>
      <c r="GB944" s="306"/>
      <c r="GC944" s="306"/>
      <c r="GD944" s="306"/>
      <c r="GE944" s="306"/>
      <c r="GF944" s="306"/>
      <c r="GG944" s="306"/>
      <c r="GH944" s="306"/>
      <c r="GI944" s="306"/>
      <c r="GJ944" s="306"/>
      <c r="GK944" s="306"/>
      <c r="GL944" s="306"/>
      <c r="GM944" s="306"/>
      <c r="GN944" s="306"/>
      <c r="GO944" s="306"/>
      <c r="GP944" s="306"/>
      <c r="GQ944" s="306"/>
      <c r="GR944" s="306"/>
      <c r="GS944" s="306"/>
      <c r="GT944" s="306"/>
      <c r="GU944" s="306"/>
      <c r="GV944" s="306"/>
      <c r="GW944" s="306"/>
      <c r="GX944" s="306"/>
      <c r="GY944" s="306"/>
      <c r="GZ944" s="306"/>
      <c r="HA944" s="306"/>
      <c r="HB944" s="306"/>
      <c r="HC944" s="306"/>
      <c r="HD944" s="306"/>
      <c r="HE944" s="306"/>
      <c r="HF944" s="306"/>
      <c r="HG944" s="306"/>
      <c r="HH944" s="306"/>
      <c r="HI944" s="306"/>
      <c r="HJ944" s="306"/>
      <c r="HK944" s="306"/>
      <c r="HL944" s="306"/>
      <c r="HM944" s="306"/>
      <c r="HN944" s="306"/>
      <c r="HO944" s="306"/>
      <c r="HP944" s="306"/>
      <c r="HQ944" s="306"/>
      <c r="HR944" s="306"/>
      <c r="HS944" s="306"/>
      <c r="HT944" s="306"/>
      <c r="HU944" s="306"/>
      <c r="HV944" s="306"/>
      <c r="HW944" s="306"/>
      <c r="HX944" s="306"/>
      <c r="HY944" s="306"/>
      <c r="HZ944" s="306"/>
      <c r="IA944" s="306"/>
      <c r="IB944" s="306"/>
      <c r="IC944" s="306"/>
      <c r="ID944" s="306"/>
      <c r="IE944" s="306"/>
      <c r="IF944" s="306"/>
      <c r="IG944" s="306"/>
      <c r="IH944" s="306"/>
      <c r="II944" s="306"/>
      <c r="IJ944" s="306"/>
      <c r="IK944" s="306"/>
    </row>
    <row r="945" spans="1:25" x14ac:dyDescent="0.25">
      <c r="A945" s="27">
        <v>1</v>
      </c>
      <c r="B945" s="27">
        <v>1</v>
      </c>
      <c r="C945" s="1756" t="s">
        <v>356</v>
      </c>
      <c r="D945" s="1115"/>
      <c r="E945" s="332"/>
      <c r="F945" s="129">
        <f t="shared" ref="F945:H946" si="218">F898+F843</f>
        <v>0</v>
      </c>
      <c r="G945" s="129">
        <f t="shared" si="218"/>
        <v>0</v>
      </c>
      <c r="H945" s="129">
        <f t="shared" si="218"/>
        <v>0</v>
      </c>
      <c r="I945" s="129" t="e">
        <f>H945/G945*100</f>
        <v>#DIV/0!</v>
      </c>
      <c r="J945" s="282"/>
      <c r="K945" s="282"/>
      <c r="L945" s="129"/>
      <c r="M945" s="129"/>
      <c r="N945" s="129"/>
      <c r="O945" s="129"/>
      <c r="P945" s="129"/>
      <c r="Q945" s="235"/>
      <c r="R945" s="129"/>
      <c r="S945" s="129"/>
      <c r="T945" s="129"/>
      <c r="U945" s="129"/>
      <c r="V945" s="129"/>
      <c r="W945" s="129"/>
      <c r="X945" s="1650"/>
    </row>
    <row r="946" spans="1:25" x14ac:dyDescent="0.25">
      <c r="A946" s="27">
        <v>1</v>
      </c>
      <c r="B946" s="27">
        <v>1</v>
      </c>
      <c r="C946" s="1723" t="s">
        <v>165</v>
      </c>
      <c r="D946" s="850"/>
      <c r="E946" s="332"/>
      <c r="F946" s="129">
        <f t="shared" si="218"/>
        <v>19</v>
      </c>
      <c r="G946" s="129">
        <f t="shared" si="218"/>
        <v>11</v>
      </c>
      <c r="H946" s="129">
        <f t="shared" si="218"/>
        <v>7</v>
      </c>
      <c r="I946" s="129">
        <f>H946/G946*100</f>
        <v>63.636363636363633</v>
      </c>
      <c r="J946" s="282"/>
      <c r="K946" s="282"/>
      <c r="L946" s="129"/>
      <c r="M946" s="129"/>
      <c r="N946" s="129"/>
      <c r="O946" s="129"/>
      <c r="P946" s="129"/>
      <c r="Q946" s="235"/>
      <c r="R946" s="129">
        <f t="shared" ref="R946:X946" si="219">R899+R844</f>
        <v>142.62562</v>
      </c>
      <c r="S946" s="129">
        <f t="shared" si="219"/>
        <v>71.312809999999999</v>
      </c>
      <c r="T946" s="129">
        <f t="shared" si="219"/>
        <v>7.7857600000000007</v>
      </c>
      <c r="U946" s="129">
        <f t="shared" si="219"/>
        <v>0</v>
      </c>
      <c r="V946" s="129">
        <f t="shared" si="219"/>
        <v>-63.527050000000003</v>
      </c>
      <c r="W946" s="129">
        <f t="shared" si="219"/>
        <v>-3.1883000000000004</v>
      </c>
      <c r="X946" s="1650">
        <f t="shared" si="219"/>
        <v>4.5974599999999999</v>
      </c>
      <c r="Y946" s="1644">
        <v>2</v>
      </c>
    </row>
    <row r="947" spans="1:25" ht="15.75" x14ac:dyDescent="0.25">
      <c r="B947" s="27">
        <v>1</v>
      </c>
      <c r="C947" s="1758" t="s">
        <v>14</v>
      </c>
      <c r="D947" s="1321"/>
      <c r="E947" s="332"/>
      <c r="F947" s="129"/>
      <c r="G947" s="129"/>
      <c r="H947" s="129"/>
      <c r="I947" s="129"/>
      <c r="J947" s="282"/>
      <c r="K947" s="282"/>
      <c r="L947" s="129"/>
      <c r="M947" s="129"/>
      <c r="N947" s="129"/>
      <c r="O947" s="129"/>
      <c r="P947" s="129"/>
      <c r="Q947" s="235"/>
      <c r="R947" s="129"/>
      <c r="S947" s="129"/>
      <c r="T947" s="129"/>
      <c r="U947" s="129"/>
      <c r="V947" s="129"/>
      <c r="W947" s="129"/>
      <c r="X947" s="1650"/>
    </row>
    <row r="948" spans="1:25" x14ac:dyDescent="0.25">
      <c r="B948" s="27">
        <v>1</v>
      </c>
      <c r="C948" s="1805" t="s">
        <v>197</v>
      </c>
      <c r="D948" s="335"/>
      <c r="E948" s="332"/>
      <c r="F948" s="129">
        <f>F889+F877+F829+F817</f>
        <v>59</v>
      </c>
      <c r="G948" s="129">
        <f>G889+G877+G829+G817</f>
        <v>31</v>
      </c>
      <c r="H948" s="129">
        <f>H889+H877+H829+H817</f>
        <v>15</v>
      </c>
      <c r="I948" s="129">
        <f t="shared" ref="I948:I960" si="220">H948/G948*100</f>
        <v>48.387096774193552</v>
      </c>
      <c r="J948" s="282"/>
      <c r="K948" s="282"/>
      <c r="L948" s="129"/>
      <c r="M948" s="129"/>
      <c r="N948" s="129"/>
      <c r="O948" s="129"/>
      <c r="P948" s="129"/>
      <c r="Q948" s="235"/>
      <c r="R948" s="129"/>
      <c r="S948" s="129"/>
      <c r="T948" s="129"/>
      <c r="U948" s="129"/>
      <c r="V948" s="129"/>
      <c r="W948" s="129"/>
      <c r="X948" s="1650"/>
    </row>
    <row r="949" spans="1:25" x14ac:dyDescent="0.25">
      <c r="B949" s="27">
        <v>1</v>
      </c>
      <c r="C949" s="1805" t="s">
        <v>157</v>
      </c>
      <c r="D949" s="335"/>
      <c r="E949" s="332"/>
      <c r="F949" s="129">
        <f>F926+F942</f>
        <v>36.823529411764703</v>
      </c>
      <c r="G949" s="129">
        <f>G926+G942</f>
        <v>18.52941176470588</v>
      </c>
      <c r="H949" s="129">
        <f>H926+H942</f>
        <v>22</v>
      </c>
      <c r="I949" s="129">
        <f t="shared" si="220"/>
        <v>118.73015873015875</v>
      </c>
      <c r="J949" s="282"/>
      <c r="K949" s="282"/>
      <c r="L949" s="129"/>
      <c r="M949" s="129"/>
      <c r="N949" s="129"/>
      <c r="O949" s="129"/>
      <c r="P949" s="129"/>
      <c r="Q949" s="235"/>
      <c r="R949" s="129"/>
      <c r="S949" s="129"/>
      <c r="T949" s="129"/>
      <c r="U949" s="129"/>
      <c r="V949" s="129"/>
      <c r="W949" s="129"/>
      <c r="X949" s="1650"/>
    </row>
    <row r="950" spans="1:25" ht="29.25" x14ac:dyDescent="0.25">
      <c r="B950" s="27">
        <v>1</v>
      </c>
      <c r="C950" s="1806" t="s">
        <v>158</v>
      </c>
      <c r="D950" s="1322"/>
      <c r="E950" s="332"/>
      <c r="F950" s="129">
        <f>F897+F841</f>
        <v>15</v>
      </c>
      <c r="G950" s="129">
        <f>G897+G841</f>
        <v>8</v>
      </c>
      <c r="H950" s="129">
        <f>H897+H841</f>
        <v>8</v>
      </c>
      <c r="I950" s="129">
        <f t="shared" si="220"/>
        <v>100</v>
      </c>
      <c r="J950" s="282"/>
      <c r="K950" s="282"/>
      <c r="L950" s="129"/>
      <c r="M950" s="129"/>
      <c r="N950" s="129"/>
      <c r="O950" s="129"/>
      <c r="P950" s="129"/>
      <c r="Q950" s="235"/>
      <c r="R950" s="129"/>
      <c r="S950" s="129"/>
      <c r="T950" s="129"/>
      <c r="U950" s="129"/>
      <c r="V950" s="129"/>
      <c r="W950" s="129"/>
      <c r="X950" s="1650"/>
    </row>
    <row r="951" spans="1:25" x14ac:dyDescent="0.25">
      <c r="B951" s="27">
        <v>1</v>
      </c>
      <c r="C951" s="1815" t="s">
        <v>160</v>
      </c>
      <c r="D951" s="1343"/>
      <c r="E951" s="336"/>
      <c r="F951" s="129">
        <f>SUM(F901)</f>
        <v>0</v>
      </c>
      <c r="G951" s="129">
        <f>SUM(G901)</f>
        <v>0</v>
      </c>
      <c r="H951" s="129">
        <f>SUM(H901)</f>
        <v>0</v>
      </c>
      <c r="I951" s="129" t="e">
        <f t="shared" si="220"/>
        <v>#DIV/0!</v>
      </c>
      <c r="J951" s="282"/>
      <c r="K951" s="282"/>
      <c r="L951" s="129"/>
      <c r="M951" s="129"/>
      <c r="N951" s="129"/>
      <c r="O951" s="129"/>
      <c r="P951" s="129"/>
      <c r="Q951" s="235"/>
      <c r="R951" s="129">
        <f t="shared" ref="R951:X951" si="221">R900</f>
        <v>0</v>
      </c>
      <c r="S951" s="129">
        <f t="shared" si="221"/>
        <v>0</v>
      </c>
      <c r="T951" s="129">
        <f t="shared" si="221"/>
        <v>0</v>
      </c>
      <c r="U951" s="129">
        <f t="shared" si="221"/>
        <v>0</v>
      </c>
      <c r="V951" s="129">
        <f t="shared" si="221"/>
        <v>0</v>
      </c>
      <c r="W951" s="129">
        <f t="shared" si="221"/>
        <v>0</v>
      </c>
      <c r="X951" s="1650">
        <f t="shared" si="221"/>
        <v>0</v>
      </c>
    </row>
    <row r="952" spans="1:25" x14ac:dyDescent="0.25">
      <c r="A952" s="27">
        <v>1</v>
      </c>
      <c r="B952" s="27">
        <v>1</v>
      </c>
      <c r="C952" s="1717" t="s">
        <v>346</v>
      </c>
      <c r="D952" s="336"/>
      <c r="E952" s="336"/>
      <c r="F952" s="129">
        <f>F902+F845</f>
        <v>188.95384615384614</v>
      </c>
      <c r="G952" s="129">
        <f>G902+G845</f>
        <v>96.733333333333348</v>
      </c>
      <c r="H952" s="129">
        <f>H902+H845</f>
        <v>93.4</v>
      </c>
      <c r="I952" s="129">
        <f t="shared" si="220"/>
        <v>96.554100620261892</v>
      </c>
      <c r="J952" s="276"/>
      <c r="K952" s="276"/>
      <c r="L952" s="276"/>
      <c r="M952" s="276"/>
      <c r="N952" s="276"/>
      <c r="O952" s="276"/>
      <c r="P952" s="276"/>
      <c r="Q952" s="276"/>
      <c r="R952" s="129">
        <f>R902+R845</f>
        <v>142.62562</v>
      </c>
      <c r="S952" s="129">
        <f>S902+S845</f>
        <v>71.312809999999999</v>
      </c>
      <c r="T952" s="129">
        <f>T902+T845</f>
        <v>62.85952000000001</v>
      </c>
      <c r="U952" s="129"/>
      <c r="V952" s="129">
        <f t="shared" ref="V952:X952" si="222">V902+V845</f>
        <v>-8.4532899999999955</v>
      </c>
      <c r="W952" s="129">
        <f t="shared" si="222"/>
        <v>-3.1883000000000004</v>
      </c>
      <c r="X952" s="1650">
        <f t="shared" si="222"/>
        <v>59.671220000000012</v>
      </c>
    </row>
    <row r="953" spans="1:25" x14ac:dyDescent="0.25">
      <c r="A953" s="27">
        <v>1</v>
      </c>
      <c r="B953" s="27">
        <v>1</v>
      </c>
      <c r="C953" s="1709" t="s">
        <v>92</v>
      </c>
      <c r="D953" s="370"/>
      <c r="E953" s="370"/>
      <c r="F953" s="129">
        <f>SUM(F906,F853)</f>
        <v>9</v>
      </c>
      <c r="G953" s="129">
        <f>SUM(G906,G853)</f>
        <v>5</v>
      </c>
      <c r="H953" s="129">
        <f>SUM(H906,H853)</f>
        <v>0</v>
      </c>
      <c r="I953" s="129">
        <f t="shared" si="220"/>
        <v>0</v>
      </c>
      <c r="J953" s="282">
        <f>L953/F953</f>
        <v>7.8888888888888893</v>
      </c>
      <c r="K953" s="282" t="e">
        <f>N953/H953</f>
        <v>#DIV/0!</v>
      </c>
      <c r="L953" s="129">
        <f>SUM(L906,L853)</f>
        <v>71</v>
      </c>
      <c r="M953" s="129">
        <f>SUM(M906,M853)</f>
        <v>36</v>
      </c>
      <c r="N953" s="129">
        <f>SUM(N906,N853)</f>
        <v>0</v>
      </c>
      <c r="O953" s="129">
        <f>N953/M953*100</f>
        <v>0</v>
      </c>
      <c r="P953" s="129">
        <f>SUM(P906,P853)</f>
        <v>0.23666666666666664</v>
      </c>
      <c r="Q953" s="235">
        <f>N953/$C$3*12/P953</f>
        <v>0</v>
      </c>
      <c r="R953" s="129"/>
      <c r="S953" s="129"/>
      <c r="T953" s="129"/>
      <c r="U953" s="129"/>
      <c r="V953" s="129"/>
      <c r="W953" s="129"/>
      <c r="X953" s="129"/>
    </row>
    <row r="954" spans="1:25" x14ac:dyDescent="0.25">
      <c r="A954" s="27">
        <v>1</v>
      </c>
      <c r="B954" s="27">
        <v>1</v>
      </c>
      <c r="C954" s="1816" t="s">
        <v>16</v>
      </c>
      <c r="D954" s="299"/>
      <c r="E954" s="299"/>
      <c r="F954" s="144">
        <f>SUM(F911,F858)</f>
        <v>0</v>
      </c>
      <c r="G954" s="144">
        <f>SUM(G911,G858)</f>
        <v>0</v>
      </c>
      <c r="H954" s="144">
        <f>SUM(H911,H858)</f>
        <v>0</v>
      </c>
      <c r="I954" s="129" t="e">
        <f t="shared" si="220"/>
        <v>#DIV/0!</v>
      </c>
      <c r="J954" s="282" t="e">
        <f>L954/F954</f>
        <v>#DIV/0!</v>
      </c>
      <c r="K954" s="282" t="e">
        <f>N954/H954</f>
        <v>#DIV/0!</v>
      </c>
      <c r="L954" s="144">
        <f>SUM(L911,L858)</f>
        <v>0</v>
      </c>
      <c r="M954" s="144">
        <f>SUM(M911,M858)</f>
        <v>0</v>
      </c>
      <c r="N954" s="144">
        <f>SUM(N911,N858)</f>
        <v>0</v>
      </c>
      <c r="O954" s="144" t="e">
        <f>N954/M954*100</f>
        <v>#DIV/0!</v>
      </c>
      <c r="P954" s="144">
        <f>SUM(P911,P858)</f>
        <v>0</v>
      </c>
      <c r="Q954" s="235" t="e">
        <f>N954/$C$3*12/P954</f>
        <v>#DIV/0!</v>
      </c>
      <c r="R954" s="144"/>
      <c r="S954" s="144"/>
      <c r="T954" s="144"/>
      <c r="U954" s="144"/>
      <c r="V954" s="144"/>
      <c r="W954" s="144"/>
      <c r="X954" s="144"/>
    </row>
    <row r="955" spans="1:25" ht="29.25" x14ac:dyDescent="0.25">
      <c r="A955" s="27">
        <v>1</v>
      </c>
      <c r="B955" s="27">
        <v>1</v>
      </c>
      <c r="C955" s="1727" t="s">
        <v>173</v>
      </c>
      <c r="D955" s="273"/>
      <c r="E955" s="273"/>
      <c r="F955" s="129">
        <f>F912+F859</f>
        <v>9</v>
      </c>
      <c r="G955" s="129">
        <f>G912+G859</f>
        <v>5</v>
      </c>
      <c r="H955" s="129">
        <f>H912+H859</f>
        <v>0</v>
      </c>
      <c r="I955" s="129">
        <f t="shared" si="220"/>
        <v>0</v>
      </c>
      <c r="J955" s="282">
        <f>L955/F955</f>
        <v>7.8888888888888893</v>
      </c>
      <c r="K955" s="282" t="e">
        <f>N955/H955</f>
        <v>#DIV/0!</v>
      </c>
      <c r="L955" s="129">
        <f>L912+L859</f>
        <v>71</v>
      </c>
      <c r="M955" s="129">
        <f>M912+M859</f>
        <v>36</v>
      </c>
      <c r="N955" s="129">
        <f>N912+N859</f>
        <v>0</v>
      </c>
      <c r="O955" s="129">
        <f>N955/M955*100</f>
        <v>0</v>
      </c>
      <c r="P955" s="129">
        <f>SUM(P912,P859)</f>
        <v>0.23666666666666664</v>
      </c>
      <c r="Q955" s="235">
        <f>N955/$C$3*12/P955</f>
        <v>0</v>
      </c>
      <c r="R955" s="129">
        <f>SUM(R912,R859)</f>
        <v>300</v>
      </c>
      <c r="S955" s="129">
        <f>SUM(S912,S859)</f>
        <v>150</v>
      </c>
      <c r="T955" s="129">
        <f>SUM(T912,T859)</f>
        <v>0</v>
      </c>
      <c r="U955" s="129"/>
      <c r="V955" s="129">
        <f>SUM(V912,V859)</f>
        <v>-150</v>
      </c>
      <c r="W955" s="129">
        <f>SUM(W912,W859)</f>
        <v>0</v>
      </c>
      <c r="X955" s="129">
        <f>SUM(X912,X859)</f>
        <v>0</v>
      </c>
    </row>
    <row r="956" spans="1:25" x14ac:dyDescent="0.25">
      <c r="A956" s="27">
        <v>1</v>
      </c>
      <c r="B956" s="27">
        <v>1</v>
      </c>
      <c r="C956" s="1817" t="s">
        <v>325</v>
      </c>
      <c r="D956" s="340"/>
      <c r="E956" s="340"/>
      <c r="F956" s="85">
        <f t="shared" ref="F956:H960" si="223">F861</f>
        <v>0</v>
      </c>
      <c r="G956" s="85">
        <f t="shared" si="223"/>
        <v>0</v>
      </c>
      <c r="H956" s="85">
        <f t="shared" si="223"/>
        <v>0</v>
      </c>
      <c r="I956" s="154" t="e">
        <f t="shared" si="220"/>
        <v>#DIV/0!</v>
      </c>
      <c r="J956" s="657"/>
      <c r="K956" s="657"/>
      <c r="L956" s="85"/>
      <c r="M956" s="85"/>
      <c r="N956" s="85"/>
      <c r="O956" s="85"/>
      <c r="P956" s="85"/>
      <c r="Q956" s="341"/>
      <c r="R956" s="85"/>
      <c r="S956" s="85"/>
      <c r="T956" s="85"/>
      <c r="U956" s="85"/>
      <c r="V956" s="85"/>
      <c r="W956" s="85"/>
      <c r="X956" s="85"/>
    </row>
    <row r="957" spans="1:25" x14ac:dyDescent="0.25">
      <c r="A957" s="27">
        <v>1</v>
      </c>
      <c r="B957" s="27">
        <v>1</v>
      </c>
      <c r="C957" s="1765" t="s">
        <v>326</v>
      </c>
      <c r="D957" s="310"/>
      <c r="E957" s="310"/>
      <c r="F957" s="166">
        <f t="shared" si="223"/>
        <v>0</v>
      </c>
      <c r="G957" s="166">
        <f t="shared" si="223"/>
        <v>0</v>
      </c>
      <c r="H957" s="166">
        <f t="shared" si="223"/>
        <v>0</v>
      </c>
      <c r="I957" s="144" t="e">
        <f t="shared" si="220"/>
        <v>#DIV/0!</v>
      </c>
      <c r="J957" s="279"/>
      <c r="K957" s="279"/>
      <c r="L957" s="166"/>
      <c r="M957" s="166"/>
      <c r="N957" s="166"/>
      <c r="O957" s="166"/>
      <c r="P957" s="166"/>
      <c r="Q957" s="309"/>
      <c r="R957" s="166"/>
      <c r="S957" s="166"/>
      <c r="T957" s="166"/>
      <c r="U957" s="166"/>
      <c r="V957" s="166"/>
      <c r="W957" s="166"/>
      <c r="X957" s="166"/>
    </row>
    <row r="958" spans="1:25" x14ac:dyDescent="0.25">
      <c r="A958" s="27">
        <v>1</v>
      </c>
      <c r="B958" s="27">
        <v>1</v>
      </c>
      <c r="C958" s="1764" t="s">
        <v>327</v>
      </c>
      <c r="D958" s="20"/>
      <c r="E958" s="20"/>
      <c r="F958" s="147">
        <f t="shared" si="223"/>
        <v>0</v>
      </c>
      <c r="G958" s="147">
        <f t="shared" si="223"/>
        <v>0</v>
      </c>
      <c r="H958" s="147">
        <f t="shared" si="223"/>
        <v>0</v>
      </c>
      <c r="I958" s="129" t="e">
        <f t="shared" si="220"/>
        <v>#DIV/0!</v>
      </c>
      <c r="J958" s="279"/>
      <c r="K958" s="279"/>
      <c r="L958" s="147"/>
      <c r="M958" s="147"/>
      <c r="N958" s="147"/>
      <c r="O958" s="147"/>
      <c r="P958" s="147"/>
      <c r="Q958" s="309"/>
      <c r="R958" s="147"/>
      <c r="S958" s="147"/>
      <c r="T958" s="147"/>
      <c r="U958" s="147"/>
      <c r="V958" s="147"/>
      <c r="W958" s="147"/>
      <c r="X958" s="147"/>
    </row>
    <row r="959" spans="1:25" ht="30" x14ac:dyDescent="0.25">
      <c r="A959" s="27">
        <v>1</v>
      </c>
      <c r="B959" s="27">
        <v>1</v>
      </c>
      <c r="C959" s="1765" t="s">
        <v>328</v>
      </c>
      <c r="D959" s="310"/>
      <c r="E959" s="310"/>
      <c r="F959" s="166">
        <f t="shared" si="223"/>
        <v>0</v>
      </c>
      <c r="G959" s="144">
        <f t="shared" si="223"/>
        <v>0</v>
      </c>
      <c r="H959" s="144">
        <f t="shared" si="223"/>
        <v>0</v>
      </c>
      <c r="I959" s="144" t="e">
        <f t="shared" si="220"/>
        <v>#DIV/0!</v>
      </c>
      <c r="J959" s="279"/>
      <c r="K959" s="276"/>
      <c r="L959" s="166"/>
      <c r="M959" s="144"/>
      <c r="N959" s="166"/>
      <c r="O959" s="144"/>
      <c r="P959" s="144"/>
      <c r="Q959" s="235"/>
      <c r="R959" s="144"/>
      <c r="S959" s="144"/>
      <c r="T959" s="144"/>
      <c r="U959" s="144"/>
      <c r="V959" s="166"/>
      <c r="W959" s="144"/>
      <c r="X959" s="144"/>
    </row>
    <row r="960" spans="1:25" ht="15.75" thickBot="1" x14ac:dyDescent="0.3">
      <c r="B960" s="27">
        <v>1</v>
      </c>
      <c r="C960" s="1818" t="s">
        <v>343</v>
      </c>
      <c r="D960" s="551"/>
      <c r="E960" s="551"/>
      <c r="F960" s="659">
        <f t="shared" si="223"/>
        <v>0</v>
      </c>
      <c r="G960" s="659">
        <f t="shared" si="223"/>
        <v>0</v>
      </c>
      <c r="H960" s="659">
        <f t="shared" si="223"/>
        <v>0</v>
      </c>
      <c r="I960" s="659" t="e">
        <f t="shared" si="220"/>
        <v>#DIV/0!</v>
      </c>
      <c r="J960" s="660"/>
      <c r="K960" s="660"/>
      <c r="L960" s="658"/>
      <c r="M960" s="658"/>
      <c r="N960" s="658"/>
      <c r="O960" s="658"/>
      <c r="P960" s="658"/>
      <c r="Q960" s="345"/>
      <c r="R960" s="658">
        <f t="shared" ref="R960:X960" si="224">R865</f>
        <v>0</v>
      </c>
      <c r="S960" s="658">
        <f t="shared" si="224"/>
        <v>0</v>
      </c>
      <c r="T960" s="658">
        <f t="shared" si="224"/>
        <v>0</v>
      </c>
      <c r="U960" s="658">
        <f t="shared" si="224"/>
        <v>0</v>
      </c>
      <c r="V960" s="658">
        <f t="shared" si="224"/>
        <v>0</v>
      </c>
      <c r="W960" s="661">
        <f t="shared" si="224"/>
        <v>0</v>
      </c>
      <c r="X960" s="658">
        <f t="shared" si="224"/>
        <v>0</v>
      </c>
    </row>
    <row r="961" spans="1:25" x14ac:dyDescent="0.25">
      <c r="A961" s="27">
        <v>1</v>
      </c>
      <c r="B961" s="27">
        <v>1</v>
      </c>
      <c r="C961" s="1563" t="s">
        <v>67</v>
      </c>
      <c r="D961" s="609"/>
      <c r="E961" s="609"/>
      <c r="F961" s="573"/>
      <c r="G961" s="573"/>
      <c r="H961" s="573"/>
      <c r="I961" s="573"/>
      <c r="J961" s="657"/>
      <c r="K961" s="657"/>
      <c r="L961" s="657"/>
      <c r="M961" s="657"/>
      <c r="N961" s="657"/>
      <c r="O961" s="657"/>
      <c r="P961" s="657"/>
      <c r="Q961" s="657"/>
      <c r="R961" s="662"/>
      <c r="S961" s="662"/>
      <c r="T961" s="662"/>
      <c r="U961" s="662"/>
      <c r="V961" s="662"/>
      <c r="W961" s="663"/>
      <c r="X961" s="662"/>
    </row>
    <row r="962" spans="1:25" ht="43.5" x14ac:dyDescent="0.25">
      <c r="A962" s="27">
        <v>1</v>
      </c>
      <c r="B962" s="27">
        <v>1</v>
      </c>
      <c r="C962" s="1917" t="s">
        <v>234</v>
      </c>
      <c r="D962" s="664"/>
      <c r="E962" s="664"/>
      <c r="F962" s="665"/>
      <c r="G962" s="665"/>
      <c r="H962" s="665"/>
      <c r="I962" s="665"/>
      <c r="J962" s="665"/>
      <c r="K962" s="665"/>
      <c r="L962" s="274"/>
      <c r="M962" s="274"/>
      <c r="N962" s="274"/>
      <c r="O962" s="274"/>
      <c r="P962" s="274"/>
      <c r="Q962" s="274"/>
      <c r="R962" s="126"/>
      <c r="S962" s="126"/>
      <c r="T962" s="126"/>
      <c r="U962" s="126"/>
      <c r="V962" s="126"/>
      <c r="W962" s="387"/>
      <c r="X962" s="126"/>
    </row>
    <row r="963" spans="1:25" s="263" customFormat="1" x14ac:dyDescent="0.25">
      <c r="A963" s="27">
        <v>1</v>
      </c>
      <c r="B963" s="27">
        <v>1</v>
      </c>
      <c r="C963" s="275" t="s">
        <v>5</v>
      </c>
      <c r="D963" s="275"/>
      <c r="E963" s="275"/>
      <c r="F963" s="276"/>
      <c r="G963" s="276"/>
      <c r="H963" s="276"/>
      <c r="I963" s="276"/>
      <c r="J963" s="276"/>
      <c r="K963" s="276"/>
      <c r="L963" s="277"/>
      <c r="M963" s="277"/>
      <c r="N963" s="277"/>
      <c r="O963" s="277"/>
      <c r="P963" s="277"/>
      <c r="Q963" s="277"/>
      <c r="R963" s="276"/>
      <c r="S963" s="276"/>
      <c r="T963" s="276"/>
      <c r="U963" s="276"/>
      <c r="V963" s="276"/>
      <c r="W963" s="276"/>
      <c r="X963" s="276"/>
      <c r="Y963" s="1644"/>
    </row>
    <row r="964" spans="1:25" s="263" customFormat="1" x14ac:dyDescent="0.25">
      <c r="A964" s="27">
        <v>1</v>
      </c>
      <c r="B964" s="27">
        <v>1</v>
      </c>
      <c r="C964" s="338" t="s">
        <v>10</v>
      </c>
      <c r="D964" s="338"/>
      <c r="E964" s="277">
        <v>340</v>
      </c>
      <c r="F964" s="277">
        <v>12</v>
      </c>
      <c r="G964" s="29">
        <f t="shared" ref="G964:G971" si="225">F964/12*$C$3</f>
        <v>6</v>
      </c>
      <c r="H964" s="29">
        <v>3</v>
      </c>
      <c r="I964" s="29">
        <f t="shared" ref="I964:I972" si="226">H964/G964*100</f>
        <v>50</v>
      </c>
      <c r="J964" s="557">
        <v>11</v>
      </c>
      <c r="K964" s="32">
        <f t="shared" ref="K964:K972" si="227">N964/H964</f>
        <v>11</v>
      </c>
      <c r="L964" s="235">
        <f t="shared" ref="L964:L971" si="228">ROUND(F964*J964,0)</f>
        <v>132</v>
      </c>
      <c r="M964" s="235">
        <f t="shared" ref="M964:M971" si="229">ROUND(L964/12*$C$3,0)</f>
        <v>66</v>
      </c>
      <c r="N964" s="235">
        <v>33</v>
      </c>
      <c r="O964" s="235">
        <f t="shared" ref="O964:O972" si="230">N964/M964*100</f>
        <v>50</v>
      </c>
      <c r="P964" s="235">
        <f t="shared" ref="P964:P971" si="231">L964/E964</f>
        <v>0.38823529411764707</v>
      </c>
      <c r="Q964" s="235">
        <f t="shared" ref="Q964:Q972" si="232">N964/$C$3*12/P964</f>
        <v>170</v>
      </c>
      <c r="R964" s="261"/>
      <c r="S964" s="261"/>
      <c r="T964" s="261"/>
      <c r="U964" s="261"/>
      <c r="V964" s="261"/>
      <c r="W964" s="261"/>
      <c r="X964" s="261"/>
      <c r="Y964" s="1644"/>
    </row>
    <row r="965" spans="1:25" s="263" customFormat="1" x14ac:dyDescent="0.25">
      <c r="A965" s="27">
        <v>1</v>
      </c>
      <c r="B965" s="27">
        <v>1</v>
      </c>
      <c r="C965" s="338" t="s">
        <v>6</v>
      </c>
      <c r="D965" s="338"/>
      <c r="E965" s="277">
        <v>340</v>
      </c>
      <c r="F965" s="277">
        <v>20</v>
      </c>
      <c r="G965" s="29">
        <f t="shared" si="225"/>
        <v>10</v>
      </c>
      <c r="H965" s="29">
        <v>24</v>
      </c>
      <c r="I965" s="29">
        <f t="shared" si="226"/>
        <v>240</v>
      </c>
      <c r="J965" s="557">
        <v>9</v>
      </c>
      <c r="K965" s="32">
        <f t="shared" si="227"/>
        <v>7.916666666666667</v>
      </c>
      <c r="L965" s="235">
        <f t="shared" si="228"/>
        <v>180</v>
      </c>
      <c r="M965" s="235">
        <f t="shared" si="229"/>
        <v>90</v>
      </c>
      <c r="N965" s="235">
        <v>190</v>
      </c>
      <c r="O965" s="235">
        <f t="shared" si="230"/>
        <v>211.11111111111111</v>
      </c>
      <c r="P965" s="235">
        <f t="shared" si="231"/>
        <v>0.52941176470588236</v>
      </c>
      <c r="Q965" s="235">
        <f t="shared" si="232"/>
        <v>717.77777777777771</v>
      </c>
      <c r="R965" s="261"/>
      <c r="S965" s="261"/>
      <c r="T965" s="261"/>
      <c r="U965" s="261"/>
      <c r="V965" s="261"/>
      <c r="W965" s="261"/>
      <c r="X965" s="261"/>
      <c r="Y965" s="1644"/>
    </row>
    <row r="966" spans="1:25" s="263" customFormat="1" x14ac:dyDescent="0.25">
      <c r="A966" s="27">
        <v>1</v>
      </c>
      <c r="B966" s="27">
        <v>1</v>
      </c>
      <c r="C966" s="338" t="s">
        <v>77</v>
      </c>
      <c r="D966" s="338"/>
      <c r="E966" s="277">
        <v>320</v>
      </c>
      <c r="F966" s="277">
        <v>10</v>
      </c>
      <c r="G966" s="29">
        <f t="shared" si="225"/>
        <v>5</v>
      </c>
      <c r="H966" s="29">
        <v>2</v>
      </c>
      <c r="I966" s="29">
        <f t="shared" si="226"/>
        <v>40</v>
      </c>
      <c r="J966" s="557">
        <v>9</v>
      </c>
      <c r="K966" s="32">
        <f t="shared" si="227"/>
        <v>6.5</v>
      </c>
      <c r="L966" s="235">
        <f t="shared" si="228"/>
        <v>90</v>
      </c>
      <c r="M966" s="235">
        <f t="shared" si="229"/>
        <v>45</v>
      </c>
      <c r="N966" s="235">
        <v>13</v>
      </c>
      <c r="O966" s="235">
        <f t="shared" si="230"/>
        <v>28.888888888888886</v>
      </c>
      <c r="P966" s="235">
        <f t="shared" si="231"/>
        <v>0.28125</v>
      </c>
      <c r="Q966" s="235">
        <f t="shared" si="232"/>
        <v>92.444444444444443</v>
      </c>
      <c r="R966" s="261"/>
      <c r="S966" s="261"/>
      <c r="T966" s="261"/>
      <c r="U966" s="261"/>
      <c r="V966" s="261"/>
      <c r="W966" s="261"/>
      <c r="X966" s="261"/>
      <c r="Y966" s="1644"/>
    </row>
    <row r="967" spans="1:25" s="263" customFormat="1" x14ac:dyDescent="0.25">
      <c r="A967" s="27">
        <v>1</v>
      </c>
      <c r="B967" s="27">
        <v>1</v>
      </c>
      <c r="C967" s="338" t="s">
        <v>27</v>
      </c>
      <c r="D967" s="338"/>
      <c r="E967" s="277">
        <v>300</v>
      </c>
      <c r="F967" s="277">
        <v>4</v>
      </c>
      <c r="G967" s="29">
        <f t="shared" si="225"/>
        <v>2</v>
      </c>
      <c r="H967" s="29">
        <v>0</v>
      </c>
      <c r="I967" s="29">
        <f t="shared" si="226"/>
        <v>0</v>
      </c>
      <c r="J967" s="557">
        <v>5.2</v>
      </c>
      <c r="K967" s="32" t="e">
        <f t="shared" si="227"/>
        <v>#DIV/0!</v>
      </c>
      <c r="L967" s="235">
        <f t="shared" si="228"/>
        <v>21</v>
      </c>
      <c r="M967" s="235">
        <f t="shared" si="229"/>
        <v>11</v>
      </c>
      <c r="N967" s="235"/>
      <c r="O967" s="235">
        <f t="shared" si="230"/>
        <v>0</v>
      </c>
      <c r="P967" s="235">
        <f t="shared" si="231"/>
        <v>7.0000000000000007E-2</v>
      </c>
      <c r="Q967" s="235">
        <f t="shared" si="232"/>
        <v>0</v>
      </c>
      <c r="R967" s="261"/>
      <c r="S967" s="261"/>
      <c r="T967" s="261"/>
      <c r="U967" s="261"/>
      <c r="V967" s="261"/>
      <c r="W967" s="261"/>
      <c r="X967" s="261"/>
      <c r="Y967" s="1644"/>
    </row>
    <row r="968" spans="1:25" s="263" customFormat="1" x14ac:dyDescent="0.25">
      <c r="A968" s="27">
        <v>1</v>
      </c>
      <c r="B968" s="27">
        <v>1</v>
      </c>
      <c r="C968" s="338" t="s">
        <v>60</v>
      </c>
      <c r="D968" s="338"/>
      <c r="E968" s="277">
        <v>340</v>
      </c>
      <c r="F968" s="6">
        <v>0</v>
      </c>
      <c r="G968" s="29">
        <f t="shared" si="225"/>
        <v>0</v>
      </c>
      <c r="H968" s="29">
        <v>0</v>
      </c>
      <c r="I968" s="29" t="e">
        <f t="shared" si="226"/>
        <v>#DIV/0!</v>
      </c>
      <c r="J968" s="348">
        <v>8</v>
      </c>
      <c r="K968" s="32" t="e">
        <f t="shared" si="227"/>
        <v>#DIV/0!</v>
      </c>
      <c r="L968" s="235">
        <f t="shared" si="228"/>
        <v>0</v>
      </c>
      <c r="M968" s="235">
        <f t="shared" si="229"/>
        <v>0</v>
      </c>
      <c r="N968" s="235"/>
      <c r="O968" s="235" t="e">
        <f t="shared" si="230"/>
        <v>#DIV/0!</v>
      </c>
      <c r="P968" s="235">
        <f t="shared" si="231"/>
        <v>0</v>
      </c>
      <c r="Q968" s="235" t="e">
        <f t="shared" si="232"/>
        <v>#DIV/0!</v>
      </c>
      <c r="R968" s="261"/>
      <c r="S968" s="261"/>
      <c r="T968" s="261"/>
      <c r="U968" s="261"/>
      <c r="V968" s="261"/>
      <c r="W968" s="261"/>
      <c r="X968" s="261"/>
      <c r="Y968" s="1644"/>
    </row>
    <row r="969" spans="1:25" s="263" customFormat="1" x14ac:dyDescent="0.25">
      <c r="A969" s="27">
        <v>1</v>
      </c>
      <c r="B969" s="27">
        <v>1</v>
      </c>
      <c r="C969" s="338" t="s">
        <v>26</v>
      </c>
      <c r="D969" s="338"/>
      <c r="E969" s="277">
        <v>340</v>
      </c>
      <c r="F969" s="277">
        <v>6</v>
      </c>
      <c r="G969" s="29">
        <f t="shared" si="225"/>
        <v>3</v>
      </c>
      <c r="H969" s="29">
        <v>2</v>
      </c>
      <c r="I969" s="29">
        <f t="shared" si="226"/>
        <v>66.666666666666657</v>
      </c>
      <c r="J969" s="557">
        <v>6.1</v>
      </c>
      <c r="K969" s="32">
        <f t="shared" si="227"/>
        <v>3</v>
      </c>
      <c r="L969" s="235">
        <f t="shared" si="228"/>
        <v>37</v>
      </c>
      <c r="M969" s="235">
        <f t="shared" si="229"/>
        <v>19</v>
      </c>
      <c r="N969" s="235">
        <v>6</v>
      </c>
      <c r="O969" s="235">
        <f t="shared" si="230"/>
        <v>31.578947368421051</v>
      </c>
      <c r="P969" s="235">
        <f t="shared" si="231"/>
        <v>0.10882352941176471</v>
      </c>
      <c r="Q969" s="235">
        <f t="shared" si="232"/>
        <v>110.27027027027027</v>
      </c>
      <c r="R969" s="261"/>
      <c r="S969" s="261"/>
      <c r="T969" s="261"/>
      <c r="U969" s="261"/>
      <c r="V969" s="261"/>
      <c r="W969" s="261"/>
      <c r="X969" s="261"/>
      <c r="Y969" s="1644"/>
    </row>
    <row r="970" spans="1:25" s="263" customFormat="1" x14ac:dyDescent="0.25">
      <c r="A970" s="27"/>
      <c r="B970" s="27">
        <v>1</v>
      </c>
      <c r="C970" s="338" t="s">
        <v>362</v>
      </c>
      <c r="D970" s="338"/>
      <c r="E970" s="14">
        <v>330</v>
      </c>
      <c r="F970" s="277">
        <v>0</v>
      </c>
      <c r="G970" s="29">
        <f t="shared" si="225"/>
        <v>0</v>
      </c>
      <c r="H970" s="29">
        <v>0</v>
      </c>
      <c r="I970" s="29" t="e">
        <f t="shared" si="226"/>
        <v>#DIV/0!</v>
      </c>
      <c r="J970" s="557">
        <v>10</v>
      </c>
      <c r="K970" s="32" t="e">
        <f t="shared" si="227"/>
        <v>#DIV/0!</v>
      </c>
      <c r="L970" s="235">
        <f t="shared" si="228"/>
        <v>0</v>
      </c>
      <c r="M970" s="235">
        <f t="shared" si="229"/>
        <v>0</v>
      </c>
      <c r="N970" s="235"/>
      <c r="O970" s="235" t="e">
        <f t="shared" si="230"/>
        <v>#DIV/0!</v>
      </c>
      <c r="P970" s="235">
        <f t="shared" si="231"/>
        <v>0</v>
      </c>
      <c r="Q970" s="235" t="e">
        <f t="shared" si="232"/>
        <v>#DIV/0!</v>
      </c>
      <c r="R970" s="261"/>
      <c r="S970" s="261"/>
      <c r="T970" s="261"/>
      <c r="U970" s="261"/>
      <c r="V970" s="261"/>
      <c r="W970" s="261"/>
      <c r="X970" s="261"/>
      <c r="Y970" s="1644"/>
    </row>
    <row r="971" spans="1:25" s="263" customFormat="1" x14ac:dyDescent="0.25">
      <c r="A971" s="27">
        <v>1</v>
      </c>
      <c r="B971" s="27">
        <v>1</v>
      </c>
      <c r="C971" s="338" t="s">
        <v>25</v>
      </c>
      <c r="D971" s="338"/>
      <c r="E971" s="14">
        <v>270</v>
      </c>
      <c r="F971" s="277">
        <v>3</v>
      </c>
      <c r="G971" s="29">
        <f t="shared" si="225"/>
        <v>1.5</v>
      </c>
      <c r="H971" s="29">
        <v>2</v>
      </c>
      <c r="I971" s="29">
        <f t="shared" si="226"/>
        <v>133.33333333333331</v>
      </c>
      <c r="J971" s="557">
        <v>8.1999999999999993</v>
      </c>
      <c r="K971" s="32">
        <f t="shared" si="227"/>
        <v>18</v>
      </c>
      <c r="L971" s="235">
        <f t="shared" si="228"/>
        <v>25</v>
      </c>
      <c r="M971" s="235">
        <f t="shared" si="229"/>
        <v>13</v>
      </c>
      <c r="N971" s="235">
        <v>36</v>
      </c>
      <c r="O971" s="235">
        <f t="shared" si="230"/>
        <v>276.92307692307691</v>
      </c>
      <c r="P971" s="235">
        <f t="shared" si="231"/>
        <v>9.2592592592592587E-2</v>
      </c>
      <c r="Q971" s="235">
        <f t="shared" si="232"/>
        <v>777.6</v>
      </c>
      <c r="R971" s="261"/>
      <c r="S971" s="261"/>
      <c r="T971" s="261"/>
      <c r="U971" s="261"/>
      <c r="V971" s="261"/>
      <c r="W971" s="261"/>
      <c r="X971" s="261"/>
      <c r="Y971" s="1644"/>
    </row>
    <row r="972" spans="1:25" s="263" customFormat="1" x14ac:dyDescent="0.25">
      <c r="A972" s="27">
        <v>1</v>
      </c>
      <c r="B972" s="27">
        <v>1</v>
      </c>
      <c r="C972" s="280" t="s">
        <v>7</v>
      </c>
      <c r="D972" s="280"/>
      <c r="E972" s="280"/>
      <c r="F972" s="281">
        <f>SUM(F964:F971)</f>
        <v>55</v>
      </c>
      <c r="G972" s="281">
        <f>SUM(G964:G971)</f>
        <v>27.5</v>
      </c>
      <c r="H972" s="281">
        <f>SUM(H964:H971)</f>
        <v>33</v>
      </c>
      <c r="I972" s="281">
        <f t="shared" si="226"/>
        <v>120</v>
      </c>
      <c r="J972" s="282">
        <f>IF(F972=0,0,L972/F972)</f>
        <v>8.8181818181818183</v>
      </c>
      <c r="K972" s="283">
        <f t="shared" si="227"/>
        <v>8.4242424242424239</v>
      </c>
      <c r="L972" s="281">
        <f>SUM(L964:L971)</f>
        <v>485</v>
      </c>
      <c r="M972" s="281">
        <f>SUM(M964:M971)</f>
        <v>244</v>
      </c>
      <c r="N972" s="281">
        <f>SUM(N964:N971)</f>
        <v>278</v>
      </c>
      <c r="O972" s="235">
        <f t="shared" si="230"/>
        <v>113.9344262295082</v>
      </c>
      <c r="P972" s="281">
        <f>SUM(P964:P971)</f>
        <v>1.4703131808278869</v>
      </c>
      <c r="Q972" s="235">
        <f t="shared" si="232"/>
        <v>378.15072819175435</v>
      </c>
      <c r="R972" s="281">
        <v>2100</v>
      </c>
      <c r="S972" s="257">
        <f>R972/12*$C$3</f>
        <v>1050</v>
      </c>
      <c r="T972" s="281">
        <f>X972-W972-U972</f>
        <v>1402.1601299999995</v>
      </c>
      <c r="U972" s="281"/>
      <c r="V972" s="281">
        <f>T972-S972</f>
        <v>352.16012999999953</v>
      </c>
      <c r="W972" s="1368">
        <v>-12.56108</v>
      </c>
      <c r="X972" s="1368">
        <v>1389.5990499999996</v>
      </c>
      <c r="Y972" s="1644"/>
    </row>
    <row r="973" spans="1:25" s="263" customFormat="1" x14ac:dyDescent="0.25">
      <c r="A973" s="27">
        <v>1</v>
      </c>
      <c r="B973" s="27">
        <v>1</v>
      </c>
      <c r="C973" s="400" t="s">
        <v>14</v>
      </c>
      <c r="D973" s="400"/>
      <c r="E973" s="284"/>
      <c r="F973" s="281"/>
      <c r="G973" s="281"/>
      <c r="H973" s="281"/>
      <c r="I973" s="281"/>
      <c r="J973" s="285"/>
      <c r="K973" s="285"/>
      <c r="L973" s="281"/>
      <c r="M973" s="281"/>
      <c r="N973" s="281"/>
      <c r="O973" s="281"/>
      <c r="P973" s="281"/>
      <c r="Q973" s="281"/>
      <c r="R973" s="276"/>
      <c r="S973" s="276"/>
      <c r="T973" s="276"/>
      <c r="U973" s="276"/>
      <c r="V973" s="276"/>
      <c r="W973" s="1369"/>
      <c r="X973" s="1369"/>
      <c r="Y973" s="1644"/>
    </row>
    <row r="974" spans="1:25" s="263" customFormat="1" x14ac:dyDescent="0.25">
      <c r="A974" s="27">
        <v>1</v>
      </c>
      <c r="B974" s="27">
        <v>1</v>
      </c>
      <c r="C974" s="401" t="s">
        <v>468</v>
      </c>
      <c r="D974" s="401"/>
      <c r="E974" s="286"/>
      <c r="F974" s="191"/>
      <c r="G974" s="191"/>
      <c r="H974" s="191"/>
      <c r="I974" s="191"/>
      <c r="J974" s="287"/>
      <c r="K974" s="287"/>
      <c r="L974" s="178"/>
      <c r="M974" s="178"/>
      <c r="N974" s="178"/>
      <c r="O974" s="178"/>
      <c r="P974" s="178"/>
      <c r="Q974" s="178"/>
      <c r="R974" s="155"/>
      <c r="S974" s="155"/>
      <c r="T974" s="155"/>
      <c r="U974" s="155"/>
      <c r="V974" s="155"/>
      <c r="W974" s="1370"/>
      <c r="X974" s="1370"/>
      <c r="Y974" s="1644"/>
    </row>
    <row r="975" spans="1:25" s="263" customFormat="1" x14ac:dyDescent="0.25">
      <c r="A975" s="27">
        <v>1</v>
      </c>
      <c r="B975" s="27">
        <v>1</v>
      </c>
      <c r="C975" s="288" t="s">
        <v>197</v>
      </c>
      <c r="D975" s="288"/>
      <c r="E975" s="288"/>
      <c r="F975" s="155">
        <f>SUM(F977:F980)+F976/2.7</f>
        <v>23</v>
      </c>
      <c r="G975" s="155">
        <f>SUM(G977:G980)+G976/2.7</f>
        <v>12</v>
      </c>
      <c r="H975" s="155">
        <f>SUM(H977:H980)+H976/2.7</f>
        <v>15</v>
      </c>
      <c r="I975" s="155">
        <f>H975/G975*100</f>
        <v>125</v>
      </c>
      <c r="J975" s="289"/>
      <c r="K975" s="289"/>
      <c r="L975" s="129"/>
      <c r="M975" s="129"/>
      <c r="N975" s="129"/>
      <c r="O975" s="129"/>
      <c r="P975" s="129"/>
      <c r="Q975" s="129"/>
      <c r="R975" s="261"/>
      <c r="S975" s="261"/>
      <c r="T975" s="261"/>
      <c r="U975" s="261"/>
      <c r="V975" s="261"/>
      <c r="W975" s="1371"/>
      <c r="X975" s="1371"/>
      <c r="Y975" s="1644"/>
    </row>
    <row r="976" spans="1:25" s="263" customFormat="1" x14ac:dyDescent="0.25">
      <c r="A976" s="27"/>
      <c r="B976" s="27">
        <v>1</v>
      </c>
      <c r="C976" s="288" t="s">
        <v>297</v>
      </c>
      <c r="D976" s="288"/>
      <c r="E976" s="288"/>
      <c r="F976" s="155"/>
      <c r="G976" s="155"/>
      <c r="H976" s="155"/>
      <c r="I976" s="155"/>
      <c r="J976" s="289"/>
      <c r="K976" s="289"/>
      <c r="L976" s="129"/>
      <c r="M976" s="129"/>
      <c r="N976" s="129"/>
      <c r="O976" s="129"/>
      <c r="P976" s="129"/>
      <c r="Q976" s="129"/>
      <c r="R976" s="261"/>
      <c r="S976" s="261"/>
      <c r="T976" s="261"/>
      <c r="U976" s="261"/>
      <c r="V976" s="261"/>
      <c r="W976" s="1371"/>
      <c r="X976" s="1371"/>
      <c r="Y976" s="1644"/>
    </row>
    <row r="977" spans="1:25" s="263" customFormat="1" x14ac:dyDescent="0.25">
      <c r="A977" s="27">
        <v>1</v>
      </c>
      <c r="B977" s="27">
        <v>1</v>
      </c>
      <c r="C977" s="288" t="s">
        <v>302</v>
      </c>
      <c r="D977" s="288"/>
      <c r="E977" s="288"/>
      <c r="F977" s="155"/>
      <c r="G977" s="29">
        <f>ROUND(F977/12*$C$3,0)</f>
        <v>0</v>
      </c>
      <c r="H977" s="155"/>
      <c r="I977" s="155"/>
      <c r="J977" s="289"/>
      <c r="K977" s="289"/>
      <c r="L977" s="129"/>
      <c r="M977" s="129"/>
      <c r="N977" s="129"/>
      <c r="O977" s="129"/>
      <c r="P977" s="129"/>
      <c r="Q977" s="129"/>
      <c r="R977" s="261"/>
      <c r="S977" s="261"/>
      <c r="T977" s="261"/>
      <c r="U977" s="261"/>
      <c r="V977" s="261"/>
      <c r="W977" s="1371"/>
      <c r="X977" s="1371"/>
      <c r="Y977" s="1644"/>
    </row>
    <row r="978" spans="1:25" s="263" customFormat="1" ht="30" x14ac:dyDescent="0.25">
      <c r="A978" s="27">
        <v>1</v>
      </c>
      <c r="B978" s="27">
        <v>1</v>
      </c>
      <c r="C978" s="288" t="s">
        <v>303</v>
      </c>
      <c r="D978" s="288"/>
      <c r="E978" s="288"/>
      <c r="F978" s="155"/>
      <c r="G978" s="29">
        <f>ROUND(F978/12*$C$3,0)</f>
        <v>0</v>
      </c>
      <c r="H978" s="155"/>
      <c r="I978" s="155"/>
      <c r="J978" s="289"/>
      <c r="K978" s="289"/>
      <c r="L978" s="129"/>
      <c r="M978" s="129"/>
      <c r="N978" s="129"/>
      <c r="O978" s="129"/>
      <c r="P978" s="129"/>
      <c r="Q978" s="129"/>
      <c r="R978" s="261"/>
      <c r="S978" s="261"/>
      <c r="T978" s="261"/>
      <c r="U978" s="261"/>
      <c r="V978" s="261"/>
      <c r="W978" s="1371"/>
      <c r="X978" s="1371"/>
      <c r="Y978" s="1644"/>
    </row>
    <row r="979" spans="1:25" s="263" customFormat="1" ht="30" x14ac:dyDescent="0.25">
      <c r="A979" s="27">
        <v>1</v>
      </c>
      <c r="B979" s="27">
        <v>1</v>
      </c>
      <c r="C979" s="288" t="s">
        <v>304</v>
      </c>
      <c r="D979" s="288"/>
      <c r="E979" s="288"/>
      <c r="F979" s="155"/>
      <c r="G979" s="29">
        <f>ROUND(F979/12*$C$3,0)</f>
        <v>0</v>
      </c>
      <c r="H979" s="155"/>
      <c r="I979" s="155" t="e">
        <f>H979/G979*100</f>
        <v>#DIV/0!</v>
      </c>
      <c r="J979" s="289"/>
      <c r="K979" s="289"/>
      <c r="L979" s="129"/>
      <c r="M979" s="129"/>
      <c r="N979" s="129"/>
      <c r="O979" s="129"/>
      <c r="P979" s="129"/>
      <c r="Q979" s="129"/>
      <c r="R979" s="261"/>
      <c r="S979" s="261"/>
      <c r="T979" s="261"/>
      <c r="U979" s="261"/>
      <c r="V979" s="261"/>
      <c r="W979" s="1371"/>
      <c r="X979" s="1371"/>
      <c r="Y979" s="1644"/>
    </row>
    <row r="980" spans="1:25" s="263" customFormat="1" x14ac:dyDescent="0.25">
      <c r="A980" s="27">
        <v>1</v>
      </c>
      <c r="B980" s="27">
        <v>1</v>
      </c>
      <c r="C980" s="288" t="s">
        <v>305</v>
      </c>
      <c r="D980" s="288"/>
      <c r="E980" s="288"/>
      <c r="F980" s="155">
        <v>23</v>
      </c>
      <c r="G980" s="29">
        <f>ROUND(F980/12*$C$3,0)</f>
        <v>12</v>
      </c>
      <c r="H980" s="155">
        <v>15</v>
      </c>
      <c r="I980" s="155">
        <f>H980/G980*100</f>
        <v>125</v>
      </c>
      <c r="J980" s="289"/>
      <c r="K980" s="289"/>
      <c r="L980" s="129"/>
      <c r="M980" s="129"/>
      <c r="N980" s="129"/>
      <c r="O980" s="129"/>
      <c r="P980" s="129"/>
      <c r="Q980" s="129"/>
      <c r="R980" s="261"/>
      <c r="S980" s="261"/>
      <c r="T980" s="261"/>
      <c r="U980" s="261"/>
      <c r="V980" s="261"/>
      <c r="W980" s="1371"/>
      <c r="X980" s="1371"/>
      <c r="Y980" s="1644"/>
    </row>
    <row r="981" spans="1:25" s="263" customFormat="1" ht="45" x14ac:dyDescent="0.25">
      <c r="A981" s="27"/>
      <c r="B981" s="27"/>
      <c r="C981" s="1711" t="s">
        <v>534</v>
      </c>
      <c r="D981" s="288"/>
      <c r="E981" s="288"/>
      <c r="F981" s="155"/>
      <c r="G981" s="29"/>
      <c r="H981" s="155"/>
      <c r="I981" s="155"/>
      <c r="J981" s="289"/>
      <c r="K981" s="289"/>
      <c r="L981" s="129"/>
      <c r="M981" s="129"/>
      <c r="N981" s="129"/>
      <c r="O981" s="129"/>
      <c r="P981" s="129"/>
      <c r="Q981" s="129"/>
      <c r="R981" s="261"/>
      <c r="S981" s="261"/>
      <c r="T981" s="261"/>
      <c r="U981" s="261"/>
      <c r="V981" s="261"/>
      <c r="W981" s="1371"/>
      <c r="X981" s="1371"/>
      <c r="Y981" s="1644"/>
    </row>
    <row r="982" spans="1:25" s="263" customFormat="1" x14ac:dyDescent="0.25">
      <c r="A982" s="27">
        <v>1</v>
      </c>
      <c r="B982" s="27">
        <v>1</v>
      </c>
      <c r="C982" s="288" t="s">
        <v>157</v>
      </c>
      <c r="D982" s="288"/>
      <c r="E982" s="288"/>
      <c r="F982" s="155">
        <f>F983+F984/8.5</f>
        <v>100.76470588235294</v>
      </c>
      <c r="G982" s="29">
        <f>G983+G984/8.5</f>
        <v>50.882352941176471</v>
      </c>
      <c r="H982" s="29">
        <f>H983+H984/8.5</f>
        <v>57.29529411764706</v>
      </c>
      <c r="I982" s="155">
        <f>H982/G982*100</f>
        <v>112.60346820809248</v>
      </c>
      <c r="J982" s="289"/>
      <c r="K982" s="289"/>
      <c r="L982" s="129"/>
      <c r="M982" s="129"/>
      <c r="N982" s="129"/>
      <c r="O982" s="129"/>
      <c r="P982" s="129"/>
      <c r="Q982" s="129"/>
      <c r="R982" s="261"/>
      <c r="S982" s="261"/>
      <c r="T982" s="261"/>
      <c r="U982" s="261"/>
      <c r="V982" s="261"/>
      <c r="W982" s="1371"/>
      <c r="X982" s="1371"/>
      <c r="Y982" s="1644"/>
    </row>
    <row r="983" spans="1:25" s="263" customFormat="1" x14ac:dyDescent="0.25">
      <c r="A983" s="27"/>
      <c r="B983" s="27">
        <v>1</v>
      </c>
      <c r="C983" s="5" t="s">
        <v>443</v>
      </c>
      <c r="D983" s="5"/>
      <c r="E983" s="288"/>
      <c r="F983" s="155">
        <v>89</v>
      </c>
      <c r="G983" s="29">
        <f>ROUND(F983/12*$C$3,0)</f>
        <v>45</v>
      </c>
      <c r="H983" s="29">
        <v>41</v>
      </c>
      <c r="I983" s="155"/>
      <c r="J983" s="289"/>
      <c r="K983" s="289"/>
      <c r="L983" s="129"/>
      <c r="M983" s="129"/>
      <c r="N983" s="129"/>
      <c r="O983" s="129"/>
      <c r="P983" s="129"/>
      <c r="Q983" s="129"/>
      <c r="R983" s="261"/>
      <c r="S983" s="261"/>
      <c r="T983" s="261"/>
      <c r="U983" s="261"/>
      <c r="V983" s="261"/>
      <c r="W983" s="1371"/>
      <c r="X983" s="1371"/>
      <c r="Y983" s="1644"/>
    </row>
    <row r="984" spans="1:25" s="263" customFormat="1" x14ac:dyDescent="0.25">
      <c r="A984" s="27">
        <v>1</v>
      </c>
      <c r="B984" s="27">
        <v>1</v>
      </c>
      <c r="C984" s="288" t="s">
        <v>447</v>
      </c>
      <c r="D984" s="288"/>
      <c r="E984" s="288"/>
      <c r="F984" s="155">
        <v>100</v>
      </c>
      <c r="G984" s="29">
        <f>ROUND(F984/12*$C$3,0)</f>
        <v>50</v>
      </c>
      <c r="H984" s="350">
        <v>138.51</v>
      </c>
      <c r="I984" s="155">
        <f>H984/G984*100</f>
        <v>277.02</v>
      </c>
      <c r="J984" s="289"/>
      <c r="K984" s="289"/>
      <c r="L984" s="129"/>
      <c r="M984" s="129"/>
      <c r="N984" s="129"/>
      <c r="O984" s="129"/>
      <c r="P984" s="129"/>
      <c r="Q984" s="129"/>
      <c r="R984" s="261"/>
      <c r="S984" s="261"/>
      <c r="T984" s="261"/>
      <c r="U984" s="261"/>
      <c r="V984" s="261"/>
      <c r="W984" s="1371"/>
      <c r="X984" s="1371"/>
      <c r="Y984" s="1644"/>
    </row>
    <row r="985" spans="1:25" s="263" customFormat="1" x14ac:dyDescent="0.25">
      <c r="A985" s="27">
        <v>1</v>
      </c>
      <c r="B985" s="27">
        <v>1</v>
      </c>
      <c r="C985" s="850" t="s">
        <v>469</v>
      </c>
      <c r="D985" s="850"/>
      <c r="E985" s="291"/>
      <c r="F985" s="156">
        <f>F983*3.2+F975+F984/3.9</f>
        <v>333.44102564102565</v>
      </c>
      <c r="G985" s="156">
        <f>G983*3.2+G975+G984/3.9</f>
        <v>168.82051282051282</v>
      </c>
      <c r="H985" s="156">
        <f>H983*3.2+H975+H984/3.9</f>
        <v>181.71538461538464</v>
      </c>
      <c r="I985" s="156">
        <f>H985/G985*100</f>
        <v>107.63821385176186</v>
      </c>
      <c r="J985" s="289"/>
      <c r="K985" s="289"/>
      <c r="L985" s="129"/>
      <c r="M985" s="129"/>
      <c r="N985" s="129"/>
      <c r="O985" s="129"/>
      <c r="P985" s="129"/>
      <c r="Q985" s="129"/>
      <c r="R985" s="292"/>
      <c r="S985" s="257">
        <f>R985/12*$C$3</f>
        <v>0</v>
      </c>
      <c r="T985" s="292">
        <f>X985-W985</f>
        <v>127.79208</v>
      </c>
      <c r="U985" s="292"/>
      <c r="V985" s="292">
        <f>T985-S985</f>
        <v>127.79208</v>
      </c>
      <c r="W985" s="1361">
        <v>-3.4852400000000001</v>
      </c>
      <c r="X985" s="1361">
        <v>124.30683999999999</v>
      </c>
      <c r="Y985" s="1644">
        <v>1</v>
      </c>
    </row>
    <row r="986" spans="1:25" s="263" customFormat="1" x14ac:dyDescent="0.25">
      <c r="A986" s="27">
        <v>1</v>
      </c>
      <c r="B986" s="27">
        <v>1</v>
      </c>
      <c r="C986" s="401" t="s">
        <v>306</v>
      </c>
      <c r="D986" s="401"/>
      <c r="E986" s="288"/>
      <c r="F986" s="155"/>
      <c r="G986" s="155"/>
      <c r="H986" s="155"/>
      <c r="I986" s="156"/>
      <c r="J986" s="289"/>
      <c r="K986" s="289"/>
      <c r="L986" s="129"/>
      <c r="M986" s="129"/>
      <c r="N986" s="129"/>
      <c r="O986" s="129"/>
      <c r="P986" s="129"/>
      <c r="Q986" s="129"/>
      <c r="R986" s="261"/>
      <c r="S986" s="261"/>
      <c r="T986" s="261"/>
      <c r="U986" s="261"/>
      <c r="V986" s="261"/>
      <c r="W986" s="1371"/>
      <c r="X986" s="1371"/>
      <c r="Y986" s="1644"/>
    </row>
    <row r="987" spans="1:25" s="263" customFormat="1" x14ac:dyDescent="0.25">
      <c r="A987" s="27">
        <v>1</v>
      </c>
      <c r="B987" s="27">
        <v>1</v>
      </c>
      <c r="C987" s="288" t="s">
        <v>197</v>
      </c>
      <c r="D987" s="288"/>
      <c r="E987" s="288"/>
      <c r="F987" s="155">
        <f>SUM(F989,F994)</f>
        <v>8</v>
      </c>
      <c r="G987" s="155">
        <f>SUM(G989,G994)</f>
        <v>4</v>
      </c>
      <c r="H987" s="155">
        <f>SUM(H989,H994)</f>
        <v>0</v>
      </c>
      <c r="I987" s="155">
        <f>H987/G987*100</f>
        <v>0</v>
      </c>
      <c r="J987" s="289"/>
      <c r="K987" s="289"/>
      <c r="L987" s="129"/>
      <c r="M987" s="129"/>
      <c r="N987" s="129"/>
      <c r="O987" s="129"/>
      <c r="P987" s="129"/>
      <c r="Q987" s="129"/>
      <c r="R987" s="261"/>
      <c r="S987" s="261"/>
      <c r="T987" s="261"/>
      <c r="U987" s="261"/>
      <c r="V987" s="261"/>
      <c r="W987" s="1371"/>
      <c r="X987" s="1371"/>
      <c r="Y987" s="1644"/>
    </row>
    <row r="988" spans="1:25" s="263" customFormat="1" x14ac:dyDescent="0.25">
      <c r="A988" s="27">
        <v>1</v>
      </c>
      <c r="B988" s="27">
        <v>1</v>
      </c>
      <c r="C988" s="288" t="s">
        <v>302</v>
      </c>
      <c r="D988" s="288"/>
      <c r="E988" s="288"/>
      <c r="F988" s="155"/>
      <c r="G988" s="29">
        <f>ROUND(F988/12*$C$3,0)</f>
        <v>0</v>
      </c>
      <c r="H988" s="155"/>
      <c r="I988" s="155"/>
      <c r="J988" s="289"/>
      <c r="K988" s="289"/>
      <c r="L988" s="129"/>
      <c r="M988" s="129"/>
      <c r="N988" s="129"/>
      <c r="O988" s="129"/>
      <c r="P988" s="129"/>
      <c r="Q988" s="129"/>
      <c r="R988" s="261"/>
      <c r="S988" s="261"/>
      <c r="T988" s="261"/>
      <c r="U988" s="261"/>
      <c r="V988" s="261"/>
      <c r="W988" s="261"/>
      <c r="X988" s="261"/>
      <c r="Y988" s="1644"/>
    </row>
    <row r="989" spans="1:25" s="263" customFormat="1" ht="45" x14ac:dyDescent="0.25">
      <c r="A989" s="27">
        <v>1</v>
      </c>
      <c r="B989" s="27">
        <v>1</v>
      </c>
      <c r="C989" s="288" t="s">
        <v>307</v>
      </c>
      <c r="D989" s="288"/>
      <c r="E989" s="288"/>
      <c r="F989" s="155">
        <f>SUM(F990:F993)</f>
        <v>8</v>
      </c>
      <c r="G989" s="155">
        <f>SUM(G990:G993)</f>
        <v>4</v>
      </c>
      <c r="H989" s="155">
        <f>SUM(H990:H993)</f>
        <v>0</v>
      </c>
      <c r="I989" s="155">
        <f t="shared" ref="I989:I997" si="233">H989/G989*100</f>
        <v>0</v>
      </c>
      <c r="J989" s="289"/>
      <c r="K989" s="289"/>
      <c r="L989" s="129"/>
      <c r="M989" s="129"/>
      <c r="N989" s="129"/>
      <c r="O989" s="129"/>
      <c r="P989" s="129"/>
      <c r="Q989" s="129"/>
      <c r="R989" s="261"/>
      <c r="S989" s="261"/>
      <c r="T989" s="261"/>
      <c r="U989" s="261"/>
      <c r="V989" s="261"/>
      <c r="W989" s="261"/>
      <c r="X989" s="261"/>
      <c r="Y989" s="1644"/>
    </row>
    <row r="990" spans="1:25" s="263" customFormat="1" ht="30" x14ac:dyDescent="0.25">
      <c r="A990" s="27">
        <v>1</v>
      </c>
      <c r="B990" s="27">
        <v>1</v>
      </c>
      <c r="C990" s="288" t="s">
        <v>308</v>
      </c>
      <c r="D990" s="288"/>
      <c r="E990" s="288"/>
      <c r="F990" s="155">
        <v>6</v>
      </c>
      <c r="G990" s="29">
        <f>ROUND(F990/12*$C$3,0)</f>
        <v>3</v>
      </c>
      <c r="H990" s="155"/>
      <c r="I990" s="155">
        <f t="shared" si="233"/>
        <v>0</v>
      </c>
      <c r="J990" s="289"/>
      <c r="K990" s="289"/>
      <c r="L990" s="129"/>
      <c r="M990" s="129"/>
      <c r="N990" s="129"/>
      <c r="O990" s="129"/>
      <c r="P990" s="129"/>
      <c r="Q990" s="129"/>
      <c r="R990" s="261"/>
      <c r="S990" s="261"/>
      <c r="T990" s="261"/>
      <c r="U990" s="261"/>
      <c r="V990" s="261"/>
      <c r="W990" s="261"/>
      <c r="X990" s="261"/>
      <c r="Y990" s="1644"/>
    </row>
    <row r="991" spans="1:25" s="263" customFormat="1" ht="30" x14ac:dyDescent="0.25">
      <c r="A991" s="27">
        <v>1</v>
      </c>
      <c r="B991" s="27">
        <v>1</v>
      </c>
      <c r="C991" s="288" t="s">
        <v>309</v>
      </c>
      <c r="D991" s="288"/>
      <c r="E991" s="288"/>
      <c r="F991" s="155">
        <v>2</v>
      </c>
      <c r="G991" s="29">
        <f>ROUND(F991/12*$C$3,0)</f>
        <v>1</v>
      </c>
      <c r="H991" s="155"/>
      <c r="I991" s="155">
        <f t="shared" si="233"/>
        <v>0</v>
      </c>
      <c r="J991" s="289"/>
      <c r="K991" s="289"/>
      <c r="L991" s="129"/>
      <c r="M991" s="129"/>
      <c r="N991" s="129"/>
      <c r="O991" s="129"/>
      <c r="P991" s="129"/>
      <c r="Q991" s="129"/>
      <c r="R991" s="261"/>
      <c r="S991" s="261"/>
      <c r="T991" s="261"/>
      <c r="U991" s="261"/>
      <c r="V991" s="261"/>
      <c r="W991" s="261"/>
      <c r="X991" s="261"/>
      <c r="Y991" s="1644"/>
    </row>
    <row r="992" spans="1:25" s="263" customFormat="1" ht="45" x14ac:dyDescent="0.25">
      <c r="A992" s="27">
        <v>1</v>
      </c>
      <c r="B992" s="27">
        <v>1</v>
      </c>
      <c r="C992" s="288" t="s">
        <v>354</v>
      </c>
      <c r="D992" s="288"/>
      <c r="E992" s="288"/>
      <c r="F992" s="155"/>
      <c r="G992" s="29">
        <f>ROUND(F992/12*$C$3,0)</f>
        <v>0</v>
      </c>
      <c r="H992" s="155"/>
      <c r="I992" s="155" t="e">
        <f t="shared" si="233"/>
        <v>#DIV/0!</v>
      </c>
      <c r="J992" s="289"/>
      <c r="K992" s="289"/>
      <c r="L992" s="129"/>
      <c r="M992" s="129"/>
      <c r="N992" s="129"/>
      <c r="O992" s="129"/>
      <c r="P992" s="129"/>
      <c r="Q992" s="129"/>
      <c r="R992" s="261"/>
      <c r="S992" s="261"/>
      <c r="T992" s="261"/>
      <c r="U992" s="261"/>
      <c r="V992" s="261"/>
      <c r="W992" s="261"/>
      <c r="X992" s="261"/>
      <c r="Y992" s="1644"/>
    </row>
    <row r="993" spans="1:25" s="263" customFormat="1" ht="30" x14ac:dyDescent="0.25">
      <c r="A993" s="27">
        <v>1</v>
      </c>
      <c r="B993" s="27">
        <v>1</v>
      </c>
      <c r="C993" s="288" t="s">
        <v>355</v>
      </c>
      <c r="D993" s="288"/>
      <c r="E993" s="288"/>
      <c r="F993" s="155"/>
      <c r="G993" s="29">
        <f>ROUND(F993/12*$C$3,0)</f>
        <v>0</v>
      </c>
      <c r="H993" s="155"/>
      <c r="I993" s="155" t="e">
        <f t="shared" si="233"/>
        <v>#DIV/0!</v>
      </c>
      <c r="J993" s="289"/>
      <c r="K993" s="289"/>
      <c r="L993" s="129"/>
      <c r="M993" s="129"/>
      <c r="N993" s="129"/>
      <c r="O993" s="129"/>
      <c r="P993" s="129"/>
      <c r="Q993" s="129"/>
      <c r="R993" s="261"/>
      <c r="S993" s="261"/>
      <c r="T993" s="261"/>
      <c r="U993" s="261"/>
      <c r="V993" s="261"/>
      <c r="W993" s="261"/>
      <c r="X993" s="261"/>
      <c r="Y993" s="1644"/>
    </row>
    <row r="994" spans="1:25" s="263" customFormat="1" ht="45" x14ac:dyDescent="0.25">
      <c r="A994" s="27">
        <v>1</v>
      </c>
      <c r="B994" s="27">
        <v>1</v>
      </c>
      <c r="C994" s="288" t="s">
        <v>310</v>
      </c>
      <c r="D994" s="288"/>
      <c r="E994" s="288"/>
      <c r="F994" s="155"/>
      <c r="G994" s="155">
        <f>SUM(G995:G997)</f>
        <v>0</v>
      </c>
      <c r="H994" s="155">
        <f>SUM(H995:H997)</f>
        <v>0</v>
      </c>
      <c r="I994" s="155" t="e">
        <f t="shared" si="233"/>
        <v>#DIV/0!</v>
      </c>
      <c r="J994" s="289"/>
      <c r="K994" s="289"/>
      <c r="L994" s="129"/>
      <c r="M994" s="129"/>
      <c r="N994" s="129"/>
      <c r="O994" s="129"/>
      <c r="P994" s="129"/>
      <c r="Q994" s="129"/>
      <c r="R994" s="261"/>
      <c r="S994" s="261"/>
      <c r="T994" s="261"/>
      <c r="U994" s="261"/>
      <c r="V994" s="261"/>
      <c r="W994" s="261"/>
      <c r="X994" s="261"/>
      <c r="Y994" s="1644"/>
    </row>
    <row r="995" spans="1:25" s="263" customFormat="1" ht="30" x14ac:dyDescent="0.25">
      <c r="A995" s="27">
        <v>1</v>
      </c>
      <c r="B995" s="27">
        <v>1</v>
      </c>
      <c r="C995" s="288" t="s">
        <v>311</v>
      </c>
      <c r="D995" s="288"/>
      <c r="E995" s="288"/>
      <c r="F995" s="155"/>
      <c r="G995" s="29">
        <f t="shared" ref="G995:G1001" si="234">ROUND(F995/12*$C$3,0)</f>
        <v>0</v>
      </c>
      <c r="H995" s="155"/>
      <c r="I995" s="155" t="e">
        <f t="shared" si="233"/>
        <v>#DIV/0!</v>
      </c>
      <c r="J995" s="289"/>
      <c r="K995" s="289"/>
      <c r="L995" s="129"/>
      <c r="M995" s="129"/>
      <c r="N995" s="129"/>
      <c r="O995" s="129"/>
      <c r="P995" s="129"/>
      <c r="Q995" s="129"/>
      <c r="R995" s="261"/>
      <c r="S995" s="261"/>
      <c r="T995" s="261"/>
      <c r="U995" s="261"/>
      <c r="V995" s="261"/>
      <c r="W995" s="261"/>
      <c r="X995" s="261"/>
      <c r="Y995" s="1644"/>
    </row>
    <row r="996" spans="1:25" s="263" customFormat="1" ht="60" x14ac:dyDescent="0.25">
      <c r="A996" s="27">
        <v>1</v>
      </c>
      <c r="B996" s="27">
        <v>1</v>
      </c>
      <c r="C996" s="288" t="s">
        <v>320</v>
      </c>
      <c r="D996" s="288"/>
      <c r="E996" s="288"/>
      <c r="F996" s="155"/>
      <c r="G996" s="29">
        <f t="shared" si="234"/>
        <v>0</v>
      </c>
      <c r="H996" s="155"/>
      <c r="I996" s="155" t="e">
        <f t="shared" si="233"/>
        <v>#DIV/0!</v>
      </c>
      <c r="J996" s="289"/>
      <c r="K996" s="289"/>
      <c r="L996" s="129"/>
      <c r="M996" s="129"/>
      <c r="N996" s="129"/>
      <c r="O996" s="129"/>
      <c r="P996" s="129"/>
      <c r="Q996" s="129"/>
      <c r="R996" s="261"/>
      <c r="S996" s="261"/>
      <c r="T996" s="261"/>
      <c r="U996" s="261"/>
      <c r="V996" s="261"/>
      <c r="W996" s="261"/>
      <c r="X996" s="261"/>
      <c r="Y996" s="1644"/>
    </row>
    <row r="997" spans="1:25" s="263" customFormat="1" ht="45" x14ac:dyDescent="0.25">
      <c r="A997" s="27">
        <v>1</v>
      </c>
      <c r="B997" s="27">
        <v>1</v>
      </c>
      <c r="C997" s="288" t="s">
        <v>321</v>
      </c>
      <c r="D997" s="288"/>
      <c r="E997" s="288"/>
      <c r="F997" s="155"/>
      <c r="G997" s="29">
        <f t="shared" si="234"/>
        <v>0</v>
      </c>
      <c r="H997" s="155"/>
      <c r="I997" s="155" t="e">
        <f t="shared" si="233"/>
        <v>#DIV/0!</v>
      </c>
      <c r="J997" s="289"/>
      <c r="K997" s="289"/>
      <c r="L997" s="129"/>
      <c r="M997" s="129"/>
      <c r="N997" s="129"/>
      <c r="O997" s="129"/>
      <c r="P997" s="129"/>
      <c r="Q997" s="129"/>
      <c r="R997" s="261"/>
      <c r="S997" s="261"/>
      <c r="T997" s="261"/>
      <c r="U997" s="261"/>
      <c r="V997" s="261"/>
      <c r="W997" s="261"/>
      <c r="X997" s="261"/>
      <c r="Y997" s="1644"/>
    </row>
    <row r="998" spans="1:25" s="263" customFormat="1" x14ac:dyDescent="0.25">
      <c r="A998" s="27">
        <v>1</v>
      </c>
      <c r="B998" s="27">
        <v>1</v>
      </c>
      <c r="C998" s="288" t="s">
        <v>157</v>
      </c>
      <c r="D998" s="288"/>
      <c r="E998" s="288"/>
      <c r="F998" s="155"/>
      <c r="G998" s="29">
        <f t="shared" si="234"/>
        <v>0</v>
      </c>
      <c r="H998" s="155"/>
      <c r="I998" s="155"/>
      <c r="J998" s="289"/>
      <c r="K998" s="289"/>
      <c r="L998" s="129"/>
      <c r="M998" s="129"/>
      <c r="N998" s="129"/>
      <c r="O998" s="129"/>
      <c r="P998" s="129"/>
      <c r="Q998" s="129"/>
      <c r="R998" s="261"/>
      <c r="S998" s="261"/>
      <c r="T998" s="261"/>
      <c r="U998" s="261"/>
      <c r="V998" s="261"/>
      <c r="W998" s="261"/>
      <c r="X998" s="261"/>
      <c r="Y998" s="1644"/>
    </row>
    <row r="999" spans="1:25" s="263" customFormat="1" ht="30" x14ac:dyDescent="0.25">
      <c r="A999" s="27">
        <v>1</v>
      </c>
      <c r="B999" s="27">
        <v>1</v>
      </c>
      <c r="C999" s="288" t="s">
        <v>158</v>
      </c>
      <c r="D999" s="288"/>
      <c r="E999" s="288"/>
      <c r="F999" s="155">
        <v>46</v>
      </c>
      <c r="G999" s="29">
        <f t="shared" si="234"/>
        <v>23</v>
      </c>
      <c r="H999" s="29">
        <v>32</v>
      </c>
      <c r="I999" s="155">
        <f>H999/G999*100</f>
        <v>139.13043478260869</v>
      </c>
      <c r="J999" s="289"/>
      <c r="K999" s="289"/>
      <c r="L999" s="129"/>
      <c r="M999" s="129"/>
      <c r="N999" s="129"/>
      <c r="O999" s="129"/>
      <c r="P999" s="129"/>
      <c r="Q999" s="129"/>
      <c r="R999" s="261"/>
      <c r="S999" s="261"/>
      <c r="T999" s="261"/>
      <c r="U999" s="261"/>
      <c r="V999" s="261"/>
      <c r="W999" s="261"/>
      <c r="X999" s="261"/>
      <c r="Y999" s="1644"/>
    </row>
    <row r="1000" spans="1:25" s="263" customFormat="1" ht="30" x14ac:dyDescent="0.25">
      <c r="A1000" s="27">
        <v>1</v>
      </c>
      <c r="B1000" s="27">
        <v>1</v>
      </c>
      <c r="C1000" s="288" t="s">
        <v>319</v>
      </c>
      <c r="D1000" s="288"/>
      <c r="E1000" s="288"/>
      <c r="F1000" s="155"/>
      <c r="G1000" s="29">
        <f t="shared" si="234"/>
        <v>0</v>
      </c>
      <c r="H1000" s="29">
        <v>0</v>
      </c>
      <c r="I1000" s="156"/>
      <c r="J1000" s="289"/>
      <c r="K1000" s="289"/>
      <c r="L1000" s="129"/>
      <c r="M1000" s="129"/>
      <c r="N1000" s="129"/>
      <c r="O1000" s="129"/>
      <c r="P1000" s="129"/>
      <c r="Q1000" s="129"/>
      <c r="R1000" s="261"/>
      <c r="S1000" s="261"/>
      <c r="T1000" s="261"/>
      <c r="U1000" s="261"/>
      <c r="V1000" s="261"/>
      <c r="W1000" s="261"/>
      <c r="X1000" s="261"/>
      <c r="Y1000" s="1644"/>
    </row>
    <row r="1001" spans="1:25" s="263" customFormat="1" x14ac:dyDescent="0.25">
      <c r="A1001" s="27">
        <v>1</v>
      </c>
      <c r="B1001" s="27">
        <v>1</v>
      </c>
      <c r="C1001" s="1115" t="s">
        <v>356</v>
      </c>
      <c r="D1001" s="1115"/>
      <c r="E1001" s="288"/>
      <c r="F1001" s="155">
        <v>8</v>
      </c>
      <c r="G1001" s="29">
        <f t="shared" si="234"/>
        <v>4</v>
      </c>
      <c r="H1001" s="29">
        <v>18</v>
      </c>
      <c r="I1001" s="155">
        <f>H1001/G1001*100</f>
        <v>450</v>
      </c>
      <c r="J1001" s="289"/>
      <c r="K1001" s="289"/>
      <c r="L1001" s="129"/>
      <c r="M1001" s="129"/>
      <c r="N1001" s="129"/>
      <c r="O1001" s="129"/>
      <c r="P1001" s="129"/>
      <c r="Q1001" s="129"/>
      <c r="R1001" s="261"/>
      <c r="S1001" s="261"/>
      <c r="T1001" s="261"/>
      <c r="U1001" s="261"/>
      <c r="V1001" s="261"/>
      <c r="W1001" s="261"/>
      <c r="X1001" s="261"/>
      <c r="Y1001" s="1644"/>
    </row>
    <row r="1002" spans="1:25" s="293" customFormat="1" x14ac:dyDescent="0.25">
      <c r="A1002" s="27">
        <v>1</v>
      </c>
      <c r="B1002" s="27">
        <v>1</v>
      </c>
      <c r="C1002" s="850" t="s">
        <v>165</v>
      </c>
      <c r="D1002" s="850"/>
      <c r="E1002" s="291"/>
      <c r="F1002" s="156">
        <f>F987+F999</f>
        <v>54</v>
      </c>
      <c r="G1002" s="156">
        <f>G987+G999</f>
        <v>27</v>
      </c>
      <c r="H1002" s="156">
        <f>H987+H999</f>
        <v>32</v>
      </c>
      <c r="I1002" s="156">
        <f>H1002/G1002*100</f>
        <v>118.5185185185185</v>
      </c>
      <c r="J1002" s="289"/>
      <c r="K1002" s="289"/>
      <c r="L1002" s="129"/>
      <c r="M1002" s="129"/>
      <c r="N1002" s="129"/>
      <c r="O1002" s="129"/>
      <c r="P1002" s="129"/>
      <c r="Q1002" s="129"/>
      <c r="R1002" s="511">
        <v>280.65931</v>
      </c>
      <c r="S1002" s="257">
        <f>R1002/12*$C$3</f>
        <v>140.329655</v>
      </c>
      <c r="T1002" s="292">
        <f>X1002-W1002</f>
        <v>32.597090000000001</v>
      </c>
      <c r="U1002" s="292"/>
      <c r="V1002" s="292">
        <f>T1002-S1002</f>
        <v>-107.73256499999999</v>
      </c>
      <c r="W1002" s="1361">
        <v>-1.69909</v>
      </c>
      <c r="X1002" s="1361">
        <v>30.898000000000003</v>
      </c>
      <c r="Y1002" s="1644">
        <v>2</v>
      </c>
    </row>
    <row r="1003" spans="1:25" s="263" customFormat="1" x14ac:dyDescent="0.25">
      <c r="A1003" s="27">
        <v>1</v>
      </c>
      <c r="B1003" s="27">
        <v>1</v>
      </c>
      <c r="C1003" s="294" t="s">
        <v>342</v>
      </c>
      <c r="D1003" s="294"/>
      <c r="E1003" s="294"/>
      <c r="F1003" s="281">
        <f>F1002+F985</f>
        <v>387.44102564102565</v>
      </c>
      <c r="G1003" s="281">
        <f>G1002+G985</f>
        <v>195.82051282051282</v>
      </c>
      <c r="H1003" s="281">
        <f>H1002+H985</f>
        <v>213.71538461538464</v>
      </c>
      <c r="I1003" s="281">
        <f>H1003/G1003*100</f>
        <v>109.1384051329056</v>
      </c>
      <c r="J1003" s="285"/>
      <c r="K1003" s="285"/>
      <c r="L1003" s="281"/>
      <c r="M1003" s="281"/>
      <c r="N1003" s="281"/>
      <c r="O1003" s="281"/>
      <c r="P1003" s="281"/>
      <c r="Q1003" s="281"/>
      <c r="R1003" s="511">
        <f t="shared" ref="R1003:X1003" si="235">SUM(R1002,R985)</f>
        <v>280.65931</v>
      </c>
      <c r="S1003" s="292">
        <f t="shared" si="235"/>
        <v>140.329655</v>
      </c>
      <c r="T1003" s="292">
        <f t="shared" si="235"/>
        <v>160.38917000000001</v>
      </c>
      <c r="U1003" s="292">
        <f t="shared" si="235"/>
        <v>0</v>
      </c>
      <c r="V1003" s="292">
        <f t="shared" si="235"/>
        <v>20.059515000000005</v>
      </c>
      <c r="W1003" s="1361">
        <f t="shared" si="235"/>
        <v>-5.1843300000000001</v>
      </c>
      <c r="X1003" s="1361">
        <f t="shared" si="235"/>
        <v>155.20483999999999</v>
      </c>
      <c r="Y1003" s="1644"/>
    </row>
    <row r="1004" spans="1:25" s="263" customFormat="1" x14ac:dyDescent="0.25">
      <c r="A1004" s="27">
        <v>1</v>
      </c>
      <c r="B1004" s="27">
        <v>1</v>
      </c>
      <c r="C1004" s="11" t="s">
        <v>31</v>
      </c>
      <c r="D1004" s="11"/>
      <c r="E1004" s="11"/>
      <c r="F1004" s="295"/>
      <c r="G1004" s="295"/>
      <c r="H1004" s="295"/>
      <c r="I1004" s="295"/>
      <c r="J1004" s="285"/>
      <c r="K1004" s="285"/>
      <c r="L1004" s="281"/>
      <c r="M1004" s="281"/>
      <c r="N1004" s="281"/>
      <c r="O1004" s="281"/>
      <c r="P1004" s="281"/>
      <c r="Q1004" s="281"/>
      <c r="R1004" s="257"/>
      <c r="S1004" s="126"/>
      <c r="T1004" s="126"/>
      <c r="U1004" s="126"/>
      <c r="V1004" s="126"/>
      <c r="W1004" s="126"/>
      <c r="X1004" s="126"/>
      <c r="Y1004" s="1644"/>
    </row>
    <row r="1005" spans="1:25" s="263" customFormat="1" x14ac:dyDescent="0.25">
      <c r="A1005" s="27">
        <v>1</v>
      </c>
      <c r="B1005" s="27">
        <v>1</v>
      </c>
      <c r="C1005" s="338" t="s">
        <v>77</v>
      </c>
      <c r="D1005" s="338"/>
      <c r="E1005" s="296">
        <v>300</v>
      </c>
      <c r="F1005" s="297"/>
      <c r="G1005" s="29">
        <f>ROUND(F1005/12*$C$3,0)</f>
        <v>0</v>
      </c>
      <c r="H1005" s="29">
        <v>0</v>
      </c>
      <c r="I1005" s="29" t="e">
        <f>H1005/G1005*100</f>
        <v>#DIV/0!</v>
      </c>
      <c r="J1005" s="287">
        <v>10</v>
      </c>
      <c r="K1005" s="32" t="e">
        <f>N1005/H1005</f>
        <v>#DIV/0!</v>
      </c>
      <c r="L1005" s="235">
        <f>ROUND(F1005*J1005,0)</f>
        <v>0</v>
      </c>
      <c r="M1005" s="235">
        <f>ROUND(L1005/12*$C$3,0)</f>
        <v>0</v>
      </c>
      <c r="N1005" s="235"/>
      <c r="O1005" s="235" t="e">
        <f>N1005/M1005*100</f>
        <v>#DIV/0!</v>
      </c>
      <c r="P1005" s="235">
        <f>L1005/E1005</f>
        <v>0</v>
      </c>
      <c r="Q1005" s="235" t="e">
        <f>N1005/$C$3*12/P1005</f>
        <v>#DIV/0!</v>
      </c>
      <c r="R1005" s="456"/>
      <c r="S1005" s="261"/>
      <c r="T1005" s="261"/>
      <c r="U1005" s="261"/>
      <c r="V1005" s="261"/>
      <c r="W1005" s="261"/>
      <c r="X1005" s="261"/>
      <c r="Y1005" s="1644"/>
    </row>
    <row r="1006" spans="1:25" s="263" customFormat="1" x14ac:dyDescent="0.25">
      <c r="A1006" s="27">
        <v>1</v>
      </c>
      <c r="B1006" s="27">
        <v>1</v>
      </c>
      <c r="C1006" s="338" t="s">
        <v>10</v>
      </c>
      <c r="D1006" s="338"/>
      <c r="E1006" s="296">
        <v>300</v>
      </c>
      <c r="F1006" s="297">
        <v>2</v>
      </c>
      <c r="G1006" s="29">
        <f>ROUND(F1006/12*$C$3,0)</f>
        <v>1</v>
      </c>
      <c r="H1006" s="29">
        <v>0</v>
      </c>
      <c r="I1006" s="29">
        <f>H1006/G1006*100</f>
        <v>0</v>
      </c>
      <c r="J1006" s="287">
        <v>11</v>
      </c>
      <c r="K1006" s="32" t="e">
        <f>N1006/H1006</f>
        <v>#DIV/0!</v>
      </c>
      <c r="L1006" s="235">
        <f>ROUND(F1006*J1006,0)</f>
        <v>22</v>
      </c>
      <c r="M1006" s="235">
        <f>ROUND(L1006/12*$C$3,0)</f>
        <v>11</v>
      </c>
      <c r="N1006" s="235"/>
      <c r="O1006" s="235">
        <f>N1006/M1006*100</f>
        <v>0</v>
      </c>
      <c r="P1006" s="235">
        <f>L1006/E1006</f>
        <v>7.3333333333333334E-2</v>
      </c>
      <c r="Q1006" s="235">
        <f>N1006/$C$3*12/P1006</f>
        <v>0</v>
      </c>
      <c r="R1006" s="456"/>
      <c r="S1006" s="261"/>
      <c r="T1006" s="261"/>
      <c r="U1006" s="261"/>
      <c r="V1006" s="261"/>
      <c r="W1006" s="261"/>
      <c r="X1006" s="261"/>
      <c r="Y1006" s="1644"/>
    </row>
    <row r="1007" spans="1:25" s="263" customFormat="1" x14ac:dyDescent="0.25">
      <c r="A1007" s="27">
        <v>1</v>
      </c>
      <c r="B1007" s="27">
        <v>1</v>
      </c>
      <c r="C1007" s="338" t="s">
        <v>75</v>
      </c>
      <c r="D1007" s="338"/>
      <c r="E1007" s="296">
        <v>300</v>
      </c>
      <c r="F1007" s="297">
        <v>8</v>
      </c>
      <c r="G1007" s="29">
        <f>ROUND(F1007/12*$C$3,0)</f>
        <v>4</v>
      </c>
      <c r="H1007" s="29">
        <v>1</v>
      </c>
      <c r="I1007" s="29">
        <f>H1007/G1007*100</f>
        <v>25</v>
      </c>
      <c r="J1007" s="287">
        <v>9</v>
      </c>
      <c r="K1007" s="32">
        <f>N1007/H1007</f>
        <v>20</v>
      </c>
      <c r="L1007" s="235">
        <f>ROUND(F1007*J1007,0)</f>
        <v>72</v>
      </c>
      <c r="M1007" s="235">
        <f>ROUND(L1007/12*$C$3,0)</f>
        <v>36</v>
      </c>
      <c r="N1007" s="235">
        <v>20</v>
      </c>
      <c r="O1007" s="235">
        <f>N1007/M1007*100</f>
        <v>55.555555555555557</v>
      </c>
      <c r="P1007" s="235">
        <f>L1007/E1007</f>
        <v>0.24</v>
      </c>
      <c r="Q1007" s="235">
        <f>N1007/$C$3*12/P1007</f>
        <v>166.66666666666669</v>
      </c>
      <c r="R1007" s="456"/>
      <c r="S1007" s="261"/>
      <c r="T1007" s="261"/>
      <c r="U1007" s="261"/>
      <c r="V1007" s="261"/>
      <c r="W1007" s="261"/>
      <c r="X1007" s="261"/>
      <c r="Y1007" s="1644"/>
    </row>
    <row r="1008" spans="1:25" s="263" customFormat="1" x14ac:dyDescent="0.25">
      <c r="A1008" s="27">
        <v>1</v>
      </c>
      <c r="B1008" s="27">
        <v>1</v>
      </c>
      <c r="C1008" s="338" t="s">
        <v>26</v>
      </c>
      <c r="D1008" s="338"/>
      <c r="E1008" s="296">
        <v>300</v>
      </c>
      <c r="F1008" s="297">
        <v>0</v>
      </c>
      <c r="G1008" s="29">
        <f>ROUND(F1008/12*$C$3,0)</f>
        <v>0</v>
      </c>
      <c r="H1008" s="29">
        <v>0</v>
      </c>
      <c r="I1008" s="29" t="e">
        <f>H1008/G1008*100</f>
        <v>#DIV/0!</v>
      </c>
      <c r="J1008" s="287">
        <v>6.1</v>
      </c>
      <c r="K1008" s="32" t="e">
        <f>N1008/H1008</f>
        <v>#DIV/0!</v>
      </c>
      <c r="L1008" s="235">
        <f>ROUND(F1008*J1008,0)</f>
        <v>0</v>
      </c>
      <c r="M1008" s="235">
        <f>ROUND(L1008/12*$C$3,0)</f>
        <v>0</v>
      </c>
      <c r="N1008" s="235"/>
      <c r="O1008" s="235" t="e">
        <f>N1008/M1008*100</f>
        <v>#DIV/0!</v>
      </c>
      <c r="P1008" s="235">
        <f>L1008/E1008</f>
        <v>0</v>
      </c>
      <c r="Q1008" s="235" t="e">
        <f>N1008/$C$3*12/P1008</f>
        <v>#DIV/0!</v>
      </c>
      <c r="R1008" s="456"/>
      <c r="S1008" s="261"/>
      <c r="T1008" s="261"/>
      <c r="U1008" s="261"/>
      <c r="V1008" s="261"/>
      <c r="W1008" s="261"/>
      <c r="X1008" s="1442"/>
      <c r="Y1008" s="1644"/>
    </row>
    <row r="1009" spans="1:245" s="263" customFormat="1" x14ac:dyDescent="0.25">
      <c r="A1009" s="27">
        <v>1</v>
      </c>
      <c r="B1009" s="27">
        <v>1</v>
      </c>
      <c r="C1009" s="291" t="s">
        <v>13</v>
      </c>
      <c r="D1009" s="291"/>
      <c r="E1009" s="291"/>
      <c r="F1009" s="298">
        <f>SUM(F1005:F1008)</f>
        <v>10</v>
      </c>
      <c r="G1009" s="298">
        <f>SUM(G1005:G1008)</f>
        <v>5</v>
      </c>
      <c r="H1009" s="298">
        <f>SUM(H1005:H1008)</f>
        <v>1</v>
      </c>
      <c r="I1009" s="298">
        <f>H1009/G1009*100</f>
        <v>20</v>
      </c>
      <c r="J1009" s="282">
        <f>IF(F1009=0,0,L1009/F1009)</f>
        <v>9.4</v>
      </c>
      <c r="K1009" s="283">
        <f>N1009/H1009</f>
        <v>20</v>
      </c>
      <c r="L1009" s="298">
        <f>SUM(L1005:L1008)</f>
        <v>94</v>
      </c>
      <c r="M1009" s="298">
        <f>SUM(M1005:M1008)</f>
        <v>47</v>
      </c>
      <c r="N1009" s="298">
        <f>SUM(N1005:N1008)</f>
        <v>20</v>
      </c>
      <c r="O1009" s="235">
        <f>N1009/M1009*100</f>
        <v>42.553191489361701</v>
      </c>
      <c r="P1009" s="148">
        <f>SUM(P1005:P1008)</f>
        <v>0.31333333333333335</v>
      </c>
      <c r="Q1009" s="235">
        <f>N1009/$C$3*12/P1009</f>
        <v>127.6595744680851</v>
      </c>
      <c r="R1009" s="565"/>
      <c r="S1009" s="298"/>
      <c r="T1009" s="298"/>
      <c r="U1009" s="298"/>
      <c r="V1009" s="298"/>
      <c r="W1009" s="298">
        <v>-17.164900000000003</v>
      </c>
      <c r="X1009" s="1445">
        <v>17.164900000000003</v>
      </c>
      <c r="Y1009" s="1644"/>
    </row>
    <row r="1010" spans="1:245" s="263" customFormat="1" x14ac:dyDescent="0.25">
      <c r="A1010" s="27">
        <v>1</v>
      </c>
      <c r="B1010" s="27">
        <v>1</v>
      </c>
      <c r="C1010" s="11" t="s">
        <v>148</v>
      </c>
      <c r="D1010" s="11"/>
      <c r="E1010" s="291"/>
      <c r="F1010" s="298"/>
      <c r="G1010" s="298"/>
      <c r="H1010" s="298"/>
      <c r="I1010" s="298"/>
      <c r="J1010" s="282"/>
      <c r="K1010" s="283"/>
      <c r="L1010" s="298"/>
      <c r="M1010" s="298"/>
      <c r="N1010" s="298"/>
      <c r="O1010" s="235"/>
      <c r="P1010" s="235"/>
      <c r="Q1010" s="235"/>
      <c r="R1010" s="565"/>
      <c r="S1010" s="298"/>
      <c r="T1010" s="298"/>
      <c r="U1010" s="298"/>
      <c r="V1010" s="298"/>
      <c r="W1010" s="298"/>
      <c r="X1010" s="1445"/>
      <c r="Y1010" s="1644"/>
    </row>
    <row r="1011" spans="1:245" s="263" customFormat="1" x14ac:dyDescent="0.25">
      <c r="A1011" s="27">
        <v>1</v>
      </c>
      <c r="B1011" s="27">
        <v>1</v>
      </c>
      <c r="C1011" s="4" t="s">
        <v>183</v>
      </c>
      <c r="D1011" s="4"/>
      <c r="E1011" s="296">
        <v>240</v>
      </c>
      <c r="F1011" s="297"/>
      <c r="G1011" s="29">
        <f>ROUND(F1011/12*$C$3,0)</f>
        <v>0</v>
      </c>
      <c r="H1011" s="29">
        <v>1</v>
      </c>
      <c r="I1011" s="29" t="e">
        <f t="shared" ref="I1011:I1019" si="236">H1011/G1011*100</f>
        <v>#DIV/0!</v>
      </c>
      <c r="J1011" s="300">
        <v>8</v>
      </c>
      <c r="K1011" s="32">
        <f>N1011/H1011</f>
        <v>8</v>
      </c>
      <c r="L1011" s="235">
        <f>ROUND(F1011*J1011,0)</f>
        <v>0</v>
      </c>
      <c r="M1011" s="235">
        <f>ROUND(L1011/12*$C$3,0)</f>
        <v>0</v>
      </c>
      <c r="N1011" s="235">
        <v>8</v>
      </c>
      <c r="O1011" s="235" t="e">
        <f>N1011/M1011*100</f>
        <v>#DIV/0!</v>
      </c>
      <c r="P1011" s="235">
        <f>ROUND(L1011/E1011,0)</f>
        <v>0</v>
      </c>
      <c r="Q1011" s="235" t="e">
        <f>N1011/$C$3*12/P1011</f>
        <v>#DIV/0!</v>
      </c>
      <c r="R1011" s="456"/>
      <c r="S1011" s="298"/>
      <c r="T1011" s="298"/>
      <c r="U1011" s="298"/>
      <c r="V1011" s="298"/>
      <c r="W1011" s="261"/>
      <c r="X1011" s="1442"/>
      <c r="Y1011" s="1644"/>
    </row>
    <row r="1012" spans="1:245" s="263" customFormat="1" x14ac:dyDescent="0.25">
      <c r="A1012" s="27">
        <v>1</v>
      </c>
      <c r="B1012" s="27">
        <v>1</v>
      </c>
      <c r="C1012" s="4" t="s">
        <v>6</v>
      </c>
      <c r="D1012" s="4"/>
      <c r="E1012" s="296">
        <v>240</v>
      </c>
      <c r="F1012" s="297"/>
      <c r="G1012" s="29">
        <f>ROUND(F1012/12*$C$3,0)</f>
        <v>0</v>
      </c>
      <c r="H1012" s="29"/>
      <c r="I1012" s="29" t="e">
        <f t="shared" si="236"/>
        <v>#DIV/0!</v>
      </c>
      <c r="J1012" s="300">
        <v>3</v>
      </c>
      <c r="K1012" s="32" t="e">
        <f>N1012/H1012</f>
        <v>#DIV/0!</v>
      </c>
      <c r="L1012" s="235">
        <f>ROUND(F1012*J1012,0)</f>
        <v>0</v>
      </c>
      <c r="M1012" s="235">
        <f>ROUND(L1012/12*$C$3,0)</f>
        <v>0</v>
      </c>
      <c r="N1012" s="235"/>
      <c r="O1012" s="235" t="e">
        <f>N1012/M1012*100</f>
        <v>#DIV/0!</v>
      </c>
      <c r="P1012" s="235">
        <f>ROUND(L1012/E1012,0)</f>
        <v>0</v>
      </c>
      <c r="Q1012" s="235" t="e">
        <f>N1012/$C$3*12/P1012</f>
        <v>#DIV/0!</v>
      </c>
      <c r="R1012" s="456"/>
      <c r="S1012" s="298"/>
      <c r="T1012" s="298"/>
      <c r="U1012" s="298"/>
      <c r="V1012" s="298"/>
      <c r="W1012" s="261"/>
      <c r="X1012" s="1442"/>
      <c r="Y1012" s="1644"/>
    </row>
    <row r="1013" spans="1:245" s="306" customFormat="1" x14ac:dyDescent="0.25">
      <c r="A1013" s="27">
        <v>1</v>
      </c>
      <c r="B1013" s="27">
        <v>1</v>
      </c>
      <c r="C1013" s="280" t="s">
        <v>186</v>
      </c>
      <c r="D1013" s="1311"/>
      <c r="E1013" s="301"/>
      <c r="F1013" s="298">
        <f>SUM(F1011:F1012)</f>
        <v>0</v>
      </c>
      <c r="G1013" s="298">
        <f>SUM(G1011:G1012)</f>
        <v>0</v>
      </c>
      <c r="H1013" s="298">
        <f>SUM(H1011:H1012)</f>
        <v>1</v>
      </c>
      <c r="I1013" s="191" t="e">
        <f t="shared" si="236"/>
        <v>#DIV/0!</v>
      </c>
      <c r="J1013" s="302" t="e">
        <f>L1013/F1013</f>
        <v>#DIV/0!</v>
      </c>
      <c r="K1013" s="32">
        <f>N1013/H1013</f>
        <v>0</v>
      </c>
      <c r="L1013" s="298">
        <f>SUM(L1011:L1012)</f>
        <v>0</v>
      </c>
      <c r="M1013" s="298">
        <f>SUM(M1011:M1012)</f>
        <v>0</v>
      </c>
      <c r="N1013" s="298"/>
      <c r="O1013" s="303" t="e">
        <f>N1013/M1013*100</f>
        <v>#DIV/0!</v>
      </c>
      <c r="P1013" s="298">
        <f>SUM(P1011:P1012)</f>
        <v>0</v>
      </c>
      <c r="Q1013" s="235" t="e">
        <f>N1013/$C$3*12/P1013</f>
        <v>#DIV/0!</v>
      </c>
      <c r="R1013" s="509"/>
      <c r="S1013" s="298"/>
      <c r="T1013" s="298"/>
      <c r="U1013" s="298"/>
      <c r="V1013" s="298"/>
      <c r="W1013" s="303">
        <v>0</v>
      </c>
      <c r="X1013" s="1446">
        <v>20.250720000000001</v>
      </c>
      <c r="Y1013" s="1644"/>
    </row>
    <row r="1014" spans="1:245" s="263" customFormat="1" ht="29.25" x14ac:dyDescent="0.25">
      <c r="A1014" s="27">
        <v>1</v>
      </c>
      <c r="B1014" s="27">
        <v>1</v>
      </c>
      <c r="C1014" s="20" t="s">
        <v>172</v>
      </c>
      <c r="D1014" s="20"/>
      <c r="E1014" s="20"/>
      <c r="F1014" s="292">
        <f>SUM(F1013,F1009)</f>
        <v>10</v>
      </c>
      <c r="G1014" s="292">
        <f>SUM(G1013,G1009)</f>
        <v>5</v>
      </c>
      <c r="H1014" s="292">
        <f>SUM(H1013,H1009)</f>
        <v>2</v>
      </c>
      <c r="I1014" s="292">
        <f t="shared" si="236"/>
        <v>40</v>
      </c>
      <c r="J1014" s="292">
        <f>L1014/F1014</f>
        <v>9.4</v>
      </c>
      <c r="K1014" s="292">
        <f>SUM(K1013,K1009)</f>
        <v>20</v>
      </c>
      <c r="L1014" s="292">
        <f>SUM(L1013,L1009)</f>
        <v>94</v>
      </c>
      <c r="M1014" s="292">
        <f>SUM(M1013,M1009)</f>
        <v>47</v>
      </c>
      <c r="N1014" s="292">
        <f>SUM(N1013,N1009)</f>
        <v>20</v>
      </c>
      <c r="O1014" s="235">
        <f>N1014/M1014*100</f>
        <v>42.553191489361701</v>
      </c>
      <c r="P1014" s="292">
        <f>SUM(P1013,P1009)</f>
        <v>0.31333333333333335</v>
      </c>
      <c r="Q1014" s="235">
        <f>N1014/$C$3*12/P1014</f>
        <v>127.6595744680851</v>
      </c>
      <c r="R1014" s="511">
        <v>300</v>
      </c>
      <c r="S1014" s="257">
        <f>R1014/12*$C$3</f>
        <v>150</v>
      </c>
      <c r="T1014" s="1407">
        <f>X1014-W1014</f>
        <v>54.580520000000007</v>
      </c>
      <c r="U1014" s="298"/>
      <c r="V1014" s="298">
        <f>T1014-S1014</f>
        <v>-95.419479999999993</v>
      </c>
      <c r="W1014" s="511">
        <f>W1013+W1009</f>
        <v>-17.164900000000003</v>
      </c>
      <c r="X1014" s="511">
        <f>X1013+X1009</f>
        <v>37.415620000000004</v>
      </c>
      <c r="Y1014" s="1644"/>
    </row>
    <row r="1015" spans="1:245" s="263" customFormat="1" x14ac:dyDescent="0.25">
      <c r="A1015" s="27">
        <v>1</v>
      </c>
      <c r="B1015" s="27">
        <v>1</v>
      </c>
      <c r="C1015" s="20" t="s">
        <v>325</v>
      </c>
      <c r="D1015" s="20"/>
      <c r="E1015" s="20"/>
      <c r="F1015" s="307">
        <f>F1016</f>
        <v>35</v>
      </c>
      <c r="G1015" s="292">
        <f>G1016</f>
        <v>18</v>
      </c>
      <c r="H1015" s="292">
        <f>H1016</f>
        <v>0</v>
      </c>
      <c r="I1015" s="292">
        <f t="shared" si="236"/>
        <v>0</v>
      </c>
      <c r="J1015" s="308"/>
      <c r="K1015" s="279"/>
      <c r="L1015" s="307"/>
      <c r="M1015" s="307"/>
      <c r="N1015" s="307"/>
      <c r="O1015" s="309"/>
      <c r="P1015" s="307"/>
      <c r="Q1015" s="309"/>
      <c r="R1015" s="567"/>
      <c r="S1015" s="257"/>
      <c r="T1015" s="1408"/>
      <c r="U1015" s="305"/>
      <c r="V1015" s="305"/>
      <c r="W1015" s="307"/>
      <c r="X1015" s="307"/>
      <c r="Y1015" s="1644"/>
    </row>
    <row r="1016" spans="1:245" s="263" customFormat="1" x14ac:dyDescent="0.25">
      <c r="A1016" s="27">
        <v>1</v>
      </c>
      <c r="B1016" s="27">
        <v>1</v>
      </c>
      <c r="C1016" s="310" t="s">
        <v>326</v>
      </c>
      <c r="D1016" s="310"/>
      <c r="E1016" s="310"/>
      <c r="F1016" s="311">
        <v>35</v>
      </c>
      <c r="G1016" s="312">
        <f>ROUND(F1016/12*$C$3,0)</f>
        <v>18</v>
      </c>
      <c r="H1016" s="312"/>
      <c r="I1016" s="312">
        <f t="shared" si="236"/>
        <v>0</v>
      </c>
      <c r="J1016" s="613"/>
      <c r="K1016" s="279"/>
      <c r="L1016" s="614"/>
      <c r="M1016" s="614"/>
      <c r="N1016" s="614"/>
      <c r="O1016" s="309"/>
      <c r="P1016" s="614"/>
      <c r="Q1016" s="309"/>
      <c r="R1016" s="615"/>
      <c r="S1016" s="257"/>
      <c r="T1016" s="1409"/>
      <c r="U1016" s="616"/>
      <c r="V1016" s="616"/>
      <c r="W1016" s="614"/>
      <c r="X1016" s="614"/>
      <c r="Y1016" s="1644"/>
    </row>
    <row r="1017" spans="1:245" s="263" customFormat="1" x14ac:dyDescent="0.25">
      <c r="A1017" s="27">
        <v>1</v>
      </c>
      <c r="B1017" s="27">
        <v>1</v>
      </c>
      <c r="C1017" s="20" t="s">
        <v>327</v>
      </c>
      <c r="D1017" s="20"/>
      <c r="E1017" s="20"/>
      <c r="F1017" s="307">
        <f>F1018</f>
        <v>0</v>
      </c>
      <c r="G1017" s="292">
        <f>G1018</f>
        <v>0</v>
      </c>
      <c r="H1017" s="292">
        <f>H1018</f>
        <v>0</v>
      </c>
      <c r="I1017" s="292" t="e">
        <f t="shared" si="236"/>
        <v>#DIV/0!</v>
      </c>
      <c r="J1017" s="308"/>
      <c r="K1017" s="279"/>
      <c r="L1017" s="307"/>
      <c r="M1017" s="307"/>
      <c r="N1017" s="307"/>
      <c r="O1017" s="309"/>
      <c r="P1017" s="307"/>
      <c r="Q1017" s="309"/>
      <c r="R1017" s="567"/>
      <c r="S1017" s="257"/>
      <c r="T1017" s="1408"/>
      <c r="U1017" s="305"/>
      <c r="V1017" s="305"/>
      <c r="W1017" s="307"/>
      <c r="X1017" s="307"/>
      <c r="Y1017" s="1644"/>
    </row>
    <row r="1018" spans="1:245" s="263" customFormat="1" ht="30" x14ac:dyDescent="0.25">
      <c r="A1018" s="27">
        <v>1</v>
      </c>
      <c r="B1018" s="27">
        <v>1</v>
      </c>
      <c r="C1018" s="310" t="s">
        <v>328</v>
      </c>
      <c r="D1018" s="310"/>
      <c r="E1018" s="310"/>
      <c r="F1018" s="311"/>
      <c r="G1018" s="312">
        <f>ROUND(F1018/12*$C$3,0)</f>
        <v>0</v>
      </c>
      <c r="H1018" s="312"/>
      <c r="I1018" s="312" t="e">
        <f t="shared" si="236"/>
        <v>#DIV/0!</v>
      </c>
      <c r="J1018" s="613"/>
      <c r="K1018" s="279"/>
      <c r="L1018" s="614"/>
      <c r="M1018" s="614"/>
      <c r="N1018" s="614"/>
      <c r="O1018" s="309"/>
      <c r="P1018" s="614"/>
      <c r="Q1018" s="309"/>
      <c r="R1018" s="615"/>
      <c r="S1018" s="257"/>
      <c r="T1018" s="1409"/>
      <c r="U1018" s="616"/>
      <c r="V1018" s="616"/>
      <c r="W1018" s="614"/>
      <c r="X1018" s="614"/>
      <c r="Y1018" s="1644"/>
    </row>
    <row r="1019" spans="1:245" s="263" customFormat="1" x14ac:dyDescent="0.25">
      <c r="A1019" s="27"/>
      <c r="B1019" s="27">
        <v>1</v>
      </c>
      <c r="C1019" s="20" t="s">
        <v>343</v>
      </c>
      <c r="D1019" s="20"/>
      <c r="E1019" s="20"/>
      <c r="F1019" s="307">
        <f>SUM(F1015,F1017)</f>
        <v>35</v>
      </c>
      <c r="G1019" s="307">
        <f>SUM(G1015,G1017)</f>
        <v>18</v>
      </c>
      <c r="H1019" s="292"/>
      <c r="I1019" s="292">
        <f t="shared" si="236"/>
        <v>0</v>
      </c>
      <c r="J1019" s="613"/>
      <c r="K1019" s="279"/>
      <c r="L1019" s="614"/>
      <c r="M1019" s="614"/>
      <c r="N1019" s="614"/>
      <c r="O1019" s="309"/>
      <c r="P1019" s="614"/>
      <c r="Q1019" s="309"/>
      <c r="R1019" s="666">
        <v>84.6</v>
      </c>
      <c r="S1019" s="667">
        <f>R1019/12*$C$3</f>
        <v>42.3</v>
      </c>
      <c r="T1019" s="1409">
        <f>X1019-W1019</f>
        <v>0</v>
      </c>
      <c r="U1019" s="616"/>
      <c r="V1019" s="616">
        <f>T1019-S1019</f>
        <v>-42.3</v>
      </c>
      <c r="W1019" s="614">
        <v>0</v>
      </c>
      <c r="X1019" s="614">
        <v>0</v>
      </c>
      <c r="Y1019" s="1644"/>
    </row>
    <row r="1020" spans="1:245" s="331" customFormat="1" ht="15.75" thickBot="1" x14ac:dyDescent="0.3">
      <c r="A1020" s="27">
        <v>1</v>
      </c>
      <c r="B1020" s="27">
        <v>1</v>
      </c>
      <c r="C1020" s="1344" t="s">
        <v>17</v>
      </c>
      <c r="D1020" s="1344"/>
      <c r="E1020" s="668"/>
      <c r="F1020" s="669"/>
      <c r="G1020" s="669"/>
      <c r="H1020" s="669"/>
      <c r="I1020" s="588"/>
      <c r="J1020" s="383"/>
      <c r="K1020" s="383"/>
      <c r="L1020" s="668"/>
      <c r="M1020" s="668"/>
      <c r="N1020" s="382">
        <f>N972+N1014</f>
        <v>298</v>
      </c>
      <c r="O1020" s="668"/>
      <c r="P1020" s="668"/>
      <c r="Q1020" s="668"/>
      <c r="R1020" s="670">
        <f t="shared" ref="R1020:X1020" si="237">SUM(R1019,R1014,R1003,R972)</f>
        <v>2765.2593099999999</v>
      </c>
      <c r="S1020" s="382">
        <f t="shared" si="237"/>
        <v>1382.629655</v>
      </c>
      <c r="T1020" s="1410">
        <f t="shared" si="237"/>
        <v>1617.1298199999997</v>
      </c>
      <c r="U1020" s="382">
        <f t="shared" si="237"/>
        <v>0</v>
      </c>
      <c r="V1020" s="382">
        <f t="shared" si="237"/>
        <v>234.50016499999955</v>
      </c>
      <c r="W1020" s="1918">
        <f t="shared" si="237"/>
        <v>-34.910310000000003</v>
      </c>
      <c r="X1020" s="1918">
        <f t="shared" si="237"/>
        <v>1582.2195099999994</v>
      </c>
      <c r="Y1020" s="1644"/>
      <c r="Z1020" s="293"/>
      <c r="AA1020" s="293"/>
      <c r="AB1020" s="293"/>
      <c r="AC1020" s="293"/>
      <c r="AD1020" s="293"/>
      <c r="AE1020" s="293"/>
      <c r="AF1020" s="293"/>
      <c r="AG1020" s="293"/>
      <c r="AH1020" s="293"/>
      <c r="AI1020" s="293"/>
      <c r="AJ1020" s="293"/>
      <c r="AK1020" s="293"/>
      <c r="AL1020" s="293"/>
      <c r="AM1020" s="293"/>
      <c r="AN1020" s="293"/>
      <c r="AO1020" s="293"/>
      <c r="AP1020" s="293"/>
      <c r="AQ1020" s="293"/>
      <c r="AR1020" s="293"/>
      <c r="AS1020" s="293"/>
      <c r="AT1020" s="293"/>
      <c r="AU1020" s="293"/>
      <c r="AV1020" s="293"/>
      <c r="AW1020" s="293"/>
      <c r="AX1020" s="293"/>
      <c r="AY1020" s="293"/>
      <c r="AZ1020" s="293"/>
      <c r="BA1020" s="293"/>
      <c r="BB1020" s="293"/>
      <c r="BC1020" s="293"/>
      <c r="BD1020" s="293"/>
      <c r="BE1020" s="293"/>
      <c r="BF1020" s="293"/>
      <c r="BG1020" s="293"/>
      <c r="BH1020" s="293"/>
      <c r="BI1020" s="293"/>
      <c r="BJ1020" s="293"/>
      <c r="BK1020" s="293"/>
      <c r="BL1020" s="293"/>
      <c r="BM1020" s="293"/>
      <c r="BN1020" s="293"/>
      <c r="BO1020" s="293"/>
      <c r="BP1020" s="293"/>
      <c r="BQ1020" s="293"/>
      <c r="BR1020" s="293"/>
      <c r="BS1020" s="293"/>
      <c r="BT1020" s="293"/>
      <c r="BU1020" s="293"/>
      <c r="BV1020" s="293"/>
      <c r="BW1020" s="293"/>
      <c r="BX1020" s="293"/>
      <c r="BY1020" s="293"/>
      <c r="BZ1020" s="293"/>
      <c r="CA1020" s="293"/>
      <c r="CB1020" s="293"/>
      <c r="CC1020" s="293"/>
      <c r="CD1020" s="293"/>
      <c r="CE1020" s="293"/>
      <c r="CF1020" s="293"/>
      <c r="CG1020" s="293"/>
      <c r="CH1020" s="293"/>
      <c r="CI1020" s="293"/>
      <c r="CJ1020" s="293"/>
      <c r="CK1020" s="293"/>
      <c r="CL1020" s="293"/>
      <c r="CM1020" s="293"/>
      <c r="CN1020" s="293"/>
      <c r="CO1020" s="293"/>
      <c r="CP1020" s="293"/>
      <c r="CQ1020" s="293"/>
      <c r="CR1020" s="293"/>
      <c r="CS1020" s="293"/>
      <c r="CT1020" s="293"/>
      <c r="CU1020" s="293"/>
      <c r="CV1020" s="293"/>
      <c r="CW1020" s="293"/>
      <c r="CX1020" s="293"/>
      <c r="CY1020" s="293"/>
      <c r="CZ1020" s="293"/>
      <c r="DA1020" s="293"/>
      <c r="DB1020" s="293"/>
      <c r="DC1020" s="293"/>
      <c r="DD1020" s="293"/>
      <c r="DE1020" s="293"/>
      <c r="DF1020" s="293"/>
      <c r="DG1020" s="293"/>
      <c r="DH1020" s="293"/>
      <c r="DI1020" s="293"/>
      <c r="DJ1020" s="293"/>
      <c r="DK1020" s="293"/>
      <c r="DL1020" s="293"/>
      <c r="DM1020" s="293"/>
      <c r="DN1020" s="293"/>
      <c r="DO1020" s="293"/>
      <c r="DP1020" s="293"/>
      <c r="DQ1020" s="293"/>
      <c r="DR1020" s="293"/>
      <c r="DS1020" s="293"/>
      <c r="DT1020" s="293"/>
      <c r="DU1020" s="293"/>
      <c r="DV1020" s="293"/>
      <c r="DW1020" s="293"/>
      <c r="DX1020" s="293"/>
      <c r="DY1020" s="293"/>
      <c r="DZ1020" s="293"/>
      <c r="EA1020" s="293"/>
      <c r="EB1020" s="293"/>
      <c r="EC1020" s="293"/>
      <c r="ED1020" s="293"/>
      <c r="EE1020" s="293"/>
      <c r="EF1020" s="293"/>
      <c r="EG1020" s="293"/>
      <c r="EH1020" s="293"/>
      <c r="EI1020" s="293"/>
      <c r="EJ1020" s="293"/>
      <c r="EK1020" s="293"/>
      <c r="EL1020" s="293"/>
      <c r="EM1020" s="293"/>
      <c r="EN1020" s="293"/>
      <c r="EO1020" s="293"/>
      <c r="EP1020" s="293"/>
      <c r="EQ1020" s="293"/>
      <c r="ER1020" s="293"/>
      <c r="ES1020" s="293"/>
      <c r="ET1020" s="293"/>
      <c r="EU1020" s="293"/>
      <c r="EV1020" s="293"/>
      <c r="EW1020" s="293"/>
      <c r="EX1020" s="293"/>
      <c r="EY1020" s="293"/>
      <c r="EZ1020" s="293"/>
      <c r="FA1020" s="293"/>
      <c r="FB1020" s="293"/>
      <c r="FC1020" s="293"/>
      <c r="FD1020" s="293"/>
      <c r="FE1020" s="293"/>
      <c r="FF1020" s="293"/>
      <c r="FG1020" s="293"/>
      <c r="FH1020" s="293"/>
      <c r="FI1020" s="293"/>
      <c r="FJ1020" s="293"/>
      <c r="FK1020" s="293"/>
      <c r="FL1020" s="293"/>
      <c r="FM1020" s="293"/>
      <c r="FN1020" s="293"/>
      <c r="FO1020" s="293"/>
      <c r="FP1020" s="293"/>
      <c r="FQ1020" s="293"/>
      <c r="FR1020" s="293"/>
      <c r="FS1020" s="293"/>
      <c r="FT1020" s="293"/>
      <c r="FU1020" s="293"/>
      <c r="FV1020" s="293"/>
      <c r="FW1020" s="293"/>
      <c r="FX1020" s="293"/>
      <c r="FY1020" s="293"/>
      <c r="FZ1020" s="293"/>
      <c r="GA1020" s="293"/>
      <c r="GB1020" s="293"/>
      <c r="GC1020" s="293"/>
      <c r="GD1020" s="293"/>
      <c r="GE1020" s="293"/>
      <c r="GF1020" s="293"/>
      <c r="GG1020" s="293"/>
      <c r="GH1020" s="293"/>
      <c r="GI1020" s="293"/>
      <c r="GJ1020" s="293"/>
      <c r="GK1020" s="293"/>
      <c r="GL1020" s="293"/>
      <c r="GM1020" s="293"/>
      <c r="GN1020" s="293"/>
      <c r="GO1020" s="293"/>
      <c r="GP1020" s="293"/>
      <c r="GQ1020" s="293"/>
      <c r="GR1020" s="293"/>
      <c r="GS1020" s="293"/>
      <c r="GT1020" s="293"/>
      <c r="GU1020" s="293"/>
      <c r="GV1020" s="293"/>
      <c r="GW1020" s="293"/>
      <c r="GX1020" s="293"/>
      <c r="GY1020" s="293"/>
      <c r="GZ1020" s="293"/>
      <c r="HA1020" s="293"/>
      <c r="HB1020" s="293"/>
      <c r="HC1020" s="293"/>
      <c r="HD1020" s="293"/>
      <c r="HE1020" s="293"/>
      <c r="HF1020" s="293"/>
      <c r="HG1020" s="293"/>
      <c r="HH1020" s="293"/>
      <c r="HI1020" s="293"/>
      <c r="HJ1020" s="293"/>
      <c r="HK1020" s="293"/>
      <c r="HL1020" s="293"/>
      <c r="HM1020" s="293"/>
      <c r="HN1020" s="293"/>
      <c r="HO1020" s="293"/>
      <c r="HP1020" s="293"/>
      <c r="HQ1020" s="293"/>
      <c r="HR1020" s="293"/>
      <c r="HS1020" s="293"/>
      <c r="HT1020" s="293"/>
      <c r="HU1020" s="293"/>
      <c r="HV1020" s="293"/>
      <c r="HW1020" s="293"/>
      <c r="HX1020" s="293"/>
      <c r="HY1020" s="293"/>
      <c r="HZ1020" s="293"/>
      <c r="IA1020" s="293"/>
      <c r="IB1020" s="293"/>
      <c r="IC1020" s="293"/>
      <c r="ID1020" s="293"/>
      <c r="IE1020" s="293"/>
      <c r="IF1020" s="293"/>
      <c r="IG1020" s="293"/>
      <c r="IH1020" s="293"/>
      <c r="II1020" s="293"/>
      <c r="IJ1020" s="293"/>
      <c r="IK1020" s="293"/>
    </row>
    <row r="1021" spans="1:245" x14ac:dyDescent="0.25">
      <c r="A1021" s="27">
        <v>1</v>
      </c>
      <c r="B1021" s="27">
        <v>1</v>
      </c>
      <c r="C1021" s="1819" t="s">
        <v>349</v>
      </c>
      <c r="D1021" s="327"/>
      <c r="E1021" s="327"/>
      <c r="F1021" s="65"/>
      <c r="G1021" s="65"/>
      <c r="H1021" s="65"/>
      <c r="I1021" s="65"/>
      <c r="J1021" s="593"/>
      <c r="K1021" s="593"/>
      <c r="L1021" s="328"/>
      <c r="M1021" s="328"/>
      <c r="N1021" s="328"/>
      <c r="O1021" s="328"/>
      <c r="P1021" s="328"/>
      <c r="Q1021" s="328"/>
      <c r="R1021" s="363">
        <f t="shared" ref="R1021:X1021" si="238">R1020</f>
        <v>2765.2593099999999</v>
      </c>
      <c r="S1021" s="65">
        <f t="shared" si="238"/>
        <v>1382.629655</v>
      </c>
      <c r="T1021" s="1411">
        <f t="shared" si="238"/>
        <v>1617.1298199999997</v>
      </c>
      <c r="U1021" s="65">
        <f t="shared" si="238"/>
        <v>0</v>
      </c>
      <c r="V1021" s="65">
        <f t="shared" si="238"/>
        <v>234.50016499999955</v>
      </c>
      <c r="W1021" s="1372">
        <f t="shared" si="238"/>
        <v>-34.910310000000003</v>
      </c>
      <c r="X1021" s="1372">
        <f t="shared" si="238"/>
        <v>1582.2195099999994</v>
      </c>
    </row>
    <row r="1022" spans="1:245" s="331" customFormat="1" ht="29.25" x14ac:dyDescent="0.25">
      <c r="A1022" s="27">
        <v>1</v>
      </c>
      <c r="B1022" s="27">
        <v>1</v>
      </c>
      <c r="C1022" s="1804" t="s">
        <v>93</v>
      </c>
      <c r="D1022" s="411"/>
      <c r="E1022" s="411"/>
      <c r="F1022" s="364">
        <f>SUM(F972)</f>
        <v>55</v>
      </c>
      <c r="G1022" s="364">
        <f>SUM(G972)</f>
        <v>27.5</v>
      </c>
      <c r="H1022" s="364">
        <f>SUM(H972)</f>
        <v>33</v>
      </c>
      <c r="I1022" s="364">
        <f>H1022/G1022*100</f>
        <v>120</v>
      </c>
      <c r="J1022" s="365">
        <f>L1022/F1022</f>
        <v>8.8181818181818183</v>
      </c>
      <c r="K1022" s="365">
        <f>N1022/H1022</f>
        <v>8.4242424242424239</v>
      </c>
      <c r="L1022" s="364">
        <f>SUM(L972)</f>
        <v>485</v>
      </c>
      <c r="M1022" s="364">
        <f>SUM(M972)</f>
        <v>244</v>
      </c>
      <c r="N1022" s="364">
        <f>SUM(N972)</f>
        <v>278</v>
      </c>
      <c r="O1022" s="364">
        <f>N1022/M1022*100</f>
        <v>113.9344262295082</v>
      </c>
      <c r="P1022" s="364">
        <f>SUM(P972)</f>
        <v>1.4703131808278869</v>
      </c>
      <c r="Q1022" s="303">
        <f>N1022/$C$3*12/P1022</f>
        <v>378.15072819175435</v>
      </c>
      <c r="R1022" s="88">
        <f t="shared" ref="R1022:X1022" si="239">SUM(R972)</f>
        <v>2100</v>
      </c>
      <c r="S1022" s="364">
        <f t="shared" si="239"/>
        <v>1050</v>
      </c>
      <c r="T1022" s="1412">
        <f t="shared" si="239"/>
        <v>1402.1601299999995</v>
      </c>
      <c r="U1022" s="364">
        <f t="shared" si="239"/>
        <v>0</v>
      </c>
      <c r="V1022" s="364">
        <f t="shared" si="239"/>
        <v>352.16012999999953</v>
      </c>
      <c r="W1022" s="1373">
        <f t="shared" si="239"/>
        <v>-12.56108</v>
      </c>
      <c r="X1022" s="1373">
        <f t="shared" si="239"/>
        <v>1389.5990499999996</v>
      </c>
      <c r="Y1022" s="1644"/>
      <c r="Z1022" s="293"/>
      <c r="AA1022" s="293"/>
      <c r="AB1022" s="293"/>
      <c r="AC1022" s="293"/>
      <c r="AD1022" s="293"/>
      <c r="AE1022" s="293"/>
      <c r="AF1022" s="293"/>
      <c r="AG1022" s="293"/>
      <c r="AH1022" s="293"/>
      <c r="AI1022" s="293"/>
      <c r="AJ1022" s="293"/>
      <c r="AK1022" s="293"/>
      <c r="AL1022" s="293"/>
      <c r="AM1022" s="293"/>
      <c r="AN1022" s="293"/>
      <c r="AO1022" s="293"/>
      <c r="AP1022" s="293"/>
      <c r="AQ1022" s="293"/>
      <c r="AR1022" s="293"/>
      <c r="AS1022" s="293"/>
      <c r="AT1022" s="293"/>
      <c r="AU1022" s="293"/>
      <c r="AV1022" s="293"/>
      <c r="AW1022" s="293"/>
      <c r="AX1022" s="293"/>
      <c r="AY1022" s="293"/>
      <c r="AZ1022" s="293"/>
      <c r="BA1022" s="293"/>
      <c r="BB1022" s="293"/>
      <c r="BC1022" s="293"/>
      <c r="BD1022" s="293"/>
      <c r="BE1022" s="293"/>
      <c r="BF1022" s="293"/>
      <c r="BG1022" s="293"/>
      <c r="BH1022" s="293"/>
      <c r="BI1022" s="293"/>
      <c r="BJ1022" s="293"/>
      <c r="BK1022" s="293"/>
      <c r="BL1022" s="293"/>
      <c r="BM1022" s="293"/>
      <c r="BN1022" s="293"/>
      <c r="BO1022" s="293"/>
      <c r="BP1022" s="293"/>
      <c r="BQ1022" s="293"/>
      <c r="BR1022" s="293"/>
      <c r="BS1022" s="293"/>
      <c r="BT1022" s="293"/>
      <c r="BU1022" s="293"/>
      <c r="BV1022" s="293"/>
      <c r="BW1022" s="293"/>
      <c r="BX1022" s="293"/>
      <c r="BY1022" s="293"/>
      <c r="BZ1022" s="293"/>
      <c r="CA1022" s="293"/>
      <c r="CB1022" s="293"/>
      <c r="CC1022" s="293"/>
      <c r="CD1022" s="293"/>
      <c r="CE1022" s="293"/>
      <c r="CF1022" s="293"/>
      <c r="CG1022" s="293"/>
      <c r="CH1022" s="293"/>
      <c r="CI1022" s="293"/>
      <c r="CJ1022" s="293"/>
      <c r="CK1022" s="293"/>
      <c r="CL1022" s="293"/>
      <c r="CM1022" s="293"/>
      <c r="CN1022" s="293"/>
      <c r="CO1022" s="293"/>
      <c r="CP1022" s="293"/>
      <c r="CQ1022" s="293"/>
      <c r="CR1022" s="293"/>
      <c r="CS1022" s="293"/>
      <c r="CT1022" s="293"/>
      <c r="CU1022" s="293"/>
      <c r="CV1022" s="293"/>
      <c r="CW1022" s="293"/>
      <c r="CX1022" s="293"/>
      <c r="CY1022" s="293"/>
      <c r="CZ1022" s="293"/>
      <c r="DA1022" s="293"/>
      <c r="DB1022" s="293"/>
      <c r="DC1022" s="293"/>
      <c r="DD1022" s="293"/>
      <c r="DE1022" s="293"/>
      <c r="DF1022" s="293"/>
      <c r="DG1022" s="293"/>
      <c r="DH1022" s="293"/>
      <c r="DI1022" s="293"/>
      <c r="DJ1022" s="293"/>
      <c r="DK1022" s="293"/>
      <c r="DL1022" s="293"/>
      <c r="DM1022" s="293"/>
      <c r="DN1022" s="293"/>
      <c r="DO1022" s="293"/>
      <c r="DP1022" s="293"/>
      <c r="DQ1022" s="293"/>
      <c r="DR1022" s="293"/>
      <c r="DS1022" s="293"/>
      <c r="DT1022" s="293"/>
      <c r="DU1022" s="293"/>
      <c r="DV1022" s="293"/>
      <c r="DW1022" s="293"/>
      <c r="DX1022" s="293"/>
      <c r="DY1022" s="293"/>
      <c r="DZ1022" s="293"/>
      <c r="EA1022" s="293"/>
      <c r="EB1022" s="293"/>
      <c r="EC1022" s="293"/>
      <c r="ED1022" s="293"/>
      <c r="EE1022" s="293"/>
      <c r="EF1022" s="293"/>
      <c r="EG1022" s="293"/>
      <c r="EH1022" s="293"/>
      <c r="EI1022" s="293"/>
      <c r="EJ1022" s="293"/>
      <c r="EK1022" s="293"/>
      <c r="EL1022" s="293"/>
      <c r="EM1022" s="293"/>
      <c r="EN1022" s="293"/>
      <c r="EO1022" s="293"/>
      <c r="EP1022" s="293"/>
      <c r="EQ1022" s="293"/>
      <c r="ER1022" s="293"/>
      <c r="ES1022" s="293"/>
      <c r="ET1022" s="293"/>
      <c r="EU1022" s="293"/>
      <c r="EV1022" s="293"/>
      <c r="EW1022" s="293"/>
      <c r="EX1022" s="293"/>
      <c r="EY1022" s="293"/>
      <c r="EZ1022" s="293"/>
      <c r="FA1022" s="293"/>
      <c r="FB1022" s="293"/>
      <c r="FC1022" s="293"/>
      <c r="FD1022" s="293"/>
      <c r="FE1022" s="293"/>
      <c r="FF1022" s="293"/>
      <c r="FG1022" s="293"/>
      <c r="FH1022" s="293"/>
      <c r="FI1022" s="293"/>
      <c r="FJ1022" s="293"/>
      <c r="FK1022" s="293"/>
      <c r="FL1022" s="293"/>
      <c r="FM1022" s="293"/>
      <c r="FN1022" s="293"/>
      <c r="FO1022" s="293"/>
      <c r="FP1022" s="293"/>
      <c r="FQ1022" s="293"/>
      <c r="FR1022" s="293"/>
      <c r="FS1022" s="293"/>
      <c r="FT1022" s="293"/>
      <c r="FU1022" s="293"/>
      <c r="FV1022" s="293"/>
      <c r="FW1022" s="293"/>
      <c r="FX1022" s="293"/>
      <c r="FY1022" s="293"/>
      <c r="FZ1022" s="293"/>
      <c r="GA1022" s="293"/>
      <c r="GB1022" s="293"/>
      <c r="GC1022" s="293"/>
      <c r="GD1022" s="293"/>
      <c r="GE1022" s="293"/>
      <c r="GF1022" s="293"/>
      <c r="GG1022" s="293"/>
      <c r="GH1022" s="293"/>
      <c r="GI1022" s="293"/>
      <c r="GJ1022" s="293"/>
      <c r="GK1022" s="293"/>
      <c r="GL1022" s="293"/>
      <c r="GM1022" s="293"/>
      <c r="GN1022" s="293"/>
      <c r="GO1022" s="293"/>
      <c r="GP1022" s="293"/>
      <c r="GQ1022" s="293"/>
      <c r="GR1022" s="293"/>
      <c r="GS1022" s="293"/>
      <c r="GT1022" s="293"/>
      <c r="GU1022" s="293"/>
      <c r="GV1022" s="293"/>
      <c r="GW1022" s="293"/>
      <c r="GX1022" s="293"/>
      <c r="GY1022" s="293"/>
      <c r="GZ1022" s="293"/>
      <c r="HA1022" s="293"/>
      <c r="HB1022" s="293"/>
      <c r="HC1022" s="293"/>
      <c r="HD1022" s="293"/>
      <c r="HE1022" s="293"/>
      <c r="HF1022" s="293"/>
      <c r="HG1022" s="293"/>
      <c r="HH1022" s="293"/>
      <c r="HI1022" s="293"/>
      <c r="HJ1022" s="293"/>
      <c r="HK1022" s="293"/>
      <c r="HL1022" s="293"/>
      <c r="HM1022" s="293"/>
      <c r="HN1022" s="293"/>
      <c r="HO1022" s="293"/>
      <c r="HP1022" s="293"/>
      <c r="HQ1022" s="293"/>
      <c r="HR1022" s="293"/>
      <c r="HS1022" s="293"/>
      <c r="HT1022" s="293"/>
      <c r="HU1022" s="293"/>
      <c r="HV1022" s="293"/>
      <c r="HW1022" s="293"/>
      <c r="HX1022" s="293"/>
      <c r="HY1022" s="293"/>
      <c r="HZ1022" s="293"/>
      <c r="IA1022" s="293"/>
      <c r="IB1022" s="293"/>
      <c r="IC1022" s="293"/>
      <c r="ID1022" s="293"/>
      <c r="IE1022" s="293"/>
      <c r="IF1022" s="293"/>
      <c r="IG1022" s="293"/>
      <c r="IH1022" s="293"/>
      <c r="II1022" s="293"/>
      <c r="IJ1022" s="293"/>
      <c r="IK1022" s="293"/>
    </row>
    <row r="1023" spans="1:245" s="331" customFormat="1" x14ac:dyDescent="0.25">
      <c r="A1023" s="27">
        <v>1</v>
      </c>
      <c r="B1023" s="27">
        <v>1</v>
      </c>
      <c r="C1023" s="1739" t="s">
        <v>312</v>
      </c>
      <c r="D1023" s="1128"/>
      <c r="E1023" s="288"/>
      <c r="F1023" s="155"/>
      <c r="G1023" s="155"/>
      <c r="H1023" s="155"/>
      <c r="I1023" s="155"/>
      <c r="J1023" s="464"/>
      <c r="K1023" s="464"/>
      <c r="L1023" s="366"/>
      <c r="M1023" s="366"/>
      <c r="N1023" s="366"/>
      <c r="O1023" s="366"/>
      <c r="P1023" s="366"/>
      <c r="Q1023" s="366"/>
      <c r="R1023" s="155"/>
      <c r="S1023" s="155"/>
      <c r="T1023" s="1413"/>
      <c r="U1023" s="155"/>
      <c r="V1023" s="155"/>
      <c r="W1023" s="596"/>
      <c r="X1023" s="257"/>
      <c r="Y1023" s="1644"/>
      <c r="Z1023" s="293"/>
      <c r="AA1023" s="293"/>
      <c r="AB1023" s="293"/>
      <c r="AC1023" s="293"/>
      <c r="AD1023" s="293"/>
      <c r="AE1023" s="293"/>
      <c r="AF1023" s="293"/>
      <c r="AG1023" s="293"/>
      <c r="AH1023" s="293"/>
      <c r="AI1023" s="293"/>
      <c r="AJ1023" s="293"/>
      <c r="AK1023" s="293"/>
      <c r="AL1023" s="293"/>
      <c r="AM1023" s="293"/>
      <c r="AN1023" s="293"/>
      <c r="AO1023" s="293"/>
      <c r="AP1023" s="293"/>
      <c r="AQ1023" s="293"/>
      <c r="AR1023" s="293"/>
      <c r="AS1023" s="293"/>
      <c r="AT1023" s="293"/>
      <c r="AU1023" s="293"/>
      <c r="AV1023" s="293"/>
      <c r="AW1023" s="293"/>
      <c r="AX1023" s="293"/>
      <c r="AY1023" s="293"/>
      <c r="AZ1023" s="293"/>
      <c r="BA1023" s="293"/>
      <c r="BB1023" s="293"/>
      <c r="BC1023" s="293"/>
      <c r="BD1023" s="293"/>
      <c r="BE1023" s="293"/>
      <c r="BF1023" s="293"/>
      <c r="BG1023" s="293"/>
      <c r="BH1023" s="293"/>
      <c r="BI1023" s="293"/>
      <c r="BJ1023" s="293"/>
      <c r="BK1023" s="293"/>
      <c r="BL1023" s="293"/>
      <c r="BM1023" s="293"/>
      <c r="BN1023" s="293"/>
      <c r="BO1023" s="293"/>
      <c r="BP1023" s="293"/>
      <c r="BQ1023" s="293"/>
      <c r="BR1023" s="293"/>
      <c r="BS1023" s="293"/>
      <c r="BT1023" s="293"/>
      <c r="BU1023" s="293"/>
      <c r="BV1023" s="293"/>
      <c r="BW1023" s="293"/>
      <c r="BX1023" s="293"/>
      <c r="BY1023" s="293"/>
      <c r="BZ1023" s="293"/>
      <c r="CA1023" s="293"/>
      <c r="CB1023" s="293"/>
      <c r="CC1023" s="293"/>
      <c r="CD1023" s="293"/>
      <c r="CE1023" s="293"/>
      <c r="CF1023" s="293"/>
      <c r="CG1023" s="293"/>
      <c r="CH1023" s="293"/>
      <c r="CI1023" s="293"/>
      <c r="CJ1023" s="293"/>
      <c r="CK1023" s="293"/>
      <c r="CL1023" s="293"/>
      <c r="CM1023" s="293"/>
      <c r="CN1023" s="293"/>
      <c r="CO1023" s="293"/>
      <c r="CP1023" s="293"/>
      <c r="CQ1023" s="293"/>
      <c r="CR1023" s="293"/>
      <c r="CS1023" s="293"/>
      <c r="CT1023" s="293"/>
      <c r="CU1023" s="293"/>
      <c r="CV1023" s="293"/>
      <c r="CW1023" s="293"/>
      <c r="CX1023" s="293"/>
      <c r="CY1023" s="293"/>
      <c r="CZ1023" s="293"/>
      <c r="DA1023" s="293"/>
      <c r="DB1023" s="293"/>
      <c r="DC1023" s="293"/>
      <c r="DD1023" s="293"/>
      <c r="DE1023" s="293"/>
      <c r="DF1023" s="293"/>
      <c r="DG1023" s="293"/>
      <c r="DH1023" s="293"/>
      <c r="DI1023" s="293"/>
      <c r="DJ1023" s="293"/>
      <c r="DK1023" s="293"/>
      <c r="DL1023" s="293"/>
      <c r="DM1023" s="293"/>
      <c r="DN1023" s="293"/>
      <c r="DO1023" s="293"/>
      <c r="DP1023" s="293"/>
      <c r="DQ1023" s="293"/>
      <c r="DR1023" s="293"/>
      <c r="DS1023" s="293"/>
      <c r="DT1023" s="293"/>
      <c r="DU1023" s="293"/>
      <c r="DV1023" s="293"/>
      <c r="DW1023" s="293"/>
      <c r="DX1023" s="293"/>
      <c r="DY1023" s="293"/>
      <c r="DZ1023" s="293"/>
      <c r="EA1023" s="293"/>
      <c r="EB1023" s="293"/>
      <c r="EC1023" s="293"/>
      <c r="ED1023" s="293"/>
      <c r="EE1023" s="293"/>
      <c r="EF1023" s="293"/>
      <c r="EG1023" s="293"/>
      <c r="EH1023" s="293"/>
      <c r="EI1023" s="293"/>
      <c r="EJ1023" s="293"/>
      <c r="EK1023" s="293"/>
      <c r="EL1023" s="293"/>
      <c r="EM1023" s="293"/>
      <c r="EN1023" s="293"/>
      <c r="EO1023" s="293"/>
      <c r="EP1023" s="293"/>
      <c r="EQ1023" s="293"/>
      <c r="ER1023" s="293"/>
      <c r="ES1023" s="293"/>
      <c r="ET1023" s="293"/>
      <c r="EU1023" s="293"/>
      <c r="EV1023" s="293"/>
      <c r="EW1023" s="293"/>
      <c r="EX1023" s="293"/>
      <c r="EY1023" s="293"/>
      <c r="EZ1023" s="293"/>
      <c r="FA1023" s="293"/>
      <c r="FB1023" s="293"/>
      <c r="FC1023" s="293"/>
      <c r="FD1023" s="293"/>
      <c r="FE1023" s="293"/>
      <c r="FF1023" s="293"/>
      <c r="FG1023" s="293"/>
      <c r="FH1023" s="293"/>
      <c r="FI1023" s="293"/>
      <c r="FJ1023" s="293"/>
      <c r="FK1023" s="293"/>
      <c r="FL1023" s="293"/>
      <c r="FM1023" s="293"/>
      <c r="FN1023" s="293"/>
      <c r="FO1023" s="293"/>
      <c r="FP1023" s="293"/>
      <c r="FQ1023" s="293"/>
      <c r="FR1023" s="293"/>
      <c r="FS1023" s="293"/>
      <c r="FT1023" s="293"/>
      <c r="FU1023" s="293"/>
      <c r="FV1023" s="293"/>
      <c r="FW1023" s="293"/>
      <c r="FX1023" s="293"/>
      <c r="FY1023" s="293"/>
      <c r="FZ1023" s="293"/>
      <c r="GA1023" s="293"/>
      <c r="GB1023" s="293"/>
      <c r="GC1023" s="293"/>
      <c r="GD1023" s="293"/>
      <c r="GE1023" s="293"/>
      <c r="GF1023" s="293"/>
      <c r="GG1023" s="293"/>
      <c r="GH1023" s="293"/>
      <c r="GI1023" s="293"/>
      <c r="GJ1023" s="293"/>
      <c r="GK1023" s="293"/>
      <c r="GL1023" s="293"/>
      <c r="GM1023" s="293"/>
      <c r="GN1023" s="293"/>
      <c r="GO1023" s="293"/>
      <c r="GP1023" s="293"/>
      <c r="GQ1023" s="293"/>
      <c r="GR1023" s="293"/>
      <c r="GS1023" s="293"/>
      <c r="GT1023" s="293"/>
      <c r="GU1023" s="293"/>
      <c r="GV1023" s="293"/>
      <c r="GW1023" s="293"/>
      <c r="GX1023" s="293"/>
      <c r="GY1023" s="293"/>
      <c r="GZ1023" s="293"/>
      <c r="HA1023" s="293"/>
      <c r="HB1023" s="293"/>
      <c r="HC1023" s="293"/>
      <c r="HD1023" s="293"/>
      <c r="HE1023" s="293"/>
      <c r="HF1023" s="293"/>
      <c r="HG1023" s="293"/>
      <c r="HH1023" s="293"/>
      <c r="HI1023" s="293"/>
      <c r="HJ1023" s="293"/>
      <c r="HK1023" s="293"/>
      <c r="HL1023" s="293"/>
      <c r="HM1023" s="293"/>
      <c r="HN1023" s="293"/>
      <c r="HO1023" s="293"/>
      <c r="HP1023" s="293"/>
      <c r="HQ1023" s="293"/>
      <c r="HR1023" s="293"/>
      <c r="HS1023" s="293"/>
      <c r="HT1023" s="293"/>
      <c r="HU1023" s="293"/>
      <c r="HV1023" s="293"/>
      <c r="HW1023" s="293"/>
      <c r="HX1023" s="293"/>
      <c r="HY1023" s="293"/>
      <c r="HZ1023" s="293"/>
      <c r="IA1023" s="293"/>
      <c r="IB1023" s="293"/>
      <c r="IC1023" s="293"/>
      <c r="ID1023" s="293"/>
      <c r="IE1023" s="293"/>
      <c r="IF1023" s="293"/>
      <c r="IG1023" s="293"/>
      <c r="IH1023" s="293"/>
      <c r="II1023" s="293"/>
      <c r="IJ1023" s="293"/>
      <c r="IK1023" s="293"/>
    </row>
    <row r="1024" spans="1:245" s="331" customFormat="1" x14ac:dyDescent="0.25">
      <c r="A1024" s="27">
        <v>1</v>
      </c>
      <c r="B1024" s="27">
        <v>1</v>
      </c>
      <c r="C1024" s="1736" t="s">
        <v>468</v>
      </c>
      <c r="D1024" s="401"/>
      <c r="E1024" s="288"/>
      <c r="F1024" s="155"/>
      <c r="G1024" s="155"/>
      <c r="H1024" s="155"/>
      <c r="I1024" s="364"/>
      <c r="J1024" s="464"/>
      <c r="K1024" s="464"/>
      <c r="L1024" s="366"/>
      <c r="M1024" s="366"/>
      <c r="N1024" s="366"/>
      <c r="O1024" s="366"/>
      <c r="P1024" s="366"/>
      <c r="Q1024" s="366"/>
      <c r="R1024" s="155"/>
      <c r="S1024" s="155"/>
      <c r="T1024" s="155"/>
      <c r="U1024" s="155"/>
      <c r="V1024" s="155"/>
      <c r="W1024" s="596"/>
      <c r="X1024" s="155"/>
      <c r="Y1024" s="1644"/>
      <c r="Z1024" s="293"/>
      <c r="AA1024" s="293"/>
      <c r="AB1024" s="293"/>
      <c r="AC1024" s="293"/>
      <c r="AD1024" s="293"/>
      <c r="AE1024" s="293"/>
      <c r="AF1024" s="293"/>
      <c r="AG1024" s="293"/>
      <c r="AH1024" s="293"/>
      <c r="AI1024" s="293"/>
      <c r="AJ1024" s="293"/>
      <c r="AK1024" s="293"/>
      <c r="AL1024" s="293"/>
      <c r="AM1024" s="293"/>
      <c r="AN1024" s="293"/>
      <c r="AO1024" s="293"/>
      <c r="AP1024" s="293"/>
      <c r="AQ1024" s="293"/>
      <c r="AR1024" s="293"/>
      <c r="AS1024" s="293"/>
      <c r="AT1024" s="293"/>
      <c r="AU1024" s="293"/>
      <c r="AV1024" s="293"/>
      <c r="AW1024" s="293"/>
      <c r="AX1024" s="293"/>
      <c r="AY1024" s="293"/>
      <c r="AZ1024" s="293"/>
      <c r="BA1024" s="293"/>
      <c r="BB1024" s="293"/>
      <c r="BC1024" s="293"/>
      <c r="BD1024" s="293"/>
      <c r="BE1024" s="293"/>
      <c r="BF1024" s="293"/>
      <c r="BG1024" s="293"/>
      <c r="BH1024" s="293"/>
      <c r="BI1024" s="293"/>
      <c r="BJ1024" s="293"/>
      <c r="BK1024" s="293"/>
      <c r="BL1024" s="293"/>
      <c r="BM1024" s="293"/>
      <c r="BN1024" s="293"/>
      <c r="BO1024" s="293"/>
      <c r="BP1024" s="293"/>
      <c r="BQ1024" s="293"/>
      <c r="BR1024" s="293"/>
      <c r="BS1024" s="293"/>
      <c r="BT1024" s="293"/>
      <c r="BU1024" s="293"/>
      <c r="BV1024" s="293"/>
      <c r="BW1024" s="293"/>
      <c r="BX1024" s="293"/>
      <c r="BY1024" s="293"/>
      <c r="BZ1024" s="293"/>
      <c r="CA1024" s="293"/>
      <c r="CB1024" s="293"/>
      <c r="CC1024" s="293"/>
      <c r="CD1024" s="293"/>
      <c r="CE1024" s="293"/>
      <c r="CF1024" s="293"/>
      <c r="CG1024" s="293"/>
      <c r="CH1024" s="293"/>
      <c r="CI1024" s="293"/>
      <c r="CJ1024" s="293"/>
      <c r="CK1024" s="293"/>
      <c r="CL1024" s="293"/>
      <c r="CM1024" s="293"/>
      <c r="CN1024" s="293"/>
      <c r="CO1024" s="293"/>
      <c r="CP1024" s="293"/>
      <c r="CQ1024" s="293"/>
      <c r="CR1024" s="293"/>
      <c r="CS1024" s="293"/>
      <c r="CT1024" s="293"/>
      <c r="CU1024" s="293"/>
      <c r="CV1024" s="293"/>
      <c r="CW1024" s="293"/>
      <c r="CX1024" s="293"/>
      <c r="CY1024" s="293"/>
      <c r="CZ1024" s="293"/>
      <c r="DA1024" s="293"/>
      <c r="DB1024" s="293"/>
      <c r="DC1024" s="293"/>
      <c r="DD1024" s="293"/>
      <c r="DE1024" s="293"/>
      <c r="DF1024" s="293"/>
      <c r="DG1024" s="293"/>
      <c r="DH1024" s="293"/>
      <c r="DI1024" s="293"/>
      <c r="DJ1024" s="293"/>
      <c r="DK1024" s="293"/>
      <c r="DL1024" s="293"/>
      <c r="DM1024" s="293"/>
      <c r="DN1024" s="293"/>
      <c r="DO1024" s="293"/>
      <c r="DP1024" s="293"/>
      <c r="DQ1024" s="293"/>
      <c r="DR1024" s="293"/>
      <c r="DS1024" s="293"/>
      <c r="DT1024" s="293"/>
      <c r="DU1024" s="293"/>
      <c r="DV1024" s="293"/>
      <c r="DW1024" s="293"/>
      <c r="DX1024" s="293"/>
      <c r="DY1024" s="293"/>
      <c r="DZ1024" s="293"/>
      <c r="EA1024" s="293"/>
      <c r="EB1024" s="293"/>
      <c r="EC1024" s="293"/>
      <c r="ED1024" s="293"/>
      <c r="EE1024" s="293"/>
      <c r="EF1024" s="293"/>
      <c r="EG1024" s="293"/>
      <c r="EH1024" s="293"/>
      <c r="EI1024" s="293"/>
      <c r="EJ1024" s="293"/>
      <c r="EK1024" s="293"/>
      <c r="EL1024" s="293"/>
      <c r="EM1024" s="293"/>
      <c r="EN1024" s="293"/>
      <c r="EO1024" s="293"/>
      <c r="EP1024" s="293"/>
      <c r="EQ1024" s="293"/>
      <c r="ER1024" s="293"/>
      <c r="ES1024" s="293"/>
      <c r="ET1024" s="293"/>
      <c r="EU1024" s="293"/>
      <c r="EV1024" s="293"/>
      <c r="EW1024" s="293"/>
      <c r="EX1024" s="293"/>
      <c r="EY1024" s="293"/>
      <c r="EZ1024" s="293"/>
      <c r="FA1024" s="293"/>
      <c r="FB1024" s="293"/>
      <c r="FC1024" s="293"/>
      <c r="FD1024" s="293"/>
      <c r="FE1024" s="293"/>
      <c r="FF1024" s="293"/>
      <c r="FG1024" s="293"/>
      <c r="FH1024" s="293"/>
      <c r="FI1024" s="293"/>
      <c r="FJ1024" s="293"/>
      <c r="FK1024" s="293"/>
      <c r="FL1024" s="293"/>
      <c r="FM1024" s="293"/>
      <c r="FN1024" s="293"/>
      <c r="FO1024" s="293"/>
      <c r="FP1024" s="293"/>
      <c r="FQ1024" s="293"/>
      <c r="FR1024" s="293"/>
      <c r="FS1024" s="293"/>
      <c r="FT1024" s="293"/>
      <c r="FU1024" s="293"/>
      <c r="FV1024" s="293"/>
      <c r="FW1024" s="293"/>
      <c r="FX1024" s="293"/>
      <c r="FY1024" s="293"/>
      <c r="FZ1024" s="293"/>
      <c r="GA1024" s="293"/>
      <c r="GB1024" s="293"/>
      <c r="GC1024" s="293"/>
      <c r="GD1024" s="293"/>
      <c r="GE1024" s="293"/>
      <c r="GF1024" s="293"/>
      <c r="GG1024" s="293"/>
      <c r="GH1024" s="293"/>
      <c r="GI1024" s="293"/>
      <c r="GJ1024" s="293"/>
      <c r="GK1024" s="293"/>
      <c r="GL1024" s="293"/>
      <c r="GM1024" s="293"/>
      <c r="GN1024" s="293"/>
      <c r="GO1024" s="293"/>
      <c r="GP1024" s="293"/>
      <c r="GQ1024" s="293"/>
      <c r="GR1024" s="293"/>
      <c r="GS1024" s="293"/>
      <c r="GT1024" s="293"/>
      <c r="GU1024" s="293"/>
      <c r="GV1024" s="293"/>
      <c r="GW1024" s="293"/>
      <c r="GX1024" s="293"/>
      <c r="GY1024" s="293"/>
      <c r="GZ1024" s="293"/>
      <c r="HA1024" s="293"/>
      <c r="HB1024" s="293"/>
      <c r="HC1024" s="293"/>
      <c r="HD1024" s="293"/>
      <c r="HE1024" s="293"/>
      <c r="HF1024" s="293"/>
      <c r="HG1024" s="293"/>
      <c r="HH1024" s="293"/>
      <c r="HI1024" s="293"/>
      <c r="HJ1024" s="293"/>
      <c r="HK1024" s="293"/>
      <c r="HL1024" s="293"/>
      <c r="HM1024" s="293"/>
      <c r="HN1024" s="293"/>
      <c r="HO1024" s="293"/>
      <c r="HP1024" s="293"/>
      <c r="HQ1024" s="293"/>
      <c r="HR1024" s="293"/>
      <c r="HS1024" s="293"/>
      <c r="HT1024" s="293"/>
      <c r="HU1024" s="293"/>
      <c r="HV1024" s="293"/>
      <c r="HW1024" s="293"/>
      <c r="HX1024" s="293"/>
      <c r="HY1024" s="293"/>
      <c r="HZ1024" s="293"/>
      <c r="IA1024" s="293"/>
      <c r="IB1024" s="293"/>
      <c r="IC1024" s="293"/>
      <c r="ID1024" s="293"/>
      <c r="IE1024" s="293"/>
      <c r="IF1024" s="293"/>
      <c r="IG1024" s="293"/>
      <c r="IH1024" s="293"/>
      <c r="II1024" s="293"/>
      <c r="IJ1024" s="293"/>
      <c r="IK1024" s="293"/>
    </row>
    <row r="1025" spans="1:245" s="331" customFormat="1" x14ac:dyDescent="0.25">
      <c r="A1025" s="27">
        <v>1</v>
      </c>
      <c r="B1025" s="27">
        <v>1</v>
      </c>
      <c r="C1025" s="1711" t="s">
        <v>197</v>
      </c>
      <c r="D1025" s="288"/>
      <c r="E1025" s="288"/>
      <c r="F1025" s="155">
        <f>F975</f>
        <v>23</v>
      </c>
      <c r="G1025" s="155">
        <f>G975</f>
        <v>12</v>
      </c>
      <c r="H1025" s="155">
        <f>H975</f>
        <v>15</v>
      </c>
      <c r="I1025" s="155">
        <f>I975</f>
        <v>125</v>
      </c>
      <c r="J1025" s="464"/>
      <c r="K1025" s="464"/>
      <c r="L1025" s="366"/>
      <c r="M1025" s="366"/>
      <c r="N1025" s="366"/>
      <c r="O1025" s="366"/>
      <c r="P1025" s="366"/>
      <c r="Q1025" s="366"/>
      <c r="R1025" s="155"/>
      <c r="S1025" s="155"/>
      <c r="T1025" s="155"/>
      <c r="U1025" s="155"/>
      <c r="V1025" s="155"/>
      <c r="W1025" s="596"/>
      <c r="X1025" s="155"/>
      <c r="Y1025" s="1644"/>
      <c r="Z1025" s="293"/>
      <c r="AA1025" s="293"/>
      <c r="AB1025" s="293"/>
      <c r="AC1025" s="293"/>
      <c r="AD1025" s="293"/>
      <c r="AE1025" s="293"/>
      <c r="AF1025" s="293"/>
      <c r="AG1025" s="293"/>
      <c r="AH1025" s="293"/>
      <c r="AI1025" s="293"/>
      <c r="AJ1025" s="293"/>
      <c r="AK1025" s="293"/>
      <c r="AL1025" s="293"/>
      <c r="AM1025" s="293"/>
      <c r="AN1025" s="293"/>
      <c r="AO1025" s="293"/>
      <c r="AP1025" s="293"/>
      <c r="AQ1025" s="293"/>
      <c r="AR1025" s="293"/>
      <c r="AS1025" s="293"/>
      <c r="AT1025" s="293"/>
      <c r="AU1025" s="293"/>
      <c r="AV1025" s="293"/>
      <c r="AW1025" s="293"/>
      <c r="AX1025" s="293"/>
      <c r="AY1025" s="293"/>
      <c r="AZ1025" s="293"/>
      <c r="BA1025" s="293"/>
      <c r="BB1025" s="293"/>
      <c r="BC1025" s="293"/>
      <c r="BD1025" s="293"/>
      <c r="BE1025" s="293"/>
      <c r="BF1025" s="293"/>
      <c r="BG1025" s="293"/>
      <c r="BH1025" s="293"/>
      <c r="BI1025" s="293"/>
      <c r="BJ1025" s="293"/>
      <c r="BK1025" s="293"/>
      <c r="BL1025" s="293"/>
      <c r="BM1025" s="293"/>
      <c r="BN1025" s="293"/>
      <c r="BO1025" s="293"/>
      <c r="BP1025" s="293"/>
      <c r="BQ1025" s="293"/>
      <c r="BR1025" s="293"/>
      <c r="BS1025" s="293"/>
      <c r="BT1025" s="293"/>
      <c r="BU1025" s="293"/>
      <c r="BV1025" s="293"/>
      <c r="BW1025" s="293"/>
      <c r="BX1025" s="293"/>
      <c r="BY1025" s="293"/>
      <c r="BZ1025" s="293"/>
      <c r="CA1025" s="293"/>
      <c r="CB1025" s="293"/>
      <c r="CC1025" s="293"/>
      <c r="CD1025" s="293"/>
      <c r="CE1025" s="293"/>
      <c r="CF1025" s="293"/>
      <c r="CG1025" s="293"/>
      <c r="CH1025" s="293"/>
      <c r="CI1025" s="293"/>
      <c r="CJ1025" s="293"/>
      <c r="CK1025" s="293"/>
      <c r="CL1025" s="293"/>
      <c r="CM1025" s="293"/>
      <c r="CN1025" s="293"/>
      <c r="CO1025" s="293"/>
      <c r="CP1025" s="293"/>
      <c r="CQ1025" s="293"/>
      <c r="CR1025" s="293"/>
      <c r="CS1025" s="293"/>
      <c r="CT1025" s="293"/>
      <c r="CU1025" s="293"/>
      <c r="CV1025" s="293"/>
      <c r="CW1025" s="293"/>
      <c r="CX1025" s="293"/>
      <c r="CY1025" s="293"/>
      <c r="CZ1025" s="293"/>
      <c r="DA1025" s="293"/>
      <c r="DB1025" s="293"/>
      <c r="DC1025" s="293"/>
      <c r="DD1025" s="293"/>
      <c r="DE1025" s="293"/>
      <c r="DF1025" s="293"/>
      <c r="DG1025" s="293"/>
      <c r="DH1025" s="293"/>
      <c r="DI1025" s="293"/>
      <c r="DJ1025" s="293"/>
      <c r="DK1025" s="293"/>
      <c r="DL1025" s="293"/>
      <c r="DM1025" s="293"/>
      <c r="DN1025" s="293"/>
      <c r="DO1025" s="293"/>
      <c r="DP1025" s="293"/>
      <c r="DQ1025" s="293"/>
      <c r="DR1025" s="293"/>
      <c r="DS1025" s="293"/>
      <c r="DT1025" s="293"/>
      <c r="DU1025" s="293"/>
      <c r="DV1025" s="293"/>
      <c r="DW1025" s="293"/>
      <c r="DX1025" s="293"/>
      <c r="DY1025" s="293"/>
      <c r="DZ1025" s="293"/>
      <c r="EA1025" s="293"/>
      <c r="EB1025" s="293"/>
      <c r="EC1025" s="293"/>
      <c r="ED1025" s="293"/>
      <c r="EE1025" s="293"/>
      <c r="EF1025" s="293"/>
      <c r="EG1025" s="293"/>
      <c r="EH1025" s="293"/>
      <c r="EI1025" s="293"/>
      <c r="EJ1025" s="293"/>
      <c r="EK1025" s="293"/>
      <c r="EL1025" s="293"/>
      <c r="EM1025" s="293"/>
      <c r="EN1025" s="293"/>
      <c r="EO1025" s="293"/>
      <c r="EP1025" s="293"/>
      <c r="EQ1025" s="293"/>
      <c r="ER1025" s="293"/>
      <c r="ES1025" s="293"/>
      <c r="ET1025" s="293"/>
      <c r="EU1025" s="293"/>
      <c r="EV1025" s="293"/>
      <c r="EW1025" s="293"/>
      <c r="EX1025" s="293"/>
      <c r="EY1025" s="293"/>
      <c r="EZ1025" s="293"/>
      <c r="FA1025" s="293"/>
      <c r="FB1025" s="293"/>
      <c r="FC1025" s="293"/>
      <c r="FD1025" s="293"/>
      <c r="FE1025" s="293"/>
      <c r="FF1025" s="293"/>
      <c r="FG1025" s="293"/>
      <c r="FH1025" s="293"/>
      <c r="FI1025" s="293"/>
      <c r="FJ1025" s="293"/>
      <c r="FK1025" s="293"/>
      <c r="FL1025" s="293"/>
      <c r="FM1025" s="293"/>
      <c r="FN1025" s="293"/>
      <c r="FO1025" s="293"/>
      <c r="FP1025" s="293"/>
      <c r="FQ1025" s="293"/>
      <c r="FR1025" s="293"/>
      <c r="FS1025" s="293"/>
      <c r="FT1025" s="293"/>
      <c r="FU1025" s="293"/>
      <c r="FV1025" s="293"/>
      <c r="FW1025" s="293"/>
      <c r="FX1025" s="293"/>
      <c r="FY1025" s="293"/>
      <c r="FZ1025" s="293"/>
      <c r="GA1025" s="293"/>
      <c r="GB1025" s="293"/>
      <c r="GC1025" s="293"/>
      <c r="GD1025" s="293"/>
      <c r="GE1025" s="293"/>
      <c r="GF1025" s="293"/>
      <c r="GG1025" s="293"/>
      <c r="GH1025" s="293"/>
      <c r="GI1025" s="293"/>
      <c r="GJ1025" s="293"/>
      <c r="GK1025" s="293"/>
      <c r="GL1025" s="293"/>
      <c r="GM1025" s="293"/>
      <c r="GN1025" s="293"/>
      <c r="GO1025" s="293"/>
      <c r="GP1025" s="293"/>
      <c r="GQ1025" s="293"/>
      <c r="GR1025" s="293"/>
      <c r="GS1025" s="293"/>
      <c r="GT1025" s="293"/>
      <c r="GU1025" s="293"/>
      <c r="GV1025" s="293"/>
      <c r="GW1025" s="293"/>
      <c r="GX1025" s="293"/>
      <c r="GY1025" s="293"/>
      <c r="GZ1025" s="293"/>
      <c r="HA1025" s="293"/>
      <c r="HB1025" s="293"/>
      <c r="HC1025" s="293"/>
      <c r="HD1025" s="293"/>
      <c r="HE1025" s="293"/>
      <c r="HF1025" s="293"/>
      <c r="HG1025" s="293"/>
      <c r="HH1025" s="293"/>
      <c r="HI1025" s="293"/>
      <c r="HJ1025" s="293"/>
      <c r="HK1025" s="293"/>
      <c r="HL1025" s="293"/>
      <c r="HM1025" s="293"/>
      <c r="HN1025" s="293"/>
      <c r="HO1025" s="293"/>
      <c r="HP1025" s="293"/>
      <c r="HQ1025" s="293"/>
      <c r="HR1025" s="293"/>
      <c r="HS1025" s="293"/>
      <c r="HT1025" s="293"/>
      <c r="HU1025" s="293"/>
      <c r="HV1025" s="293"/>
      <c r="HW1025" s="293"/>
      <c r="HX1025" s="293"/>
      <c r="HY1025" s="293"/>
      <c r="HZ1025" s="293"/>
      <c r="IA1025" s="293"/>
      <c r="IB1025" s="293"/>
      <c r="IC1025" s="293"/>
      <c r="ID1025" s="293"/>
      <c r="IE1025" s="293"/>
      <c r="IF1025" s="293"/>
      <c r="IG1025" s="293"/>
      <c r="IH1025" s="293"/>
      <c r="II1025" s="293"/>
      <c r="IJ1025" s="293"/>
      <c r="IK1025" s="293"/>
    </row>
    <row r="1026" spans="1:245" s="331" customFormat="1" x14ac:dyDescent="0.25">
      <c r="A1026" s="27"/>
      <c r="B1026" s="27">
        <v>1</v>
      </c>
      <c r="C1026" s="1711" t="s">
        <v>297</v>
      </c>
      <c r="D1026" s="288"/>
      <c r="E1026" s="288"/>
      <c r="F1026" s="155">
        <f t="shared" ref="F1026:H1035" si="240">F976</f>
        <v>0</v>
      </c>
      <c r="G1026" s="155">
        <f t="shared" si="240"/>
        <v>0</v>
      </c>
      <c r="H1026" s="155">
        <f t="shared" si="240"/>
        <v>0</v>
      </c>
      <c r="I1026" s="155"/>
      <c r="J1026" s="464"/>
      <c r="K1026" s="464"/>
      <c r="L1026" s="366"/>
      <c r="M1026" s="366"/>
      <c r="N1026" s="366"/>
      <c r="O1026" s="366"/>
      <c r="P1026" s="366"/>
      <c r="Q1026" s="366"/>
      <c r="R1026" s="155"/>
      <c r="S1026" s="155"/>
      <c r="T1026" s="155"/>
      <c r="U1026" s="155"/>
      <c r="V1026" s="155"/>
      <c r="W1026" s="596"/>
      <c r="X1026" s="155"/>
      <c r="Y1026" s="1644"/>
      <c r="Z1026" s="293"/>
      <c r="AA1026" s="293"/>
      <c r="AB1026" s="293"/>
      <c r="AC1026" s="293"/>
      <c r="AD1026" s="293"/>
      <c r="AE1026" s="293"/>
      <c r="AF1026" s="293"/>
      <c r="AG1026" s="293"/>
      <c r="AH1026" s="293"/>
      <c r="AI1026" s="293"/>
      <c r="AJ1026" s="293"/>
      <c r="AK1026" s="293"/>
      <c r="AL1026" s="293"/>
      <c r="AM1026" s="293"/>
      <c r="AN1026" s="293"/>
      <c r="AO1026" s="293"/>
      <c r="AP1026" s="293"/>
      <c r="AQ1026" s="293"/>
      <c r="AR1026" s="293"/>
      <c r="AS1026" s="293"/>
      <c r="AT1026" s="293"/>
      <c r="AU1026" s="293"/>
      <c r="AV1026" s="293"/>
      <c r="AW1026" s="293"/>
      <c r="AX1026" s="293"/>
      <c r="AY1026" s="293"/>
      <c r="AZ1026" s="293"/>
      <c r="BA1026" s="293"/>
      <c r="BB1026" s="293"/>
      <c r="BC1026" s="293"/>
      <c r="BD1026" s="293"/>
      <c r="BE1026" s="293"/>
      <c r="BF1026" s="293"/>
      <c r="BG1026" s="293"/>
      <c r="BH1026" s="293"/>
      <c r="BI1026" s="293"/>
      <c r="BJ1026" s="293"/>
      <c r="BK1026" s="293"/>
      <c r="BL1026" s="293"/>
      <c r="BM1026" s="293"/>
      <c r="BN1026" s="293"/>
      <c r="BO1026" s="293"/>
      <c r="BP1026" s="293"/>
      <c r="BQ1026" s="293"/>
      <c r="BR1026" s="293"/>
      <c r="BS1026" s="293"/>
      <c r="BT1026" s="293"/>
      <c r="BU1026" s="293"/>
      <c r="BV1026" s="293"/>
      <c r="BW1026" s="293"/>
      <c r="BX1026" s="293"/>
      <c r="BY1026" s="293"/>
      <c r="BZ1026" s="293"/>
      <c r="CA1026" s="293"/>
      <c r="CB1026" s="293"/>
      <c r="CC1026" s="293"/>
      <c r="CD1026" s="293"/>
      <c r="CE1026" s="293"/>
      <c r="CF1026" s="293"/>
      <c r="CG1026" s="293"/>
      <c r="CH1026" s="293"/>
      <c r="CI1026" s="293"/>
      <c r="CJ1026" s="293"/>
      <c r="CK1026" s="293"/>
      <c r="CL1026" s="293"/>
      <c r="CM1026" s="293"/>
      <c r="CN1026" s="293"/>
      <c r="CO1026" s="293"/>
      <c r="CP1026" s="293"/>
      <c r="CQ1026" s="293"/>
      <c r="CR1026" s="293"/>
      <c r="CS1026" s="293"/>
      <c r="CT1026" s="293"/>
      <c r="CU1026" s="293"/>
      <c r="CV1026" s="293"/>
      <c r="CW1026" s="293"/>
      <c r="CX1026" s="293"/>
      <c r="CY1026" s="293"/>
      <c r="CZ1026" s="293"/>
      <c r="DA1026" s="293"/>
      <c r="DB1026" s="293"/>
      <c r="DC1026" s="293"/>
      <c r="DD1026" s="293"/>
      <c r="DE1026" s="293"/>
      <c r="DF1026" s="293"/>
      <c r="DG1026" s="293"/>
      <c r="DH1026" s="293"/>
      <c r="DI1026" s="293"/>
      <c r="DJ1026" s="293"/>
      <c r="DK1026" s="293"/>
      <c r="DL1026" s="293"/>
      <c r="DM1026" s="293"/>
      <c r="DN1026" s="293"/>
      <c r="DO1026" s="293"/>
      <c r="DP1026" s="293"/>
      <c r="DQ1026" s="293"/>
      <c r="DR1026" s="293"/>
      <c r="DS1026" s="293"/>
      <c r="DT1026" s="293"/>
      <c r="DU1026" s="293"/>
      <c r="DV1026" s="293"/>
      <c r="DW1026" s="293"/>
      <c r="DX1026" s="293"/>
      <c r="DY1026" s="293"/>
      <c r="DZ1026" s="293"/>
      <c r="EA1026" s="293"/>
      <c r="EB1026" s="293"/>
      <c r="EC1026" s="293"/>
      <c r="ED1026" s="293"/>
      <c r="EE1026" s="293"/>
      <c r="EF1026" s="293"/>
      <c r="EG1026" s="293"/>
      <c r="EH1026" s="293"/>
      <c r="EI1026" s="293"/>
      <c r="EJ1026" s="293"/>
      <c r="EK1026" s="293"/>
      <c r="EL1026" s="293"/>
      <c r="EM1026" s="293"/>
      <c r="EN1026" s="293"/>
      <c r="EO1026" s="293"/>
      <c r="EP1026" s="293"/>
      <c r="EQ1026" s="293"/>
      <c r="ER1026" s="293"/>
      <c r="ES1026" s="293"/>
      <c r="ET1026" s="293"/>
      <c r="EU1026" s="293"/>
      <c r="EV1026" s="293"/>
      <c r="EW1026" s="293"/>
      <c r="EX1026" s="293"/>
      <c r="EY1026" s="293"/>
      <c r="EZ1026" s="293"/>
      <c r="FA1026" s="293"/>
      <c r="FB1026" s="293"/>
      <c r="FC1026" s="293"/>
      <c r="FD1026" s="293"/>
      <c r="FE1026" s="293"/>
      <c r="FF1026" s="293"/>
      <c r="FG1026" s="293"/>
      <c r="FH1026" s="293"/>
      <c r="FI1026" s="293"/>
      <c r="FJ1026" s="293"/>
      <c r="FK1026" s="293"/>
      <c r="FL1026" s="293"/>
      <c r="FM1026" s="293"/>
      <c r="FN1026" s="293"/>
      <c r="FO1026" s="293"/>
      <c r="FP1026" s="293"/>
      <c r="FQ1026" s="293"/>
      <c r="FR1026" s="293"/>
      <c r="FS1026" s="293"/>
      <c r="FT1026" s="293"/>
      <c r="FU1026" s="293"/>
      <c r="FV1026" s="293"/>
      <c r="FW1026" s="293"/>
      <c r="FX1026" s="293"/>
      <c r="FY1026" s="293"/>
      <c r="FZ1026" s="293"/>
      <c r="GA1026" s="293"/>
      <c r="GB1026" s="293"/>
      <c r="GC1026" s="293"/>
      <c r="GD1026" s="293"/>
      <c r="GE1026" s="293"/>
      <c r="GF1026" s="293"/>
      <c r="GG1026" s="293"/>
      <c r="GH1026" s="293"/>
      <c r="GI1026" s="293"/>
      <c r="GJ1026" s="293"/>
      <c r="GK1026" s="293"/>
      <c r="GL1026" s="293"/>
      <c r="GM1026" s="293"/>
      <c r="GN1026" s="293"/>
      <c r="GO1026" s="293"/>
      <c r="GP1026" s="293"/>
      <c r="GQ1026" s="293"/>
      <c r="GR1026" s="293"/>
      <c r="GS1026" s="293"/>
      <c r="GT1026" s="293"/>
      <c r="GU1026" s="293"/>
      <c r="GV1026" s="293"/>
      <c r="GW1026" s="293"/>
      <c r="GX1026" s="293"/>
      <c r="GY1026" s="293"/>
      <c r="GZ1026" s="293"/>
      <c r="HA1026" s="293"/>
      <c r="HB1026" s="293"/>
      <c r="HC1026" s="293"/>
      <c r="HD1026" s="293"/>
      <c r="HE1026" s="293"/>
      <c r="HF1026" s="293"/>
      <c r="HG1026" s="293"/>
      <c r="HH1026" s="293"/>
      <c r="HI1026" s="293"/>
      <c r="HJ1026" s="293"/>
      <c r="HK1026" s="293"/>
      <c r="HL1026" s="293"/>
      <c r="HM1026" s="293"/>
      <c r="HN1026" s="293"/>
      <c r="HO1026" s="293"/>
      <c r="HP1026" s="293"/>
      <c r="HQ1026" s="293"/>
      <c r="HR1026" s="293"/>
      <c r="HS1026" s="293"/>
      <c r="HT1026" s="293"/>
      <c r="HU1026" s="293"/>
      <c r="HV1026" s="293"/>
      <c r="HW1026" s="293"/>
      <c r="HX1026" s="293"/>
      <c r="HY1026" s="293"/>
      <c r="HZ1026" s="293"/>
      <c r="IA1026" s="293"/>
      <c r="IB1026" s="293"/>
      <c r="IC1026" s="293"/>
      <c r="ID1026" s="293"/>
      <c r="IE1026" s="293"/>
      <c r="IF1026" s="293"/>
      <c r="IG1026" s="293"/>
      <c r="IH1026" s="293"/>
      <c r="II1026" s="293"/>
      <c r="IJ1026" s="293"/>
      <c r="IK1026" s="293"/>
    </row>
    <row r="1027" spans="1:245" s="331" customFormat="1" x14ac:dyDescent="0.25">
      <c r="A1027" s="27">
        <v>1</v>
      </c>
      <c r="B1027" s="27">
        <v>1</v>
      </c>
      <c r="C1027" s="1711" t="s">
        <v>302</v>
      </c>
      <c r="D1027" s="288"/>
      <c r="E1027" s="288"/>
      <c r="F1027" s="155">
        <f t="shared" si="240"/>
        <v>0</v>
      </c>
      <c r="G1027" s="155">
        <f t="shared" si="240"/>
        <v>0</v>
      </c>
      <c r="H1027" s="155">
        <f t="shared" si="240"/>
        <v>0</v>
      </c>
      <c r="I1027" s="155">
        <f>I978</f>
        <v>0</v>
      </c>
      <c r="J1027" s="464"/>
      <c r="K1027" s="464"/>
      <c r="L1027" s="366"/>
      <c r="M1027" s="366"/>
      <c r="N1027" s="366"/>
      <c r="O1027" s="366"/>
      <c r="P1027" s="366"/>
      <c r="Q1027" s="366"/>
      <c r="R1027" s="155"/>
      <c r="S1027" s="155"/>
      <c r="T1027" s="155"/>
      <c r="U1027" s="155"/>
      <c r="V1027" s="155"/>
      <c r="W1027" s="596"/>
      <c r="X1027" s="155"/>
      <c r="Y1027" s="1644"/>
      <c r="Z1027" s="293"/>
      <c r="AA1027" s="293"/>
      <c r="AB1027" s="293"/>
      <c r="AC1027" s="293"/>
      <c r="AD1027" s="293"/>
      <c r="AE1027" s="293"/>
      <c r="AF1027" s="293"/>
      <c r="AG1027" s="293"/>
      <c r="AH1027" s="293"/>
      <c r="AI1027" s="293"/>
      <c r="AJ1027" s="293"/>
      <c r="AK1027" s="293"/>
      <c r="AL1027" s="293"/>
      <c r="AM1027" s="293"/>
      <c r="AN1027" s="293"/>
      <c r="AO1027" s="293"/>
      <c r="AP1027" s="293"/>
      <c r="AQ1027" s="293"/>
      <c r="AR1027" s="293"/>
      <c r="AS1027" s="293"/>
      <c r="AT1027" s="293"/>
      <c r="AU1027" s="293"/>
      <c r="AV1027" s="293"/>
      <c r="AW1027" s="293"/>
      <c r="AX1027" s="293"/>
      <c r="AY1027" s="293"/>
      <c r="AZ1027" s="293"/>
      <c r="BA1027" s="293"/>
      <c r="BB1027" s="293"/>
      <c r="BC1027" s="293"/>
      <c r="BD1027" s="293"/>
      <c r="BE1027" s="293"/>
      <c r="BF1027" s="293"/>
      <c r="BG1027" s="293"/>
      <c r="BH1027" s="293"/>
      <c r="BI1027" s="293"/>
      <c r="BJ1027" s="293"/>
      <c r="BK1027" s="293"/>
      <c r="BL1027" s="293"/>
      <c r="BM1027" s="293"/>
      <c r="BN1027" s="293"/>
      <c r="BO1027" s="293"/>
      <c r="BP1027" s="293"/>
      <c r="BQ1027" s="293"/>
      <c r="BR1027" s="293"/>
      <c r="BS1027" s="293"/>
      <c r="BT1027" s="293"/>
      <c r="BU1027" s="293"/>
      <c r="BV1027" s="293"/>
      <c r="BW1027" s="293"/>
      <c r="BX1027" s="293"/>
      <c r="BY1027" s="293"/>
      <c r="BZ1027" s="293"/>
      <c r="CA1027" s="293"/>
      <c r="CB1027" s="293"/>
      <c r="CC1027" s="293"/>
      <c r="CD1027" s="293"/>
      <c r="CE1027" s="293"/>
      <c r="CF1027" s="293"/>
      <c r="CG1027" s="293"/>
      <c r="CH1027" s="293"/>
      <c r="CI1027" s="293"/>
      <c r="CJ1027" s="293"/>
      <c r="CK1027" s="293"/>
      <c r="CL1027" s="293"/>
      <c r="CM1027" s="293"/>
      <c r="CN1027" s="293"/>
      <c r="CO1027" s="293"/>
      <c r="CP1027" s="293"/>
      <c r="CQ1027" s="293"/>
      <c r="CR1027" s="293"/>
      <c r="CS1027" s="293"/>
      <c r="CT1027" s="293"/>
      <c r="CU1027" s="293"/>
      <c r="CV1027" s="293"/>
      <c r="CW1027" s="293"/>
      <c r="CX1027" s="293"/>
      <c r="CY1027" s="293"/>
      <c r="CZ1027" s="293"/>
      <c r="DA1027" s="293"/>
      <c r="DB1027" s="293"/>
      <c r="DC1027" s="293"/>
      <c r="DD1027" s="293"/>
      <c r="DE1027" s="293"/>
      <c r="DF1027" s="293"/>
      <c r="DG1027" s="293"/>
      <c r="DH1027" s="293"/>
      <c r="DI1027" s="293"/>
      <c r="DJ1027" s="293"/>
      <c r="DK1027" s="293"/>
      <c r="DL1027" s="293"/>
      <c r="DM1027" s="293"/>
      <c r="DN1027" s="293"/>
      <c r="DO1027" s="293"/>
      <c r="DP1027" s="293"/>
      <c r="DQ1027" s="293"/>
      <c r="DR1027" s="293"/>
      <c r="DS1027" s="293"/>
      <c r="DT1027" s="293"/>
      <c r="DU1027" s="293"/>
      <c r="DV1027" s="293"/>
      <c r="DW1027" s="293"/>
      <c r="DX1027" s="293"/>
      <c r="DY1027" s="293"/>
      <c r="DZ1027" s="293"/>
      <c r="EA1027" s="293"/>
      <c r="EB1027" s="293"/>
      <c r="EC1027" s="293"/>
      <c r="ED1027" s="293"/>
      <c r="EE1027" s="293"/>
      <c r="EF1027" s="293"/>
      <c r="EG1027" s="293"/>
      <c r="EH1027" s="293"/>
      <c r="EI1027" s="293"/>
      <c r="EJ1027" s="293"/>
      <c r="EK1027" s="293"/>
      <c r="EL1027" s="293"/>
      <c r="EM1027" s="293"/>
      <c r="EN1027" s="293"/>
      <c r="EO1027" s="293"/>
      <c r="EP1027" s="293"/>
      <c r="EQ1027" s="293"/>
      <c r="ER1027" s="293"/>
      <c r="ES1027" s="293"/>
      <c r="ET1027" s="293"/>
      <c r="EU1027" s="293"/>
      <c r="EV1027" s="293"/>
      <c r="EW1027" s="293"/>
      <c r="EX1027" s="293"/>
      <c r="EY1027" s="293"/>
      <c r="EZ1027" s="293"/>
      <c r="FA1027" s="293"/>
      <c r="FB1027" s="293"/>
      <c r="FC1027" s="293"/>
      <c r="FD1027" s="293"/>
      <c r="FE1027" s="293"/>
      <c r="FF1027" s="293"/>
      <c r="FG1027" s="293"/>
      <c r="FH1027" s="293"/>
      <c r="FI1027" s="293"/>
      <c r="FJ1027" s="293"/>
      <c r="FK1027" s="293"/>
      <c r="FL1027" s="293"/>
      <c r="FM1027" s="293"/>
      <c r="FN1027" s="293"/>
      <c r="FO1027" s="293"/>
      <c r="FP1027" s="293"/>
      <c r="FQ1027" s="293"/>
      <c r="FR1027" s="293"/>
      <c r="FS1027" s="293"/>
      <c r="FT1027" s="293"/>
      <c r="FU1027" s="293"/>
      <c r="FV1027" s="293"/>
      <c r="FW1027" s="293"/>
      <c r="FX1027" s="293"/>
      <c r="FY1027" s="293"/>
      <c r="FZ1027" s="293"/>
      <c r="GA1027" s="293"/>
      <c r="GB1027" s="293"/>
      <c r="GC1027" s="293"/>
      <c r="GD1027" s="293"/>
      <c r="GE1027" s="293"/>
      <c r="GF1027" s="293"/>
      <c r="GG1027" s="293"/>
      <c r="GH1027" s="293"/>
      <c r="GI1027" s="293"/>
      <c r="GJ1027" s="293"/>
      <c r="GK1027" s="293"/>
      <c r="GL1027" s="293"/>
      <c r="GM1027" s="293"/>
      <c r="GN1027" s="293"/>
      <c r="GO1027" s="293"/>
      <c r="GP1027" s="293"/>
      <c r="GQ1027" s="293"/>
      <c r="GR1027" s="293"/>
      <c r="GS1027" s="293"/>
      <c r="GT1027" s="293"/>
      <c r="GU1027" s="293"/>
      <c r="GV1027" s="293"/>
      <c r="GW1027" s="293"/>
      <c r="GX1027" s="293"/>
      <c r="GY1027" s="293"/>
      <c r="GZ1027" s="293"/>
      <c r="HA1027" s="293"/>
      <c r="HB1027" s="293"/>
      <c r="HC1027" s="293"/>
      <c r="HD1027" s="293"/>
      <c r="HE1027" s="293"/>
      <c r="HF1027" s="293"/>
      <c r="HG1027" s="293"/>
      <c r="HH1027" s="293"/>
      <c r="HI1027" s="293"/>
      <c r="HJ1027" s="293"/>
      <c r="HK1027" s="293"/>
      <c r="HL1027" s="293"/>
      <c r="HM1027" s="293"/>
      <c r="HN1027" s="293"/>
      <c r="HO1027" s="293"/>
      <c r="HP1027" s="293"/>
      <c r="HQ1027" s="293"/>
      <c r="HR1027" s="293"/>
      <c r="HS1027" s="293"/>
      <c r="HT1027" s="293"/>
      <c r="HU1027" s="293"/>
      <c r="HV1027" s="293"/>
      <c r="HW1027" s="293"/>
      <c r="HX1027" s="293"/>
      <c r="HY1027" s="293"/>
      <c r="HZ1027" s="293"/>
      <c r="IA1027" s="293"/>
      <c r="IB1027" s="293"/>
      <c r="IC1027" s="293"/>
      <c r="ID1027" s="293"/>
      <c r="IE1027" s="293"/>
      <c r="IF1027" s="293"/>
      <c r="IG1027" s="293"/>
      <c r="IH1027" s="293"/>
      <c r="II1027" s="293"/>
      <c r="IJ1027" s="293"/>
      <c r="IK1027" s="293"/>
    </row>
    <row r="1028" spans="1:245" s="331" customFormat="1" ht="30" x14ac:dyDescent="0.25">
      <c r="A1028" s="27">
        <v>1</v>
      </c>
      <c r="B1028" s="27">
        <v>1</v>
      </c>
      <c r="C1028" s="1711" t="s">
        <v>303</v>
      </c>
      <c r="D1028" s="288"/>
      <c r="E1028" s="288"/>
      <c r="F1028" s="155">
        <f t="shared" si="240"/>
        <v>0</v>
      </c>
      <c r="G1028" s="155">
        <f t="shared" si="240"/>
        <v>0</v>
      </c>
      <c r="H1028" s="155">
        <f t="shared" si="240"/>
        <v>0</v>
      </c>
      <c r="I1028" s="155">
        <f t="shared" ref="I1028:I1035" si="241">I978</f>
        <v>0</v>
      </c>
      <c r="J1028" s="464"/>
      <c r="K1028" s="464"/>
      <c r="L1028" s="366"/>
      <c r="M1028" s="366"/>
      <c r="N1028" s="366"/>
      <c r="O1028" s="366"/>
      <c r="P1028" s="366"/>
      <c r="Q1028" s="366"/>
      <c r="R1028" s="155"/>
      <c r="S1028" s="155"/>
      <c r="T1028" s="155"/>
      <c r="U1028" s="155"/>
      <c r="V1028" s="155"/>
      <c r="W1028" s="596"/>
      <c r="X1028" s="155"/>
      <c r="Y1028" s="1644"/>
      <c r="Z1028" s="293"/>
      <c r="AA1028" s="293"/>
      <c r="AB1028" s="293"/>
      <c r="AC1028" s="293"/>
      <c r="AD1028" s="293"/>
      <c r="AE1028" s="293"/>
      <c r="AF1028" s="293"/>
      <c r="AG1028" s="293"/>
      <c r="AH1028" s="293"/>
      <c r="AI1028" s="293"/>
      <c r="AJ1028" s="293"/>
      <c r="AK1028" s="293"/>
      <c r="AL1028" s="293"/>
      <c r="AM1028" s="293"/>
      <c r="AN1028" s="293"/>
      <c r="AO1028" s="293"/>
      <c r="AP1028" s="293"/>
      <c r="AQ1028" s="293"/>
      <c r="AR1028" s="293"/>
      <c r="AS1028" s="293"/>
      <c r="AT1028" s="293"/>
      <c r="AU1028" s="293"/>
      <c r="AV1028" s="293"/>
      <c r="AW1028" s="293"/>
      <c r="AX1028" s="293"/>
      <c r="AY1028" s="293"/>
      <c r="AZ1028" s="293"/>
      <c r="BA1028" s="293"/>
      <c r="BB1028" s="293"/>
      <c r="BC1028" s="293"/>
      <c r="BD1028" s="293"/>
      <c r="BE1028" s="293"/>
      <c r="BF1028" s="293"/>
      <c r="BG1028" s="293"/>
      <c r="BH1028" s="293"/>
      <c r="BI1028" s="293"/>
      <c r="BJ1028" s="293"/>
      <c r="BK1028" s="293"/>
      <c r="BL1028" s="293"/>
      <c r="BM1028" s="293"/>
      <c r="BN1028" s="293"/>
      <c r="BO1028" s="293"/>
      <c r="BP1028" s="293"/>
      <c r="BQ1028" s="293"/>
      <c r="BR1028" s="293"/>
      <c r="BS1028" s="293"/>
      <c r="BT1028" s="293"/>
      <c r="BU1028" s="293"/>
      <c r="BV1028" s="293"/>
      <c r="BW1028" s="293"/>
      <c r="BX1028" s="293"/>
      <c r="BY1028" s="293"/>
      <c r="BZ1028" s="293"/>
      <c r="CA1028" s="293"/>
      <c r="CB1028" s="293"/>
      <c r="CC1028" s="293"/>
      <c r="CD1028" s="293"/>
      <c r="CE1028" s="293"/>
      <c r="CF1028" s="293"/>
      <c r="CG1028" s="293"/>
      <c r="CH1028" s="293"/>
      <c r="CI1028" s="293"/>
      <c r="CJ1028" s="293"/>
      <c r="CK1028" s="293"/>
      <c r="CL1028" s="293"/>
      <c r="CM1028" s="293"/>
      <c r="CN1028" s="293"/>
      <c r="CO1028" s="293"/>
      <c r="CP1028" s="293"/>
      <c r="CQ1028" s="293"/>
      <c r="CR1028" s="293"/>
      <c r="CS1028" s="293"/>
      <c r="CT1028" s="293"/>
      <c r="CU1028" s="293"/>
      <c r="CV1028" s="293"/>
      <c r="CW1028" s="293"/>
      <c r="CX1028" s="293"/>
      <c r="CY1028" s="293"/>
      <c r="CZ1028" s="293"/>
      <c r="DA1028" s="293"/>
      <c r="DB1028" s="293"/>
      <c r="DC1028" s="293"/>
      <c r="DD1028" s="293"/>
      <c r="DE1028" s="293"/>
      <c r="DF1028" s="293"/>
      <c r="DG1028" s="293"/>
      <c r="DH1028" s="293"/>
      <c r="DI1028" s="293"/>
      <c r="DJ1028" s="293"/>
      <c r="DK1028" s="293"/>
      <c r="DL1028" s="293"/>
      <c r="DM1028" s="293"/>
      <c r="DN1028" s="293"/>
      <c r="DO1028" s="293"/>
      <c r="DP1028" s="293"/>
      <c r="DQ1028" s="293"/>
      <c r="DR1028" s="293"/>
      <c r="DS1028" s="293"/>
      <c r="DT1028" s="293"/>
      <c r="DU1028" s="293"/>
      <c r="DV1028" s="293"/>
      <c r="DW1028" s="293"/>
      <c r="DX1028" s="293"/>
      <c r="DY1028" s="293"/>
      <c r="DZ1028" s="293"/>
      <c r="EA1028" s="293"/>
      <c r="EB1028" s="293"/>
      <c r="EC1028" s="293"/>
      <c r="ED1028" s="293"/>
      <c r="EE1028" s="293"/>
      <c r="EF1028" s="293"/>
      <c r="EG1028" s="293"/>
      <c r="EH1028" s="293"/>
      <c r="EI1028" s="293"/>
      <c r="EJ1028" s="293"/>
      <c r="EK1028" s="293"/>
      <c r="EL1028" s="293"/>
      <c r="EM1028" s="293"/>
      <c r="EN1028" s="293"/>
      <c r="EO1028" s="293"/>
      <c r="EP1028" s="293"/>
      <c r="EQ1028" s="293"/>
      <c r="ER1028" s="293"/>
      <c r="ES1028" s="293"/>
      <c r="ET1028" s="293"/>
      <c r="EU1028" s="293"/>
      <c r="EV1028" s="293"/>
      <c r="EW1028" s="293"/>
      <c r="EX1028" s="293"/>
      <c r="EY1028" s="293"/>
      <c r="EZ1028" s="293"/>
      <c r="FA1028" s="293"/>
      <c r="FB1028" s="293"/>
      <c r="FC1028" s="293"/>
      <c r="FD1028" s="293"/>
      <c r="FE1028" s="293"/>
      <c r="FF1028" s="293"/>
      <c r="FG1028" s="293"/>
      <c r="FH1028" s="293"/>
      <c r="FI1028" s="293"/>
      <c r="FJ1028" s="293"/>
      <c r="FK1028" s="293"/>
      <c r="FL1028" s="293"/>
      <c r="FM1028" s="293"/>
      <c r="FN1028" s="293"/>
      <c r="FO1028" s="293"/>
      <c r="FP1028" s="293"/>
      <c r="FQ1028" s="293"/>
      <c r="FR1028" s="293"/>
      <c r="FS1028" s="293"/>
      <c r="FT1028" s="293"/>
      <c r="FU1028" s="293"/>
      <c r="FV1028" s="293"/>
      <c r="FW1028" s="293"/>
      <c r="FX1028" s="293"/>
      <c r="FY1028" s="293"/>
      <c r="FZ1028" s="293"/>
      <c r="GA1028" s="293"/>
      <c r="GB1028" s="293"/>
      <c r="GC1028" s="293"/>
      <c r="GD1028" s="293"/>
      <c r="GE1028" s="293"/>
      <c r="GF1028" s="293"/>
      <c r="GG1028" s="293"/>
      <c r="GH1028" s="293"/>
      <c r="GI1028" s="293"/>
      <c r="GJ1028" s="293"/>
      <c r="GK1028" s="293"/>
      <c r="GL1028" s="293"/>
      <c r="GM1028" s="293"/>
      <c r="GN1028" s="293"/>
      <c r="GO1028" s="293"/>
      <c r="GP1028" s="293"/>
      <c r="GQ1028" s="293"/>
      <c r="GR1028" s="293"/>
      <c r="GS1028" s="293"/>
      <c r="GT1028" s="293"/>
      <c r="GU1028" s="293"/>
      <c r="GV1028" s="293"/>
      <c r="GW1028" s="293"/>
      <c r="GX1028" s="293"/>
      <c r="GY1028" s="293"/>
      <c r="GZ1028" s="293"/>
      <c r="HA1028" s="293"/>
      <c r="HB1028" s="293"/>
      <c r="HC1028" s="293"/>
      <c r="HD1028" s="293"/>
      <c r="HE1028" s="293"/>
      <c r="HF1028" s="293"/>
      <c r="HG1028" s="293"/>
      <c r="HH1028" s="293"/>
      <c r="HI1028" s="293"/>
      <c r="HJ1028" s="293"/>
      <c r="HK1028" s="293"/>
      <c r="HL1028" s="293"/>
      <c r="HM1028" s="293"/>
      <c r="HN1028" s="293"/>
      <c r="HO1028" s="293"/>
      <c r="HP1028" s="293"/>
      <c r="HQ1028" s="293"/>
      <c r="HR1028" s="293"/>
      <c r="HS1028" s="293"/>
      <c r="HT1028" s="293"/>
      <c r="HU1028" s="293"/>
      <c r="HV1028" s="293"/>
      <c r="HW1028" s="293"/>
      <c r="HX1028" s="293"/>
      <c r="HY1028" s="293"/>
      <c r="HZ1028" s="293"/>
      <c r="IA1028" s="293"/>
      <c r="IB1028" s="293"/>
      <c r="IC1028" s="293"/>
      <c r="ID1028" s="293"/>
      <c r="IE1028" s="293"/>
      <c r="IF1028" s="293"/>
      <c r="IG1028" s="293"/>
      <c r="IH1028" s="293"/>
      <c r="II1028" s="293"/>
      <c r="IJ1028" s="293"/>
      <c r="IK1028" s="293"/>
    </row>
    <row r="1029" spans="1:245" s="331" customFormat="1" ht="30" x14ac:dyDescent="0.25">
      <c r="A1029" s="27">
        <v>1</v>
      </c>
      <c r="B1029" s="27">
        <v>1</v>
      </c>
      <c r="C1029" s="1711" t="s">
        <v>304</v>
      </c>
      <c r="D1029" s="288"/>
      <c r="E1029" s="288"/>
      <c r="F1029" s="155">
        <f t="shared" si="240"/>
        <v>0</v>
      </c>
      <c r="G1029" s="155">
        <f t="shared" si="240"/>
        <v>0</v>
      </c>
      <c r="H1029" s="155">
        <f t="shared" si="240"/>
        <v>0</v>
      </c>
      <c r="I1029" s="155" t="e">
        <f t="shared" si="241"/>
        <v>#DIV/0!</v>
      </c>
      <c r="J1029" s="464"/>
      <c r="K1029" s="464"/>
      <c r="L1029" s="366"/>
      <c r="M1029" s="366"/>
      <c r="N1029" s="366"/>
      <c r="O1029" s="366"/>
      <c r="P1029" s="366"/>
      <c r="Q1029" s="366"/>
      <c r="R1029" s="155"/>
      <c r="S1029" s="155"/>
      <c r="T1029" s="155"/>
      <c r="U1029" s="155"/>
      <c r="V1029" s="155"/>
      <c r="W1029" s="596"/>
      <c r="X1029" s="155"/>
      <c r="Y1029" s="1644"/>
      <c r="Z1029" s="293"/>
      <c r="AA1029" s="293"/>
      <c r="AB1029" s="293"/>
      <c r="AC1029" s="293"/>
      <c r="AD1029" s="293"/>
      <c r="AE1029" s="293"/>
      <c r="AF1029" s="293"/>
      <c r="AG1029" s="293"/>
      <c r="AH1029" s="293"/>
      <c r="AI1029" s="293"/>
      <c r="AJ1029" s="293"/>
      <c r="AK1029" s="293"/>
      <c r="AL1029" s="293"/>
      <c r="AM1029" s="293"/>
      <c r="AN1029" s="293"/>
      <c r="AO1029" s="293"/>
      <c r="AP1029" s="293"/>
      <c r="AQ1029" s="293"/>
      <c r="AR1029" s="293"/>
      <c r="AS1029" s="293"/>
      <c r="AT1029" s="293"/>
      <c r="AU1029" s="293"/>
      <c r="AV1029" s="293"/>
      <c r="AW1029" s="293"/>
      <c r="AX1029" s="293"/>
      <c r="AY1029" s="293"/>
      <c r="AZ1029" s="293"/>
      <c r="BA1029" s="293"/>
      <c r="BB1029" s="293"/>
      <c r="BC1029" s="293"/>
      <c r="BD1029" s="293"/>
      <c r="BE1029" s="293"/>
      <c r="BF1029" s="293"/>
      <c r="BG1029" s="293"/>
      <c r="BH1029" s="293"/>
      <c r="BI1029" s="293"/>
      <c r="BJ1029" s="293"/>
      <c r="BK1029" s="293"/>
      <c r="BL1029" s="293"/>
      <c r="BM1029" s="293"/>
      <c r="BN1029" s="293"/>
      <c r="BO1029" s="293"/>
      <c r="BP1029" s="293"/>
      <c r="BQ1029" s="293"/>
      <c r="BR1029" s="293"/>
      <c r="BS1029" s="293"/>
      <c r="BT1029" s="293"/>
      <c r="BU1029" s="293"/>
      <c r="BV1029" s="293"/>
      <c r="BW1029" s="293"/>
      <c r="BX1029" s="293"/>
      <c r="BY1029" s="293"/>
      <c r="BZ1029" s="293"/>
      <c r="CA1029" s="293"/>
      <c r="CB1029" s="293"/>
      <c r="CC1029" s="293"/>
      <c r="CD1029" s="293"/>
      <c r="CE1029" s="293"/>
      <c r="CF1029" s="293"/>
      <c r="CG1029" s="293"/>
      <c r="CH1029" s="293"/>
      <c r="CI1029" s="293"/>
      <c r="CJ1029" s="293"/>
      <c r="CK1029" s="293"/>
      <c r="CL1029" s="293"/>
      <c r="CM1029" s="293"/>
      <c r="CN1029" s="293"/>
      <c r="CO1029" s="293"/>
      <c r="CP1029" s="293"/>
      <c r="CQ1029" s="293"/>
      <c r="CR1029" s="293"/>
      <c r="CS1029" s="293"/>
      <c r="CT1029" s="293"/>
      <c r="CU1029" s="293"/>
      <c r="CV1029" s="293"/>
      <c r="CW1029" s="293"/>
      <c r="CX1029" s="293"/>
      <c r="CY1029" s="293"/>
      <c r="CZ1029" s="293"/>
      <c r="DA1029" s="293"/>
      <c r="DB1029" s="293"/>
      <c r="DC1029" s="293"/>
      <c r="DD1029" s="293"/>
      <c r="DE1029" s="293"/>
      <c r="DF1029" s="293"/>
      <c r="DG1029" s="293"/>
      <c r="DH1029" s="293"/>
      <c r="DI1029" s="293"/>
      <c r="DJ1029" s="293"/>
      <c r="DK1029" s="293"/>
      <c r="DL1029" s="293"/>
      <c r="DM1029" s="293"/>
      <c r="DN1029" s="293"/>
      <c r="DO1029" s="293"/>
      <c r="DP1029" s="293"/>
      <c r="DQ1029" s="293"/>
      <c r="DR1029" s="293"/>
      <c r="DS1029" s="293"/>
      <c r="DT1029" s="293"/>
      <c r="DU1029" s="293"/>
      <c r="DV1029" s="293"/>
      <c r="DW1029" s="293"/>
      <c r="DX1029" s="293"/>
      <c r="DY1029" s="293"/>
      <c r="DZ1029" s="293"/>
      <c r="EA1029" s="293"/>
      <c r="EB1029" s="293"/>
      <c r="EC1029" s="293"/>
      <c r="ED1029" s="293"/>
      <c r="EE1029" s="293"/>
      <c r="EF1029" s="293"/>
      <c r="EG1029" s="293"/>
      <c r="EH1029" s="293"/>
      <c r="EI1029" s="293"/>
      <c r="EJ1029" s="293"/>
      <c r="EK1029" s="293"/>
      <c r="EL1029" s="293"/>
      <c r="EM1029" s="293"/>
      <c r="EN1029" s="293"/>
      <c r="EO1029" s="293"/>
      <c r="EP1029" s="293"/>
      <c r="EQ1029" s="293"/>
      <c r="ER1029" s="293"/>
      <c r="ES1029" s="293"/>
      <c r="ET1029" s="293"/>
      <c r="EU1029" s="293"/>
      <c r="EV1029" s="293"/>
      <c r="EW1029" s="293"/>
      <c r="EX1029" s="293"/>
      <c r="EY1029" s="293"/>
      <c r="EZ1029" s="293"/>
      <c r="FA1029" s="293"/>
      <c r="FB1029" s="293"/>
      <c r="FC1029" s="293"/>
      <c r="FD1029" s="293"/>
      <c r="FE1029" s="293"/>
      <c r="FF1029" s="293"/>
      <c r="FG1029" s="293"/>
      <c r="FH1029" s="293"/>
      <c r="FI1029" s="293"/>
      <c r="FJ1029" s="293"/>
      <c r="FK1029" s="293"/>
      <c r="FL1029" s="293"/>
      <c r="FM1029" s="293"/>
      <c r="FN1029" s="293"/>
      <c r="FO1029" s="293"/>
      <c r="FP1029" s="293"/>
      <c r="FQ1029" s="293"/>
      <c r="FR1029" s="293"/>
      <c r="FS1029" s="293"/>
      <c r="FT1029" s="293"/>
      <c r="FU1029" s="293"/>
      <c r="FV1029" s="293"/>
      <c r="FW1029" s="293"/>
      <c r="FX1029" s="293"/>
      <c r="FY1029" s="293"/>
      <c r="FZ1029" s="293"/>
      <c r="GA1029" s="293"/>
      <c r="GB1029" s="293"/>
      <c r="GC1029" s="293"/>
      <c r="GD1029" s="293"/>
      <c r="GE1029" s="293"/>
      <c r="GF1029" s="293"/>
      <c r="GG1029" s="293"/>
      <c r="GH1029" s="293"/>
      <c r="GI1029" s="293"/>
      <c r="GJ1029" s="293"/>
      <c r="GK1029" s="293"/>
      <c r="GL1029" s="293"/>
      <c r="GM1029" s="293"/>
      <c r="GN1029" s="293"/>
      <c r="GO1029" s="293"/>
      <c r="GP1029" s="293"/>
      <c r="GQ1029" s="293"/>
      <c r="GR1029" s="293"/>
      <c r="GS1029" s="293"/>
      <c r="GT1029" s="293"/>
      <c r="GU1029" s="293"/>
      <c r="GV1029" s="293"/>
      <c r="GW1029" s="293"/>
      <c r="GX1029" s="293"/>
      <c r="GY1029" s="293"/>
      <c r="GZ1029" s="293"/>
      <c r="HA1029" s="293"/>
      <c r="HB1029" s="293"/>
      <c r="HC1029" s="293"/>
      <c r="HD1029" s="293"/>
      <c r="HE1029" s="293"/>
      <c r="HF1029" s="293"/>
      <c r="HG1029" s="293"/>
      <c r="HH1029" s="293"/>
      <c r="HI1029" s="293"/>
      <c r="HJ1029" s="293"/>
      <c r="HK1029" s="293"/>
      <c r="HL1029" s="293"/>
      <c r="HM1029" s="293"/>
      <c r="HN1029" s="293"/>
      <c r="HO1029" s="293"/>
      <c r="HP1029" s="293"/>
      <c r="HQ1029" s="293"/>
      <c r="HR1029" s="293"/>
      <c r="HS1029" s="293"/>
      <c r="HT1029" s="293"/>
      <c r="HU1029" s="293"/>
      <c r="HV1029" s="293"/>
      <c r="HW1029" s="293"/>
      <c r="HX1029" s="293"/>
      <c r="HY1029" s="293"/>
      <c r="HZ1029" s="293"/>
      <c r="IA1029" s="293"/>
      <c r="IB1029" s="293"/>
      <c r="IC1029" s="293"/>
      <c r="ID1029" s="293"/>
      <c r="IE1029" s="293"/>
      <c r="IF1029" s="293"/>
      <c r="IG1029" s="293"/>
      <c r="IH1029" s="293"/>
      <c r="II1029" s="293"/>
      <c r="IJ1029" s="293"/>
      <c r="IK1029" s="293"/>
    </row>
    <row r="1030" spans="1:245" s="331" customFormat="1" x14ac:dyDescent="0.25">
      <c r="A1030" s="27">
        <v>1</v>
      </c>
      <c r="B1030" s="27">
        <v>1</v>
      </c>
      <c r="C1030" s="1711" t="s">
        <v>305</v>
      </c>
      <c r="D1030" s="288"/>
      <c r="E1030" s="288"/>
      <c r="F1030" s="155">
        <f t="shared" si="240"/>
        <v>23</v>
      </c>
      <c r="G1030" s="155">
        <f t="shared" si="240"/>
        <v>12</v>
      </c>
      <c r="H1030" s="155">
        <f t="shared" si="240"/>
        <v>15</v>
      </c>
      <c r="I1030" s="155">
        <f t="shared" si="241"/>
        <v>125</v>
      </c>
      <c r="J1030" s="464"/>
      <c r="K1030" s="464"/>
      <c r="L1030" s="366"/>
      <c r="M1030" s="366"/>
      <c r="N1030" s="366"/>
      <c r="O1030" s="366"/>
      <c r="P1030" s="366"/>
      <c r="Q1030" s="366"/>
      <c r="R1030" s="155"/>
      <c r="S1030" s="155"/>
      <c r="T1030" s="155"/>
      <c r="U1030" s="155"/>
      <c r="V1030" s="155"/>
      <c r="W1030" s="596"/>
      <c r="X1030" s="155"/>
      <c r="Y1030" s="1644"/>
      <c r="Z1030" s="293"/>
      <c r="AA1030" s="293"/>
      <c r="AB1030" s="293"/>
      <c r="AC1030" s="293"/>
      <c r="AD1030" s="293"/>
      <c r="AE1030" s="293"/>
      <c r="AF1030" s="293"/>
      <c r="AG1030" s="293"/>
      <c r="AH1030" s="293"/>
      <c r="AI1030" s="293"/>
      <c r="AJ1030" s="293"/>
      <c r="AK1030" s="293"/>
      <c r="AL1030" s="293"/>
      <c r="AM1030" s="293"/>
      <c r="AN1030" s="293"/>
      <c r="AO1030" s="293"/>
      <c r="AP1030" s="293"/>
      <c r="AQ1030" s="293"/>
      <c r="AR1030" s="293"/>
      <c r="AS1030" s="293"/>
      <c r="AT1030" s="293"/>
      <c r="AU1030" s="293"/>
      <c r="AV1030" s="293"/>
      <c r="AW1030" s="293"/>
      <c r="AX1030" s="293"/>
      <c r="AY1030" s="293"/>
      <c r="AZ1030" s="293"/>
      <c r="BA1030" s="293"/>
      <c r="BB1030" s="293"/>
      <c r="BC1030" s="293"/>
      <c r="BD1030" s="293"/>
      <c r="BE1030" s="293"/>
      <c r="BF1030" s="293"/>
      <c r="BG1030" s="293"/>
      <c r="BH1030" s="293"/>
      <c r="BI1030" s="293"/>
      <c r="BJ1030" s="293"/>
      <c r="BK1030" s="293"/>
      <c r="BL1030" s="293"/>
      <c r="BM1030" s="293"/>
      <c r="BN1030" s="293"/>
      <c r="BO1030" s="293"/>
      <c r="BP1030" s="293"/>
      <c r="BQ1030" s="293"/>
      <c r="BR1030" s="293"/>
      <c r="BS1030" s="293"/>
      <c r="BT1030" s="293"/>
      <c r="BU1030" s="293"/>
      <c r="BV1030" s="293"/>
      <c r="BW1030" s="293"/>
      <c r="BX1030" s="293"/>
      <c r="BY1030" s="293"/>
      <c r="BZ1030" s="293"/>
      <c r="CA1030" s="293"/>
      <c r="CB1030" s="293"/>
      <c r="CC1030" s="293"/>
      <c r="CD1030" s="293"/>
      <c r="CE1030" s="293"/>
      <c r="CF1030" s="293"/>
      <c r="CG1030" s="293"/>
      <c r="CH1030" s="293"/>
      <c r="CI1030" s="293"/>
      <c r="CJ1030" s="293"/>
      <c r="CK1030" s="293"/>
      <c r="CL1030" s="293"/>
      <c r="CM1030" s="293"/>
      <c r="CN1030" s="293"/>
      <c r="CO1030" s="293"/>
      <c r="CP1030" s="293"/>
      <c r="CQ1030" s="293"/>
      <c r="CR1030" s="293"/>
      <c r="CS1030" s="293"/>
      <c r="CT1030" s="293"/>
      <c r="CU1030" s="293"/>
      <c r="CV1030" s="293"/>
      <c r="CW1030" s="293"/>
      <c r="CX1030" s="293"/>
      <c r="CY1030" s="293"/>
      <c r="CZ1030" s="293"/>
      <c r="DA1030" s="293"/>
      <c r="DB1030" s="293"/>
      <c r="DC1030" s="293"/>
      <c r="DD1030" s="293"/>
      <c r="DE1030" s="293"/>
      <c r="DF1030" s="293"/>
      <c r="DG1030" s="293"/>
      <c r="DH1030" s="293"/>
      <c r="DI1030" s="293"/>
      <c r="DJ1030" s="293"/>
      <c r="DK1030" s="293"/>
      <c r="DL1030" s="293"/>
      <c r="DM1030" s="293"/>
      <c r="DN1030" s="293"/>
      <c r="DO1030" s="293"/>
      <c r="DP1030" s="293"/>
      <c r="DQ1030" s="293"/>
      <c r="DR1030" s="293"/>
      <c r="DS1030" s="293"/>
      <c r="DT1030" s="293"/>
      <c r="DU1030" s="293"/>
      <c r="DV1030" s="293"/>
      <c r="DW1030" s="293"/>
      <c r="DX1030" s="293"/>
      <c r="DY1030" s="293"/>
      <c r="DZ1030" s="293"/>
      <c r="EA1030" s="293"/>
      <c r="EB1030" s="293"/>
      <c r="EC1030" s="293"/>
      <c r="ED1030" s="293"/>
      <c r="EE1030" s="293"/>
      <c r="EF1030" s="293"/>
      <c r="EG1030" s="293"/>
      <c r="EH1030" s="293"/>
      <c r="EI1030" s="293"/>
      <c r="EJ1030" s="293"/>
      <c r="EK1030" s="293"/>
      <c r="EL1030" s="293"/>
      <c r="EM1030" s="293"/>
      <c r="EN1030" s="293"/>
      <c r="EO1030" s="293"/>
      <c r="EP1030" s="293"/>
      <c r="EQ1030" s="293"/>
      <c r="ER1030" s="293"/>
      <c r="ES1030" s="293"/>
      <c r="ET1030" s="293"/>
      <c r="EU1030" s="293"/>
      <c r="EV1030" s="293"/>
      <c r="EW1030" s="293"/>
      <c r="EX1030" s="293"/>
      <c r="EY1030" s="293"/>
      <c r="EZ1030" s="293"/>
      <c r="FA1030" s="293"/>
      <c r="FB1030" s="293"/>
      <c r="FC1030" s="293"/>
      <c r="FD1030" s="293"/>
      <c r="FE1030" s="293"/>
      <c r="FF1030" s="293"/>
      <c r="FG1030" s="293"/>
      <c r="FH1030" s="293"/>
      <c r="FI1030" s="293"/>
      <c r="FJ1030" s="293"/>
      <c r="FK1030" s="293"/>
      <c r="FL1030" s="293"/>
      <c r="FM1030" s="293"/>
      <c r="FN1030" s="293"/>
      <c r="FO1030" s="293"/>
      <c r="FP1030" s="293"/>
      <c r="FQ1030" s="293"/>
      <c r="FR1030" s="293"/>
      <c r="FS1030" s="293"/>
      <c r="FT1030" s="293"/>
      <c r="FU1030" s="293"/>
      <c r="FV1030" s="293"/>
      <c r="FW1030" s="293"/>
      <c r="FX1030" s="293"/>
      <c r="FY1030" s="293"/>
      <c r="FZ1030" s="293"/>
      <c r="GA1030" s="293"/>
      <c r="GB1030" s="293"/>
      <c r="GC1030" s="293"/>
      <c r="GD1030" s="293"/>
      <c r="GE1030" s="293"/>
      <c r="GF1030" s="293"/>
      <c r="GG1030" s="293"/>
      <c r="GH1030" s="293"/>
      <c r="GI1030" s="293"/>
      <c r="GJ1030" s="293"/>
      <c r="GK1030" s="293"/>
      <c r="GL1030" s="293"/>
      <c r="GM1030" s="293"/>
      <c r="GN1030" s="293"/>
      <c r="GO1030" s="293"/>
      <c r="GP1030" s="293"/>
      <c r="GQ1030" s="293"/>
      <c r="GR1030" s="293"/>
      <c r="GS1030" s="293"/>
      <c r="GT1030" s="293"/>
      <c r="GU1030" s="293"/>
      <c r="GV1030" s="293"/>
      <c r="GW1030" s="293"/>
      <c r="GX1030" s="293"/>
      <c r="GY1030" s="293"/>
      <c r="GZ1030" s="293"/>
      <c r="HA1030" s="293"/>
      <c r="HB1030" s="293"/>
      <c r="HC1030" s="293"/>
      <c r="HD1030" s="293"/>
      <c r="HE1030" s="293"/>
      <c r="HF1030" s="293"/>
      <c r="HG1030" s="293"/>
      <c r="HH1030" s="293"/>
      <c r="HI1030" s="293"/>
      <c r="HJ1030" s="293"/>
      <c r="HK1030" s="293"/>
      <c r="HL1030" s="293"/>
      <c r="HM1030" s="293"/>
      <c r="HN1030" s="293"/>
      <c r="HO1030" s="293"/>
      <c r="HP1030" s="293"/>
      <c r="HQ1030" s="293"/>
      <c r="HR1030" s="293"/>
      <c r="HS1030" s="293"/>
      <c r="HT1030" s="293"/>
      <c r="HU1030" s="293"/>
      <c r="HV1030" s="293"/>
      <c r="HW1030" s="293"/>
      <c r="HX1030" s="293"/>
      <c r="HY1030" s="293"/>
      <c r="HZ1030" s="293"/>
      <c r="IA1030" s="293"/>
      <c r="IB1030" s="293"/>
      <c r="IC1030" s="293"/>
      <c r="ID1030" s="293"/>
      <c r="IE1030" s="293"/>
      <c r="IF1030" s="293"/>
      <c r="IG1030" s="293"/>
      <c r="IH1030" s="293"/>
      <c r="II1030" s="293"/>
      <c r="IJ1030" s="293"/>
      <c r="IK1030" s="293"/>
    </row>
    <row r="1031" spans="1:245" s="331" customFormat="1" ht="45" x14ac:dyDescent="0.25">
      <c r="A1031" s="27"/>
      <c r="B1031" s="27"/>
      <c r="C1031" s="1711" t="s">
        <v>534</v>
      </c>
      <c r="D1031" s="288"/>
      <c r="E1031" s="288"/>
      <c r="F1031" s="155">
        <f t="shared" si="240"/>
        <v>0</v>
      </c>
      <c r="G1031" s="155">
        <f t="shared" si="240"/>
        <v>0</v>
      </c>
      <c r="H1031" s="155">
        <f t="shared" si="240"/>
        <v>0</v>
      </c>
      <c r="I1031" s="155">
        <f t="shared" si="241"/>
        <v>0</v>
      </c>
      <c r="J1031" s="464"/>
      <c r="K1031" s="464"/>
      <c r="L1031" s="366"/>
      <c r="M1031" s="366"/>
      <c r="N1031" s="366"/>
      <c r="O1031" s="366"/>
      <c r="P1031" s="366"/>
      <c r="Q1031" s="366"/>
      <c r="R1031" s="155"/>
      <c r="S1031" s="155"/>
      <c r="T1031" s="155"/>
      <c r="U1031" s="155"/>
      <c r="V1031" s="155"/>
      <c r="W1031" s="596"/>
      <c r="X1031" s="155"/>
      <c r="Y1031" s="1644"/>
      <c r="Z1031" s="293"/>
      <c r="AA1031" s="293"/>
      <c r="AB1031" s="293"/>
      <c r="AC1031" s="293"/>
      <c r="AD1031" s="293"/>
      <c r="AE1031" s="293"/>
      <c r="AF1031" s="293"/>
      <c r="AG1031" s="293"/>
      <c r="AH1031" s="293"/>
      <c r="AI1031" s="293"/>
      <c r="AJ1031" s="293"/>
      <c r="AK1031" s="293"/>
      <c r="AL1031" s="293"/>
      <c r="AM1031" s="293"/>
      <c r="AN1031" s="293"/>
      <c r="AO1031" s="293"/>
      <c r="AP1031" s="293"/>
      <c r="AQ1031" s="293"/>
      <c r="AR1031" s="293"/>
      <c r="AS1031" s="293"/>
      <c r="AT1031" s="293"/>
      <c r="AU1031" s="293"/>
      <c r="AV1031" s="293"/>
      <c r="AW1031" s="293"/>
      <c r="AX1031" s="293"/>
      <c r="AY1031" s="293"/>
      <c r="AZ1031" s="293"/>
      <c r="BA1031" s="293"/>
      <c r="BB1031" s="293"/>
      <c r="BC1031" s="293"/>
      <c r="BD1031" s="293"/>
      <c r="BE1031" s="293"/>
      <c r="BF1031" s="293"/>
      <c r="BG1031" s="293"/>
      <c r="BH1031" s="293"/>
      <c r="BI1031" s="293"/>
      <c r="BJ1031" s="293"/>
      <c r="BK1031" s="293"/>
      <c r="BL1031" s="293"/>
      <c r="BM1031" s="293"/>
      <c r="BN1031" s="293"/>
      <c r="BO1031" s="293"/>
      <c r="BP1031" s="293"/>
      <c r="BQ1031" s="293"/>
      <c r="BR1031" s="293"/>
      <c r="BS1031" s="293"/>
      <c r="BT1031" s="293"/>
      <c r="BU1031" s="293"/>
      <c r="BV1031" s="293"/>
      <c r="BW1031" s="293"/>
      <c r="BX1031" s="293"/>
      <c r="BY1031" s="293"/>
      <c r="BZ1031" s="293"/>
      <c r="CA1031" s="293"/>
      <c r="CB1031" s="293"/>
      <c r="CC1031" s="293"/>
      <c r="CD1031" s="293"/>
      <c r="CE1031" s="293"/>
      <c r="CF1031" s="293"/>
      <c r="CG1031" s="293"/>
      <c r="CH1031" s="293"/>
      <c r="CI1031" s="293"/>
      <c r="CJ1031" s="293"/>
      <c r="CK1031" s="293"/>
      <c r="CL1031" s="293"/>
      <c r="CM1031" s="293"/>
      <c r="CN1031" s="293"/>
      <c r="CO1031" s="293"/>
      <c r="CP1031" s="293"/>
      <c r="CQ1031" s="293"/>
      <c r="CR1031" s="293"/>
      <c r="CS1031" s="293"/>
      <c r="CT1031" s="293"/>
      <c r="CU1031" s="293"/>
      <c r="CV1031" s="293"/>
      <c r="CW1031" s="293"/>
      <c r="CX1031" s="293"/>
      <c r="CY1031" s="293"/>
      <c r="CZ1031" s="293"/>
      <c r="DA1031" s="293"/>
      <c r="DB1031" s="293"/>
      <c r="DC1031" s="293"/>
      <c r="DD1031" s="293"/>
      <c r="DE1031" s="293"/>
      <c r="DF1031" s="293"/>
      <c r="DG1031" s="293"/>
      <c r="DH1031" s="293"/>
      <c r="DI1031" s="293"/>
      <c r="DJ1031" s="293"/>
      <c r="DK1031" s="293"/>
      <c r="DL1031" s="293"/>
      <c r="DM1031" s="293"/>
      <c r="DN1031" s="293"/>
      <c r="DO1031" s="293"/>
      <c r="DP1031" s="293"/>
      <c r="DQ1031" s="293"/>
      <c r="DR1031" s="293"/>
      <c r="DS1031" s="293"/>
      <c r="DT1031" s="293"/>
      <c r="DU1031" s="293"/>
      <c r="DV1031" s="293"/>
      <c r="DW1031" s="293"/>
      <c r="DX1031" s="293"/>
      <c r="DY1031" s="293"/>
      <c r="DZ1031" s="293"/>
      <c r="EA1031" s="293"/>
      <c r="EB1031" s="293"/>
      <c r="EC1031" s="293"/>
      <c r="ED1031" s="293"/>
      <c r="EE1031" s="293"/>
      <c r="EF1031" s="293"/>
      <c r="EG1031" s="293"/>
      <c r="EH1031" s="293"/>
      <c r="EI1031" s="293"/>
      <c r="EJ1031" s="293"/>
      <c r="EK1031" s="293"/>
      <c r="EL1031" s="293"/>
      <c r="EM1031" s="293"/>
      <c r="EN1031" s="293"/>
      <c r="EO1031" s="293"/>
      <c r="EP1031" s="293"/>
      <c r="EQ1031" s="293"/>
      <c r="ER1031" s="293"/>
      <c r="ES1031" s="293"/>
      <c r="ET1031" s="293"/>
      <c r="EU1031" s="293"/>
      <c r="EV1031" s="293"/>
      <c r="EW1031" s="293"/>
      <c r="EX1031" s="293"/>
      <c r="EY1031" s="293"/>
      <c r="EZ1031" s="293"/>
      <c r="FA1031" s="293"/>
      <c r="FB1031" s="293"/>
      <c r="FC1031" s="293"/>
      <c r="FD1031" s="293"/>
      <c r="FE1031" s="293"/>
      <c r="FF1031" s="293"/>
      <c r="FG1031" s="293"/>
      <c r="FH1031" s="293"/>
      <c r="FI1031" s="293"/>
      <c r="FJ1031" s="293"/>
      <c r="FK1031" s="293"/>
      <c r="FL1031" s="293"/>
      <c r="FM1031" s="293"/>
      <c r="FN1031" s="293"/>
      <c r="FO1031" s="293"/>
      <c r="FP1031" s="293"/>
      <c r="FQ1031" s="293"/>
      <c r="FR1031" s="293"/>
      <c r="FS1031" s="293"/>
      <c r="FT1031" s="293"/>
      <c r="FU1031" s="293"/>
      <c r="FV1031" s="293"/>
      <c r="FW1031" s="293"/>
      <c r="FX1031" s="293"/>
      <c r="FY1031" s="293"/>
      <c r="FZ1031" s="293"/>
      <c r="GA1031" s="293"/>
      <c r="GB1031" s="293"/>
      <c r="GC1031" s="293"/>
      <c r="GD1031" s="293"/>
      <c r="GE1031" s="293"/>
      <c r="GF1031" s="293"/>
      <c r="GG1031" s="293"/>
      <c r="GH1031" s="293"/>
      <c r="GI1031" s="293"/>
      <c r="GJ1031" s="293"/>
      <c r="GK1031" s="293"/>
      <c r="GL1031" s="293"/>
      <c r="GM1031" s="293"/>
      <c r="GN1031" s="293"/>
      <c r="GO1031" s="293"/>
      <c r="GP1031" s="293"/>
      <c r="GQ1031" s="293"/>
      <c r="GR1031" s="293"/>
      <c r="GS1031" s="293"/>
      <c r="GT1031" s="293"/>
      <c r="GU1031" s="293"/>
      <c r="GV1031" s="293"/>
      <c r="GW1031" s="293"/>
      <c r="GX1031" s="293"/>
      <c r="GY1031" s="293"/>
      <c r="GZ1031" s="293"/>
      <c r="HA1031" s="293"/>
      <c r="HB1031" s="293"/>
      <c r="HC1031" s="293"/>
      <c r="HD1031" s="293"/>
      <c r="HE1031" s="293"/>
      <c r="HF1031" s="293"/>
      <c r="HG1031" s="293"/>
      <c r="HH1031" s="293"/>
      <c r="HI1031" s="293"/>
      <c r="HJ1031" s="293"/>
      <c r="HK1031" s="293"/>
      <c r="HL1031" s="293"/>
      <c r="HM1031" s="293"/>
      <c r="HN1031" s="293"/>
      <c r="HO1031" s="293"/>
      <c r="HP1031" s="293"/>
      <c r="HQ1031" s="293"/>
      <c r="HR1031" s="293"/>
      <c r="HS1031" s="293"/>
      <c r="HT1031" s="293"/>
      <c r="HU1031" s="293"/>
      <c r="HV1031" s="293"/>
      <c r="HW1031" s="293"/>
      <c r="HX1031" s="293"/>
      <c r="HY1031" s="293"/>
      <c r="HZ1031" s="293"/>
      <c r="IA1031" s="293"/>
      <c r="IB1031" s="293"/>
      <c r="IC1031" s="293"/>
      <c r="ID1031" s="293"/>
      <c r="IE1031" s="293"/>
      <c r="IF1031" s="293"/>
      <c r="IG1031" s="293"/>
      <c r="IH1031" s="293"/>
      <c r="II1031" s="293"/>
      <c r="IJ1031" s="293"/>
      <c r="IK1031" s="293"/>
    </row>
    <row r="1032" spans="1:245" s="331" customFormat="1" x14ac:dyDescent="0.25">
      <c r="A1032" s="27">
        <v>1</v>
      </c>
      <c r="B1032" s="27">
        <v>1</v>
      </c>
      <c r="C1032" s="1711" t="s">
        <v>157</v>
      </c>
      <c r="D1032" s="288"/>
      <c r="E1032" s="288"/>
      <c r="F1032" s="155">
        <f t="shared" si="240"/>
        <v>100.76470588235294</v>
      </c>
      <c r="G1032" s="155">
        <f t="shared" si="240"/>
        <v>50.882352941176471</v>
      </c>
      <c r="H1032" s="155">
        <f t="shared" si="240"/>
        <v>57.29529411764706</v>
      </c>
      <c r="I1032" s="155">
        <f t="shared" si="241"/>
        <v>112.60346820809248</v>
      </c>
      <c r="J1032" s="464"/>
      <c r="K1032" s="464"/>
      <c r="L1032" s="366"/>
      <c r="M1032" s="366"/>
      <c r="N1032" s="366"/>
      <c r="O1032" s="366"/>
      <c r="P1032" s="366"/>
      <c r="Q1032" s="366"/>
      <c r="R1032" s="155"/>
      <c r="S1032" s="155"/>
      <c r="T1032" s="155"/>
      <c r="U1032" s="155"/>
      <c r="V1032" s="155"/>
      <c r="W1032" s="596"/>
      <c r="X1032" s="155"/>
      <c r="Y1032" s="1644"/>
      <c r="Z1032" s="293"/>
      <c r="AA1032" s="293"/>
      <c r="AB1032" s="293"/>
      <c r="AC1032" s="293"/>
      <c r="AD1032" s="293"/>
      <c r="AE1032" s="293"/>
      <c r="AF1032" s="293"/>
      <c r="AG1032" s="293"/>
      <c r="AH1032" s="293"/>
      <c r="AI1032" s="293"/>
      <c r="AJ1032" s="293"/>
      <c r="AK1032" s="293"/>
      <c r="AL1032" s="293"/>
      <c r="AM1032" s="293"/>
      <c r="AN1032" s="293"/>
      <c r="AO1032" s="293"/>
      <c r="AP1032" s="293"/>
      <c r="AQ1032" s="293"/>
      <c r="AR1032" s="293"/>
      <c r="AS1032" s="293"/>
      <c r="AT1032" s="293"/>
      <c r="AU1032" s="293"/>
      <c r="AV1032" s="293"/>
      <c r="AW1032" s="293"/>
      <c r="AX1032" s="293"/>
      <c r="AY1032" s="293"/>
      <c r="AZ1032" s="293"/>
      <c r="BA1032" s="293"/>
      <c r="BB1032" s="293"/>
      <c r="BC1032" s="293"/>
      <c r="BD1032" s="293"/>
      <c r="BE1032" s="293"/>
      <c r="BF1032" s="293"/>
      <c r="BG1032" s="293"/>
      <c r="BH1032" s="293"/>
      <c r="BI1032" s="293"/>
      <c r="BJ1032" s="293"/>
      <c r="BK1032" s="293"/>
      <c r="BL1032" s="293"/>
      <c r="BM1032" s="293"/>
      <c r="BN1032" s="293"/>
      <c r="BO1032" s="293"/>
      <c r="BP1032" s="293"/>
      <c r="BQ1032" s="293"/>
      <c r="BR1032" s="293"/>
      <c r="BS1032" s="293"/>
      <c r="BT1032" s="293"/>
      <c r="BU1032" s="293"/>
      <c r="BV1032" s="293"/>
      <c r="BW1032" s="293"/>
      <c r="BX1032" s="293"/>
      <c r="BY1032" s="293"/>
      <c r="BZ1032" s="293"/>
      <c r="CA1032" s="293"/>
      <c r="CB1032" s="293"/>
      <c r="CC1032" s="293"/>
      <c r="CD1032" s="293"/>
      <c r="CE1032" s="293"/>
      <c r="CF1032" s="293"/>
      <c r="CG1032" s="293"/>
      <c r="CH1032" s="293"/>
      <c r="CI1032" s="293"/>
      <c r="CJ1032" s="293"/>
      <c r="CK1032" s="293"/>
      <c r="CL1032" s="293"/>
      <c r="CM1032" s="293"/>
      <c r="CN1032" s="293"/>
      <c r="CO1032" s="293"/>
      <c r="CP1032" s="293"/>
      <c r="CQ1032" s="293"/>
      <c r="CR1032" s="293"/>
      <c r="CS1032" s="293"/>
      <c r="CT1032" s="293"/>
      <c r="CU1032" s="293"/>
      <c r="CV1032" s="293"/>
      <c r="CW1032" s="293"/>
      <c r="CX1032" s="293"/>
      <c r="CY1032" s="293"/>
      <c r="CZ1032" s="293"/>
      <c r="DA1032" s="293"/>
      <c r="DB1032" s="293"/>
      <c r="DC1032" s="293"/>
      <c r="DD1032" s="293"/>
      <c r="DE1032" s="293"/>
      <c r="DF1032" s="293"/>
      <c r="DG1032" s="293"/>
      <c r="DH1032" s="293"/>
      <c r="DI1032" s="293"/>
      <c r="DJ1032" s="293"/>
      <c r="DK1032" s="293"/>
      <c r="DL1032" s="293"/>
      <c r="DM1032" s="293"/>
      <c r="DN1032" s="293"/>
      <c r="DO1032" s="293"/>
      <c r="DP1032" s="293"/>
      <c r="DQ1032" s="293"/>
      <c r="DR1032" s="293"/>
      <c r="DS1032" s="293"/>
      <c r="DT1032" s="293"/>
      <c r="DU1032" s="293"/>
      <c r="DV1032" s="293"/>
      <c r="DW1032" s="293"/>
      <c r="DX1032" s="293"/>
      <c r="DY1032" s="293"/>
      <c r="DZ1032" s="293"/>
      <c r="EA1032" s="293"/>
      <c r="EB1032" s="293"/>
      <c r="EC1032" s="293"/>
      <c r="ED1032" s="293"/>
      <c r="EE1032" s="293"/>
      <c r="EF1032" s="293"/>
      <c r="EG1032" s="293"/>
      <c r="EH1032" s="293"/>
      <c r="EI1032" s="293"/>
      <c r="EJ1032" s="293"/>
      <c r="EK1032" s="293"/>
      <c r="EL1032" s="293"/>
      <c r="EM1032" s="293"/>
      <c r="EN1032" s="293"/>
      <c r="EO1032" s="293"/>
      <c r="EP1032" s="293"/>
      <c r="EQ1032" s="293"/>
      <c r="ER1032" s="293"/>
      <c r="ES1032" s="293"/>
      <c r="ET1032" s="293"/>
      <c r="EU1032" s="293"/>
      <c r="EV1032" s="293"/>
      <c r="EW1032" s="293"/>
      <c r="EX1032" s="293"/>
      <c r="EY1032" s="293"/>
      <c r="EZ1032" s="293"/>
      <c r="FA1032" s="293"/>
      <c r="FB1032" s="293"/>
      <c r="FC1032" s="293"/>
      <c r="FD1032" s="293"/>
      <c r="FE1032" s="293"/>
      <c r="FF1032" s="293"/>
      <c r="FG1032" s="293"/>
      <c r="FH1032" s="293"/>
      <c r="FI1032" s="293"/>
      <c r="FJ1032" s="293"/>
      <c r="FK1032" s="293"/>
      <c r="FL1032" s="293"/>
      <c r="FM1032" s="293"/>
      <c r="FN1032" s="293"/>
      <c r="FO1032" s="293"/>
      <c r="FP1032" s="293"/>
      <c r="FQ1032" s="293"/>
      <c r="FR1032" s="293"/>
      <c r="FS1032" s="293"/>
      <c r="FT1032" s="293"/>
      <c r="FU1032" s="293"/>
      <c r="FV1032" s="293"/>
      <c r="FW1032" s="293"/>
      <c r="FX1032" s="293"/>
      <c r="FY1032" s="293"/>
      <c r="FZ1032" s="293"/>
      <c r="GA1032" s="293"/>
      <c r="GB1032" s="293"/>
      <c r="GC1032" s="293"/>
      <c r="GD1032" s="293"/>
      <c r="GE1032" s="293"/>
      <c r="GF1032" s="293"/>
      <c r="GG1032" s="293"/>
      <c r="GH1032" s="293"/>
      <c r="GI1032" s="293"/>
      <c r="GJ1032" s="293"/>
      <c r="GK1032" s="293"/>
      <c r="GL1032" s="293"/>
      <c r="GM1032" s="293"/>
      <c r="GN1032" s="293"/>
      <c r="GO1032" s="293"/>
      <c r="GP1032" s="293"/>
      <c r="GQ1032" s="293"/>
      <c r="GR1032" s="293"/>
      <c r="GS1032" s="293"/>
      <c r="GT1032" s="293"/>
      <c r="GU1032" s="293"/>
      <c r="GV1032" s="293"/>
      <c r="GW1032" s="293"/>
      <c r="GX1032" s="293"/>
      <c r="GY1032" s="293"/>
      <c r="GZ1032" s="293"/>
      <c r="HA1032" s="293"/>
      <c r="HB1032" s="293"/>
      <c r="HC1032" s="293"/>
      <c r="HD1032" s="293"/>
      <c r="HE1032" s="293"/>
      <c r="HF1032" s="293"/>
      <c r="HG1032" s="293"/>
      <c r="HH1032" s="293"/>
      <c r="HI1032" s="293"/>
      <c r="HJ1032" s="293"/>
      <c r="HK1032" s="293"/>
      <c r="HL1032" s="293"/>
      <c r="HM1032" s="293"/>
      <c r="HN1032" s="293"/>
      <c r="HO1032" s="293"/>
      <c r="HP1032" s="293"/>
      <c r="HQ1032" s="293"/>
      <c r="HR1032" s="293"/>
      <c r="HS1032" s="293"/>
      <c r="HT1032" s="293"/>
      <c r="HU1032" s="293"/>
      <c r="HV1032" s="293"/>
      <c r="HW1032" s="293"/>
      <c r="HX1032" s="293"/>
      <c r="HY1032" s="293"/>
      <c r="HZ1032" s="293"/>
      <c r="IA1032" s="293"/>
      <c r="IB1032" s="293"/>
      <c r="IC1032" s="293"/>
      <c r="ID1032" s="293"/>
      <c r="IE1032" s="293"/>
      <c r="IF1032" s="293"/>
      <c r="IG1032" s="293"/>
      <c r="IH1032" s="293"/>
      <c r="II1032" s="293"/>
      <c r="IJ1032" s="293"/>
      <c r="IK1032" s="293"/>
    </row>
    <row r="1033" spans="1:245" s="331" customFormat="1" x14ac:dyDescent="0.25">
      <c r="A1033" s="27"/>
      <c r="B1033" s="27">
        <v>1</v>
      </c>
      <c r="C1033" s="1711" t="s">
        <v>443</v>
      </c>
      <c r="D1033" s="288"/>
      <c r="E1033" s="288"/>
      <c r="F1033" s="155">
        <f t="shared" si="240"/>
        <v>89</v>
      </c>
      <c r="G1033" s="155">
        <f t="shared" si="240"/>
        <v>45</v>
      </c>
      <c r="H1033" s="155">
        <f t="shared" si="240"/>
        <v>41</v>
      </c>
      <c r="I1033" s="155">
        <f t="shared" si="241"/>
        <v>0</v>
      </c>
      <c r="J1033" s="464"/>
      <c r="K1033" s="464"/>
      <c r="L1033" s="366"/>
      <c r="M1033" s="366"/>
      <c r="N1033" s="366"/>
      <c r="O1033" s="366"/>
      <c r="P1033" s="366"/>
      <c r="Q1033" s="366"/>
      <c r="R1033" s="155"/>
      <c r="S1033" s="155"/>
      <c r="T1033" s="155"/>
      <c r="U1033" s="155"/>
      <c r="V1033" s="155"/>
      <c r="W1033" s="596"/>
      <c r="X1033" s="155"/>
      <c r="Y1033" s="1644"/>
      <c r="Z1033" s="293"/>
      <c r="AA1033" s="293"/>
      <c r="AB1033" s="293"/>
      <c r="AC1033" s="293"/>
      <c r="AD1033" s="293"/>
      <c r="AE1033" s="293"/>
      <c r="AF1033" s="293"/>
      <c r="AG1033" s="293"/>
      <c r="AH1033" s="293"/>
      <c r="AI1033" s="293"/>
      <c r="AJ1033" s="293"/>
      <c r="AK1033" s="293"/>
      <c r="AL1033" s="293"/>
      <c r="AM1033" s="293"/>
      <c r="AN1033" s="293"/>
      <c r="AO1033" s="293"/>
      <c r="AP1033" s="293"/>
      <c r="AQ1033" s="293"/>
      <c r="AR1033" s="293"/>
      <c r="AS1033" s="293"/>
      <c r="AT1033" s="293"/>
      <c r="AU1033" s="293"/>
      <c r="AV1033" s="293"/>
      <c r="AW1033" s="293"/>
      <c r="AX1033" s="293"/>
      <c r="AY1033" s="293"/>
      <c r="AZ1033" s="293"/>
      <c r="BA1033" s="293"/>
      <c r="BB1033" s="293"/>
      <c r="BC1033" s="293"/>
      <c r="BD1033" s="293"/>
      <c r="BE1033" s="293"/>
      <c r="BF1033" s="293"/>
      <c r="BG1033" s="293"/>
      <c r="BH1033" s="293"/>
      <c r="BI1033" s="293"/>
      <c r="BJ1033" s="293"/>
      <c r="BK1033" s="293"/>
      <c r="BL1033" s="293"/>
      <c r="BM1033" s="293"/>
      <c r="BN1033" s="293"/>
      <c r="BO1033" s="293"/>
      <c r="BP1033" s="293"/>
      <c r="BQ1033" s="293"/>
      <c r="BR1033" s="293"/>
      <c r="BS1033" s="293"/>
      <c r="BT1033" s="293"/>
      <c r="BU1033" s="293"/>
      <c r="BV1033" s="293"/>
      <c r="BW1033" s="293"/>
      <c r="BX1033" s="293"/>
      <c r="BY1033" s="293"/>
      <c r="BZ1033" s="293"/>
      <c r="CA1033" s="293"/>
      <c r="CB1033" s="293"/>
      <c r="CC1033" s="293"/>
      <c r="CD1033" s="293"/>
      <c r="CE1033" s="293"/>
      <c r="CF1033" s="293"/>
      <c r="CG1033" s="293"/>
      <c r="CH1033" s="293"/>
      <c r="CI1033" s="293"/>
      <c r="CJ1033" s="293"/>
      <c r="CK1033" s="293"/>
      <c r="CL1033" s="293"/>
      <c r="CM1033" s="293"/>
      <c r="CN1033" s="293"/>
      <c r="CO1033" s="293"/>
      <c r="CP1033" s="293"/>
      <c r="CQ1033" s="293"/>
      <c r="CR1033" s="293"/>
      <c r="CS1033" s="293"/>
      <c r="CT1033" s="293"/>
      <c r="CU1033" s="293"/>
      <c r="CV1033" s="293"/>
      <c r="CW1033" s="293"/>
      <c r="CX1033" s="293"/>
      <c r="CY1033" s="293"/>
      <c r="CZ1033" s="293"/>
      <c r="DA1033" s="293"/>
      <c r="DB1033" s="293"/>
      <c r="DC1033" s="293"/>
      <c r="DD1033" s="293"/>
      <c r="DE1033" s="293"/>
      <c r="DF1033" s="293"/>
      <c r="DG1033" s="293"/>
      <c r="DH1033" s="293"/>
      <c r="DI1033" s="293"/>
      <c r="DJ1033" s="293"/>
      <c r="DK1033" s="293"/>
      <c r="DL1033" s="293"/>
      <c r="DM1033" s="293"/>
      <c r="DN1033" s="293"/>
      <c r="DO1033" s="293"/>
      <c r="DP1033" s="293"/>
      <c r="DQ1033" s="293"/>
      <c r="DR1033" s="293"/>
      <c r="DS1033" s="293"/>
      <c r="DT1033" s="293"/>
      <c r="DU1033" s="293"/>
      <c r="DV1033" s="293"/>
      <c r="DW1033" s="293"/>
      <c r="DX1033" s="293"/>
      <c r="DY1033" s="293"/>
      <c r="DZ1033" s="293"/>
      <c r="EA1033" s="293"/>
      <c r="EB1033" s="293"/>
      <c r="EC1033" s="293"/>
      <c r="ED1033" s="293"/>
      <c r="EE1033" s="293"/>
      <c r="EF1033" s="293"/>
      <c r="EG1033" s="293"/>
      <c r="EH1033" s="293"/>
      <c r="EI1033" s="293"/>
      <c r="EJ1033" s="293"/>
      <c r="EK1033" s="293"/>
      <c r="EL1033" s="293"/>
      <c r="EM1033" s="293"/>
      <c r="EN1033" s="293"/>
      <c r="EO1033" s="293"/>
      <c r="EP1033" s="293"/>
      <c r="EQ1033" s="293"/>
      <c r="ER1033" s="293"/>
      <c r="ES1033" s="293"/>
      <c r="ET1033" s="293"/>
      <c r="EU1033" s="293"/>
      <c r="EV1033" s="293"/>
      <c r="EW1033" s="293"/>
      <c r="EX1033" s="293"/>
      <c r="EY1033" s="293"/>
      <c r="EZ1033" s="293"/>
      <c r="FA1033" s="293"/>
      <c r="FB1033" s="293"/>
      <c r="FC1033" s="293"/>
      <c r="FD1033" s="293"/>
      <c r="FE1033" s="293"/>
      <c r="FF1033" s="293"/>
      <c r="FG1033" s="293"/>
      <c r="FH1033" s="293"/>
      <c r="FI1033" s="293"/>
      <c r="FJ1033" s="293"/>
      <c r="FK1033" s="293"/>
      <c r="FL1033" s="293"/>
      <c r="FM1033" s="293"/>
      <c r="FN1033" s="293"/>
      <c r="FO1033" s="293"/>
      <c r="FP1033" s="293"/>
      <c r="FQ1033" s="293"/>
      <c r="FR1033" s="293"/>
      <c r="FS1033" s="293"/>
      <c r="FT1033" s="293"/>
      <c r="FU1033" s="293"/>
      <c r="FV1033" s="293"/>
      <c r="FW1033" s="293"/>
      <c r="FX1033" s="293"/>
      <c r="FY1033" s="293"/>
      <c r="FZ1033" s="293"/>
      <c r="GA1033" s="293"/>
      <c r="GB1033" s="293"/>
      <c r="GC1033" s="293"/>
      <c r="GD1033" s="293"/>
      <c r="GE1033" s="293"/>
      <c r="GF1033" s="293"/>
      <c r="GG1033" s="293"/>
      <c r="GH1033" s="293"/>
      <c r="GI1033" s="293"/>
      <c r="GJ1033" s="293"/>
      <c r="GK1033" s="293"/>
      <c r="GL1033" s="293"/>
      <c r="GM1033" s="293"/>
      <c r="GN1033" s="293"/>
      <c r="GO1033" s="293"/>
      <c r="GP1033" s="293"/>
      <c r="GQ1033" s="293"/>
      <c r="GR1033" s="293"/>
      <c r="GS1033" s="293"/>
      <c r="GT1033" s="293"/>
      <c r="GU1033" s="293"/>
      <c r="GV1033" s="293"/>
      <c r="GW1033" s="293"/>
      <c r="GX1033" s="293"/>
      <c r="GY1033" s="293"/>
      <c r="GZ1033" s="293"/>
      <c r="HA1033" s="293"/>
      <c r="HB1033" s="293"/>
      <c r="HC1033" s="293"/>
      <c r="HD1033" s="293"/>
      <c r="HE1033" s="293"/>
      <c r="HF1033" s="293"/>
      <c r="HG1033" s="293"/>
      <c r="HH1033" s="293"/>
      <c r="HI1033" s="293"/>
      <c r="HJ1033" s="293"/>
      <c r="HK1033" s="293"/>
      <c r="HL1033" s="293"/>
      <c r="HM1033" s="293"/>
      <c r="HN1033" s="293"/>
      <c r="HO1033" s="293"/>
      <c r="HP1033" s="293"/>
      <c r="HQ1033" s="293"/>
      <c r="HR1033" s="293"/>
      <c r="HS1033" s="293"/>
      <c r="HT1033" s="293"/>
      <c r="HU1033" s="293"/>
      <c r="HV1033" s="293"/>
      <c r="HW1033" s="293"/>
      <c r="HX1033" s="293"/>
      <c r="HY1033" s="293"/>
      <c r="HZ1033" s="293"/>
      <c r="IA1033" s="293"/>
      <c r="IB1033" s="293"/>
      <c r="IC1033" s="293"/>
      <c r="ID1033" s="293"/>
      <c r="IE1033" s="293"/>
      <c r="IF1033" s="293"/>
      <c r="IG1033" s="293"/>
      <c r="IH1033" s="293"/>
      <c r="II1033" s="293"/>
      <c r="IJ1033" s="293"/>
      <c r="IK1033" s="293"/>
    </row>
    <row r="1034" spans="1:245" s="331" customFormat="1" x14ac:dyDescent="0.25">
      <c r="A1034" s="27">
        <v>1</v>
      </c>
      <c r="B1034" s="27">
        <v>1</v>
      </c>
      <c r="C1034" s="1711" t="s">
        <v>447</v>
      </c>
      <c r="D1034" s="288"/>
      <c r="E1034" s="288"/>
      <c r="F1034" s="155">
        <f t="shared" si="240"/>
        <v>100</v>
      </c>
      <c r="G1034" s="155">
        <f t="shared" si="240"/>
        <v>50</v>
      </c>
      <c r="H1034" s="155">
        <f t="shared" si="240"/>
        <v>138.51</v>
      </c>
      <c r="I1034" s="155">
        <f t="shared" si="241"/>
        <v>277.02</v>
      </c>
      <c r="J1034" s="464"/>
      <c r="K1034" s="464"/>
      <c r="L1034" s="366"/>
      <c r="M1034" s="366"/>
      <c r="N1034" s="366"/>
      <c r="O1034" s="366"/>
      <c r="P1034" s="366"/>
      <c r="Q1034" s="366"/>
      <c r="R1034" s="155"/>
      <c r="S1034" s="155"/>
      <c r="T1034" s="155"/>
      <c r="U1034" s="155"/>
      <c r="V1034" s="155"/>
      <c r="W1034" s="596"/>
      <c r="X1034" s="155"/>
      <c r="Y1034" s="1644"/>
      <c r="Z1034" s="293"/>
      <c r="AA1034" s="293"/>
      <c r="AB1034" s="293"/>
      <c r="AC1034" s="293"/>
      <c r="AD1034" s="293"/>
      <c r="AE1034" s="293"/>
      <c r="AF1034" s="293"/>
      <c r="AG1034" s="293"/>
      <c r="AH1034" s="293"/>
      <c r="AI1034" s="293"/>
      <c r="AJ1034" s="293"/>
      <c r="AK1034" s="293"/>
      <c r="AL1034" s="293"/>
      <c r="AM1034" s="293"/>
      <c r="AN1034" s="293"/>
      <c r="AO1034" s="293"/>
      <c r="AP1034" s="293"/>
      <c r="AQ1034" s="293"/>
      <c r="AR1034" s="293"/>
      <c r="AS1034" s="293"/>
      <c r="AT1034" s="293"/>
      <c r="AU1034" s="293"/>
      <c r="AV1034" s="293"/>
      <c r="AW1034" s="293"/>
      <c r="AX1034" s="293"/>
      <c r="AY1034" s="293"/>
      <c r="AZ1034" s="293"/>
      <c r="BA1034" s="293"/>
      <c r="BB1034" s="293"/>
      <c r="BC1034" s="293"/>
      <c r="BD1034" s="293"/>
      <c r="BE1034" s="293"/>
      <c r="BF1034" s="293"/>
      <c r="BG1034" s="293"/>
      <c r="BH1034" s="293"/>
      <c r="BI1034" s="293"/>
      <c r="BJ1034" s="293"/>
      <c r="BK1034" s="293"/>
      <c r="BL1034" s="293"/>
      <c r="BM1034" s="293"/>
      <c r="BN1034" s="293"/>
      <c r="BO1034" s="293"/>
      <c r="BP1034" s="293"/>
      <c r="BQ1034" s="293"/>
      <c r="BR1034" s="293"/>
      <c r="BS1034" s="293"/>
      <c r="BT1034" s="293"/>
      <c r="BU1034" s="293"/>
      <c r="BV1034" s="293"/>
      <c r="BW1034" s="293"/>
      <c r="BX1034" s="293"/>
      <c r="BY1034" s="293"/>
      <c r="BZ1034" s="293"/>
      <c r="CA1034" s="293"/>
      <c r="CB1034" s="293"/>
      <c r="CC1034" s="293"/>
      <c r="CD1034" s="293"/>
      <c r="CE1034" s="293"/>
      <c r="CF1034" s="293"/>
      <c r="CG1034" s="293"/>
      <c r="CH1034" s="293"/>
      <c r="CI1034" s="293"/>
      <c r="CJ1034" s="293"/>
      <c r="CK1034" s="293"/>
      <c r="CL1034" s="293"/>
      <c r="CM1034" s="293"/>
      <c r="CN1034" s="293"/>
      <c r="CO1034" s="293"/>
      <c r="CP1034" s="293"/>
      <c r="CQ1034" s="293"/>
      <c r="CR1034" s="293"/>
      <c r="CS1034" s="293"/>
      <c r="CT1034" s="293"/>
      <c r="CU1034" s="293"/>
      <c r="CV1034" s="293"/>
      <c r="CW1034" s="293"/>
      <c r="CX1034" s="293"/>
      <c r="CY1034" s="293"/>
      <c r="CZ1034" s="293"/>
      <c r="DA1034" s="293"/>
      <c r="DB1034" s="293"/>
      <c r="DC1034" s="293"/>
      <c r="DD1034" s="293"/>
      <c r="DE1034" s="293"/>
      <c r="DF1034" s="293"/>
      <c r="DG1034" s="293"/>
      <c r="DH1034" s="293"/>
      <c r="DI1034" s="293"/>
      <c r="DJ1034" s="293"/>
      <c r="DK1034" s="293"/>
      <c r="DL1034" s="293"/>
      <c r="DM1034" s="293"/>
      <c r="DN1034" s="293"/>
      <c r="DO1034" s="293"/>
      <c r="DP1034" s="293"/>
      <c r="DQ1034" s="293"/>
      <c r="DR1034" s="293"/>
      <c r="DS1034" s="293"/>
      <c r="DT1034" s="293"/>
      <c r="DU1034" s="293"/>
      <c r="DV1034" s="293"/>
      <c r="DW1034" s="293"/>
      <c r="DX1034" s="293"/>
      <c r="DY1034" s="293"/>
      <c r="DZ1034" s="293"/>
      <c r="EA1034" s="293"/>
      <c r="EB1034" s="293"/>
      <c r="EC1034" s="293"/>
      <c r="ED1034" s="293"/>
      <c r="EE1034" s="293"/>
      <c r="EF1034" s="293"/>
      <c r="EG1034" s="293"/>
      <c r="EH1034" s="293"/>
      <c r="EI1034" s="293"/>
      <c r="EJ1034" s="293"/>
      <c r="EK1034" s="293"/>
      <c r="EL1034" s="293"/>
      <c r="EM1034" s="293"/>
      <c r="EN1034" s="293"/>
      <c r="EO1034" s="293"/>
      <c r="EP1034" s="293"/>
      <c r="EQ1034" s="293"/>
      <c r="ER1034" s="293"/>
      <c r="ES1034" s="293"/>
      <c r="ET1034" s="293"/>
      <c r="EU1034" s="293"/>
      <c r="EV1034" s="293"/>
      <c r="EW1034" s="293"/>
      <c r="EX1034" s="293"/>
      <c r="EY1034" s="293"/>
      <c r="EZ1034" s="293"/>
      <c r="FA1034" s="293"/>
      <c r="FB1034" s="293"/>
      <c r="FC1034" s="293"/>
      <c r="FD1034" s="293"/>
      <c r="FE1034" s="293"/>
      <c r="FF1034" s="293"/>
      <c r="FG1034" s="293"/>
      <c r="FH1034" s="293"/>
      <c r="FI1034" s="293"/>
      <c r="FJ1034" s="293"/>
      <c r="FK1034" s="293"/>
      <c r="FL1034" s="293"/>
      <c r="FM1034" s="293"/>
      <c r="FN1034" s="293"/>
      <c r="FO1034" s="293"/>
      <c r="FP1034" s="293"/>
      <c r="FQ1034" s="293"/>
      <c r="FR1034" s="293"/>
      <c r="FS1034" s="293"/>
      <c r="FT1034" s="293"/>
      <c r="FU1034" s="293"/>
      <c r="FV1034" s="293"/>
      <c r="FW1034" s="293"/>
      <c r="FX1034" s="293"/>
      <c r="FY1034" s="293"/>
      <c r="FZ1034" s="293"/>
      <c r="GA1034" s="293"/>
      <c r="GB1034" s="293"/>
      <c r="GC1034" s="293"/>
      <c r="GD1034" s="293"/>
      <c r="GE1034" s="293"/>
      <c r="GF1034" s="293"/>
      <c r="GG1034" s="293"/>
      <c r="GH1034" s="293"/>
      <c r="GI1034" s="293"/>
      <c r="GJ1034" s="293"/>
      <c r="GK1034" s="293"/>
      <c r="GL1034" s="293"/>
      <c r="GM1034" s="293"/>
      <c r="GN1034" s="293"/>
      <c r="GO1034" s="293"/>
      <c r="GP1034" s="293"/>
      <c r="GQ1034" s="293"/>
      <c r="GR1034" s="293"/>
      <c r="GS1034" s="293"/>
      <c r="GT1034" s="293"/>
      <c r="GU1034" s="293"/>
      <c r="GV1034" s="293"/>
      <c r="GW1034" s="293"/>
      <c r="GX1034" s="293"/>
      <c r="GY1034" s="293"/>
      <c r="GZ1034" s="293"/>
      <c r="HA1034" s="293"/>
      <c r="HB1034" s="293"/>
      <c r="HC1034" s="293"/>
      <c r="HD1034" s="293"/>
      <c r="HE1034" s="293"/>
      <c r="HF1034" s="293"/>
      <c r="HG1034" s="293"/>
      <c r="HH1034" s="293"/>
      <c r="HI1034" s="293"/>
      <c r="HJ1034" s="293"/>
      <c r="HK1034" s="293"/>
      <c r="HL1034" s="293"/>
      <c r="HM1034" s="293"/>
      <c r="HN1034" s="293"/>
      <c r="HO1034" s="293"/>
      <c r="HP1034" s="293"/>
      <c r="HQ1034" s="293"/>
      <c r="HR1034" s="293"/>
      <c r="HS1034" s="293"/>
      <c r="HT1034" s="293"/>
      <c r="HU1034" s="293"/>
      <c r="HV1034" s="293"/>
      <c r="HW1034" s="293"/>
      <c r="HX1034" s="293"/>
      <c r="HY1034" s="293"/>
      <c r="HZ1034" s="293"/>
      <c r="IA1034" s="293"/>
      <c r="IB1034" s="293"/>
      <c r="IC1034" s="293"/>
      <c r="ID1034" s="293"/>
      <c r="IE1034" s="293"/>
      <c r="IF1034" s="293"/>
      <c r="IG1034" s="293"/>
      <c r="IH1034" s="293"/>
      <c r="II1034" s="293"/>
      <c r="IJ1034" s="293"/>
      <c r="IK1034" s="293"/>
    </row>
    <row r="1035" spans="1:245" s="331" customFormat="1" x14ac:dyDescent="0.25">
      <c r="A1035" s="27"/>
      <c r="B1035" s="27">
        <v>1</v>
      </c>
      <c r="C1035" s="1723" t="s">
        <v>469</v>
      </c>
      <c r="D1035" s="850"/>
      <c r="E1035" s="291"/>
      <c r="F1035" s="156">
        <f t="shared" si="240"/>
        <v>333.44102564102565</v>
      </c>
      <c r="G1035" s="156">
        <f t="shared" si="240"/>
        <v>168.82051282051282</v>
      </c>
      <c r="H1035" s="156">
        <f t="shared" si="240"/>
        <v>181.71538461538464</v>
      </c>
      <c r="I1035" s="155">
        <f t="shared" si="241"/>
        <v>107.63821385176186</v>
      </c>
      <c r="J1035" s="464"/>
      <c r="K1035" s="464"/>
      <c r="L1035" s="366"/>
      <c r="M1035" s="366"/>
      <c r="N1035" s="366"/>
      <c r="O1035" s="366"/>
      <c r="P1035" s="366"/>
      <c r="Q1035" s="366"/>
      <c r="R1035" s="155">
        <f t="shared" ref="R1035:X1035" si="242">R985</f>
        <v>0</v>
      </c>
      <c r="S1035" s="155">
        <f t="shared" si="242"/>
        <v>0</v>
      </c>
      <c r="T1035" s="155">
        <f t="shared" si="242"/>
        <v>127.79208</v>
      </c>
      <c r="U1035" s="155">
        <f t="shared" si="242"/>
        <v>0</v>
      </c>
      <c r="V1035" s="155">
        <f t="shared" si="242"/>
        <v>127.79208</v>
      </c>
      <c r="W1035" s="155">
        <f t="shared" si="242"/>
        <v>-3.4852400000000001</v>
      </c>
      <c r="X1035" s="155">
        <f t="shared" si="242"/>
        <v>124.30683999999999</v>
      </c>
      <c r="Y1035" s="1644">
        <v>1</v>
      </c>
      <c r="Z1035" s="293"/>
      <c r="AA1035" s="293"/>
      <c r="AB1035" s="293"/>
      <c r="AC1035" s="293"/>
      <c r="AD1035" s="293"/>
      <c r="AE1035" s="293"/>
      <c r="AF1035" s="293"/>
      <c r="AG1035" s="293"/>
      <c r="AH1035" s="293"/>
      <c r="AI1035" s="293"/>
      <c r="AJ1035" s="293"/>
      <c r="AK1035" s="293"/>
      <c r="AL1035" s="293"/>
      <c r="AM1035" s="293"/>
      <c r="AN1035" s="293"/>
      <c r="AO1035" s="293"/>
      <c r="AP1035" s="293"/>
      <c r="AQ1035" s="293"/>
      <c r="AR1035" s="293"/>
      <c r="AS1035" s="293"/>
      <c r="AT1035" s="293"/>
      <c r="AU1035" s="293"/>
      <c r="AV1035" s="293"/>
      <c r="AW1035" s="293"/>
      <c r="AX1035" s="293"/>
      <c r="AY1035" s="293"/>
      <c r="AZ1035" s="293"/>
      <c r="BA1035" s="293"/>
      <c r="BB1035" s="293"/>
      <c r="BC1035" s="293"/>
      <c r="BD1035" s="293"/>
      <c r="BE1035" s="293"/>
      <c r="BF1035" s="293"/>
      <c r="BG1035" s="293"/>
      <c r="BH1035" s="293"/>
      <c r="BI1035" s="293"/>
      <c r="BJ1035" s="293"/>
      <c r="BK1035" s="293"/>
      <c r="BL1035" s="293"/>
      <c r="BM1035" s="293"/>
      <c r="BN1035" s="293"/>
      <c r="BO1035" s="293"/>
      <c r="BP1035" s="293"/>
      <c r="BQ1035" s="293"/>
      <c r="BR1035" s="293"/>
      <c r="BS1035" s="293"/>
      <c r="BT1035" s="293"/>
      <c r="BU1035" s="293"/>
      <c r="BV1035" s="293"/>
      <c r="BW1035" s="293"/>
      <c r="BX1035" s="293"/>
      <c r="BY1035" s="293"/>
      <c r="BZ1035" s="293"/>
      <c r="CA1035" s="293"/>
      <c r="CB1035" s="293"/>
      <c r="CC1035" s="293"/>
      <c r="CD1035" s="293"/>
      <c r="CE1035" s="293"/>
      <c r="CF1035" s="293"/>
      <c r="CG1035" s="293"/>
      <c r="CH1035" s="293"/>
      <c r="CI1035" s="293"/>
      <c r="CJ1035" s="293"/>
      <c r="CK1035" s="293"/>
      <c r="CL1035" s="293"/>
      <c r="CM1035" s="293"/>
      <c r="CN1035" s="293"/>
      <c r="CO1035" s="293"/>
      <c r="CP1035" s="293"/>
      <c r="CQ1035" s="293"/>
      <c r="CR1035" s="293"/>
      <c r="CS1035" s="293"/>
      <c r="CT1035" s="293"/>
      <c r="CU1035" s="293"/>
      <c r="CV1035" s="293"/>
      <c r="CW1035" s="293"/>
      <c r="CX1035" s="293"/>
      <c r="CY1035" s="293"/>
      <c r="CZ1035" s="293"/>
      <c r="DA1035" s="293"/>
      <c r="DB1035" s="293"/>
      <c r="DC1035" s="293"/>
      <c r="DD1035" s="293"/>
      <c r="DE1035" s="293"/>
      <c r="DF1035" s="293"/>
      <c r="DG1035" s="293"/>
      <c r="DH1035" s="293"/>
      <c r="DI1035" s="293"/>
      <c r="DJ1035" s="293"/>
      <c r="DK1035" s="293"/>
      <c r="DL1035" s="293"/>
      <c r="DM1035" s="293"/>
      <c r="DN1035" s="293"/>
      <c r="DO1035" s="293"/>
      <c r="DP1035" s="293"/>
      <c r="DQ1035" s="293"/>
      <c r="DR1035" s="293"/>
      <c r="DS1035" s="293"/>
      <c r="DT1035" s="293"/>
      <c r="DU1035" s="293"/>
      <c r="DV1035" s="293"/>
      <c r="DW1035" s="293"/>
      <c r="DX1035" s="293"/>
      <c r="DY1035" s="293"/>
      <c r="DZ1035" s="293"/>
      <c r="EA1035" s="293"/>
      <c r="EB1035" s="293"/>
      <c r="EC1035" s="293"/>
      <c r="ED1035" s="293"/>
      <c r="EE1035" s="293"/>
      <c r="EF1035" s="293"/>
      <c r="EG1035" s="293"/>
      <c r="EH1035" s="293"/>
      <c r="EI1035" s="293"/>
      <c r="EJ1035" s="293"/>
      <c r="EK1035" s="293"/>
      <c r="EL1035" s="293"/>
      <c r="EM1035" s="293"/>
      <c r="EN1035" s="293"/>
      <c r="EO1035" s="293"/>
      <c r="EP1035" s="293"/>
      <c r="EQ1035" s="293"/>
      <c r="ER1035" s="293"/>
      <c r="ES1035" s="293"/>
      <c r="ET1035" s="293"/>
      <c r="EU1035" s="293"/>
      <c r="EV1035" s="293"/>
      <c r="EW1035" s="293"/>
      <c r="EX1035" s="293"/>
      <c r="EY1035" s="293"/>
      <c r="EZ1035" s="293"/>
      <c r="FA1035" s="293"/>
      <c r="FB1035" s="293"/>
      <c r="FC1035" s="293"/>
      <c r="FD1035" s="293"/>
      <c r="FE1035" s="293"/>
      <c r="FF1035" s="293"/>
      <c r="FG1035" s="293"/>
      <c r="FH1035" s="293"/>
      <c r="FI1035" s="293"/>
      <c r="FJ1035" s="293"/>
      <c r="FK1035" s="293"/>
      <c r="FL1035" s="293"/>
      <c r="FM1035" s="293"/>
      <c r="FN1035" s="293"/>
      <c r="FO1035" s="293"/>
      <c r="FP1035" s="293"/>
      <c r="FQ1035" s="293"/>
      <c r="FR1035" s="293"/>
      <c r="FS1035" s="293"/>
      <c r="FT1035" s="293"/>
      <c r="FU1035" s="293"/>
      <c r="FV1035" s="293"/>
      <c r="FW1035" s="293"/>
      <c r="FX1035" s="293"/>
      <c r="FY1035" s="293"/>
      <c r="FZ1035" s="293"/>
      <c r="GA1035" s="293"/>
      <c r="GB1035" s="293"/>
      <c r="GC1035" s="293"/>
      <c r="GD1035" s="293"/>
      <c r="GE1035" s="293"/>
      <c r="GF1035" s="293"/>
      <c r="GG1035" s="293"/>
      <c r="GH1035" s="293"/>
      <c r="GI1035" s="293"/>
      <c r="GJ1035" s="293"/>
      <c r="GK1035" s="293"/>
      <c r="GL1035" s="293"/>
      <c r="GM1035" s="293"/>
      <c r="GN1035" s="293"/>
      <c r="GO1035" s="293"/>
      <c r="GP1035" s="293"/>
      <c r="GQ1035" s="293"/>
      <c r="GR1035" s="293"/>
      <c r="GS1035" s="293"/>
      <c r="GT1035" s="293"/>
      <c r="GU1035" s="293"/>
      <c r="GV1035" s="293"/>
      <c r="GW1035" s="293"/>
      <c r="GX1035" s="293"/>
      <c r="GY1035" s="293"/>
      <c r="GZ1035" s="293"/>
      <c r="HA1035" s="293"/>
      <c r="HB1035" s="293"/>
      <c r="HC1035" s="293"/>
      <c r="HD1035" s="293"/>
      <c r="HE1035" s="293"/>
      <c r="HF1035" s="293"/>
      <c r="HG1035" s="293"/>
      <c r="HH1035" s="293"/>
      <c r="HI1035" s="293"/>
      <c r="HJ1035" s="293"/>
      <c r="HK1035" s="293"/>
      <c r="HL1035" s="293"/>
      <c r="HM1035" s="293"/>
      <c r="HN1035" s="293"/>
      <c r="HO1035" s="293"/>
      <c r="HP1035" s="293"/>
      <c r="HQ1035" s="293"/>
      <c r="HR1035" s="293"/>
      <c r="HS1035" s="293"/>
      <c r="HT1035" s="293"/>
      <c r="HU1035" s="293"/>
      <c r="HV1035" s="293"/>
      <c r="HW1035" s="293"/>
      <c r="HX1035" s="293"/>
      <c r="HY1035" s="293"/>
      <c r="HZ1035" s="293"/>
      <c r="IA1035" s="293"/>
      <c r="IB1035" s="293"/>
      <c r="IC1035" s="293"/>
      <c r="ID1035" s="293"/>
      <c r="IE1035" s="293"/>
      <c r="IF1035" s="293"/>
      <c r="IG1035" s="293"/>
      <c r="IH1035" s="293"/>
      <c r="II1035" s="293"/>
      <c r="IJ1035" s="293"/>
      <c r="IK1035" s="293"/>
    </row>
    <row r="1036" spans="1:245" s="331" customFormat="1" x14ac:dyDescent="0.25">
      <c r="A1036" s="27"/>
      <c r="B1036" s="27">
        <v>1</v>
      </c>
      <c r="C1036" s="1736" t="s">
        <v>306</v>
      </c>
      <c r="D1036" s="401"/>
      <c r="E1036" s="288"/>
      <c r="F1036" s="155"/>
      <c r="G1036" s="155"/>
      <c r="H1036" s="155"/>
      <c r="I1036" s="155"/>
      <c r="J1036" s="464"/>
      <c r="K1036" s="464"/>
      <c r="L1036" s="366"/>
      <c r="M1036" s="366"/>
      <c r="N1036" s="366"/>
      <c r="O1036" s="366"/>
      <c r="P1036" s="366"/>
      <c r="Q1036" s="366"/>
      <c r="R1036" s="155"/>
      <c r="S1036" s="155"/>
      <c r="T1036" s="155"/>
      <c r="U1036" s="155"/>
      <c r="V1036" s="155"/>
      <c r="W1036" s="596"/>
      <c r="X1036" s="155"/>
      <c r="Y1036" s="1644"/>
      <c r="Z1036" s="293"/>
      <c r="AA1036" s="293"/>
      <c r="AB1036" s="293"/>
      <c r="AC1036" s="293"/>
      <c r="AD1036" s="293"/>
      <c r="AE1036" s="293"/>
      <c r="AF1036" s="293"/>
      <c r="AG1036" s="293"/>
      <c r="AH1036" s="293"/>
      <c r="AI1036" s="293"/>
      <c r="AJ1036" s="293"/>
      <c r="AK1036" s="293"/>
      <c r="AL1036" s="293"/>
      <c r="AM1036" s="293"/>
      <c r="AN1036" s="293"/>
      <c r="AO1036" s="293"/>
      <c r="AP1036" s="293"/>
      <c r="AQ1036" s="293"/>
      <c r="AR1036" s="293"/>
      <c r="AS1036" s="293"/>
      <c r="AT1036" s="293"/>
      <c r="AU1036" s="293"/>
      <c r="AV1036" s="293"/>
      <c r="AW1036" s="293"/>
      <c r="AX1036" s="293"/>
      <c r="AY1036" s="293"/>
      <c r="AZ1036" s="293"/>
      <c r="BA1036" s="293"/>
      <c r="BB1036" s="293"/>
      <c r="BC1036" s="293"/>
      <c r="BD1036" s="293"/>
      <c r="BE1036" s="293"/>
      <c r="BF1036" s="293"/>
      <c r="BG1036" s="293"/>
      <c r="BH1036" s="293"/>
      <c r="BI1036" s="293"/>
      <c r="BJ1036" s="293"/>
      <c r="BK1036" s="293"/>
      <c r="BL1036" s="293"/>
      <c r="BM1036" s="293"/>
      <c r="BN1036" s="293"/>
      <c r="BO1036" s="293"/>
      <c r="BP1036" s="293"/>
      <c r="BQ1036" s="293"/>
      <c r="BR1036" s="293"/>
      <c r="BS1036" s="293"/>
      <c r="BT1036" s="293"/>
      <c r="BU1036" s="293"/>
      <c r="BV1036" s="293"/>
      <c r="BW1036" s="293"/>
      <c r="BX1036" s="293"/>
      <c r="BY1036" s="293"/>
      <c r="BZ1036" s="293"/>
      <c r="CA1036" s="293"/>
      <c r="CB1036" s="293"/>
      <c r="CC1036" s="293"/>
      <c r="CD1036" s="293"/>
      <c r="CE1036" s="293"/>
      <c r="CF1036" s="293"/>
      <c r="CG1036" s="293"/>
      <c r="CH1036" s="293"/>
      <c r="CI1036" s="293"/>
      <c r="CJ1036" s="293"/>
      <c r="CK1036" s="293"/>
      <c r="CL1036" s="293"/>
      <c r="CM1036" s="293"/>
      <c r="CN1036" s="293"/>
      <c r="CO1036" s="293"/>
      <c r="CP1036" s="293"/>
      <c r="CQ1036" s="293"/>
      <c r="CR1036" s="293"/>
      <c r="CS1036" s="293"/>
      <c r="CT1036" s="293"/>
      <c r="CU1036" s="293"/>
      <c r="CV1036" s="293"/>
      <c r="CW1036" s="293"/>
      <c r="CX1036" s="293"/>
      <c r="CY1036" s="293"/>
      <c r="CZ1036" s="293"/>
      <c r="DA1036" s="293"/>
      <c r="DB1036" s="293"/>
      <c r="DC1036" s="293"/>
      <c r="DD1036" s="293"/>
      <c r="DE1036" s="293"/>
      <c r="DF1036" s="293"/>
      <c r="DG1036" s="293"/>
      <c r="DH1036" s="293"/>
      <c r="DI1036" s="293"/>
      <c r="DJ1036" s="293"/>
      <c r="DK1036" s="293"/>
      <c r="DL1036" s="293"/>
      <c r="DM1036" s="293"/>
      <c r="DN1036" s="293"/>
      <c r="DO1036" s="293"/>
      <c r="DP1036" s="293"/>
      <c r="DQ1036" s="293"/>
      <c r="DR1036" s="293"/>
      <c r="DS1036" s="293"/>
      <c r="DT1036" s="293"/>
      <c r="DU1036" s="293"/>
      <c r="DV1036" s="293"/>
      <c r="DW1036" s="293"/>
      <c r="DX1036" s="293"/>
      <c r="DY1036" s="293"/>
      <c r="DZ1036" s="293"/>
      <c r="EA1036" s="293"/>
      <c r="EB1036" s="293"/>
      <c r="EC1036" s="293"/>
      <c r="ED1036" s="293"/>
      <c r="EE1036" s="293"/>
      <c r="EF1036" s="293"/>
      <c r="EG1036" s="293"/>
      <c r="EH1036" s="293"/>
      <c r="EI1036" s="293"/>
      <c r="EJ1036" s="293"/>
      <c r="EK1036" s="293"/>
      <c r="EL1036" s="293"/>
      <c r="EM1036" s="293"/>
      <c r="EN1036" s="293"/>
      <c r="EO1036" s="293"/>
      <c r="EP1036" s="293"/>
      <c r="EQ1036" s="293"/>
      <c r="ER1036" s="293"/>
      <c r="ES1036" s="293"/>
      <c r="ET1036" s="293"/>
      <c r="EU1036" s="293"/>
      <c r="EV1036" s="293"/>
      <c r="EW1036" s="293"/>
      <c r="EX1036" s="293"/>
      <c r="EY1036" s="293"/>
      <c r="EZ1036" s="293"/>
      <c r="FA1036" s="293"/>
      <c r="FB1036" s="293"/>
      <c r="FC1036" s="293"/>
      <c r="FD1036" s="293"/>
      <c r="FE1036" s="293"/>
      <c r="FF1036" s="293"/>
      <c r="FG1036" s="293"/>
      <c r="FH1036" s="293"/>
      <c r="FI1036" s="293"/>
      <c r="FJ1036" s="293"/>
      <c r="FK1036" s="293"/>
      <c r="FL1036" s="293"/>
      <c r="FM1036" s="293"/>
      <c r="FN1036" s="293"/>
      <c r="FO1036" s="293"/>
      <c r="FP1036" s="293"/>
      <c r="FQ1036" s="293"/>
      <c r="FR1036" s="293"/>
      <c r="FS1036" s="293"/>
      <c r="FT1036" s="293"/>
      <c r="FU1036" s="293"/>
      <c r="FV1036" s="293"/>
      <c r="FW1036" s="293"/>
      <c r="FX1036" s="293"/>
      <c r="FY1036" s="293"/>
      <c r="FZ1036" s="293"/>
      <c r="GA1036" s="293"/>
      <c r="GB1036" s="293"/>
      <c r="GC1036" s="293"/>
      <c r="GD1036" s="293"/>
      <c r="GE1036" s="293"/>
      <c r="GF1036" s="293"/>
      <c r="GG1036" s="293"/>
      <c r="GH1036" s="293"/>
      <c r="GI1036" s="293"/>
      <c r="GJ1036" s="293"/>
      <c r="GK1036" s="293"/>
      <c r="GL1036" s="293"/>
      <c r="GM1036" s="293"/>
      <c r="GN1036" s="293"/>
      <c r="GO1036" s="293"/>
      <c r="GP1036" s="293"/>
      <c r="GQ1036" s="293"/>
      <c r="GR1036" s="293"/>
      <c r="GS1036" s="293"/>
      <c r="GT1036" s="293"/>
      <c r="GU1036" s="293"/>
      <c r="GV1036" s="293"/>
      <c r="GW1036" s="293"/>
      <c r="GX1036" s="293"/>
      <c r="GY1036" s="293"/>
      <c r="GZ1036" s="293"/>
      <c r="HA1036" s="293"/>
      <c r="HB1036" s="293"/>
      <c r="HC1036" s="293"/>
      <c r="HD1036" s="293"/>
      <c r="HE1036" s="293"/>
      <c r="HF1036" s="293"/>
      <c r="HG1036" s="293"/>
      <c r="HH1036" s="293"/>
      <c r="HI1036" s="293"/>
      <c r="HJ1036" s="293"/>
      <c r="HK1036" s="293"/>
      <c r="HL1036" s="293"/>
      <c r="HM1036" s="293"/>
      <c r="HN1036" s="293"/>
      <c r="HO1036" s="293"/>
      <c r="HP1036" s="293"/>
      <c r="HQ1036" s="293"/>
      <c r="HR1036" s="293"/>
      <c r="HS1036" s="293"/>
      <c r="HT1036" s="293"/>
      <c r="HU1036" s="293"/>
      <c r="HV1036" s="293"/>
      <c r="HW1036" s="293"/>
      <c r="HX1036" s="293"/>
      <c r="HY1036" s="293"/>
      <c r="HZ1036" s="293"/>
      <c r="IA1036" s="293"/>
      <c r="IB1036" s="293"/>
      <c r="IC1036" s="293"/>
      <c r="ID1036" s="293"/>
      <c r="IE1036" s="293"/>
      <c r="IF1036" s="293"/>
      <c r="IG1036" s="293"/>
      <c r="IH1036" s="293"/>
      <c r="II1036" s="293"/>
      <c r="IJ1036" s="293"/>
      <c r="IK1036" s="293"/>
    </row>
    <row r="1037" spans="1:245" s="331" customFormat="1" x14ac:dyDescent="0.25">
      <c r="A1037" s="27"/>
      <c r="B1037" s="27">
        <v>1</v>
      </c>
      <c r="C1037" s="1711" t="s">
        <v>197</v>
      </c>
      <c r="D1037" s="288"/>
      <c r="E1037" s="288"/>
      <c r="F1037" s="155">
        <f>F987</f>
        <v>8</v>
      </c>
      <c r="G1037" s="155">
        <f>G987</f>
        <v>4</v>
      </c>
      <c r="H1037" s="155">
        <f>H987</f>
        <v>0</v>
      </c>
      <c r="I1037" s="155">
        <f>I987</f>
        <v>0</v>
      </c>
      <c r="J1037" s="464"/>
      <c r="K1037" s="464"/>
      <c r="L1037" s="366"/>
      <c r="M1037" s="366"/>
      <c r="N1037" s="366"/>
      <c r="O1037" s="366"/>
      <c r="P1037" s="366"/>
      <c r="Q1037" s="366"/>
      <c r="R1037" s="155"/>
      <c r="S1037" s="155"/>
      <c r="T1037" s="155"/>
      <c r="U1037" s="155"/>
      <c r="V1037" s="155"/>
      <c r="W1037" s="596"/>
      <c r="X1037" s="155"/>
      <c r="Y1037" s="1644"/>
      <c r="Z1037" s="293"/>
      <c r="AA1037" s="293"/>
      <c r="AB1037" s="293"/>
      <c r="AC1037" s="293"/>
      <c r="AD1037" s="293"/>
      <c r="AE1037" s="293"/>
      <c r="AF1037" s="293"/>
      <c r="AG1037" s="293"/>
      <c r="AH1037" s="293"/>
      <c r="AI1037" s="293"/>
      <c r="AJ1037" s="293"/>
      <c r="AK1037" s="293"/>
      <c r="AL1037" s="293"/>
      <c r="AM1037" s="293"/>
      <c r="AN1037" s="293"/>
      <c r="AO1037" s="293"/>
      <c r="AP1037" s="293"/>
      <c r="AQ1037" s="293"/>
      <c r="AR1037" s="293"/>
      <c r="AS1037" s="293"/>
      <c r="AT1037" s="293"/>
      <c r="AU1037" s="293"/>
      <c r="AV1037" s="293"/>
      <c r="AW1037" s="293"/>
      <c r="AX1037" s="293"/>
      <c r="AY1037" s="293"/>
      <c r="AZ1037" s="293"/>
      <c r="BA1037" s="293"/>
      <c r="BB1037" s="293"/>
      <c r="BC1037" s="293"/>
      <c r="BD1037" s="293"/>
      <c r="BE1037" s="293"/>
      <c r="BF1037" s="293"/>
      <c r="BG1037" s="293"/>
      <c r="BH1037" s="293"/>
      <c r="BI1037" s="293"/>
      <c r="BJ1037" s="293"/>
      <c r="BK1037" s="293"/>
      <c r="BL1037" s="293"/>
      <c r="BM1037" s="293"/>
      <c r="BN1037" s="293"/>
      <c r="BO1037" s="293"/>
      <c r="BP1037" s="293"/>
      <c r="BQ1037" s="293"/>
      <c r="BR1037" s="293"/>
      <c r="BS1037" s="293"/>
      <c r="BT1037" s="293"/>
      <c r="BU1037" s="293"/>
      <c r="BV1037" s="293"/>
      <c r="BW1037" s="293"/>
      <c r="BX1037" s="293"/>
      <c r="BY1037" s="293"/>
      <c r="BZ1037" s="293"/>
      <c r="CA1037" s="293"/>
      <c r="CB1037" s="293"/>
      <c r="CC1037" s="293"/>
      <c r="CD1037" s="293"/>
      <c r="CE1037" s="293"/>
      <c r="CF1037" s="293"/>
      <c r="CG1037" s="293"/>
      <c r="CH1037" s="293"/>
      <c r="CI1037" s="293"/>
      <c r="CJ1037" s="293"/>
      <c r="CK1037" s="293"/>
      <c r="CL1037" s="293"/>
      <c r="CM1037" s="293"/>
      <c r="CN1037" s="293"/>
      <c r="CO1037" s="293"/>
      <c r="CP1037" s="293"/>
      <c r="CQ1037" s="293"/>
      <c r="CR1037" s="293"/>
      <c r="CS1037" s="293"/>
      <c r="CT1037" s="293"/>
      <c r="CU1037" s="293"/>
      <c r="CV1037" s="293"/>
      <c r="CW1037" s="293"/>
      <c r="CX1037" s="293"/>
      <c r="CY1037" s="293"/>
      <c r="CZ1037" s="293"/>
      <c r="DA1037" s="293"/>
      <c r="DB1037" s="293"/>
      <c r="DC1037" s="293"/>
      <c r="DD1037" s="293"/>
      <c r="DE1037" s="293"/>
      <c r="DF1037" s="293"/>
      <c r="DG1037" s="293"/>
      <c r="DH1037" s="293"/>
      <c r="DI1037" s="293"/>
      <c r="DJ1037" s="293"/>
      <c r="DK1037" s="293"/>
      <c r="DL1037" s="293"/>
      <c r="DM1037" s="293"/>
      <c r="DN1037" s="293"/>
      <c r="DO1037" s="293"/>
      <c r="DP1037" s="293"/>
      <c r="DQ1037" s="293"/>
      <c r="DR1037" s="293"/>
      <c r="DS1037" s="293"/>
      <c r="DT1037" s="293"/>
      <c r="DU1037" s="293"/>
      <c r="DV1037" s="293"/>
      <c r="DW1037" s="293"/>
      <c r="DX1037" s="293"/>
      <c r="DY1037" s="293"/>
      <c r="DZ1037" s="293"/>
      <c r="EA1037" s="293"/>
      <c r="EB1037" s="293"/>
      <c r="EC1037" s="293"/>
      <c r="ED1037" s="293"/>
      <c r="EE1037" s="293"/>
      <c r="EF1037" s="293"/>
      <c r="EG1037" s="293"/>
      <c r="EH1037" s="293"/>
      <c r="EI1037" s="293"/>
      <c r="EJ1037" s="293"/>
      <c r="EK1037" s="293"/>
      <c r="EL1037" s="293"/>
      <c r="EM1037" s="293"/>
      <c r="EN1037" s="293"/>
      <c r="EO1037" s="293"/>
      <c r="EP1037" s="293"/>
      <c r="EQ1037" s="293"/>
      <c r="ER1037" s="293"/>
      <c r="ES1037" s="293"/>
      <c r="ET1037" s="293"/>
      <c r="EU1037" s="293"/>
      <c r="EV1037" s="293"/>
      <c r="EW1037" s="293"/>
      <c r="EX1037" s="293"/>
      <c r="EY1037" s="293"/>
      <c r="EZ1037" s="293"/>
      <c r="FA1037" s="293"/>
      <c r="FB1037" s="293"/>
      <c r="FC1037" s="293"/>
      <c r="FD1037" s="293"/>
      <c r="FE1037" s="293"/>
      <c r="FF1037" s="293"/>
      <c r="FG1037" s="293"/>
      <c r="FH1037" s="293"/>
      <c r="FI1037" s="293"/>
      <c r="FJ1037" s="293"/>
      <c r="FK1037" s="293"/>
      <c r="FL1037" s="293"/>
      <c r="FM1037" s="293"/>
      <c r="FN1037" s="293"/>
      <c r="FO1037" s="293"/>
      <c r="FP1037" s="293"/>
      <c r="FQ1037" s="293"/>
      <c r="FR1037" s="293"/>
      <c r="FS1037" s="293"/>
      <c r="FT1037" s="293"/>
      <c r="FU1037" s="293"/>
      <c r="FV1037" s="293"/>
      <c r="FW1037" s="293"/>
      <c r="FX1037" s="293"/>
      <c r="FY1037" s="293"/>
      <c r="FZ1037" s="293"/>
      <c r="GA1037" s="293"/>
      <c r="GB1037" s="293"/>
      <c r="GC1037" s="293"/>
      <c r="GD1037" s="293"/>
      <c r="GE1037" s="293"/>
      <c r="GF1037" s="293"/>
      <c r="GG1037" s="293"/>
      <c r="GH1037" s="293"/>
      <c r="GI1037" s="293"/>
      <c r="GJ1037" s="293"/>
      <c r="GK1037" s="293"/>
      <c r="GL1037" s="293"/>
      <c r="GM1037" s="293"/>
      <c r="GN1037" s="293"/>
      <c r="GO1037" s="293"/>
      <c r="GP1037" s="293"/>
      <c r="GQ1037" s="293"/>
      <c r="GR1037" s="293"/>
      <c r="GS1037" s="293"/>
      <c r="GT1037" s="293"/>
      <c r="GU1037" s="293"/>
      <c r="GV1037" s="293"/>
      <c r="GW1037" s="293"/>
      <c r="GX1037" s="293"/>
      <c r="GY1037" s="293"/>
      <c r="GZ1037" s="293"/>
      <c r="HA1037" s="293"/>
      <c r="HB1037" s="293"/>
      <c r="HC1037" s="293"/>
      <c r="HD1037" s="293"/>
      <c r="HE1037" s="293"/>
      <c r="HF1037" s="293"/>
      <c r="HG1037" s="293"/>
      <c r="HH1037" s="293"/>
      <c r="HI1037" s="293"/>
      <c r="HJ1037" s="293"/>
      <c r="HK1037" s="293"/>
      <c r="HL1037" s="293"/>
      <c r="HM1037" s="293"/>
      <c r="HN1037" s="293"/>
      <c r="HO1037" s="293"/>
      <c r="HP1037" s="293"/>
      <c r="HQ1037" s="293"/>
      <c r="HR1037" s="293"/>
      <c r="HS1037" s="293"/>
      <c r="HT1037" s="293"/>
      <c r="HU1037" s="293"/>
      <c r="HV1037" s="293"/>
      <c r="HW1037" s="293"/>
      <c r="HX1037" s="293"/>
      <c r="HY1037" s="293"/>
      <c r="HZ1037" s="293"/>
      <c r="IA1037" s="293"/>
      <c r="IB1037" s="293"/>
      <c r="IC1037" s="293"/>
      <c r="ID1037" s="293"/>
      <c r="IE1037" s="293"/>
      <c r="IF1037" s="293"/>
      <c r="IG1037" s="293"/>
      <c r="IH1037" s="293"/>
      <c r="II1037" s="293"/>
      <c r="IJ1037" s="293"/>
      <c r="IK1037" s="293"/>
    </row>
    <row r="1038" spans="1:245" s="331" customFormat="1" x14ac:dyDescent="0.25">
      <c r="A1038" s="27"/>
      <c r="B1038" s="27">
        <v>1</v>
      </c>
      <c r="C1038" s="1711" t="s">
        <v>302</v>
      </c>
      <c r="D1038" s="288"/>
      <c r="E1038" s="288"/>
      <c r="F1038" s="155">
        <f t="shared" ref="F1038:H1052" si="243">F988</f>
        <v>0</v>
      </c>
      <c r="G1038" s="155">
        <f t="shared" si="243"/>
        <v>0</v>
      </c>
      <c r="H1038" s="155">
        <f t="shared" si="243"/>
        <v>0</v>
      </c>
      <c r="I1038" s="155"/>
      <c r="J1038" s="464"/>
      <c r="K1038" s="464"/>
      <c r="L1038" s="366"/>
      <c r="M1038" s="366"/>
      <c r="N1038" s="366"/>
      <c r="O1038" s="366"/>
      <c r="P1038" s="366"/>
      <c r="Q1038" s="366"/>
      <c r="R1038" s="155"/>
      <c r="S1038" s="155"/>
      <c r="T1038" s="155"/>
      <c r="U1038" s="155"/>
      <c r="V1038" s="155"/>
      <c r="W1038" s="596"/>
      <c r="X1038" s="155"/>
      <c r="Y1038" s="1644"/>
      <c r="Z1038" s="293"/>
      <c r="AA1038" s="293"/>
      <c r="AB1038" s="293"/>
      <c r="AC1038" s="293"/>
      <c r="AD1038" s="293"/>
      <c r="AE1038" s="293"/>
      <c r="AF1038" s="293"/>
      <c r="AG1038" s="293"/>
      <c r="AH1038" s="293"/>
      <c r="AI1038" s="293"/>
      <c r="AJ1038" s="293"/>
      <c r="AK1038" s="293"/>
      <c r="AL1038" s="293"/>
      <c r="AM1038" s="293"/>
      <c r="AN1038" s="293"/>
      <c r="AO1038" s="293"/>
      <c r="AP1038" s="293"/>
      <c r="AQ1038" s="293"/>
      <c r="AR1038" s="293"/>
      <c r="AS1038" s="293"/>
      <c r="AT1038" s="293"/>
      <c r="AU1038" s="293"/>
      <c r="AV1038" s="293"/>
      <c r="AW1038" s="293"/>
      <c r="AX1038" s="293"/>
      <c r="AY1038" s="293"/>
      <c r="AZ1038" s="293"/>
      <c r="BA1038" s="293"/>
      <c r="BB1038" s="293"/>
      <c r="BC1038" s="293"/>
      <c r="BD1038" s="293"/>
      <c r="BE1038" s="293"/>
      <c r="BF1038" s="293"/>
      <c r="BG1038" s="293"/>
      <c r="BH1038" s="293"/>
      <c r="BI1038" s="293"/>
      <c r="BJ1038" s="293"/>
      <c r="BK1038" s="293"/>
      <c r="BL1038" s="293"/>
      <c r="BM1038" s="293"/>
      <c r="BN1038" s="293"/>
      <c r="BO1038" s="293"/>
      <c r="BP1038" s="293"/>
      <c r="BQ1038" s="293"/>
      <c r="BR1038" s="293"/>
      <c r="BS1038" s="293"/>
      <c r="BT1038" s="293"/>
      <c r="BU1038" s="293"/>
      <c r="BV1038" s="293"/>
      <c r="BW1038" s="293"/>
      <c r="BX1038" s="293"/>
      <c r="BY1038" s="293"/>
      <c r="BZ1038" s="293"/>
      <c r="CA1038" s="293"/>
      <c r="CB1038" s="293"/>
      <c r="CC1038" s="293"/>
      <c r="CD1038" s="293"/>
      <c r="CE1038" s="293"/>
      <c r="CF1038" s="293"/>
      <c r="CG1038" s="293"/>
      <c r="CH1038" s="293"/>
      <c r="CI1038" s="293"/>
      <c r="CJ1038" s="293"/>
      <c r="CK1038" s="293"/>
      <c r="CL1038" s="293"/>
      <c r="CM1038" s="293"/>
      <c r="CN1038" s="293"/>
      <c r="CO1038" s="293"/>
      <c r="CP1038" s="293"/>
      <c r="CQ1038" s="293"/>
      <c r="CR1038" s="293"/>
      <c r="CS1038" s="293"/>
      <c r="CT1038" s="293"/>
      <c r="CU1038" s="293"/>
      <c r="CV1038" s="293"/>
      <c r="CW1038" s="293"/>
      <c r="CX1038" s="293"/>
      <c r="CY1038" s="293"/>
      <c r="CZ1038" s="293"/>
      <c r="DA1038" s="293"/>
      <c r="DB1038" s="293"/>
      <c r="DC1038" s="293"/>
      <c r="DD1038" s="293"/>
      <c r="DE1038" s="293"/>
      <c r="DF1038" s="293"/>
      <c r="DG1038" s="293"/>
      <c r="DH1038" s="293"/>
      <c r="DI1038" s="293"/>
      <c r="DJ1038" s="293"/>
      <c r="DK1038" s="293"/>
      <c r="DL1038" s="293"/>
      <c r="DM1038" s="293"/>
      <c r="DN1038" s="293"/>
      <c r="DO1038" s="293"/>
      <c r="DP1038" s="293"/>
      <c r="DQ1038" s="293"/>
      <c r="DR1038" s="293"/>
      <c r="DS1038" s="293"/>
      <c r="DT1038" s="293"/>
      <c r="DU1038" s="293"/>
      <c r="DV1038" s="293"/>
      <c r="DW1038" s="293"/>
      <c r="DX1038" s="293"/>
      <c r="DY1038" s="293"/>
      <c r="DZ1038" s="293"/>
      <c r="EA1038" s="293"/>
      <c r="EB1038" s="293"/>
      <c r="EC1038" s="293"/>
      <c r="ED1038" s="293"/>
      <c r="EE1038" s="293"/>
      <c r="EF1038" s="293"/>
      <c r="EG1038" s="293"/>
      <c r="EH1038" s="293"/>
      <c r="EI1038" s="293"/>
      <c r="EJ1038" s="293"/>
      <c r="EK1038" s="293"/>
      <c r="EL1038" s="293"/>
      <c r="EM1038" s="293"/>
      <c r="EN1038" s="293"/>
      <c r="EO1038" s="293"/>
      <c r="EP1038" s="293"/>
      <c r="EQ1038" s="293"/>
      <c r="ER1038" s="293"/>
      <c r="ES1038" s="293"/>
      <c r="ET1038" s="293"/>
      <c r="EU1038" s="293"/>
      <c r="EV1038" s="293"/>
      <c r="EW1038" s="293"/>
      <c r="EX1038" s="293"/>
      <c r="EY1038" s="293"/>
      <c r="EZ1038" s="293"/>
      <c r="FA1038" s="293"/>
      <c r="FB1038" s="293"/>
      <c r="FC1038" s="293"/>
      <c r="FD1038" s="293"/>
      <c r="FE1038" s="293"/>
      <c r="FF1038" s="293"/>
      <c r="FG1038" s="293"/>
      <c r="FH1038" s="293"/>
      <c r="FI1038" s="293"/>
      <c r="FJ1038" s="293"/>
      <c r="FK1038" s="293"/>
      <c r="FL1038" s="293"/>
      <c r="FM1038" s="293"/>
      <c r="FN1038" s="293"/>
      <c r="FO1038" s="293"/>
      <c r="FP1038" s="293"/>
      <c r="FQ1038" s="293"/>
      <c r="FR1038" s="293"/>
      <c r="FS1038" s="293"/>
      <c r="FT1038" s="293"/>
      <c r="FU1038" s="293"/>
      <c r="FV1038" s="293"/>
      <c r="FW1038" s="293"/>
      <c r="FX1038" s="293"/>
      <c r="FY1038" s="293"/>
      <c r="FZ1038" s="293"/>
      <c r="GA1038" s="293"/>
      <c r="GB1038" s="293"/>
      <c r="GC1038" s="293"/>
      <c r="GD1038" s="293"/>
      <c r="GE1038" s="293"/>
      <c r="GF1038" s="293"/>
      <c r="GG1038" s="293"/>
      <c r="GH1038" s="293"/>
      <c r="GI1038" s="293"/>
      <c r="GJ1038" s="293"/>
      <c r="GK1038" s="293"/>
      <c r="GL1038" s="293"/>
      <c r="GM1038" s="293"/>
      <c r="GN1038" s="293"/>
      <c r="GO1038" s="293"/>
      <c r="GP1038" s="293"/>
      <c r="GQ1038" s="293"/>
      <c r="GR1038" s="293"/>
      <c r="GS1038" s="293"/>
      <c r="GT1038" s="293"/>
      <c r="GU1038" s="293"/>
      <c r="GV1038" s="293"/>
      <c r="GW1038" s="293"/>
      <c r="GX1038" s="293"/>
      <c r="GY1038" s="293"/>
      <c r="GZ1038" s="293"/>
      <c r="HA1038" s="293"/>
      <c r="HB1038" s="293"/>
      <c r="HC1038" s="293"/>
      <c r="HD1038" s="293"/>
      <c r="HE1038" s="293"/>
      <c r="HF1038" s="293"/>
      <c r="HG1038" s="293"/>
      <c r="HH1038" s="293"/>
      <c r="HI1038" s="293"/>
      <c r="HJ1038" s="293"/>
      <c r="HK1038" s="293"/>
      <c r="HL1038" s="293"/>
      <c r="HM1038" s="293"/>
      <c r="HN1038" s="293"/>
      <c r="HO1038" s="293"/>
      <c r="HP1038" s="293"/>
      <c r="HQ1038" s="293"/>
      <c r="HR1038" s="293"/>
      <c r="HS1038" s="293"/>
      <c r="HT1038" s="293"/>
      <c r="HU1038" s="293"/>
      <c r="HV1038" s="293"/>
      <c r="HW1038" s="293"/>
      <c r="HX1038" s="293"/>
      <c r="HY1038" s="293"/>
      <c r="HZ1038" s="293"/>
      <c r="IA1038" s="293"/>
      <c r="IB1038" s="293"/>
      <c r="IC1038" s="293"/>
      <c r="ID1038" s="293"/>
      <c r="IE1038" s="293"/>
      <c r="IF1038" s="293"/>
      <c r="IG1038" s="293"/>
      <c r="IH1038" s="293"/>
      <c r="II1038" s="293"/>
      <c r="IJ1038" s="293"/>
      <c r="IK1038" s="293"/>
    </row>
    <row r="1039" spans="1:245" s="331" customFormat="1" ht="45" x14ac:dyDescent="0.25">
      <c r="A1039" s="27"/>
      <c r="B1039" s="27">
        <v>1</v>
      </c>
      <c r="C1039" s="1711" t="s">
        <v>307</v>
      </c>
      <c r="D1039" s="288"/>
      <c r="E1039" s="288"/>
      <c r="F1039" s="155">
        <f t="shared" si="243"/>
        <v>8</v>
      </c>
      <c r="G1039" s="155">
        <f t="shared" si="243"/>
        <v>4</v>
      </c>
      <c r="H1039" s="155">
        <f t="shared" si="243"/>
        <v>0</v>
      </c>
      <c r="I1039" s="155">
        <f t="shared" ref="I1039:I1047" si="244">I989</f>
        <v>0</v>
      </c>
      <c r="J1039" s="464"/>
      <c r="K1039" s="464"/>
      <c r="L1039" s="366"/>
      <c r="M1039" s="366"/>
      <c r="N1039" s="366"/>
      <c r="O1039" s="366"/>
      <c r="P1039" s="366"/>
      <c r="Q1039" s="366"/>
      <c r="R1039" s="155"/>
      <c r="S1039" s="155"/>
      <c r="T1039" s="155"/>
      <c r="U1039" s="155"/>
      <c r="V1039" s="155"/>
      <c r="W1039" s="596"/>
      <c r="X1039" s="155"/>
      <c r="Y1039" s="1644"/>
      <c r="Z1039" s="293"/>
      <c r="AA1039" s="293"/>
      <c r="AB1039" s="293"/>
      <c r="AC1039" s="293"/>
      <c r="AD1039" s="293"/>
      <c r="AE1039" s="293"/>
      <c r="AF1039" s="293"/>
      <c r="AG1039" s="293"/>
      <c r="AH1039" s="293"/>
      <c r="AI1039" s="293"/>
      <c r="AJ1039" s="293"/>
      <c r="AK1039" s="293"/>
      <c r="AL1039" s="293"/>
      <c r="AM1039" s="293"/>
      <c r="AN1039" s="293"/>
      <c r="AO1039" s="293"/>
      <c r="AP1039" s="293"/>
      <c r="AQ1039" s="293"/>
      <c r="AR1039" s="293"/>
      <c r="AS1039" s="293"/>
      <c r="AT1039" s="293"/>
      <c r="AU1039" s="293"/>
      <c r="AV1039" s="293"/>
      <c r="AW1039" s="293"/>
      <c r="AX1039" s="293"/>
      <c r="AY1039" s="293"/>
      <c r="AZ1039" s="293"/>
      <c r="BA1039" s="293"/>
      <c r="BB1039" s="293"/>
      <c r="BC1039" s="293"/>
      <c r="BD1039" s="293"/>
      <c r="BE1039" s="293"/>
      <c r="BF1039" s="293"/>
      <c r="BG1039" s="293"/>
      <c r="BH1039" s="293"/>
      <c r="BI1039" s="293"/>
      <c r="BJ1039" s="293"/>
      <c r="BK1039" s="293"/>
      <c r="BL1039" s="293"/>
      <c r="BM1039" s="293"/>
      <c r="BN1039" s="293"/>
      <c r="BO1039" s="293"/>
      <c r="BP1039" s="293"/>
      <c r="BQ1039" s="293"/>
      <c r="BR1039" s="293"/>
      <c r="BS1039" s="293"/>
      <c r="BT1039" s="293"/>
      <c r="BU1039" s="293"/>
      <c r="BV1039" s="293"/>
      <c r="BW1039" s="293"/>
      <c r="BX1039" s="293"/>
      <c r="BY1039" s="293"/>
      <c r="BZ1039" s="293"/>
      <c r="CA1039" s="293"/>
      <c r="CB1039" s="293"/>
      <c r="CC1039" s="293"/>
      <c r="CD1039" s="293"/>
      <c r="CE1039" s="293"/>
      <c r="CF1039" s="293"/>
      <c r="CG1039" s="293"/>
      <c r="CH1039" s="293"/>
      <c r="CI1039" s="293"/>
      <c r="CJ1039" s="293"/>
      <c r="CK1039" s="293"/>
      <c r="CL1039" s="293"/>
      <c r="CM1039" s="293"/>
      <c r="CN1039" s="293"/>
      <c r="CO1039" s="293"/>
      <c r="CP1039" s="293"/>
      <c r="CQ1039" s="293"/>
      <c r="CR1039" s="293"/>
      <c r="CS1039" s="293"/>
      <c r="CT1039" s="293"/>
      <c r="CU1039" s="293"/>
      <c r="CV1039" s="293"/>
      <c r="CW1039" s="293"/>
      <c r="CX1039" s="293"/>
      <c r="CY1039" s="293"/>
      <c r="CZ1039" s="293"/>
      <c r="DA1039" s="293"/>
      <c r="DB1039" s="293"/>
      <c r="DC1039" s="293"/>
      <c r="DD1039" s="293"/>
      <c r="DE1039" s="293"/>
      <c r="DF1039" s="293"/>
      <c r="DG1039" s="293"/>
      <c r="DH1039" s="293"/>
      <c r="DI1039" s="293"/>
      <c r="DJ1039" s="293"/>
      <c r="DK1039" s="293"/>
      <c r="DL1039" s="293"/>
      <c r="DM1039" s="293"/>
      <c r="DN1039" s="293"/>
      <c r="DO1039" s="293"/>
      <c r="DP1039" s="293"/>
      <c r="DQ1039" s="293"/>
      <c r="DR1039" s="293"/>
      <c r="DS1039" s="293"/>
      <c r="DT1039" s="293"/>
      <c r="DU1039" s="293"/>
      <c r="DV1039" s="293"/>
      <c r="DW1039" s="293"/>
      <c r="DX1039" s="293"/>
      <c r="DY1039" s="293"/>
      <c r="DZ1039" s="293"/>
      <c r="EA1039" s="293"/>
      <c r="EB1039" s="293"/>
      <c r="EC1039" s="293"/>
      <c r="ED1039" s="293"/>
      <c r="EE1039" s="293"/>
      <c r="EF1039" s="293"/>
      <c r="EG1039" s="293"/>
      <c r="EH1039" s="293"/>
      <c r="EI1039" s="293"/>
      <c r="EJ1039" s="293"/>
      <c r="EK1039" s="293"/>
      <c r="EL1039" s="293"/>
      <c r="EM1039" s="293"/>
      <c r="EN1039" s="293"/>
      <c r="EO1039" s="293"/>
      <c r="EP1039" s="293"/>
      <c r="EQ1039" s="293"/>
      <c r="ER1039" s="293"/>
      <c r="ES1039" s="293"/>
      <c r="ET1039" s="293"/>
      <c r="EU1039" s="293"/>
      <c r="EV1039" s="293"/>
      <c r="EW1039" s="293"/>
      <c r="EX1039" s="293"/>
      <c r="EY1039" s="293"/>
      <c r="EZ1039" s="293"/>
      <c r="FA1039" s="293"/>
      <c r="FB1039" s="293"/>
      <c r="FC1039" s="293"/>
      <c r="FD1039" s="293"/>
      <c r="FE1039" s="293"/>
      <c r="FF1039" s="293"/>
      <c r="FG1039" s="293"/>
      <c r="FH1039" s="293"/>
      <c r="FI1039" s="293"/>
      <c r="FJ1039" s="293"/>
      <c r="FK1039" s="293"/>
      <c r="FL1039" s="293"/>
      <c r="FM1039" s="293"/>
      <c r="FN1039" s="293"/>
      <c r="FO1039" s="293"/>
      <c r="FP1039" s="293"/>
      <c r="FQ1039" s="293"/>
      <c r="FR1039" s="293"/>
      <c r="FS1039" s="293"/>
      <c r="FT1039" s="293"/>
      <c r="FU1039" s="293"/>
      <c r="FV1039" s="293"/>
      <c r="FW1039" s="293"/>
      <c r="FX1039" s="293"/>
      <c r="FY1039" s="293"/>
      <c r="FZ1039" s="293"/>
      <c r="GA1039" s="293"/>
      <c r="GB1039" s="293"/>
      <c r="GC1039" s="293"/>
      <c r="GD1039" s="293"/>
      <c r="GE1039" s="293"/>
      <c r="GF1039" s="293"/>
      <c r="GG1039" s="293"/>
      <c r="GH1039" s="293"/>
      <c r="GI1039" s="293"/>
      <c r="GJ1039" s="293"/>
      <c r="GK1039" s="293"/>
      <c r="GL1039" s="293"/>
      <c r="GM1039" s="293"/>
      <c r="GN1039" s="293"/>
      <c r="GO1039" s="293"/>
      <c r="GP1039" s="293"/>
      <c r="GQ1039" s="293"/>
      <c r="GR1039" s="293"/>
      <c r="GS1039" s="293"/>
      <c r="GT1039" s="293"/>
      <c r="GU1039" s="293"/>
      <c r="GV1039" s="293"/>
      <c r="GW1039" s="293"/>
      <c r="GX1039" s="293"/>
      <c r="GY1039" s="293"/>
      <c r="GZ1039" s="293"/>
      <c r="HA1039" s="293"/>
      <c r="HB1039" s="293"/>
      <c r="HC1039" s="293"/>
      <c r="HD1039" s="293"/>
      <c r="HE1039" s="293"/>
      <c r="HF1039" s="293"/>
      <c r="HG1039" s="293"/>
      <c r="HH1039" s="293"/>
      <c r="HI1039" s="293"/>
      <c r="HJ1039" s="293"/>
      <c r="HK1039" s="293"/>
      <c r="HL1039" s="293"/>
      <c r="HM1039" s="293"/>
      <c r="HN1039" s="293"/>
      <c r="HO1039" s="293"/>
      <c r="HP1039" s="293"/>
      <c r="HQ1039" s="293"/>
      <c r="HR1039" s="293"/>
      <c r="HS1039" s="293"/>
      <c r="HT1039" s="293"/>
      <c r="HU1039" s="293"/>
      <c r="HV1039" s="293"/>
      <c r="HW1039" s="293"/>
      <c r="HX1039" s="293"/>
      <c r="HY1039" s="293"/>
      <c r="HZ1039" s="293"/>
      <c r="IA1039" s="293"/>
      <c r="IB1039" s="293"/>
      <c r="IC1039" s="293"/>
      <c r="ID1039" s="293"/>
      <c r="IE1039" s="293"/>
      <c r="IF1039" s="293"/>
      <c r="IG1039" s="293"/>
      <c r="IH1039" s="293"/>
      <c r="II1039" s="293"/>
      <c r="IJ1039" s="293"/>
      <c r="IK1039" s="293"/>
    </row>
    <row r="1040" spans="1:245" s="331" customFormat="1" ht="30" x14ac:dyDescent="0.25">
      <c r="A1040" s="27"/>
      <c r="B1040" s="27">
        <v>1</v>
      </c>
      <c r="C1040" s="1711" t="s">
        <v>308</v>
      </c>
      <c r="D1040" s="288"/>
      <c r="E1040" s="288"/>
      <c r="F1040" s="155">
        <f t="shared" si="243"/>
        <v>6</v>
      </c>
      <c r="G1040" s="155">
        <f t="shared" si="243"/>
        <v>3</v>
      </c>
      <c r="H1040" s="155">
        <f t="shared" si="243"/>
        <v>0</v>
      </c>
      <c r="I1040" s="155">
        <f t="shared" si="244"/>
        <v>0</v>
      </c>
      <c r="J1040" s="464"/>
      <c r="K1040" s="464"/>
      <c r="L1040" s="366"/>
      <c r="M1040" s="366"/>
      <c r="N1040" s="366"/>
      <c r="O1040" s="366"/>
      <c r="P1040" s="366"/>
      <c r="Q1040" s="366"/>
      <c r="R1040" s="155"/>
      <c r="S1040" s="155"/>
      <c r="T1040" s="155"/>
      <c r="U1040" s="155"/>
      <c r="V1040" s="155"/>
      <c r="W1040" s="596"/>
      <c r="X1040" s="155"/>
      <c r="Y1040" s="1644"/>
      <c r="Z1040" s="293"/>
      <c r="AA1040" s="293"/>
      <c r="AB1040" s="293"/>
      <c r="AC1040" s="293"/>
      <c r="AD1040" s="293"/>
      <c r="AE1040" s="293"/>
      <c r="AF1040" s="293"/>
      <c r="AG1040" s="293"/>
      <c r="AH1040" s="293"/>
      <c r="AI1040" s="293"/>
      <c r="AJ1040" s="293"/>
      <c r="AK1040" s="293"/>
      <c r="AL1040" s="293"/>
      <c r="AM1040" s="293"/>
      <c r="AN1040" s="293"/>
      <c r="AO1040" s="293"/>
      <c r="AP1040" s="293"/>
      <c r="AQ1040" s="293"/>
      <c r="AR1040" s="293"/>
      <c r="AS1040" s="293"/>
      <c r="AT1040" s="293"/>
      <c r="AU1040" s="293"/>
      <c r="AV1040" s="293"/>
      <c r="AW1040" s="293"/>
      <c r="AX1040" s="293"/>
      <c r="AY1040" s="293"/>
      <c r="AZ1040" s="293"/>
      <c r="BA1040" s="293"/>
      <c r="BB1040" s="293"/>
      <c r="BC1040" s="293"/>
      <c r="BD1040" s="293"/>
      <c r="BE1040" s="293"/>
      <c r="BF1040" s="293"/>
      <c r="BG1040" s="293"/>
      <c r="BH1040" s="293"/>
      <c r="BI1040" s="293"/>
      <c r="BJ1040" s="293"/>
      <c r="BK1040" s="293"/>
      <c r="BL1040" s="293"/>
      <c r="BM1040" s="293"/>
      <c r="BN1040" s="293"/>
      <c r="BO1040" s="293"/>
      <c r="BP1040" s="293"/>
      <c r="BQ1040" s="293"/>
      <c r="BR1040" s="293"/>
      <c r="BS1040" s="293"/>
      <c r="BT1040" s="293"/>
      <c r="BU1040" s="293"/>
      <c r="BV1040" s="293"/>
      <c r="BW1040" s="293"/>
      <c r="BX1040" s="293"/>
      <c r="BY1040" s="293"/>
      <c r="BZ1040" s="293"/>
      <c r="CA1040" s="293"/>
      <c r="CB1040" s="293"/>
      <c r="CC1040" s="293"/>
      <c r="CD1040" s="293"/>
      <c r="CE1040" s="293"/>
      <c r="CF1040" s="293"/>
      <c r="CG1040" s="293"/>
      <c r="CH1040" s="293"/>
      <c r="CI1040" s="293"/>
      <c r="CJ1040" s="293"/>
      <c r="CK1040" s="293"/>
      <c r="CL1040" s="293"/>
      <c r="CM1040" s="293"/>
      <c r="CN1040" s="293"/>
      <c r="CO1040" s="293"/>
      <c r="CP1040" s="293"/>
      <c r="CQ1040" s="293"/>
      <c r="CR1040" s="293"/>
      <c r="CS1040" s="293"/>
      <c r="CT1040" s="293"/>
      <c r="CU1040" s="293"/>
      <c r="CV1040" s="293"/>
      <c r="CW1040" s="293"/>
      <c r="CX1040" s="293"/>
      <c r="CY1040" s="293"/>
      <c r="CZ1040" s="293"/>
      <c r="DA1040" s="293"/>
      <c r="DB1040" s="293"/>
      <c r="DC1040" s="293"/>
      <c r="DD1040" s="293"/>
      <c r="DE1040" s="293"/>
      <c r="DF1040" s="293"/>
      <c r="DG1040" s="293"/>
      <c r="DH1040" s="293"/>
      <c r="DI1040" s="293"/>
      <c r="DJ1040" s="293"/>
      <c r="DK1040" s="293"/>
      <c r="DL1040" s="293"/>
      <c r="DM1040" s="293"/>
      <c r="DN1040" s="293"/>
      <c r="DO1040" s="293"/>
      <c r="DP1040" s="293"/>
      <c r="DQ1040" s="293"/>
      <c r="DR1040" s="293"/>
      <c r="DS1040" s="293"/>
      <c r="DT1040" s="293"/>
      <c r="DU1040" s="293"/>
      <c r="DV1040" s="293"/>
      <c r="DW1040" s="293"/>
      <c r="DX1040" s="293"/>
      <c r="DY1040" s="293"/>
      <c r="DZ1040" s="293"/>
      <c r="EA1040" s="293"/>
      <c r="EB1040" s="293"/>
      <c r="EC1040" s="293"/>
      <c r="ED1040" s="293"/>
      <c r="EE1040" s="293"/>
      <c r="EF1040" s="293"/>
      <c r="EG1040" s="293"/>
      <c r="EH1040" s="293"/>
      <c r="EI1040" s="293"/>
      <c r="EJ1040" s="293"/>
      <c r="EK1040" s="293"/>
      <c r="EL1040" s="293"/>
      <c r="EM1040" s="293"/>
      <c r="EN1040" s="293"/>
      <c r="EO1040" s="293"/>
      <c r="EP1040" s="293"/>
      <c r="EQ1040" s="293"/>
      <c r="ER1040" s="293"/>
      <c r="ES1040" s="293"/>
      <c r="ET1040" s="293"/>
      <c r="EU1040" s="293"/>
      <c r="EV1040" s="293"/>
      <c r="EW1040" s="293"/>
      <c r="EX1040" s="293"/>
      <c r="EY1040" s="293"/>
      <c r="EZ1040" s="293"/>
      <c r="FA1040" s="293"/>
      <c r="FB1040" s="293"/>
      <c r="FC1040" s="293"/>
      <c r="FD1040" s="293"/>
      <c r="FE1040" s="293"/>
      <c r="FF1040" s="293"/>
      <c r="FG1040" s="293"/>
      <c r="FH1040" s="293"/>
      <c r="FI1040" s="293"/>
      <c r="FJ1040" s="293"/>
      <c r="FK1040" s="293"/>
      <c r="FL1040" s="293"/>
      <c r="FM1040" s="293"/>
      <c r="FN1040" s="293"/>
      <c r="FO1040" s="293"/>
      <c r="FP1040" s="293"/>
      <c r="FQ1040" s="293"/>
      <c r="FR1040" s="293"/>
      <c r="FS1040" s="293"/>
      <c r="FT1040" s="293"/>
      <c r="FU1040" s="293"/>
      <c r="FV1040" s="293"/>
      <c r="FW1040" s="293"/>
      <c r="FX1040" s="293"/>
      <c r="FY1040" s="293"/>
      <c r="FZ1040" s="293"/>
      <c r="GA1040" s="293"/>
      <c r="GB1040" s="293"/>
      <c r="GC1040" s="293"/>
      <c r="GD1040" s="293"/>
      <c r="GE1040" s="293"/>
      <c r="GF1040" s="293"/>
      <c r="GG1040" s="293"/>
      <c r="GH1040" s="293"/>
      <c r="GI1040" s="293"/>
      <c r="GJ1040" s="293"/>
      <c r="GK1040" s="293"/>
      <c r="GL1040" s="293"/>
      <c r="GM1040" s="293"/>
      <c r="GN1040" s="293"/>
      <c r="GO1040" s="293"/>
      <c r="GP1040" s="293"/>
      <c r="GQ1040" s="293"/>
      <c r="GR1040" s="293"/>
      <c r="GS1040" s="293"/>
      <c r="GT1040" s="293"/>
      <c r="GU1040" s="293"/>
      <c r="GV1040" s="293"/>
      <c r="GW1040" s="293"/>
      <c r="GX1040" s="293"/>
      <c r="GY1040" s="293"/>
      <c r="GZ1040" s="293"/>
      <c r="HA1040" s="293"/>
      <c r="HB1040" s="293"/>
      <c r="HC1040" s="293"/>
      <c r="HD1040" s="293"/>
      <c r="HE1040" s="293"/>
      <c r="HF1040" s="293"/>
      <c r="HG1040" s="293"/>
      <c r="HH1040" s="293"/>
      <c r="HI1040" s="293"/>
      <c r="HJ1040" s="293"/>
      <c r="HK1040" s="293"/>
      <c r="HL1040" s="293"/>
      <c r="HM1040" s="293"/>
      <c r="HN1040" s="293"/>
      <c r="HO1040" s="293"/>
      <c r="HP1040" s="293"/>
      <c r="HQ1040" s="293"/>
      <c r="HR1040" s="293"/>
      <c r="HS1040" s="293"/>
      <c r="HT1040" s="293"/>
      <c r="HU1040" s="293"/>
      <c r="HV1040" s="293"/>
      <c r="HW1040" s="293"/>
      <c r="HX1040" s="293"/>
      <c r="HY1040" s="293"/>
      <c r="HZ1040" s="293"/>
      <c r="IA1040" s="293"/>
      <c r="IB1040" s="293"/>
      <c r="IC1040" s="293"/>
      <c r="ID1040" s="293"/>
      <c r="IE1040" s="293"/>
      <c r="IF1040" s="293"/>
      <c r="IG1040" s="293"/>
      <c r="IH1040" s="293"/>
      <c r="II1040" s="293"/>
      <c r="IJ1040" s="293"/>
      <c r="IK1040" s="293"/>
    </row>
    <row r="1041" spans="1:245" s="331" customFormat="1" ht="30" x14ac:dyDescent="0.25">
      <c r="A1041" s="27"/>
      <c r="B1041" s="27">
        <v>1</v>
      </c>
      <c r="C1041" s="1711" t="s">
        <v>309</v>
      </c>
      <c r="D1041" s="288"/>
      <c r="E1041" s="288"/>
      <c r="F1041" s="155">
        <f t="shared" si="243"/>
        <v>2</v>
      </c>
      <c r="G1041" s="155">
        <f t="shared" si="243"/>
        <v>1</v>
      </c>
      <c r="H1041" s="155">
        <f t="shared" si="243"/>
        <v>0</v>
      </c>
      <c r="I1041" s="155">
        <f t="shared" si="244"/>
        <v>0</v>
      </c>
      <c r="J1041" s="464"/>
      <c r="K1041" s="464"/>
      <c r="L1041" s="366"/>
      <c r="M1041" s="366"/>
      <c r="N1041" s="366"/>
      <c r="O1041" s="366"/>
      <c r="P1041" s="366"/>
      <c r="Q1041" s="366"/>
      <c r="R1041" s="155"/>
      <c r="S1041" s="155"/>
      <c r="T1041" s="155"/>
      <c r="U1041" s="155"/>
      <c r="V1041" s="155"/>
      <c r="W1041" s="596"/>
      <c r="X1041" s="155"/>
      <c r="Y1041" s="1644"/>
      <c r="Z1041" s="293"/>
      <c r="AA1041" s="293"/>
      <c r="AB1041" s="293"/>
      <c r="AC1041" s="293"/>
      <c r="AD1041" s="293"/>
      <c r="AE1041" s="293"/>
      <c r="AF1041" s="293"/>
      <c r="AG1041" s="293"/>
      <c r="AH1041" s="293"/>
      <c r="AI1041" s="293"/>
      <c r="AJ1041" s="293"/>
      <c r="AK1041" s="293"/>
      <c r="AL1041" s="293"/>
      <c r="AM1041" s="293"/>
      <c r="AN1041" s="293"/>
      <c r="AO1041" s="293"/>
      <c r="AP1041" s="293"/>
      <c r="AQ1041" s="293"/>
      <c r="AR1041" s="293"/>
      <c r="AS1041" s="293"/>
      <c r="AT1041" s="293"/>
      <c r="AU1041" s="293"/>
      <c r="AV1041" s="293"/>
      <c r="AW1041" s="293"/>
      <c r="AX1041" s="293"/>
      <c r="AY1041" s="293"/>
      <c r="AZ1041" s="293"/>
      <c r="BA1041" s="293"/>
      <c r="BB1041" s="293"/>
      <c r="BC1041" s="293"/>
      <c r="BD1041" s="293"/>
      <c r="BE1041" s="293"/>
      <c r="BF1041" s="293"/>
      <c r="BG1041" s="293"/>
      <c r="BH1041" s="293"/>
      <c r="BI1041" s="293"/>
      <c r="BJ1041" s="293"/>
      <c r="BK1041" s="293"/>
      <c r="BL1041" s="293"/>
      <c r="BM1041" s="293"/>
      <c r="BN1041" s="293"/>
      <c r="BO1041" s="293"/>
      <c r="BP1041" s="293"/>
      <c r="BQ1041" s="293"/>
      <c r="BR1041" s="293"/>
      <c r="BS1041" s="293"/>
      <c r="BT1041" s="293"/>
      <c r="BU1041" s="293"/>
      <c r="BV1041" s="293"/>
      <c r="BW1041" s="293"/>
      <c r="BX1041" s="293"/>
      <c r="BY1041" s="293"/>
      <c r="BZ1041" s="293"/>
      <c r="CA1041" s="293"/>
      <c r="CB1041" s="293"/>
      <c r="CC1041" s="293"/>
      <c r="CD1041" s="293"/>
      <c r="CE1041" s="293"/>
      <c r="CF1041" s="293"/>
      <c r="CG1041" s="293"/>
      <c r="CH1041" s="293"/>
      <c r="CI1041" s="293"/>
      <c r="CJ1041" s="293"/>
      <c r="CK1041" s="293"/>
      <c r="CL1041" s="293"/>
      <c r="CM1041" s="293"/>
      <c r="CN1041" s="293"/>
      <c r="CO1041" s="293"/>
      <c r="CP1041" s="293"/>
      <c r="CQ1041" s="293"/>
      <c r="CR1041" s="293"/>
      <c r="CS1041" s="293"/>
      <c r="CT1041" s="293"/>
      <c r="CU1041" s="293"/>
      <c r="CV1041" s="293"/>
      <c r="CW1041" s="293"/>
      <c r="CX1041" s="293"/>
      <c r="CY1041" s="293"/>
      <c r="CZ1041" s="293"/>
      <c r="DA1041" s="293"/>
      <c r="DB1041" s="293"/>
      <c r="DC1041" s="293"/>
      <c r="DD1041" s="293"/>
      <c r="DE1041" s="293"/>
      <c r="DF1041" s="293"/>
      <c r="DG1041" s="293"/>
      <c r="DH1041" s="293"/>
      <c r="DI1041" s="293"/>
      <c r="DJ1041" s="293"/>
      <c r="DK1041" s="293"/>
      <c r="DL1041" s="293"/>
      <c r="DM1041" s="293"/>
      <c r="DN1041" s="293"/>
      <c r="DO1041" s="293"/>
      <c r="DP1041" s="293"/>
      <c r="DQ1041" s="293"/>
      <c r="DR1041" s="293"/>
      <c r="DS1041" s="293"/>
      <c r="DT1041" s="293"/>
      <c r="DU1041" s="293"/>
      <c r="DV1041" s="293"/>
      <c r="DW1041" s="293"/>
      <c r="DX1041" s="293"/>
      <c r="DY1041" s="293"/>
      <c r="DZ1041" s="293"/>
      <c r="EA1041" s="293"/>
      <c r="EB1041" s="293"/>
      <c r="EC1041" s="293"/>
      <c r="ED1041" s="293"/>
      <c r="EE1041" s="293"/>
      <c r="EF1041" s="293"/>
      <c r="EG1041" s="293"/>
      <c r="EH1041" s="293"/>
      <c r="EI1041" s="293"/>
      <c r="EJ1041" s="293"/>
      <c r="EK1041" s="293"/>
      <c r="EL1041" s="293"/>
      <c r="EM1041" s="293"/>
      <c r="EN1041" s="293"/>
      <c r="EO1041" s="293"/>
      <c r="EP1041" s="293"/>
      <c r="EQ1041" s="293"/>
      <c r="ER1041" s="293"/>
      <c r="ES1041" s="293"/>
      <c r="ET1041" s="293"/>
      <c r="EU1041" s="293"/>
      <c r="EV1041" s="293"/>
      <c r="EW1041" s="293"/>
      <c r="EX1041" s="293"/>
      <c r="EY1041" s="293"/>
      <c r="EZ1041" s="293"/>
      <c r="FA1041" s="293"/>
      <c r="FB1041" s="293"/>
      <c r="FC1041" s="293"/>
      <c r="FD1041" s="293"/>
      <c r="FE1041" s="293"/>
      <c r="FF1041" s="293"/>
      <c r="FG1041" s="293"/>
      <c r="FH1041" s="293"/>
      <c r="FI1041" s="293"/>
      <c r="FJ1041" s="293"/>
      <c r="FK1041" s="293"/>
      <c r="FL1041" s="293"/>
      <c r="FM1041" s="293"/>
      <c r="FN1041" s="293"/>
      <c r="FO1041" s="293"/>
      <c r="FP1041" s="293"/>
      <c r="FQ1041" s="293"/>
      <c r="FR1041" s="293"/>
      <c r="FS1041" s="293"/>
      <c r="FT1041" s="293"/>
      <c r="FU1041" s="293"/>
      <c r="FV1041" s="293"/>
      <c r="FW1041" s="293"/>
      <c r="FX1041" s="293"/>
      <c r="FY1041" s="293"/>
      <c r="FZ1041" s="293"/>
      <c r="GA1041" s="293"/>
      <c r="GB1041" s="293"/>
      <c r="GC1041" s="293"/>
      <c r="GD1041" s="293"/>
      <c r="GE1041" s="293"/>
      <c r="GF1041" s="293"/>
      <c r="GG1041" s="293"/>
      <c r="GH1041" s="293"/>
      <c r="GI1041" s="293"/>
      <c r="GJ1041" s="293"/>
      <c r="GK1041" s="293"/>
      <c r="GL1041" s="293"/>
      <c r="GM1041" s="293"/>
      <c r="GN1041" s="293"/>
      <c r="GO1041" s="293"/>
      <c r="GP1041" s="293"/>
      <c r="GQ1041" s="293"/>
      <c r="GR1041" s="293"/>
      <c r="GS1041" s="293"/>
      <c r="GT1041" s="293"/>
      <c r="GU1041" s="293"/>
      <c r="GV1041" s="293"/>
      <c r="GW1041" s="293"/>
      <c r="GX1041" s="293"/>
      <c r="GY1041" s="293"/>
      <c r="GZ1041" s="293"/>
      <c r="HA1041" s="293"/>
      <c r="HB1041" s="293"/>
      <c r="HC1041" s="293"/>
      <c r="HD1041" s="293"/>
      <c r="HE1041" s="293"/>
      <c r="HF1041" s="293"/>
      <c r="HG1041" s="293"/>
      <c r="HH1041" s="293"/>
      <c r="HI1041" s="293"/>
      <c r="HJ1041" s="293"/>
      <c r="HK1041" s="293"/>
      <c r="HL1041" s="293"/>
      <c r="HM1041" s="293"/>
      <c r="HN1041" s="293"/>
      <c r="HO1041" s="293"/>
      <c r="HP1041" s="293"/>
      <c r="HQ1041" s="293"/>
      <c r="HR1041" s="293"/>
      <c r="HS1041" s="293"/>
      <c r="HT1041" s="293"/>
      <c r="HU1041" s="293"/>
      <c r="HV1041" s="293"/>
      <c r="HW1041" s="293"/>
      <c r="HX1041" s="293"/>
      <c r="HY1041" s="293"/>
      <c r="HZ1041" s="293"/>
      <c r="IA1041" s="293"/>
      <c r="IB1041" s="293"/>
      <c r="IC1041" s="293"/>
      <c r="ID1041" s="293"/>
      <c r="IE1041" s="293"/>
      <c r="IF1041" s="293"/>
      <c r="IG1041" s="293"/>
      <c r="IH1041" s="293"/>
      <c r="II1041" s="293"/>
      <c r="IJ1041" s="293"/>
      <c r="IK1041" s="293"/>
    </row>
    <row r="1042" spans="1:245" s="331" customFormat="1" ht="45" x14ac:dyDescent="0.25">
      <c r="A1042" s="27"/>
      <c r="B1042" s="27">
        <v>1</v>
      </c>
      <c r="C1042" s="1711" t="s">
        <v>354</v>
      </c>
      <c r="D1042" s="288"/>
      <c r="E1042" s="288"/>
      <c r="F1042" s="155">
        <f t="shared" si="243"/>
        <v>0</v>
      </c>
      <c r="G1042" s="155">
        <f t="shared" si="243"/>
        <v>0</v>
      </c>
      <c r="H1042" s="155">
        <f t="shared" si="243"/>
        <v>0</v>
      </c>
      <c r="I1042" s="155" t="e">
        <f t="shared" si="244"/>
        <v>#DIV/0!</v>
      </c>
      <c r="J1042" s="464"/>
      <c r="K1042" s="464"/>
      <c r="L1042" s="366"/>
      <c r="M1042" s="366"/>
      <c r="N1042" s="366"/>
      <c r="O1042" s="366"/>
      <c r="P1042" s="366"/>
      <c r="Q1042" s="366"/>
      <c r="R1042" s="155"/>
      <c r="S1042" s="155"/>
      <c r="T1042" s="155"/>
      <c r="U1042" s="155"/>
      <c r="V1042" s="155"/>
      <c r="W1042" s="596"/>
      <c r="X1042" s="155"/>
      <c r="Y1042" s="1644"/>
      <c r="Z1042" s="293"/>
      <c r="AA1042" s="293"/>
      <c r="AB1042" s="293"/>
      <c r="AC1042" s="293"/>
      <c r="AD1042" s="293"/>
      <c r="AE1042" s="293"/>
      <c r="AF1042" s="293"/>
      <c r="AG1042" s="293"/>
      <c r="AH1042" s="293"/>
      <c r="AI1042" s="293"/>
      <c r="AJ1042" s="293"/>
      <c r="AK1042" s="293"/>
      <c r="AL1042" s="293"/>
      <c r="AM1042" s="293"/>
      <c r="AN1042" s="293"/>
      <c r="AO1042" s="293"/>
      <c r="AP1042" s="293"/>
      <c r="AQ1042" s="293"/>
      <c r="AR1042" s="293"/>
      <c r="AS1042" s="293"/>
      <c r="AT1042" s="293"/>
      <c r="AU1042" s="293"/>
      <c r="AV1042" s="293"/>
      <c r="AW1042" s="293"/>
      <c r="AX1042" s="293"/>
      <c r="AY1042" s="293"/>
      <c r="AZ1042" s="293"/>
      <c r="BA1042" s="293"/>
      <c r="BB1042" s="293"/>
      <c r="BC1042" s="293"/>
      <c r="BD1042" s="293"/>
      <c r="BE1042" s="293"/>
      <c r="BF1042" s="293"/>
      <c r="BG1042" s="293"/>
      <c r="BH1042" s="293"/>
      <c r="BI1042" s="293"/>
      <c r="BJ1042" s="293"/>
      <c r="BK1042" s="293"/>
      <c r="BL1042" s="293"/>
      <c r="BM1042" s="293"/>
      <c r="BN1042" s="293"/>
      <c r="BO1042" s="293"/>
      <c r="BP1042" s="293"/>
      <c r="BQ1042" s="293"/>
      <c r="BR1042" s="293"/>
      <c r="BS1042" s="293"/>
      <c r="BT1042" s="293"/>
      <c r="BU1042" s="293"/>
      <c r="BV1042" s="293"/>
      <c r="BW1042" s="293"/>
      <c r="BX1042" s="293"/>
      <c r="BY1042" s="293"/>
      <c r="BZ1042" s="293"/>
      <c r="CA1042" s="293"/>
      <c r="CB1042" s="293"/>
      <c r="CC1042" s="293"/>
      <c r="CD1042" s="293"/>
      <c r="CE1042" s="293"/>
      <c r="CF1042" s="293"/>
      <c r="CG1042" s="293"/>
      <c r="CH1042" s="293"/>
      <c r="CI1042" s="293"/>
      <c r="CJ1042" s="293"/>
      <c r="CK1042" s="293"/>
      <c r="CL1042" s="293"/>
      <c r="CM1042" s="293"/>
      <c r="CN1042" s="293"/>
      <c r="CO1042" s="293"/>
      <c r="CP1042" s="293"/>
      <c r="CQ1042" s="293"/>
      <c r="CR1042" s="293"/>
      <c r="CS1042" s="293"/>
      <c r="CT1042" s="293"/>
      <c r="CU1042" s="293"/>
      <c r="CV1042" s="293"/>
      <c r="CW1042" s="293"/>
      <c r="CX1042" s="293"/>
      <c r="CY1042" s="293"/>
      <c r="CZ1042" s="293"/>
      <c r="DA1042" s="293"/>
      <c r="DB1042" s="293"/>
      <c r="DC1042" s="293"/>
      <c r="DD1042" s="293"/>
      <c r="DE1042" s="293"/>
      <c r="DF1042" s="293"/>
      <c r="DG1042" s="293"/>
      <c r="DH1042" s="293"/>
      <c r="DI1042" s="293"/>
      <c r="DJ1042" s="293"/>
      <c r="DK1042" s="293"/>
      <c r="DL1042" s="293"/>
      <c r="DM1042" s="293"/>
      <c r="DN1042" s="293"/>
      <c r="DO1042" s="293"/>
      <c r="DP1042" s="293"/>
      <c r="DQ1042" s="293"/>
      <c r="DR1042" s="293"/>
      <c r="DS1042" s="293"/>
      <c r="DT1042" s="293"/>
      <c r="DU1042" s="293"/>
      <c r="DV1042" s="293"/>
      <c r="DW1042" s="293"/>
      <c r="DX1042" s="293"/>
      <c r="DY1042" s="293"/>
      <c r="DZ1042" s="293"/>
      <c r="EA1042" s="293"/>
      <c r="EB1042" s="293"/>
      <c r="EC1042" s="293"/>
      <c r="ED1042" s="293"/>
      <c r="EE1042" s="293"/>
      <c r="EF1042" s="293"/>
      <c r="EG1042" s="293"/>
      <c r="EH1042" s="293"/>
      <c r="EI1042" s="293"/>
      <c r="EJ1042" s="293"/>
      <c r="EK1042" s="293"/>
      <c r="EL1042" s="293"/>
      <c r="EM1042" s="293"/>
      <c r="EN1042" s="293"/>
      <c r="EO1042" s="293"/>
      <c r="EP1042" s="293"/>
      <c r="EQ1042" s="293"/>
      <c r="ER1042" s="293"/>
      <c r="ES1042" s="293"/>
      <c r="ET1042" s="293"/>
      <c r="EU1042" s="293"/>
      <c r="EV1042" s="293"/>
      <c r="EW1042" s="293"/>
      <c r="EX1042" s="293"/>
      <c r="EY1042" s="293"/>
      <c r="EZ1042" s="293"/>
      <c r="FA1042" s="293"/>
      <c r="FB1042" s="293"/>
      <c r="FC1042" s="293"/>
      <c r="FD1042" s="293"/>
      <c r="FE1042" s="293"/>
      <c r="FF1042" s="293"/>
      <c r="FG1042" s="293"/>
      <c r="FH1042" s="293"/>
      <c r="FI1042" s="293"/>
      <c r="FJ1042" s="293"/>
      <c r="FK1042" s="293"/>
      <c r="FL1042" s="293"/>
      <c r="FM1042" s="293"/>
      <c r="FN1042" s="293"/>
      <c r="FO1042" s="293"/>
      <c r="FP1042" s="293"/>
      <c r="FQ1042" s="293"/>
      <c r="FR1042" s="293"/>
      <c r="FS1042" s="293"/>
      <c r="FT1042" s="293"/>
      <c r="FU1042" s="293"/>
      <c r="FV1042" s="293"/>
      <c r="FW1042" s="293"/>
      <c r="FX1042" s="293"/>
      <c r="FY1042" s="293"/>
      <c r="FZ1042" s="293"/>
      <c r="GA1042" s="293"/>
      <c r="GB1042" s="293"/>
      <c r="GC1042" s="293"/>
      <c r="GD1042" s="293"/>
      <c r="GE1042" s="293"/>
      <c r="GF1042" s="293"/>
      <c r="GG1042" s="293"/>
      <c r="GH1042" s="293"/>
      <c r="GI1042" s="293"/>
      <c r="GJ1042" s="293"/>
      <c r="GK1042" s="293"/>
      <c r="GL1042" s="293"/>
      <c r="GM1042" s="293"/>
      <c r="GN1042" s="293"/>
      <c r="GO1042" s="293"/>
      <c r="GP1042" s="293"/>
      <c r="GQ1042" s="293"/>
      <c r="GR1042" s="293"/>
      <c r="GS1042" s="293"/>
      <c r="GT1042" s="293"/>
      <c r="GU1042" s="293"/>
      <c r="GV1042" s="293"/>
      <c r="GW1042" s="293"/>
      <c r="GX1042" s="293"/>
      <c r="GY1042" s="293"/>
      <c r="GZ1042" s="293"/>
      <c r="HA1042" s="293"/>
      <c r="HB1042" s="293"/>
      <c r="HC1042" s="293"/>
      <c r="HD1042" s="293"/>
      <c r="HE1042" s="293"/>
      <c r="HF1042" s="293"/>
      <c r="HG1042" s="293"/>
      <c r="HH1042" s="293"/>
      <c r="HI1042" s="293"/>
      <c r="HJ1042" s="293"/>
      <c r="HK1042" s="293"/>
      <c r="HL1042" s="293"/>
      <c r="HM1042" s="293"/>
      <c r="HN1042" s="293"/>
      <c r="HO1042" s="293"/>
      <c r="HP1042" s="293"/>
      <c r="HQ1042" s="293"/>
      <c r="HR1042" s="293"/>
      <c r="HS1042" s="293"/>
      <c r="HT1042" s="293"/>
      <c r="HU1042" s="293"/>
      <c r="HV1042" s="293"/>
      <c r="HW1042" s="293"/>
      <c r="HX1042" s="293"/>
      <c r="HY1042" s="293"/>
      <c r="HZ1042" s="293"/>
      <c r="IA1042" s="293"/>
      <c r="IB1042" s="293"/>
      <c r="IC1042" s="293"/>
      <c r="ID1042" s="293"/>
      <c r="IE1042" s="293"/>
      <c r="IF1042" s="293"/>
      <c r="IG1042" s="293"/>
      <c r="IH1042" s="293"/>
      <c r="II1042" s="293"/>
      <c r="IJ1042" s="293"/>
      <c r="IK1042" s="293"/>
    </row>
    <row r="1043" spans="1:245" s="331" customFormat="1" ht="30" x14ac:dyDescent="0.25">
      <c r="A1043" s="27"/>
      <c r="B1043" s="27">
        <v>1</v>
      </c>
      <c r="C1043" s="1711" t="s">
        <v>355</v>
      </c>
      <c r="D1043" s="288"/>
      <c r="E1043" s="288"/>
      <c r="F1043" s="155">
        <f t="shared" si="243"/>
        <v>0</v>
      </c>
      <c r="G1043" s="155">
        <f t="shared" si="243"/>
        <v>0</v>
      </c>
      <c r="H1043" s="155">
        <f t="shared" si="243"/>
        <v>0</v>
      </c>
      <c r="I1043" s="155" t="e">
        <f t="shared" si="244"/>
        <v>#DIV/0!</v>
      </c>
      <c r="J1043" s="464"/>
      <c r="K1043" s="464"/>
      <c r="L1043" s="366"/>
      <c r="M1043" s="366"/>
      <c r="N1043" s="366"/>
      <c r="O1043" s="366"/>
      <c r="P1043" s="366"/>
      <c r="Q1043" s="366"/>
      <c r="R1043" s="155"/>
      <c r="S1043" s="155"/>
      <c r="T1043" s="155"/>
      <c r="U1043" s="155"/>
      <c r="V1043" s="155"/>
      <c r="W1043" s="596"/>
      <c r="X1043" s="155"/>
      <c r="Y1043" s="1644"/>
      <c r="Z1043" s="293"/>
      <c r="AA1043" s="293"/>
      <c r="AB1043" s="293"/>
      <c r="AC1043" s="293"/>
      <c r="AD1043" s="293"/>
      <c r="AE1043" s="293"/>
      <c r="AF1043" s="293"/>
      <c r="AG1043" s="293"/>
      <c r="AH1043" s="293"/>
      <c r="AI1043" s="293"/>
      <c r="AJ1043" s="293"/>
      <c r="AK1043" s="293"/>
      <c r="AL1043" s="293"/>
      <c r="AM1043" s="293"/>
      <c r="AN1043" s="293"/>
      <c r="AO1043" s="293"/>
      <c r="AP1043" s="293"/>
      <c r="AQ1043" s="293"/>
      <c r="AR1043" s="293"/>
      <c r="AS1043" s="293"/>
      <c r="AT1043" s="293"/>
      <c r="AU1043" s="293"/>
      <c r="AV1043" s="293"/>
      <c r="AW1043" s="293"/>
      <c r="AX1043" s="293"/>
      <c r="AY1043" s="293"/>
      <c r="AZ1043" s="293"/>
      <c r="BA1043" s="293"/>
      <c r="BB1043" s="293"/>
      <c r="BC1043" s="293"/>
      <c r="BD1043" s="293"/>
      <c r="BE1043" s="293"/>
      <c r="BF1043" s="293"/>
      <c r="BG1043" s="293"/>
      <c r="BH1043" s="293"/>
      <c r="BI1043" s="293"/>
      <c r="BJ1043" s="293"/>
      <c r="BK1043" s="293"/>
      <c r="BL1043" s="293"/>
      <c r="BM1043" s="293"/>
      <c r="BN1043" s="293"/>
      <c r="BO1043" s="293"/>
      <c r="BP1043" s="293"/>
      <c r="BQ1043" s="293"/>
      <c r="BR1043" s="293"/>
      <c r="BS1043" s="293"/>
      <c r="BT1043" s="293"/>
      <c r="BU1043" s="293"/>
      <c r="BV1043" s="293"/>
      <c r="BW1043" s="293"/>
      <c r="BX1043" s="293"/>
      <c r="BY1043" s="293"/>
      <c r="BZ1043" s="293"/>
      <c r="CA1043" s="293"/>
      <c r="CB1043" s="293"/>
      <c r="CC1043" s="293"/>
      <c r="CD1043" s="293"/>
      <c r="CE1043" s="293"/>
      <c r="CF1043" s="293"/>
      <c r="CG1043" s="293"/>
      <c r="CH1043" s="293"/>
      <c r="CI1043" s="293"/>
      <c r="CJ1043" s="293"/>
      <c r="CK1043" s="293"/>
      <c r="CL1043" s="293"/>
      <c r="CM1043" s="293"/>
      <c r="CN1043" s="293"/>
      <c r="CO1043" s="293"/>
      <c r="CP1043" s="293"/>
      <c r="CQ1043" s="293"/>
      <c r="CR1043" s="293"/>
      <c r="CS1043" s="293"/>
      <c r="CT1043" s="293"/>
      <c r="CU1043" s="293"/>
      <c r="CV1043" s="293"/>
      <c r="CW1043" s="293"/>
      <c r="CX1043" s="293"/>
      <c r="CY1043" s="293"/>
      <c r="CZ1043" s="293"/>
      <c r="DA1043" s="293"/>
      <c r="DB1043" s="293"/>
      <c r="DC1043" s="293"/>
      <c r="DD1043" s="293"/>
      <c r="DE1043" s="293"/>
      <c r="DF1043" s="293"/>
      <c r="DG1043" s="293"/>
      <c r="DH1043" s="293"/>
      <c r="DI1043" s="293"/>
      <c r="DJ1043" s="293"/>
      <c r="DK1043" s="293"/>
      <c r="DL1043" s="293"/>
      <c r="DM1043" s="293"/>
      <c r="DN1043" s="293"/>
      <c r="DO1043" s="293"/>
      <c r="DP1043" s="293"/>
      <c r="DQ1043" s="293"/>
      <c r="DR1043" s="293"/>
      <c r="DS1043" s="293"/>
      <c r="DT1043" s="293"/>
      <c r="DU1043" s="293"/>
      <c r="DV1043" s="293"/>
      <c r="DW1043" s="293"/>
      <c r="DX1043" s="293"/>
      <c r="DY1043" s="293"/>
      <c r="DZ1043" s="293"/>
      <c r="EA1043" s="293"/>
      <c r="EB1043" s="293"/>
      <c r="EC1043" s="293"/>
      <c r="ED1043" s="293"/>
      <c r="EE1043" s="293"/>
      <c r="EF1043" s="293"/>
      <c r="EG1043" s="293"/>
      <c r="EH1043" s="293"/>
      <c r="EI1043" s="293"/>
      <c r="EJ1043" s="293"/>
      <c r="EK1043" s="293"/>
      <c r="EL1043" s="293"/>
      <c r="EM1043" s="293"/>
      <c r="EN1043" s="293"/>
      <c r="EO1043" s="293"/>
      <c r="EP1043" s="293"/>
      <c r="EQ1043" s="293"/>
      <c r="ER1043" s="293"/>
      <c r="ES1043" s="293"/>
      <c r="ET1043" s="293"/>
      <c r="EU1043" s="293"/>
      <c r="EV1043" s="293"/>
      <c r="EW1043" s="293"/>
      <c r="EX1043" s="293"/>
      <c r="EY1043" s="293"/>
      <c r="EZ1043" s="293"/>
      <c r="FA1043" s="293"/>
      <c r="FB1043" s="293"/>
      <c r="FC1043" s="293"/>
      <c r="FD1043" s="293"/>
      <c r="FE1043" s="293"/>
      <c r="FF1043" s="293"/>
      <c r="FG1043" s="293"/>
      <c r="FH1043" s="293"/>
      <c r="FI1043" s="293"/>
      <c r="FJ1043" s="293"/>
      <c r="FK1043" s="293"/>
      <c r="FL1043" s="293"/>
      <c r="FM1043" s="293"/>
      <c r="FN1043" s="293"/>
      <c r="FO1043" s="293"/>
      <c r="FP1043" s="293"/>
      <c r="FQ1043" s="293"/>
      <c r="FR1043" s="293"/>
      <c r="FS1043" s="293"/>
      <c r="FT1043" s="293"/>
      <c r="FU1043" s="293"/>
      <c r="FV1043" s="293"/>
      <c r="FW1043" s="293"/>
      <c r="FX1043" s="293"/>
      <c r="FY1043" s="293"/>
      <c r="FZ1043" s="293"/>
      <c r="GA1043" s="293"/>
      <c r="GB1043" s="293"/>
      <c r="GC1043" s="293"/>
      <c r="GD1043" s="293"/>
      <c r="GE1043" s="293"/>
      <c r="GF1043" s="293"/>
      <c r="GG1043" s="293"/>
      <c r="GH1043" s="293"/>
      <c r="GI1043" s="293"/>
      <c r="GJ1043" s="293"/>
      <c r="GK1043" s="293"/>
      <c r="GL1043" s="293"/>
      <c r="GM1043" s="293"/>
      <c r="GN1043" s="293"/>
      <c r="GO1043" s="293"/>
      <c r="GP1043" s="293"/>
      <c r="GQ1043" s="293"/>
      <c r="GR1043" s="293"/>
      <c r="GS1043" s="293"/>
      <c r="GT1043" s="293"/>
      <c r="GU1043" s="293"/>
      <c r="GV1043" s="293"/>
      <c r="GW1043" s="293"/>
      <c r="GX1043" s="293"/>
      <c r="GY1043" s="293"/>
      <c r="GZ1043" s="293"/>
      <c r="HA1043" s="293"/>
      <c r="HB1043" s="293"/>
      <c r="HC1043" s="293"/>
      <c r="HD1043" s="293"/>
      <c r="HE1043" s="293"/>
      <c r="HF1043" s="293"/>
      <c r="HG1043" s="293"/>
      <c r="HH1043" s="293"/>
      <c r="HI1043" s="293"/>
      <c r="HJ1043" s="293"/>
      <c r="HK1043" s="293"/>
      <c r="HL1043" s="293"/>
      <c r="HM1043" s="293"/>
      <c r="HN1043" s="293"/>
      <c r="HO1043" s="293"/>
      <c r="HP1043" s="293"/>
      <c r="HQ1043" s="293"/>
      <c r="HR1043" s="293"/>
      <c r="HS1043" s="293"/>
      <c r="HT1043" s="293"/>
      <c r="HU1043" s="293"/>
      <c r="HV1043" s="293"/>
      <c r="HW1043" s="293"/>
      <c r="HX1043" s="293"/>
      <c r="HY1043" s="293"/>
      <c r="HZ1043" s="293"/>
      <c r="IA1043" s="293"/>
      <c r="IB1043" s="293"/>
      <c r="IC1043" s="293"/>
      <c r="ID1043" s="293"/>
      <c r="IE1043" s="293"/>
      <c r="IF1043" s="293"/>
      <c r="IG1043" s="293"/>
      <c r="IH1043" s="293"/>
      <c r="II1043" s="293"/>
      <c r="IJ1043" s="293"/>
      <c r="IK1043" s="293"/>
    </row>
    <row r="1044" spans="1:245" s="331" customFormat="1" ht="45" x14ac:dyDescent="0.25">
      <c r="A1044" s="27"/>
      <c r="B1044" s="27">
        <v>1</v>
      </c>
      <c r="C1044" s="1711" t="s">
        <v>310</v>
      </c>
      <c r="D1044" s="288"/>
      <c r="E1044" s="288"/>
      <c r="F1044" s="155">
        <f t="shared" si="243"/>
        <v>0</v>
      </c>
      <c r="G1044" s="155">
        <f t="shared" si="243"/>
        <v>0</v>
      </c>
      <c r="H1044" s="155">
        <f t="shared" si="243"/>
        <v>0</v>
      </c>
      <c r="I1044" s="155" t="e">
        <f t="shared" si="244"/>
        <v>#DIV/0!</v>
      </c>
      <c r="J1044" s="464"/>
      <c r="K1044" s="464"/>
      <c r="L1044" s="366"/>
      <c r="M1044" s="366"/>
      <c r="N1044" s="366"/>
      <c r="O1044" s="366"/>
      <c r="P1044" s="366"/>
      <c r="Q1044" s="366"/>
      <c r="R1044" s="155"/>
      <c r="S1044" s="155"/>
      <c r="T1044" s="155"/>
      <c r="U1044" s="155"/>
      <c r="V1044" s="155"/>
      <c r="W1044" s="596"/>
      <c r="X1044" s="155"/>
      <c r="Y1044" s="1644"/>
      <c r="Z1044" s="293"/>
      <c r="AA1044" s="293"/>
      <c r="AB1044" s="293"/>
      <c r="AC1044" s="293"/>
      <c r="AD1044" s="293"/>
      <c r="AE1044" s="293"/>
      <c r="AF1044" s="293"/>
      <c r="AG1044" s="293"/>
      <c r="AH1044" s="293"/>
      <c r="AI1044" s="293"/>
      <c r="AJ1044" s="293"/>
      <c r="AK1044" s="293"/>
      <c r="AL1044" s="293"/>
      <c r="AM1044" s="293"/>
      <c r="AN1044" s="293"/>
      <c r="AO1044" s="293"/>
      <c r="AP1044" s="293"/>
      <c r="AQ1044" s="293"/>
      <c r="AR1044" s="293"/>
      <c r="AS1044" s="293"/>
      <c r="AT1044" s="293"/>
      <c r="AU1044" s="293"/>
      <c r="AV1044" s="293"/>
      <c r="AW1044" s="293"/>
      <c r="AX1044" s="293"/>
      <c r="AY1044" s="293"/>
      <c r="AZ1044" s="293"/>
      <c r="BA1044" s="293"/>
      <c r="BB1044" s="293"/>
      <c r="BC1044" s="293"/>
      <c r="BD1044" s="293"/>
      <c r="BE1044" s="293"/>
      <c r="BF1044" s="293"/>
      <c r="BG1044" s="293"/>
      <c r="BH1044" s="293"/>
      <c r="BI1044" s="293"/>
      <c r="BJ1044" s="293"/>
      <c r="BK1044" s="293"/>
      <c r="BL1044" s="293"/>
      <c r="BM1044" s="293"/>
      <c r="BN1044" s="293"/>
      <c r="BO1044" s="293"/>
      <c r="BP1044" s="293"/>
      <c r="BQ1044" s="293"/>
      <c r="BR1044" s="293"/>
      <c r="BS1044" s="293"/>
      <c r="BT1044" s="293"/>
      <c r="BU1044" s="293"/>
      <c r="BV1044" s="293"/>
      <c r="BW1044" s="293"/>
      <c r="BX1044" s="293"/>
      <c r="BY1044" s="293"/>
      <c r="BZ1044" s="293"/>
      <c r="CA1044" s="293"/>
      <c r="CB1044" s="293"/>
      <c r="CC1044" s="293"/>
      <c r="CD1044" s="293"/>
      <c r="CE1044" s="293"/>
      <c r="CF1044" s="293"/>
      <c r="CG1044" s="293"/>
      <c r="CH1044" s="293"/>
      <c r="CI1044" s="293"/>
      <c r="CJ1044" s="293"/>
      <c r="CK1044" s="293"/>
      <c r="CL1044" s="293"/>
      <c r="CM1044" s="293"/>
      <c r="CN1044" s="293"/>
      <c r="CO1044" s="293"/>
      <c r="CP1044" s="293"/>
      <c r="CQ1044" s="293"/>
      <c r="CR1044" s="293"/>
      <c r="CS1044" s="293"/>
      <c r="CT1044" s="293"/>
      <c r="CU1044" s="293"/>
      <c r="CV1044" s="293"/>
      <c r="CW1044" s="293"/>
      <c r="CX1044" s="293"/>
      <c r="CY1044" s="293"/>
      <c r="CZ1044" s="293"/>
      <c r="DA1044" s="293"/>
      <c r="DB1044" s="293"/>
      <c r="DC1044" s="293"/>
      <c r="DD1044" s="293"/>
      <c r="DE1044" s="293"/>
      <c r="DF1044" s="293"/>
      <c r="DG1044" s="293"/>
      <c r="DH1044" s="293"/>
      <c r="DI1044" s="293"/>
      <c r="DJ1044" s="293"/>
      <c r="DK1044" s="293"/>
      <c r="DL1044" s="293"/>
      <c r="DM1044" s="293"/>
      <c r="DN1044" s="293"/>
      <c r="DO1044" s="293"/>
      <c r="DP1044" s="293"/>
      <c r="DQ1044" s="293"/>
      <c r="DR1044" s="293"/>
      <c r="DS1044" s="293"/>
      <c r="DT1044" s="293"/>
      <c r="DU1044" s="293"/>
      <c r="DV1044" s="293"/>
      <c r="DW1044" s="293"/>
      <c r="DX1044" s="293"/>
      <c r="DY1044" s="293"/>
      <c r="DZ1044" s="293"/>
      <c r="EA1044" s="293"/>
      <c r="EB1044" s="293"/>
      <c r="EC1044" s="293"/>
      <c r="ED1044" s="293"/>
      <c r="EE1044" s="293"/>
      <c r="EF1044" s="293"/>
      <c r="EG1044" s="293"/>
      <c r="EH1044" s="293"/>
      <c r="EI1044" s="293"/>
      <c r="EJ1044" s="293"/>
      <c r="EK1044" s="293"/>
      <c r="EL1044" s="293"/>
      <c r="EM1044" s="293"/>
      <c r="EN1044" s="293"/>
      <c r="EO1044" s="293"/>
      <c r="EP1044" s="293"/>
      <c r="EQ1044" s="293"/>
      <c r="ER1044" s="293"/>
      <c r="ES1044" s="293"/>
      <c r="ET1044" s="293"/>
      <c r="EU1044" s="293"/>
      <c r="EV1044" s="293"/>
      <c r="EW1044" s="293"/>
      <c r="EX1044" s="293"/>
      <c r="EY1044" s="293"/>
      <c r="EZ1044" s="293"/>
      <c r="FA1044" s="293"/>
      <c r="FB1044" s="293"/>
      <c r="FC1044" s="293"/>
      <c r="FD1044" s="293"/>
      <c r="FE1044" s="293"/>
      <c r="FF1044" s="293"/>
      <c r="FG1044" s="293"/>
      <c r="FH1044" s="293"/>
      <c r="FI1044" s="293"/>
      <c r="FJ1044" s="293"/>
      <c r="FK1044" s="293"/>
      <c r="FL1044" s="293"/>
      <c r="FM1044" s="293"/>
      <c r="FN1044" s="293"/>
      <c r="FO1044" s="293"/>
      <c r="FP1044" s="293"/>
      <c r="FQ1044" s="293"/>
      <c r="FR1044" s="293"/>
      <c r="FS1044" s="293"/>
      <c r="FT1044" s="293"/>
      <c r="FU1044" s="293"/>
      <c r="FV1044" s="293"/>
      <c r="FW1044" s="293"/>
      <c r="FX1044" s="293"/>
      <c r="FY1044" s="293"/>
      <c r="FZ1044" s="293"/>
      <c r="GA1044" s="293"/>
      <c r="GB1044" s="293"/>
      <c r="GC1044" s="293"/>
      <c r="GD1044" s="293"/>
      <c r="GE1044" s="293"/>
      <c r="GF1044" s="293"/>
      <c r="GG1044" s="293"/>
      <c r="GH1044" s="293"/>
      <c r="GI1044" s="293"/>
      <c r="GJ1044" s="293"/>
      <c r="GK1044" s="293"/>
      <c r="GL1044" s="293"/>
      <c r="GM1044" s="293"/>
      <c r="GN1044" s="293"/>
      <c r="GO1044" s="293"/>
      <c r="GP1044" s="293"/>
      <c r="GQ1044" s="293"/>
      <c r="GR1044" s="293"/>
      <c r="GS1044" s="293"/>
      <c r="GT1044" s="293"/>
      <c r="GU1044" s="293"/>
      <c r="GV1044" s="293"/>
      <c r="GW1044" s="293"/>
      <c r="GX1044" s="293"/>
      <c r="GY1044" s="293"/>
      <c r="GZ1044" s="293"/>
      <c r="HA1044" s="293"/>
      <c r="HB1044" s="293"/>
      <c r="HC1044" s="293"/>
      <c r="HD1044" s="293"/>
      <c r="HE1044" s="293"/>
      <c r="HF1044" s="293"/>
      <c r="HG1044" s="293"/>
      <c r="HH1044" s="293"/>
      <c r="HI1044" s="293"/>
      <c r="HJ1044" s="293"/>
      <c r="HK1044" s="293"/>
      <c r="HL1044" s="293"/>
      <c r="HM1044" s="293"/>
      <c r="HN1044" s="293"/>
      <c r="HO1044" s="293"/>
      <c r="HP1044" s="293"/>
      <c r="HQ1044" s="293"/>
      <c r="HR1044" s="293"/>
      <c r="HS1044" s="293"/>
      <c r="HT1044" s="293"/>
      <c r="HU1044" s="293"/>
      <c r="HV1044" s="293"/>
      <c r="HW1044" s="293"/>
      <c r="HX1044" s="293"/>
      <c r="HY1044" s="293"/>
      <c r="HZ1044" s="293"/>
      <c r="IA1044" s="293"/>
      <c r="IB1044" s="293"/>
      <c r="IC1044" s="293"/>
      <c r="ID1044" s="293"/>
      <c r="IE1044" s="293"/>
      <c r="IF1044" s="293"/>
      <c r="IG1044" s="293"/>
      <c r="IH1044" s="293"/>
      <c r="II1044" s="293"/>
      <c r="IJ1044" s="293"/>
      <c r="IK1044" s="293"/>
    </row>
    <row r="1045" spans="1:245" s="331" customFormat="1" ht="30" x14ac:dyDescent="0.25">
      <c r="A1045" s="27"/>
      <c r="B1045" s="27">
        <v>1</v>
      </c>
      <c r="C1045" s="1711" t="s">
        <v>311</v>
      </c>
      <c r="D1045" s="288"/>
      <c r="E1045" s="288"/>
      <c r="F1045" s="155">
        <f t="shared" si="243"/>
        <v>0</v>
      </c>
      <c r="G1045" s="155">
        <f t="shared" si="243"/>
        <v>0</v>
      </c>
      <c r="H1045" s="155">
        <f t="shared" si="243"/>
        <v>0</v>
      </c>
      <c r="I1045" s="155" t="e">
        <f t="shared" si="244"/>
        <v>#DIV/0!</v>
      </c>
      <c r="J1045" s="464"/>
      <c r="K1045" s="464"/>
      <c r="L1045" s="366"/>
      <c r="M1045" s="366"/>
      <c r="N1045" s="366"/>
      <c r="O1045" s="366"/>
      <c r="P1045" s="366"/>
      <c r="Q1045" s="366"/>
      <c r="R1045" s="155"/>
      <c r="S1045" s="155"/>
      <c r="T1045" s="155"/>
      <c r="U1045" s="155"/>
      <c r="V1045" s="155"/>
      <c r="W1045" s="596"/>
      <c r="X1045" s="155"/>
      <c r="Y1045" s="1644"/>
      <c r="Z1045" s="293"/>
      <c r="AA1045" s="293"/>
      <c r="AB1045" s="293"/>
      <c r="AC1045" s="293"/>
      <c r="AD1045" s="293"/>
      <c r="AE1045" s="293"/>
      <c r="AF1045" s="293"/>
      <c r="AG1045" s="293"/>
      <c r="AH1045" s="293"/>
      <c r="AI1045" s="293"/>
      <c r="AJ1045" s="293"/>
      <c r="AK1045" s="293"/>
      <c r="AL1045" s="293"/>
      <c r="AM1045" s="293"/>
      <c r="AN1045" s="293"/>
      <c r="AO1045" s="293"/>
      <c r="AP1045" s="293"/>
      <c r="AQ1045" s="293"/>
      <c r="AR1045" s="293"/>
      <c r="AS1045" s="293"/>
      <c r="AT1045" s="293"/>
      <c r="AU1045" s="293"/>
      <c r="AV1045" s="293"/>
      <c r="AW1045" s="293"/>
      <c r="AX1045" s="293"/>
      <c r="AY1045" s="293"/>
      <c r="AZ1045" s="293"/>
      <c r="BA1045" s="293"/>
      <c r="BB1045" s="293"/>
      <c r="BC1045" s="293"/>
      <c r="BD1045" s="293"/>
      <c r="BE1045" s="293"/>
      <c r="BF1045" s="293"/>
      <c r="BG1045" s="293"/>
      <c r="BH1045" s="293"/>
      <c r="BI1045" s="293"/>
      <c r="BJ1045" s="293"/>
      <c r="BK1045" s="293"/>
      <c r="BL1045" s="293"/>
      <c r="BM1045" s="293"/>
      <c r="BN1045" s="293"/>
      <c r="BO1045" s="293"/>
      <c r="BP1045" s="293"/>
      <c r="BQ1045" s="293"/>
      <c r="BR1045" s="293"/>
      <c r="BS1045" s="293"/>
      <c r="BT1045" s="293"/>
      <c r="BU1045" s="293"/>
      <c r="BV1045" s="293"/>
      <c r="BW1045" s="293"/>
      <c r="BX1045" s="293"/>
      <c r="BY1045" s="293"/>
      <c r="BZ1045" s="293"/>
      <c r="CA1045" s="293"/>
      <c r="CB1045" s="293"/>
      <c r="CC1045" s="293"/>
      <c r="CD1045" s="293"/>
      <c r="CE1045" s="293"/>
      <c r="CF1045" s="293"/>
      <c r="CG1045" s="293"/>
      <c r="CH1045" s="293"/>
      <c r="CI1045" s="293"/>
      <c r="CJ1045" s="293"/>
      <c r="CK1045" s="293"/>
      <c r="CL1045" s="293"/>
      <c r="CM1045" s="293"/>
      <c r="CN1045" s="293"/>
      <c r="CO1045" s="293"/>
      <c r="CP1045" s="293"/>
      <c r="CQ1045" s="293"/>
      <c r="CR1045" s="293"/>
      <c r="CS1045" s="293"/>
      <c r="CT1045" s="293"/>
      <c r="CU1045" s="293"/>
      <c r="CV1045" s="293"/>
      <c r="CW1045" s="293"/>
      <c r="CX1045" s="293"/>
      <c r="CY1045" s="293"/>
      <c r="CZ1045" s="293"/>
      <c r="DA1045" s="293"/>
      <c r="DB1045" s="293"/>
      <c r="DC1045" s="293"/>
      <c r="DD1045" s="293"/>
      <c r="DE1045" s="293"/>
      <c r="DF1045" s="293"/>
      <c r="DG1045" s="293"/>
      <c r="DH1045" s="293"/>
      <c r="DI1045" s="293"/>
      <c r="DJ1045" s="293"/>
      <c r="DK1045" s="293"/>
      <c r="DL1045" s="293"/>
      <c r="DM1045" s="293"/>
      <c r="DN1045" s="293"/>
      <c r="DO1045" s="293"/>
      <c r="DP1045" s="293"/>
      <c r="DQ1045" s="293"/>
      <c r="DR1045" s="293"/>
      <c r="DS1045" s="293"/>
      <c r="DT1045" s="293"/>
      <c r="DU1045" s="293"/>
      <c r="DV1045" s="293"/>
      <c r="DW1045" s="293"/>
      <c r="DX1045" s="293"/>
      <c r="DY1045" s="293"/>
      <c r="DZ1045" s="293"/>
      <c r="EA1045" s="293"/>
      <c r="EB1045" s="293"/>
      <c r="EC1045" s="293"/>
      <c r="ED1045" s="293"/>
      <c r="EE1045" s="293"/>
      <c r="EF1045" s="293"/>
      <c r="EG1045" s="293"/>
      <c r="EH1045" s="293"/>
      <c r="EI1045" s="293"/>
      <c r="EJ1045" s="293"/>
      <c r="EK1045" s="293"/>
      <c r="EL1045" s="293"/>
      <c r="EM1045" s="293"/>
      <c r="EN1045" s="293"/>
      <c r="EO1045" s="293"/>
      <c r="EP1045" s="293"/>
      <c r="EQ1045" s="293"/>
      <c r="ER1045" s="293"/>
      <c r="ES1045" s="293"/>
      <c r="ET1045" s="293"/>
      <c r="EU1045" s="293"/>
      <c r="EV1045" s="293"/>
      <c r="EW1045" s="293"/>
      <c r="EX1045" s="293"/>
      <c r="EY1045" s="293"/>
      <c r="EZ1045" s="293"/>
      <c r="FA1045" s="293"/>
      <c r="FB1045" s="293"/>
      <c r="FC1045" s="293"/>
      <c r="FD1045" s="293"/>
      <c r="FE1045" s="293"/>
      <c r="FF1045" s="293"/>
      <c r="FG1045" s="293"/>
      <c r="FH1045" s="293"/>
      <c r="FI1045" s="293"/>
      <c r="FJ1045" s="293"/>
      <c r="FK1045" s="293"/>
      <c r="FL1045" s="293"/>
      <c r="FM1045" s="293"/>
      <c r="FN1045" s="293"/>
      <c r="FO1045" s="293"/>
      <c r="FP1045" s="293"/>
      <c r="FQ1045" s="293"/>
      <c r="FR1045" s="293"/>
      <c r="FS1045" s="293"/>
      <c r="FT1045" s="293"/>
      <c r="FU1045" s="293"/>
      <c r="FV1045" s="293"/>
      <c r="FW1045" s="293"/>
      <c r="FX1045" s="293"/>
      <c r="FY1045" s="293"/>
      <c r="FZ1045" s="293"/>
      <c r="GA1045" s="293"/>
      <c r="GB1045" s="293"/>
      <c r="GC1045" s="293"/>
      <c r="GD1045" s="293"/>
      <c r="GE1045" s="293"/>
      <c r="GF1045" s="293"/>
      <c r="GG1045" s="293"/>
      <c r="GH1045" s="293"/>
      <c r="GI1045" s="293"/>
      <c r="GJ1045" s="293"/>
      <c r="GK1045" s="293"/>
      <c r="GL1045" s="293"/>
      <c r="GM1045" s="293"/>
      <c r="GN1045" s="293"/>
      <c r="GO1045" s="293"/>
      <c r="GP1045" s="293"/>
      <c r="GQ1045" s="293"/>
      <c r="GR1045" s="293"/>
      <c r="GS1045" s="293"/>
      <c r="GT1045" s="293"/>
      <c r="GU1045" s="293"/>
      <c r="GV1045" s="293"/>
      <c r="GW1045" s="293"/>
      <c r="GX1045" s="293"/>
      <c r="GY1045" s="293"/>
      <c r="GZ1045" s="293"/>
      <c r="HA1045" s="293"/>
      <c r="HB1045" s="293"/>
      <c r="HC1045" s="293"/>
      <c r="HD1045" s="293"/>
      <c r="HE1045" s="293"/>
      <c r="HF1045" s="293"/>
      <c r="HG1045" s="293"/>
      <c r="HH1045" s="293"/>
      <c r="HI1045" s="293"/>
      <c r="HJ1045" s="293"/>
      <c r="HK1045" s="293"/>
      <c r="HL1045" s="293"/>
      <c r="HM1045" s="293"/>
      <c r="HN1045" s="293"/>
      <c r="HO1045" s="293"/>
      <c r="HP1045" s="293"/>
      <c r="HQ1045" s="293"/>
      <c r="HR1045" s="293"/>
      <c r="HS1045" s="293"/>
      <c r="HT1045" s="293"/>
      <c r="HU1045" s="293"/>
      <c r="HV1045" s="293"/>
      <c r="HW1045" s="293"/>
      <c r="HX1045" s="293"/>
      <c r="HY1045" s="293"/>
      <c r="HZ1045" s="293"/>
      <c r="IA1045" s="293"/>
      <c r="IB1045" s="293"/>
      <c r="IC1045" s="293"/>
      <c r="ID1045" s="293"/>
      <c r="IE1045" s="293"/>
      <c r="IF1045" s="293"/>
      <c r="IG1045" s="293"/>
      <c r="IH1045" s="293"/>
      <c r="II1045" s="293"/>
      <c r="IJ1045" s="293"/>
      <c r="IK1045" s="293"/>
    </row>
    <row r="1046" spans="1:245" s="331" customFormat="1" ht="60" x14ac:dyDescent="0.25">
      <c r="A1046" s="27"/>
      <c r="B1046" s="27">
        <v>1</v>
      </c>
      <c r="C1046" s="1711" t="s">
        <v>320</v>
      </c>
      <c r="D1046" s="288"/>
      <c r="E1046" s="288"/>
      <c r="F1046" s="155">
        <f t="shared" si="243"/>
        <v>0</v>
      </c>
      <c r="G1046" s="155">
        <f t="shared" si="243"/>
        <v>0</v>
      </c>
      <c r="H1046" s="155">
        <f t="shared" si="243"/>
        <v>0</v>
      </c>
      <c r="I1046" s="155" t="e">
        <f t="shared" si="244"/>
        <v>#DIV/0!</v>
      </c>
      <c r="J1046" s="464"/>
      <c r="K1046" s="464"/>
      <c r="L1046" s="366"/>
      <c r="M1046" s="366"/>
      <c r="N1046" s="366"/>
      <c r="O1046" s="366"/>
      <c r="P1046" s="366"/>
      <c r="Q1046" s="366"/>
      <c r="R1046" s="155"/>
      <c r="S1046" s="155"/>
      <c r="T1046" s="155"/>
      <c r="U1046" s="155"/>
      <c r="V1046" s="155"/>
      <c r="W1046" s="596"/>
      <c r="X1046" s="155"/>
      <c r="Y1046" s="1644"/>
      <c r="Z1046" s="293"/>
      <c r="AA1046" s="293"/>
      <c r="AB1046" s="293"/>
      <c r="AC1046" s="293"/>
      <c r="AD1046" s="293"/>
      <c r="AE1046" s="293"/>
      <c r="AF1046" s="293"/>
      <c r="AG1046" s="293"/>
      <c r="AH1046" s="293"/>
      <c r="AI1046" s="293"/>
      <c r="AJ1046" s="293"/>
      <c r="AK1046" s="293"/>
      <c r="AL1046" s="293"/>
      <c r="AM1046" s="293"/>
      <c r="AN1046" s="293"/>
      <c r="AO1046" s="293"/>
      <c r="AP1046" s="293"/>
      <c r="AQ1046" s="293"/>
      <c r="AR1046" s="293"/>
      <c r="AS1046" s="293"/>
      <c r="AT1046" s="293"/>
      <c r="AU1046" s="293"/>
      <c r="AV1046" s="293"/>
      <c r="AW1046" s="293"/>
      <c r="AX1046" s="293"/>
      <c r="AY1046" s="293"/>
      <c r="AZ1046" s="293"/>
      <c r="BA1046" s="293"/>
      <c r="BB1046" s="293"/>
      <c r="BC1046" s="293"/>
      <c r="BD1046" s="293"/>
      <c r="BE1046" s="293"/>
      <c r="BF1046" s="293"/>
      <c r="BG1046" s="293"/>
      <c r="BH1046" s="293"/>
      <c r="BI1046" s="293"/>
      <c r="BJ1046" s="293"/>
      <c r="BK1046" s="293"/>
      <c r="BL1046" s="293"/>
      <c r="BM1046" s="293"/>
      <c r="BN1046" s="293"/>
      <c r="BO1046" s="293"/>
      <c r="BP1046" s="293"/>
      <c r="BQ1046" s="293"/>
      <c r="BR1046" s="293"/>
      <c r="BS1046" s="293"/>
      <c r="BT1046" s="293"/>
      <c r="BU1046" s="293"/>
      <c r="BV1046" s="293"/>
      <c r="BW1046" s="293"/>
      <c r="BX1046" s="293"/>
      <c r="BY1046" s="293"/>
      <c r="BZ1046" s="293"/>
      <c r="CA1046" s="293"/>
      <c r="CB1046" s="293"/>
      <c r="CC1046" s="293"/>
      <c r="CD1046" s="293"/>
      <c r="CE1046" s="293"/>
      <c r="CF1046" s="293"/>
      <c r="CG1046" s="293"/>
      <c r="CH1046" s="293"/>
      <c r="CI1046" s="293"/>
      <c r="CJ1046" s="293"/>
      <c r="CK1046" s="293"/>
      <c r="CL1046" s="293"/>
      <c r="CM1046" s="293"/>
      <c r="CN1046" s="293"/>
      <c r="CO1046" s="293"/>
      <c r="CP1046" s="293"/>
      <c r="CQ1046" s="293"/>
      <c r="CR1046" s="293"/>
      <c r="CS1046" s="293"/>
      <c r="CT1046" s="293"/>
      <c r="CU1046" s="293"/>
      <c r="CV1046" s="293"/>
      <c r="CW1046" s="293"/>
      <c r="CX1046" s="293"/>
      <c r="CY1046" s="293"/>
      <c r="CZ1046" s="293"/>
      <c r="DA1046" s="293"/>
      <c r="DB1046" s="293"/>
      <c r="DC1046" s="293"/>
      <c r="DD1046" s="293"/>
      <c r="DE1046" s="293"/>
      <c r="DF1046" s="293"/>
      <c r="DG1046" s="293"/>
      <c r="DH1046" s="293"/>
      <c r="DI1046" s="293"/>
      <c r="DJ1046" s="293"/>
      <c r="DK1046" s="293"/>
      <c r="DL1046" s="293"/>
      <c r="DM1046" s="293"/>
      <c r="DN1046" s="293"/>
      <c r="DO1046" s="293"/>
      <c r="DP1046" s="293"/>
      <c r="DQ1046" s="293"/>
      <c r="DR1046" s="293"/>
      <c r="DS1046" s="293"/>
      <c r="DT1046" s="293"/>
      <c r="DU1046" s="293"/>
      <c r="DV1046" s="293"/>
      <c r="DW1046" s="293"/>
      <c r="DX1046" s="293"/>
      <c r="DY1046" s="293"/>
      <c r="DZ1046" s="293"/>
      <c r="EA1046" s="293"/>
      <c r="EB1046" s="293"/>
      <c r="EC1046" s="293"/>
      <c r="ED1046" s="293"/>
      <c r="EE1046" s="293"/>
      <c r="EF1046" s="293"/>
      <c r="EG1046" s="293"/>
      <c r="EH1046" s="293"/>
      <c r="EI1046" s="293"/>
      <c r="EJ1046" s="293"/>
      <c r="EK1046" s="293"/>
      <c r="EL1046" s="293"/>
      <c r="EM1046" s="293"/>
      <c r="EN1046" s="293"/>
      <c r="EO1046" s="293"/>
      <c r="EP1046" s="293"/>
      <c r="EQ1046" s="293"/>
      <c r="ER1046" s="293"/>
      <c r="ES1046" s="293"/>
      <c r="ET1046" s="293"/>
      <c r="EU1046" s="293"/>
      <c r="EV1046" s="293"/>
      <c r="EW1046" s="293"/>
      <c r="EX1046" s="293"/>
      <c r="EY1046" s="293"/>
      <c r="EZ1046" s="293"/>
      <c r="FA1046" s="293"/>
      <c r="FB1046" s="293"/>
      <c r="FC1046" s="293"/>
      <c r="FD1046" s="293"/>
      <c r="FE1046" s="293"/>
      <c r="FF1046" s="293"/>
      <c r="FG1046" s="293"/>
      <c r="FH1046" s="293"/>
      <c r="FI1046" s="293"/>
      <c r="FJ1046" s="293"/>
      <c r="FK1046" s="293"/>
      <c r="FL1046" s="293"/>
      <c r="FM1046" s="293"/>
      <c r="FN1046" s="293"/>
      <c r="FO1046" s="293"/>
      <c r="FP1046" s="293"/>
      <c r="FQ1046" s="293"/>
      <c r="FR1046" s="293"/>
      <c r="FS1046" s="293"/>
      <c r="FT1046" s="293"/>
      <c r="FU1046" s="293"/>
      <c r="FV1046" s="293"/>
      <c r="FW1046" s="293"/>
      <c r="FX1046" s="293"/>
      <c r="FY1046" s="293"/>
      <c r="FZ1046" s="293"/>
      <c r="GA1046" s="293"/>
      <c r="GB1046" s="293"/>
      <c r="GC1046" s="293"/>
      <c r="GD1046" s="293"/>
      <c r="GE1046" s="293"/>
      <c r="GF1046" s="293"/>
      <c r="GG1046" s="293"/>
      <c r="GH1046" s="293"/>
      <c r="GI1046" s="293"/>
      <c r="GJ1046" s="293"/>
      <c r="GK1046" s="293"/>
      <c r="GL1046" s="293"/>
      <c r="GM1046" s="293"/>
      <c r="GN1046" s="293"/>
      <c r="GO1046" s="293"/>
      <c r="GP1046" s="293"/>
      <c r="GQ1046" s="293"/>
      <c r="GR1046" s="293"/>
      <c r="GS1046" s="293"/>
      <c r="GT1046" s="293"/>
      <c r="GU1046" s="293"/>
      <c r="GV1046" s="293"/>
      <c r="GW1046" s="293"/>
      <c r="GX1046" s="293"/>
      <c r="GY1046" s="293"/>
      <c r="GZ1046" s="293"/>
      <c r="HA1046" s="293"/>
      <c r="HB1046" s="293"/>
      <c r="HC1046" s="293"/>
      <c r="HD1046" s="293"/>
      <c r="HE1046" s="293"/>
      <c r="HF1046" s="293"/>
      <c r="HG1046" s="293"/>
      <c r="HH1046" s="293"/>
      <c r="HI1046" s="293"/>
      <c r="HJ1046" s="293"/>
      <c r="HK1046" s="293"/>
      <c r="HL1046" s="293"/>
      <c r="HM1046" s="293"/>
      <c r="HN1046" s="293"/>
      <c r="HO1046" s="293"/>
      <c r="HP1046" s="293"/>
      <c r="HQ1046" s="293"/>
      <c r="HR1046" s="293"/>
      <c r="HS1046" s="293"/>
      <c r="HT1046" s="293"/>
      <c r="HU1046" s="293"/>
      <c r="HV1046" s="293"/>
      <c r="HW1046" s="293"/>
      <c r="HX1046" s="293"/>
      <c r="HY1046" s="293"/>
      <c r="HZ1046" s="293"/>
      <c r="IA1046" s="293"/>
      <c r="IB1046" s="293"/>
      <c r="IC1046" s="293"/>
      <c r="ID1046" s="293"/>
      <c r="IE1046" s="293"/>
      <c r="IF1046" s="293"/>
      <c r="IG1046" s="293"/>
      <c r="IH1046" s="293"/>
      <c r="II1046" s="293"/>
      <c r="IJ1046" s="293"/>
      <c r="IK1046" s="293"/>
    </row>
    <row r="1047" spans="1:245" s="331" customFormat="1" ht="45" x14ac:dyDescent="0.25">
      <c r="A1047" s="27">
        <v>1</v>
      </c>
      <c r="B1047" s="27">
        <v>1</v>
      </c>
      <c r="C1047" s="1711" t="s">
        <v>321</v>
      </c>
      <c r="D1047" s="288"/>
      <c r="E1047" s="288"/>
      <c r="F1047" s="155">
        <f t="shared" si="243"/>
        <v>0</v>
      </c>
      <c r="G1047" s="155">
        <f t="shared" si="243"/>
        <v>0</v>
      </c>
      <c r="H1047" s="155">
        <f t="shared" si="243"/>
        <v>0</v>
      </c>
      <c r="I1047" s="155" t="e">
        <f t="shared" si="244"/>
        <v>#DIV/0!</v>
      </c>
      <c r="J1047" s="464"/>
      <c r="K1047" s="464"/>
      <c r="L1047" s="366"/>
      <c r="M1047" s="366"/>
      <c r="N1047" s="366"/>
      <c r="O1047" s="366"/>
      <c r="P1047" s="366"/>
      <c r="Q1047" s="366"/>
      <c r="R1047" s="155"/>
      <c r="S1047" s="155"/>
      <c r="T1047" s="155"/>
      <c r="U1047" s="155"/>
      <c r="V1047" s="155"/>
      <c r="W1047" s="596"/>
      <c r="X1047" s="155"/>
      <c r="Y1047" s="1644"/>
      <c r="Z1047" s="293"/>
      <c r="AA1047" s="293"/>
      <c r="AB1047" s="293"/>
      <c r="AC1047" s="293"/>
      <c r="AD1047" s="293"/>
      <c r="AE1047" s="293"/>
      <c r="AF1047" s="293"/>
      <c r="AG1047" s="293"/>
      <c r="AH1047" s="293"/>
      <c r="AI1047" s="293"/>
      <c r="AJ1047" s="293"/>
      <c r="AK1047" s="293"/>
      <c r="AL1047" s="293"/>
      <c r="AM1047" s="293"/>
      <c r="AN1047" s="293"/>
      <c r="AO1047" s="293"/>
      <c r="AP1047" s="293"/>
      <c r="AQ1047" s="293"/>
      <c r="AR1047" s="293"/>
      <c r="AS1047" s="293"/>
      <c r="AT1047" s="293"/>
      <c r="AU1047" s="293"/>
      <c r="AV1047" s="293"/>
      <c r="AW1047" s="293"/>
      <c r="AX1047" s="293"/>
      <c r="AY1047" s="293"/>
      <c r="AZ1047" s="293"/>
      <c r="BA1047" s="293"/>
      <c r="BB1047" s="293"/>
      <c r="BC1047" s="293"/>
      <c r="BD1047" s="293"/>
      <c r="BE1047" s="293"/>
      <c r="BF1047" s="293"/>
      <c r="BG1047" s="293"/>
      <c r="BH1047" s="293"/>
      <c r="BI1047" s="293"/>
      <c r="BJ1047" s="293"/>
      <c r="BK1047" s="293"/>
      <c r="BL1047" s="293"/>
      <c r="BM1047" s="293"/>
      <c r="BN1047" s="293"/>
      <c r="BO1047" s="293"/>
      <c r="BP1047" s="293"/>
      <c r="BQ1047" s="293"/>
      <c r="BR1047" s="293"/>
      <c r="BS1047" s="293"/>
      <c r="BT1047" s="293"/>
      <c r="BU1047" s="293"/>
      <c r="BV1047" s="293"/>
      <c r="BW1047" s="293"/>
      <c r="BX1047" s="293"/>
      <c r="BY1047" s="293"/>
      <c r="BZ1047" s="293"/>
      <c r="CA1047" s="293"/>
      <c r="CB1047" s="293"/>
      <c r="CC1047" s="293"/>
      <c r="CD1047" s="293"/>
      <c r="CE1047" s="293"/>
      <c r="CF1047" s="293"/>
      <c r="CG1047" s="293"/>
      <c r="CH1047" s="293"/>
      <c r="CI1047" s="293"/>
      <c r="CJ1047" s="293"/>
      <c r="CK1047" s="293"/>
      <c r="CL1047" s="293"/>
      <c r="CM1047" s="293"/>
      <c r="CN1047" s="293"/>
      <c r="CO1047" s="293"/>
      <c r="CP1047" s="293"/>
      <c r="CQ1047" s="293"/>
      <c r="CR1047" s="293"/>
      <c r="CS1047" s="293"/>
      <c r="CT1047" s="293"/>
      <c r="CU1047" s="293"/>
      <c r="CV1047" s="293"/>
      <c r="CW1047" s="293"/>
      <c r="CX1047" s="293"/>
      <c r="CY1047" s="293"/>
      <c r="CZ1047" s="293"/>
      <c r="DA1047" s="293"/>
      <c r="DB1047" s="293"/>
      <c r="DC1047" s="293"/>
      <c r="DD1047" s="293"/>
      <c r="DE1047" s="293"/>
      <c r="DF1047" s="293"/>
      <c r="DG1047" s="293"/>
      <c r="DH1047" s="293"/>
      <c r="DI1047" s="293"/>
      <c r="DJ1047" s="293"/>
      <c r="DK1047" s="293"/>
      <c r="DL1047" s="293"/>
      <c r="DM1047" s="293"/>
      <c r="DN1047" s="293"/>
      <c r="DO1047" s="293"/>
      <c r="DP1047" s="293"/>
      <c r="DQ1047" s="293"/>
      <c r="DR1047" s="293"/>
      <c r="DS1047" s="293"/>
      <c r="DT1047" s="293"/>
      <c r="DU1047" s="293"/>
      <c r="DV1047" s="293"/>
      <c r="DW1047" s="293"/>
      <c r="DX1047" s="293"/>
      <c r="DY1047" s="293"/>
      <c r="DZ1047" s="293"/>
      <c r="EA1047" s="293"/>
      <c r="EB1047" s="293"/>
      <c r="EC1047" s="293"/>
      <c r="ED1047" s="293"/>
      <c r="EE1047" s="293"/>
      <c r="EF1047" s="293"/>
      <c r="EG1047" s="293"/>
      <c r="EH1047" s="293"/>
      <c r="EI1047" s="293"/>
      <c r="EJ1047" s="293"/>
      <c r="EK1047" s="293"/>
      <c r="EL1047" s="293"/>
      <c r="EM1047" s="293"/>
      <c r="EN1047" s="293"/>
      <c r="EO1047" s="293"/>
      <c r="EP1047" s="293"/>
      <c r="EQ1047" s="293"/>
      <c r="ER1047" s="293"/>
      <c r="ES1047" s="293"/>
      <c r="ET1047" s="293"/>
      <c r="EU1047" s="293"/>
      <c r="EV1047" s="293"/>
      <c r="EW1047" s="293"/>
      <c r="EX1047" s="293"/>
      <c r="EY1047" s="293"/>
      <c r="EZ1047" s="293"/>
      <c r="FA1047" s="293"/>
      <c r="FB1047" s="293"/>
      <c r="FC1047" s="293"/>
      <c r="FD1047" s="293"/>
      <c r="FE1047" s="293"/>
      <c r="FF1047" s="293"/>
      <c r="FG1047" s="293"/>
      <c r="FH1047" s="293"/>
      <c r="FI1047" s="293"/>
      <c r="FJ1047" s="293"/>
      <c r="FK1047" s="293"/>
      <c r="FL1047" s="293"/>
      <c r="FM1047" s="293"/>
      <c r="FN1047" s="293"/>
      <c r="FO1047" s="293"/>
      <c r="FP1047" s="293"/>
      <c r="FQ1047" s="293"/>
      <c r="FR1047" s="293"/>
      <c r="FS1047" s="293"/>
      <c r="FT1047" s="293"/>
      <c r="FU1047" s="293"/>
      <c r="FV1047" s="293"/>
      <c r="FW1047" s="293"/>
      <c r="FX1047" s="293"/>
      <c r="FY1047" s="293"/>
      <c r="FZ1047" s="293"/>
      <c r="GA1047" s="293"/>
      <c r="GB1047" s="293"/>
      <c r="GC1047" s="293"/>
      <c r="GD1047" s="293"/>
      <c r="GE1047" s="293"/>
      <c r="GF1047" s="293"/>
      <c r="GG1047" s="293"/>
      <c r="GH1047" s="293"/>
      <c r="GI1047" s="293"/>
      <c r="GJ1047" s="293"/>
      <c r="GK1047" s="293"/>
      <c r="GL1047" s="293"/>
      <c r="GM1047" s="293"/>
      <c r="GN1047" s="293"/>
      <c r="GO1047" s="293"/>
      <c r="GP1047" s="293"/>
      <c r="GQ1047" s="293"/>
      <c r="GR1047" s="293"/>
      <c r="GS1047" s="293"/>
      <c r="GT1047" s="293"/>
      <c r="GU1047" s="293"/>
      <c r="GV1047" s="293"/>
      <c r="GW1047" s="293"/>
      <c r="GX1047" s="293"/>
      <c r="GY1047" s="293"/>
      <c r="GZ1047" s="293"/>
      <c r="HA1047" s="293"/>
      <c r="HB1047" s="293"/>
      <c r="HC1047" s="293"/>
      <c r="HD1047" s="293"/>
      <c r="HE1047" s="293"/>
      <c r="HF1047" s="293"/>
      <c r="HG1047" s="293"/>
      <c r="HH1047" s="293"/>
      <c r="HI1047" s="293"/>
      <c r="HJ1047" s="293"/>
      <c r="HK1047" s="293"/>
      <c r="HL1047" s="293"/>
      <c r="HM1047" s="293"/>
      <c r="HN1047" s="293"/>
      <c r="HO1047" s="293"/>
      <c r="HP1047" s="293"/>
      <c r="HQ1047" s="293"/>
      <c r="HR1047" s="293"/>
      <c r="HS1047" s="293"/>
      <c r="HT1047" s="293"/>
      <c r="HU1047" s="293"/>
      <c r="HV1047" s="293"/>
      <c r="HW1047" s="293"/>
      <c r="HX1047" s="293"/>
      <c r="HY1047" s="293"/>
      <c r="HZ1047" s="293"/>
      <c r="IA1047" s="293"/>
      <c r="IB1047" s="293"/>
      <c r="IC1047" s="293"/>
      <c r="ID1047" s="293"/>
      <c r="IE1047" s="293"/>
      <c r="IF1047" s="293"/>
      <c r="IG1047" s="293"/>
      <c r="IH1047" s="293"/>
      <c r="II1047" s="293"/>
      <c r="IJ1047" s="293"/>
      <c r="IK1047" s="293"/>
    </row>
    <row r="1048" spans="1:245" s="331" customFormat="1" x14ac:dyDescent="0.25">
      <c r="A1048" s="27">
        <v>1</v>
      </c>
      <c r="B1048" s="27">
        <v>1</v>
      </c>
      <c r="C1048" s="1711" t="s">
        <v>157</v>
      </c>
      <c r="D1048" s="288"/>
      <c r="E1048" s="288"/>
      <c r="F1048" s="155">
        <f t="shared" si="243"/>
        <v>0</v>
      </c>
      <c r="G1048" s="155">
        <f t="shared" si="243"/>
        <v>0</v>
      </c>
      <c r="H1048" s="155">
        <f t="shared" si="243"/>
        <v>0</v>
      </c>
      <c r="I1048" s="155"/>
      <c r="J1048" s="464"/>
      <c r="K1048" s="464"/>
      <c r="L1048" s="366"/>
      <c r="M1048" s="366"/>
      <c r="N1048" s="366"/>
      <c r="O1048" s="366"/>
      <c r="P1048" s="366"/>
      <c r="Q1048" s="366"/>
      <c r="R1048" s="155"/>
      <c r="S1048" s="155"/>
      <c r="T1048" s="155"/>
      <c r="U1048" s="155"/>
      <c r="V1048" s="155"/>
      <c r="W1048" s="596"/>
      <c r="X1048" s="155"/>
      <c r="Y1048" s="1644"/>
      <c r="Z1048" s="293"/>
      <c r="AA1048" s="293"/>
      <c r="AB1048" s="293"/>
      <c r="AC1048" s="293"/>
      <c r="AD1048" s="293"/>
      <c r="AE1048" s="293"/>
      <c r="AF1048" s="293"/>
      <c r="AG1048" s="293"/>
      <c r="AH1048" s="293"/>
      <c r="AI1048" s="293"/>
      <c r="AJ1048" s="293"/>
      <c r="AK1048" s="293"/>
      <c r="AL1048" s="293"/>
      <c r="AM1048" s="293"/>
      <c r="AN1048" s="293"/>
      <c r="AO1048" s="293"/>
      <c r="AP1048" s="293"/>
      <c r="AQ1048" s="293"/>
      <c r="AR1048" s="293"/>
      <c r="AS1048" s="293"/>
      <c r="AT1048" s="293"/>
      <c r="AU1048" s="293"/>
      <c r="AV1048" s="293"/>
      <c r="AW1048" s="293"/>
      <c r="AX1048" s="293"/>
      <c r="AY1048" s="293"/>
      <c r="AZ1048" s="293"/>
      <c r="BA1048" s="293"/>
      <c r="BB1048" s="293"/>
      <c r="BC1048" s="293"/>
      <c r="BD1048" s="293"/>
      <c r="BE1048" s="293"/>
      <c r="BF1048" s="293"/>
      <c r="BG1048" s="293"/>
      <c r="BH1048" s="293"/>
      <c r="BI1048" s="293"/>
      <c r="BJ1048" s="293"/>
      <c r="BK1048" s="293"/>
      <c r="BL1048" s="293"/>
      <c r="BM1048" s="293"/>
      <c r="BN1048" s="293"/>
      <c r="BO1048" s="293"/>
      <c r="BP1048" s="293"/>
      <c r="BQ1048" s="293"/>
      <c r="BR1048" s="293"/>
      <c r="BS1048" s="293"/>
      <c r="BT1048" s="293"/>
      <c r="BU1048" s="293"/>
      <c r="BV1048" s="293"/>
      <c r="BW1048" s="293"/>
      <c r="BX1048" s="293"/>
      <c r="BY1048" s="293"/>
      <c r="BZ1048" s="293"/>
      <c r="CA1048" s="293"/>
      <c r="CB1048" s="293"/>
      <c r="CC1048" s="293"/>
      <c r="CD1048" s="293"/>
      <c r="CE1048" s="293"/>
      <c r="CF1048" s="293"/>
      <c r="CG1048" s="293"/>
      <c r="CH1048" s="293"/>
      <c r="CI1048" s="293"/>
      <c r="CJ1048" s="293"/>
      <c r="CK1048" s="293"/>
      <c r="CL1048" s="293"/>
      <c r="CM1048" s="293"/>
      <c r="CN1048" s="293"/>
      <c r="CO1048" s="293"/>
      <c r="CP1048" s="293"/>
      <c r="CQ1048" s="293"/>
      <c r="CR1048" s="293"/>
      <c r="CS1048" s="293"/>
      <c r="CT1048" s="293"/>
      <c r="CU1048" s="293"/>
      <c r="CV1048" s="293"/>
      <c r="CW1048" s="293"/>
      <c r="CX1048" s="293"/>
      <c r="CY1048" s="293"/>
      <c r="CZ1048" s="293"/>
      <c r="DA1048" s="293"/>
      <c r="DB1048" s="293"/>
      <c r="DC1048" s="293"/>
      <c r="DD1048" s="293"/>
      <c r="DE1048" s="293"/>
      <c r="DF1048" s="293"/>
      <c r="DG1048" s="293"/>
      <c r="DH1048" s="293"/>
      <c r="DI1048" s="293"/>
      <c r="DJ1048" s="293"/>
      <c r="DK1048" s="293"/>
      <c r="DL1048" s="293"/>
      <c r="DM1048" s="293"/>
      <c r="DN1048" s="293"/>
      <c r="DO1048" s="293"/>
      <c r="DP1048" s="293"/>
      <c r="DQ1048" s="293"/>
      <c r="DR1048" s="293"/>
      <c r="DS1048" s="293"/>
      <c r="DT1048" s="293"/>
      <c r="DU1048" s="293"/>
      <c r="DV1048" s="293"/>
      <c r="DW1048" s="293"/>
      <c r="DX1048" s="293"/>
      <c r="DY1048" s="293"/>
      <c r="DZ1048" s="293"/>
      <c r="EA1048" s="293"/>
      <c r="EB1048" s="293"/>
      <c r="EC1048" s="293"/>
      <c r="ED1048" s="293"/>
      <c r="EE1048" s="293"/>
      <c r="EF1048" s="293"/>
      <c r="EG1048" s="293"/>
      <c r="EH1048" s="293"/>
      <c r="EI1048" s="293"/>
      <c r="EJ1048" s="293"/>
      <c r="EK1048" s="293"/>
      <c r="EL1048" s="293"/>
      <c r="EM1048" s="293"/>
      <c r="EN1048" s="293"/>
      <c r="EO1048" s="293"/>
      <c r="EP1048" s="293"/>
      <c r="EQ1048" s="293"/>
      <c r="ER1048" s="293"/>
      <c r="ES1048" s="293"/>
      <c r="ET1048" s="293"/>
      <c r="EU1048" s="293"/>
      <c r="EV1048" s="293"/>
      <c r="EW1048" s="293"/>
      <c r="EX1048" s="293"/>
      <c r="EY1048" s="293"/>
      <c r="EZ1048" s="293"/>
      <c r="FA1048" s="293"/>
      <c r="FB1048" s="293"/>
      <c r="FC1048" s="293"/>
      <c r="FD1048" s="293"/>
      <c r="FE1048" s="293"/>
      <c r="FF1048" s="293"/>
      <c r="FG1048" s="293"/>
      <c r="FH1048" s="293"/>
      <c r="FI1048" s="293"/>
      <c r="FJ1048" s="293"/>
      <c r="FK1048" s="293"/>
      <c r="FL1048" s="293"/>
      <c r="FM1048" s="293"/>
      <c r="FN1048" s="293"/>
      <c r="FO1048" s="293"/>
      <c r="FP1048" s="293"/>
      <c r="FQ1048" s="293"/>
      <c r="FR1048" s="293"/>
      <c r="FS1048" s="293"/>
      <c r="FT1048" s="293"/>
      <c r="FU1048" s="293"/>
      <c r="FV1048" s="293"/>
      <c r="FW1048" s="293"/>
      <c r="FX1048" s="293"/>
      <c r="FY1048" s="293"/>
      <c r="FZ1048" s="293"/>
      <c r="GA1048" s="293"/>
      <c r="GB1048" s="293"/>
      <c r="GC1048" s="293"/>
      <c r="GD1048" s="293"/>
      <c r="GE1048" s="293"/>
      <c r="GF1048" s="293"/>
      <c r="GG1048" s="293"/>
      <c r="GH1048" s="293"/>
      <c r="GI1048" s="293"/>
      <c r="GJ1048" s="293"/>
      <c r="GK1048" s="293"/>
      <c r="GL1048" s="293"/>
      <c r="GM1048" s="293"/>
      <c r="GN1048" s="293"/>
      <c r="GO1048" s="293"/>
      <c r="GP1048" s="293"/>
      <c r="GQ1048" s="293"/>
      <c r="GR1048" s="293"/>
      <c r="GS1048" s="293"/>
      <c r="GT1048" s="293"/>
      <c r="GU1048" s="293"/>
      <c r="GV1048" s="293"/>
      <c r="GW1048" s="293"/>
      <c r="GX1048" s="293"/>
      <c r="GY1048" s="293"/>
      <c r="GZ1048" s="293"/>
      <c r="HA1048" s="293"/>
      <c r="HB1048" s="293"/>
      <c r="HC1048" s="293"/>
      <c r="HD1048" s="293"/>
      <c r="HE1048" s="293"/>
      <c r="HF1048" s="293"/>
      <c r="HG1048" s="293"/>
      <c r="HH1048" s="293"/>
      <c r="HI1048" s="293"/>
      <c r="HJ1048" s="293"/>
      <c r="HK1048" s="293"/>
      <c r="HL1048" s="293"/>
      <c r="HM1048" s="293"/>
      <c r="HN1048" s="293"/>
      <c r="HO1048" s="293"/>
      <c r="HP1048" s="293"/>
      <c r="HQ1048" s="293"/>
      <c r="HR1048" s="293"/>
      <c r="HS1048" s="293"/>
      <c r="HT1048" s="293"/>
      <c r="HU1048" s="293"/>
      <c r="HV1048" s="293"/>
      <c r="HW1048" s="293"/>
      <c r="HX1048" s="293"/>
      <c r="HY1048" s="293"/>
      <c r="HZ1048" s="293"/>
      <c r="IA1048" s="293"/>
      <c r="IB1048" s="293"/>
      <c r="IC1048" s="293"/>
      <c r="ID1048" s="293"/>
      <c r="IE1048" s="293"/>
      <c r="IF1048" s="293"/>
      <c r="IG1048" s="293"/>
      <c r="IH1048" s="293"/>
      <c r="II1048" s="293"/>
      <c r="IJ1048" s="293"/>
      <c r="IK1048" s="293"/>
    </row>
    <row r="1049" spans="1:245" s="331" customFormat="1" ht="30" x14ac:dyDescent="0.25">
      <c r="A1049" s="27">
        <v>1</v>
      </c>
      <c r="B1049" s="27">
        <v>1</v>
      </c>
      <c r="C1049" s="1711" t="s">
        <v>158</v>
      </c>
      <c r="D1049" s="288"/>
      <c r="E1049" s="288"/>
      <c r="F1049" s="155">
        <f t="shared" si="243"/>
        <v>46</v>
      </c>
      <c r="G1049" s="155">
        <f t="shared" si="243"/>
        <v>23</v>
      </c>
      <c r="H1049" s="155">
        <f t="shared" si="243"/>
        <v>32</v>
      </c>
      <c r="I1049" s="155">
        <f>I999</f>
        <v>139.13043478260869</v>
      </c>
      <c r="J1049" s="464"/>
      <c r="K1049" s="464"/>
      <c r="L1049" s="366"/>
      <c r="M1049" s="366"/>
      <c r="N1049" s="366"/>
      <c r="O1049" s="366"/>
      <c r="P1049" s="366"/>
      <c r="Q1049" s="366"/>
      <c r="R1049" s="155"/>
      <c r="S1049" s="155"/>
      <c r="T1049" s="155"/>
      <c r="U1049" s="155"/>
      <c r="V1049" s="155"/>
      <c r="W1049" s="596"/>
      <c r="X1049" s="155"/>
      <c r="Y1049" s="1644"/>
      <c r="Z1049" s="293"/>
      <c r="AA1049" s="293"/>
      <c r="AB1049" s="293"/>
      <c r="AC1049" s="293"/>
      <c r="AD1049" s="293"/>
      <c r="AE1049" s="293"/>
      <c r="AF1049" s="293"/>
      <c r="AG1049" s="293"/>
      <c r="AH1049" s="293"/>
      <c r="AI1049" s="293"/>
      <c r="AJ1049" s="293"/>
      <c r="AK1049" s="293"/>
      <c r="AL1049" s="293"/>
      <c r="AM1049" s="293"/>
      <c r="AN1049" s="293"/>
      <c r="AO1049" s="293"/>
      <c r="AP1049" s="293"/>
      <c r="AQ1049" s="293"/>
      <c r="AR1049" s="293"/>
      <c r="AS1049" s="293"/>
      <c r="AT1049" s="293"/>
      <c r="AU1049" s="293"/>
      <c r="AV1049" s="293"/>
      <c r="AW1049" s="293"/>
      <c r="AX1049" s="293"/>
      <c r="AY1049" s="293"/>
      <c r="AZ1049" s="293"/>
      <c r="BA1049" s="293"/>
      <c r="BB1049" s="293"/>
      <c r="BC1049" s="293"/>
      <c r="BD1049" s="293"/>
      <c r="BE1049" s="293"/>
      <c r="BF1049" s="293"/>
      <c r="BG1049" s="293"/>
      <c r="BH1049" s="293"/>
      <c r="BI1049" s="293"/>
      <c r="BJ1049" s="293"/>
      <c r="BK1049" s="293"/>
      <c r="BL1049" s="293"/>
      <c r="BM1049" s="293"/>
      <c r="BN1049" s="293"/>
      <c r="BO1049" s="293"/>
      <c r="BP1049" s="293"/>
      <c r="BQ1049" s="293"/>
      <c r="BR1049" s="293"/>
      <c r="BS1049" s="293"/>
      <c r="BT1049" s="293"/>
      <c r="BU1049" s="293"/>
      <c r="BV1049" s="293"/>
      <c r="BW1049" s="293"/>
      <c r="BX1049" s="293"/>
      <c r="BY1049" s="293"/>
      <c r="BZ1049" s="293"/>
      <c r="CA1049" s="293"/>
      <c r="CB1049" s="293"/>
      <c r="CC1049" s="293"/>
      <c r="CD1049" s="293"/>
      <c r="CE1049" s="293"/>
      <c r="CF1049" s="293"/>
      <c r="CG1049" s="293"/>
      <c r="CH1049" s="293"/>
      <c r="CI1049" s="293"/>
      <c r="CJ1049" s="293"/>
      <c r="CK1049" s="293"/>
      <c r="CL1049" s="293"/>
      <c r="CM1049" s="293"/>
      <c r="CN1049" s="293"/>
      <c r="CO1049" s="293"/>
      <c r="CP1049" s="293"/>
      <c r="CQ1049" s="293"/>
      <c r="CR1049" s="293"/>
      <c r="CS1049" s="293"/>
      <c r="CT1049" s="293"/>
      <c r="CU1049" s="293"/>
      <c r="CV1049" s="293"/>
      <c r="CW1049" s="293"/>
      <c r="CX1049" s="293"/>
      <c r="CY1049" s="293"/>
      <c r="CZ1049" s="293"/>
      <c r="DA1049" s="293"/>
      <c r="DB1049" s="293"/>
      <c r="DC1049" s="293"/>
      <c r="DD1049" s="293"/>
      <c r="DE1049" s="293"/>
      <c r="DF1049" s="293"/>
      <c r="DG1049" s="293"/>
      <c r="DH1049" s="293"/>
      <c r="DI1049" s="293"/>
      <c r="DJ1049" s="293"/>
      <c r="DK1049" s="293"/>
      <c r="DL1049" s="293"/>
      <c r="DM1049" s="293"/>
      <c r="DN1049" s="293"/>
      <c r="DO1049" s="293"/>
      <c r="DP1049" s="293"/>
      <c r="DQ1049" s="293"/>
      <c r="DR1049" s="293"/>
      <c r="DS1049" s="293"/>
      <c r="DT1049" s="293"/>
      <c r="DU1049" s="293"/>
      <c r="DV1049" s="293"/>
      <c r="DW1049" s="293"/>
      <c r="DX1049" s="293"/>
      <c r="DY1049" s="293"/>
      <c r="DZ1049" s="293"/>
      <c r="EA1049" s="293"/>
      <c r="EB1049" s="293"/>
      <c r="EC1049" s="293"/>
      <c r="ED1049" s="293"/>
      <c r="EE1049" s="293"/>
      <c r="EF1049" s="293"/>
      <c r="EG1049" s="293"/>
      <c r="EH1049" s="293"/>
      <c r="EI1049" s="293"/>
      <c r="EJ1049" s="293"/>
      <c r="EK1049" s="293"/>
      <c r="EL1049" s="293"/>
      <c r="EM1049" s="293"/>
      <c r="EN1049" s="293"/>
      <c r="EO1049" s="293"/>
      <c r="EP1049" s="293"/>
      <c r="EQ1049" s="293"/>
      <c r="ER1049" s="293"/>
      <c r="ES1049" s="293"/>
      <c r="ET1049" s="293"/>
      <c r="EU1049" s="293"/>
      <c r="EV1049" s="293"/>
      <c r="EW1049" s="293"/>
      <c r="EX1049" s="293"/>
      <c r="EY1049" s="293"/>
      <c r="EZ1049" s="293"/>
      <c r="FA1049" s="293"/>
      <c r="FB1049" s="293"/>
      <c r="FC1049" s="293"/>
      <c r="FD1049" s="293"/>
      <c r="FE1049" s="293"/>
      <c r="FF1049" s="293"/>
      <c r="FG1049" s="293"/>
      <c r="FH1049" s="293"/>
      <c r="FI1049" s="293"/>
      <c r="FJ1049" s="293"/>
      <c r="FK1049" s="293"/>
      <c r="FL1049" s="293"/>
      <c r="FM1049" s="293"/>
      <c r="FN1049" s="293"/>
      <c r="FO1049" s="293"/>
      <c r="FP1049" s="293"/>
      <c r="FQ1049" s="293"/>
      <c r="FR1049" s="293"/>
      <c r="FS1049" s="293"/>
      <c r="FT1049" s="293"/>
      <c r="FU1049" s="293"/>
      <c r="FV1049" s="293"/>
      <c r="FW1049" s="293"/>
      <c r="FX1049" s="293"/>
      <c r="FY1049" s="293"/>
      <c r="FZ1049" s="293"/>
      <c r="GA1049" s="293"/>
      <c r="GB1049" s="293"/>
      <c r="GC1049" s="293"/>
      <c r="GD1049" s="293"/>
      <c r="GE1049" s="293"/>
      <c r="GF1049" s="293"/>
      <c r="GG1049" s="293"/>
      <c r="GH1049" s="293"/>
      <c r="GI1049" s="293"/>
      <c r="GJ1049" s="293"/>
      <c r="GK1049" s="293"/>
      <c r="GL1049" s="293"/>
      <c r="GM1049" s="293"/>
      <c r="GN1049" s="293"/>
      <c r="GO1049" s="293"/>
      <c r="GP1049" s="293"/>
      <c r="GQ1049" s="293"/>
      <c r="GR1049" s="293"/>
      <c r="GS1049" s="293"/>
      <c r="GT1049" s="293"/>
      <c r="GU1049" s="293"/>
      <c r="GV1049" s="293"/>
      <c r="GW1049" s="293"/>
      <c r="GX1049" s="293"/>
      <c r="GY1049" s="293"/>
      <c r="GZ1049" s="293"/>
      <c r="HA1049" s="293"/>
      <c r="HB1049" s="293"/>
      <c r="HC1049" s="293"/>
      <c r="HD1049" s="293"/>
      <c r="HE1049" s="293"/>
      <c r="HF1049" s="293"/>
      <c r="HG1049" s="293"/>
      <c r="HH1049" s="293"/>
      <c r="HI1049" s="293"/>
      <c r="HJ1049" s="293"/>
      <c r="HK1049" s="293"/>
      <c r="HL1049" s="293"/>
      <c r="HM1049" s="293"/>
      <c r="HN1049" s="293"/>
      <c r="HO1049" s="293"/>
      <c r="HP1049" s="293"/>
      <c r="HQ1049" s="293"/>
      <c r="HR1049" s="293"/>
      <c r="HS1049" s="293"/>
      <c r="HT1049" s="293"/>
      <c r="HU1049" s="293"/>
      <c r="HV1049" s="293"/>
      <c r="HW1049" s="293"/>
      <c r="HX1049" s="293"/>
      <c r="HY1049" s="293"/>
      <c r="HZ1049" s="293"/>
      <c r="IA1049" s="293"/>
      <c r="IB1049" s="293"/>
      <c r="IC1049" s="293"/>
      <c r="ID1049" s="293"/>
      <c r="IE1049" s="293"/>
      <c r="IF1049" s="293"/>
      <c r="IG1049" s="293"/>
      <c r="IH1049" s="293"/>
      <c r="II1049" s="293"/>
      <c r="IJ1049" s="293"/>
      <c r="IK1049" s="293"/>
    </row>
    <row r="1050" spans="1:245" s="331" customFormat="1" ht="30" x14ac:dyDescent="0.25">
      <c r="A1050" s="27">
        <v>1</v>
      </c>
      <c r="B1050" s="27">
        <v>1</v>
      </c>
      <c r="C1050" s="1711" t="s">
        <v>319</v>
      </c>
      <c r="D1050" s="288"/>
      <c r="E1050" s="288"/>
      <c r="F1050" s="155">
        <f t="shared" si="243"/>
        <v>0</v>
      </c>
      <c r="G1050" s="155">
        <f t="shared" si="243"/>
        <v>0</v>
      </c>
      <c r="H1050" s="155">
        <f t="shared" si="243"/>
        <v>0</v>
      </c>
      <c r="I1050" s="155"/>
      <c r="J1050" s="464"/>
      <c r="K1050" s="464"/>
      <c r="L1050" s="366"/>
      <c r="M1050" s="366"/>
      <c r="N1050" s="366"/>
      <c r="O1050" s="366"/>
      <c r="P1050" s="366"/>
      <c r="Q1050" s="366"/>
      <c r="R1050" s="155"/>
      <c r="S1050" s="155"/>
      <c r="T1050" s="155"/>
      <c r="U1050" s="155"/>
      <c r="V1050" s="155"/>
      <c r="W1050" s="596"/>
      <c r="X1050" s="155"/>
      <c r="Y1050" s="1644"/>
      <c r="Z1050" s="293"/>
      <c r="AA1050" s="293"/>
      <c r="AB1050" s="293"/>
      <c r="AC1050" s="293"/>
      <c r="AD1050" s="293"/>
      <c r="AE1050" s="293"/>
      <c r="AF1050" s="293"/>
      <c r="AG1050" s="293"/>
      <c r="AH1050" s="293"/>
      <c r="AI1050" s="293"/>
      <c r="AJ1050" s="293"/>
      <c r="AK1050" s="293"/>
      <c r="AL1050" s="293"/>
      <c r="AM1050" s="293"/>
      <c r="AN1050" s="293"/>
      <c r="AO1050" s="293"/>
      <c r="AP1050" s="293"/>
      <c r="AQ1050" s="293"/>
      <c r="AR1050" s="293"/>
      <c r="AS1050" s="293"/>
      <c r="AT1050" s="293"/>
      <c r="AU1050" s="293"/>
      <c r="AV1050" s="293"/>
      <c r="AW1050" s="293"/>
      <c r="AX1050" s="293"/>
      <c r="AY1050" s="293"/>
      <c r="AZ1050" s="293"/>
      <c r="BA1050" s="293"/>
      <c r="BB1050" s="293"/>
      <c r="BC1050" s="293"/>
      <c r="BD1050" s="293"/>
      <c r="BE1050" s="293"/>
      <c r="BF1050" s="293"/>
      <c r="BG1050" s="293"/>
      <c r="BH1050" s="293"/>
      <c r="BI1050" s="293"/>
      <c r="BJ1050" s="293"/>
      <c r="BK1050" s="293"/>
      <c r="BL1050" s="293"/>
      <c r="BM1050" s="293"/>
      <c r="BN1050" s="293"/>
      <c r="BO1050" s="293"/>
      <c r="BP1050" s="293"/>
      <c r="BQ1050" s="293"/>
      <c r="BR1050" s="293"/>
      <c r="BS1050" s="293"/>
      <c r="BT1050" s="293"/>
      <c r="BU1050" s="293"/>
      <c r="BV1050" s="293"/>
      <c r="BW1050" s="293"/>
      <c r="BX1050" s="293"/>
      <c r="BY1050" s="293"/>
      <c r="BZ1050" s="293"/>
      <c r="CA1050" s="293"/>
      <c r="CB1050" s="293"/>
      <c r="CC1050" s="293"/>
      <c r="CD1050" s="293"/>
      <c r="CE1050" s="293"/>
      <c r="CF1050" s="293"/>
      <c r="CG1050" s="293"/>
      <c r="CH1050" s="293"/>
      <c r="CI1050" s="293"/>
      <c r="CJ1050" s="293"/>
      <c r="CK1050" s="293"/>
      <c r="CL1050" s="293"/>
      <c r="CM1050" s="293"/>
      <c r="CN1050" s="293"/>
      <c r="CO1050" s="293"/>
      <c r="CP1050" s="293"/>
      <c r="CQ1050" s="293"/>
      <c r="CR1050" s="293"/>
      <c r="CS1050" s="293"/>
      <c r="CT1050" s="293"/>
      <c r="CU1050" s="293"/>
      <c r="CV1050" s="293"/>
      <c r="CW1050" s="293"/>
      <c r="CX1050" s="293"/>
      <c r="CY1050" s="293"/>
      <c r="CZ1050" s="293"/>
      <c r="DA1050" s="293"/>
      <c r="DB1050" s="293"/>
      <c r="DC1050" s="293"/>
      <c r="DD1050" s="293"/>
      <c r="DE1050" s="293"/>
      <c r="DF1050" s="293"/>
      <c r="DG1050" s="293"/>
      <c r="DH1050" s="293"/>
      <c r="DI1050" s="293"/>
      <c r="DJ1050" s="293"/>
      <c r="DK1050" s="293"/>
      <c r="DL1050" s="293"/>
      <c r="DM1050" s="293"/>
      <c r="DN1050" s="293"/>
      <c r="DO1050" s="293"/>
      <c r="DP1050" s="293"/>
      <c r="DQ1050" s="293"/>
      <c r="DR1050" s="293"/>
      <c r="DS1050" s="293"/>
      <c r="DT1050" s="293"/>
      <c r="DU1050" s="293"/>
      <c r="DV1050" s="293"/>
      <c r="DW1050" s="293"/>
      <c r="DX1050" s="293"/>
      <c r="DY1050" s="293"/>
      <c r="DZ1050" s="293"/>
      <c r="EA1050" s="293"/>
      <c r="EB1050" s="293"/>
      <c r="EC1050" s="293"/>
      <c r="ED1050" s="293"/>
      <c r="EE1050" s="293"/>
      <c r="EF1050" s="293"/>
      <c r="EG1050" s="293"/>
      <c r="EH1050" s="293"/>
      <c r="EI1050" s="293"/>
      <c r="EJ1050" s="293"/>
      <c r="EK1050" s="293"/>
      <c r="EL1050" s="293"/>
      <c r="EM1050" s="293"/>
      <c r="EN1050" s="293"/>
      <c r="EO1050" s="293"/>
      <c r="EP1050" s="293"/>
      <c r="EQ1050" s="293"/>
      <c r="ER1050" s="293"/>
      <c r="ES1050" s="293"/>
      <c r="ET1050" s="293"/>
      <c r="EU1050" s="293"/>
      <c r="EV1050" s="293"/>
      <c r="EW1050" s="293"/>
      <c r="EX1050" s="293"/>
      <c r="EY1050" s="293"/>
      <c r="EZ1050" s="293"/>
      <c r="FA1050" s="293"/>
      <c r="FB1050" s="293"/>
      <c r="FC1050" s="293"/>
      <c r="FD1050" s="293"/>
      <c r="FE1050" s="293"/>
      <c r="FF1050" s="293"/>
      <c r="FG1050" s="293"/>
      <c r="FH1050" s="293"/>
      <c r="FI1050" s="293"/>
      <c r="FJ1050" s="293"/>
      <c r="FK1050" s="293"/>
      <c r="FL1050" s="293"/>
      <c r="FM1050" s="293"/>
      <c r="FN1050" s="293"/>
      <c r="FO1050" s="293"/>
      <c r="FP1050" s="293"/>
      <c r="FQ1050" s="293"/>
      <c r="FR1050" s="293"/>
      <c r="FS1050" s="293"/>
      <c r="FT1050" s="293"/>
      <c r="FU1050" s="293"/>
      <c r="FV1050" s="293"/>
      <c r="FW1050" s="293"/>
      <c r="FX1050" s="293"/>
      <c r="FY1050" s="293"/>
      <c r="FZ1050" s="293"/>
      <c r="GA1050" s="293"/>
      <c r="GB1050" s="293"/>
      <c r="GC1050" s="293"/>
      <c r="GD1050" s="293"/>
      <c r="GE1050" s="293"/>
      <c r="GF1050" s="293"/>
      <c r="GG1050" s="293"/>
      <c r="GH1050" s="293"/>
      <c r="GI1050" s="293"/>
      <c r="GJ1050" s="293"/>
      <c r="GK1050" s="293"/>
      <c r="GL1050" s="293"/>
      <c r="GM1050" s="293"/>
      <c r="GN1050" s="293"/>
      <c r="GO1050" s="293"/>
      <c r="GP1050" s="293"/>
      <c r="GQ1050" s="293"/>
      <c r="GR1050" s="293"/>
      <c r="GS1050" s="293"/>
      <c r="GT1050" s="293"/>
      <c r="GU1050" s="293"/>
      <c r="GV1050" s="293"/>
      <c r="GW1050" s="293"/>
      <c r="GX1050" s="293"/>
      <c r="GY1050" s="293"/>
      <c r="GZ1050" s="293"/>
      <c r="HA1050" s="293"/>
      <c r="HB1050" s="293"/>
      <c r="HC1050" s="293"/>
      <c r="HD1050" s="293"/>
      <c r="HE1050" s="293"/>
      <c r="HF1050" s="293"/>
      <c r="HG1050" s="293"/>
      <c r="HH1050" s="293"/>
      <c r="HI1050" s="293"/>
      <c r="HJ1050" s="293"/>
      <c r="HK1050" s="293"/>
      <c r="HL1050" s="293"/>
      <c r="HM1050" s="293"/>
      <c r="HN1050" s="293"/>
      <c r="HO1050" s="293"/>
      <c r="HP1050" s="293"/>
      <c r="HQ1050" s="293"/>
      <c r="HR1050" s="293"/>
      <c r="HS1050" s="293"/>
      <c r="HT1050" s="293"/>
      <c r="HU1050" s="293"/>
      <c r="HV1050" s="293"/>
      <c r="HW1050" s="293"/>
      <c r="HX1050" s="293"/>
      <c r="HY1050" s="293"/>
      <c r="HZ1050" s="293"/>
      <c r="IA1050" s="293"/>
      <c r="IB1050" s="293"/>
      <c r="IC1050" s="293"/>
      <c r="ID1050" s="293"/>
      <c r="IE1050" s="293"/>
      <c r="IF1050" s="293"/>
      <c r="IG1050" s="293"/>
      <c r="IH1050" s="293"/>
      <c r="II1050" s="293"/>
      <c r="IJ1050" s="293"/>
      <c r="IK1050" s="293"/>
    </row>
    <row r="1051" spans="1:245" s="331" customFormat="1" x14ac:dyDescent="0.25">
      <c r="A1051" s="27">
        <v>1</v>
      </c>
      <c r="B1051" s="27">
        <v>1</v>
      </c>
      <c r="C1051" s="1711" t="s">
        <v>356</v>
      </c>
      <c r="D1051" s="288"/>
      <c r="E1051" s="288"/>
      <c r="F1051" s="155">
        <f t="shared" si="243"/>
        <v>8</v>
      </c>
      <c r="G1051" s="155">
        <f t="shared" si="243"/>
        <v>4</v>
      </c>
      <c r="H1051" s="155">
        <f t="shared" si="243"/>
        <v>18</v>
      </c>
      <c r="I1051" s="155">
        <f>I1001</f>
        <v>450</v>
      </c>
      <c r="J1051" s="464"/>
      <c r="K1051" s="464"/>
      <c r="L1051" s="366"/>
      <c r="M1051" s="366"/>
      <c r="N1051" s="366"/>
      <c r="O1051" s="366"/>
      <c r="P1051" s="366"/>
      <c r="Q1051" s="366"/>
      <c r="R1051" s="155"/>
      <c r="S1051" s="155"/>
      <c r="T1051" s="155"/>
      <c r="U1051" s="155"/>
      <c r="V1051" s="155"/>
      <c r="W1051" s="596"/>
      <c r="X1051" s="155"/>
      <c r="Y1051" s="1644"/>
      <c r="Z1051" s="293"/>
      <c r="AA1051" s="293"/>
      <c r="AB1051" s="293"/>
      <c r="AC1051" s="293"/>
      <c r="AD1051" s="293"/>
      <c r="AE1051" s="293"/>
      <c r="AF1051" s="293"/>
      <c r="AG1051" s="293"/>
      <c r="AH1051" s="293"/>
      <c r="AI1051" s="293"/>
      <c r="AJ1051" s="293"/>
      <c r="AK1051" s="293"/>
      <c r="AL1051" s="293"/>
      <c r="AM1051" s="293"/>
      <c r="AN1051" s="293"/>
      <c r="AO1051" s="293"/>
      <c r="AP1051" s="293"/>
      <c r="AQ1051" s="293"/>
      <c r="AR1051" s="293"/>
      <c r="AS1051" s="293"/>
      <c r="AT1051" s="293"/>
      <c r="AU1051" s="293"/>
      <c r="AV1051" s="293"/>
      <c r="AW1051" s="293"/>
      <c r="AX1051" s="293"/>
      <c r="AY1051" s="293"/>
      <c r="AZ1051" s="293"/>
      <c r="BA1051" s="293"/>
      <c r="BB1051" s="293"/>
      <c r="BC1051" s="293"/>
      <c r="BD1051" s="293"/>
      <c r="BE1051" s="293"/>
      <c r="BF1051" s="293"/>
      <c r="BG1051" s="293"/>
      <c r="BH1051" s="293"/>
      <c r="BI1051" s="293"/>
      <c r="BJ1051" s="293"/>
      <c r="BK1051" s="293"/>
      <c r="BL1051" s="293"/>
      <c r="BM1051" s="293"/>
      <c r="BN1051" s="293"/>
      <c r="BO1051" s="293"/>
      <c r="BP1051" s="293"/>
      <c r="BQ1051" s="293"/>
      <c r="BR1051" s="293"/>
      <c r="BS1051" s="293"/>
      <c r="BT1051" s="293"/>
      <c r="BU1051" s="293"/>
      <c r="BV1051" s="293"/>
      <c r="BW1051" s="293"/>
      <c r="BX1051" s="293"/>
      <c r="BY1051" s="293"/>
      <c r="BZ1051" s="293"/>
      <c r="CA1051" s="293"/>
      <c r="CB1051" s="293"/>
      <c r="CC1051" s="293"/>
      <c r="CD1051" s="293"/>
      <c r="CE1051" s="293"/>
      <c r="CF1051" s="293"/>
      <c r="CG1051" s="293"/>
      <c r="CH1051" s="293"/>
      <c r="CI1051" s="293"/>
      <c r="CJ1051" s="293"/>
      <c r="CK1051" s="293"/>
      <c r="CL1051" s="293"/>
      <c r="CM1051" s="293"/>
      <c r="CN1051" s="293"/>
      <c r="CO1051" s="293"/>
      <c r="CP1051" s="293"/>
      <c r="CQ1051" s="293"/>
      <c r="CR1051" s="293"/>
      <c r="CS1051" s="293"/>
      <c r="CT1051" s="293"/>
      <c r="CU1051" s="293"/>
      <c r="CV1051" s="293"/>
      <c r="CW1051" s="293"/>
      <c r="CX1051" s="293"/>
      <c r="CY1051" s="293"/>
      <c r="CZ1051" s="293"/>
      <c r="DA1051" s="293"/>
      <c r="DB1051" s="293"/>
      <c r="DC1051" s="293"/>
      <c r="DD1051" s="293"/>
      <c r="DE1051" s="293"/>
      <c r="DF1051" s="293"/>
      <c r="DG1051" s="293"/>
      <c r="DH1051" s="293"/>
      <c r="DI1051" s="293"/>
      <c r="DJ1051" s="293"/>
      <c r="DK1051" s="293"/>
      <c r="DL1051" s="293"/>
      <c r="DM1051" s="293"/>
      <c r="DN1051" s="293"/>
      <c r="DO1051" s="293"/>
      <c r="DP1051" s="293"/>
      <c r="DQ1051" s="293"/>
      <c r="DR1051" s="293"/>
      <c r="DS1051" s="293"/>
      <c r="DT1051" s="293"/>
      <c r="DU1051" s="293"/>
      <c r="DV1051" s="293"/>
      <c r="DW1051" s="293"/>
      <c r="DX1051" s="293"/>
      <c r="DY1051" s="293"/>
      <c r="DZ1051" s="293"/>
      <c r="EA1051" s="293"/>
      <c r="EB1051" s="293"/>
      <c r="EC1051" s="293"/>
      <c r="ED1051" s="293"/>
      <c r="EE1051" s="293"/>
      <c r="EF1051" s="293"/>
      <c r="EG1051" s="293"/>
      <c r="EH1051" s="293"/>
      <c r="EI1051" s="293"/>
      <c r="EJ1051" s="293"/>
      <c r="EK1051" s="293"/>
      <c r="EL1051" s="293"/>
      <c r="EM1051" s="293"/>
      <c r="EN1051" s="293"/>
      <c r="EO1051" s="293"/>
      <c r="EP1051" s="293"/>
      <c r="EQ1051" s="293"/>
      <c r="ER1051" s="293"/>
      <c r="ES1051" s="293"/>
      <c r="ET1051" s="293"/>
      <c r="EU1051" s="293"/>
      <c r="EV1051" s="293"/>
      <c r="EW1051" s="293"/>
      <c r="EX1051" s="293"/>
      <c r="EY1051" s="293"/>
      <c r="EZ1051" s="293"/>
      <c r="FA1051" s="293"/>
      <c r="FB1051" s="293"/>
      <c r="FC1051" s="293"/>
      <c r="FD1051" s="293"/>
      <c r="FE1051" s="293"/>
      <c r="FF1051" s="293"/>
      <c r="FG1051" s="293"/>
      <c r="FH1051" s="293"/>
      <c r="FI1051" s="293"/>
      <c r="FJ1051" s="293"/>
      <c r="FK1051" s="293"/>
      <c r="FL1051" s="293"/>
      <c r="FM1051" s="293"/>
      <c r="FN1051" s="293"/>
      <c r="FO1051" s="293"/>
      <c r="FP1051" s="293"/>
      <c r="FQ1051" s="293"/>
      <c r="FR1051" s="293"/>
      <c r="FS1051" s="293"/>
      <c r="FT1051" s="293"/>
      <c r="FU1051" s="293"/>
      <c r="FV1051" s="293"/>
      <c r="FW1051" s="293"/>
      <c r="FX1051" s="293"/>
      <c r="FY1051" s="293"/>
      <c r="FZ1051" s="293"/>
      <c r="GA1051" s="293"/>
      <c r="GB1051" s="293"/>
      <c r="GC1051" s="293"/>
      <c r="GD1051" s="293"/>
      <c r="GE1051" s="293"/>
      <c r="GF1051" s="293"/>
      <c r="GG1051" s="293"/>
      <c r="GH1051" s="293"/>
      <c r="GI1051" s="293"/>
      <c r="GJ1051" s="293"/>
      <c r="GK1051" s="293"/>
      <c r="GL1051" s="293"/>
      <c r="GM1051" s="293"/>
      <c r="GN1051" s="293"/>
      <c r="GO1051" s="293"/>
      <c r="GP1051" s="293"/>
      <c r="GQ1051" s="293"/>
      <c r="GR1051" s="293"/>
      <c r="GS1051" s="293"/>
      <c r="GT1051" s="293"/>
      <c r="GU1051" s="293"/>
      <c r="GV1051" s="293"/>
      <c r="GW1051" s="293"/>
      <c r="GX1051" s="293"/>
      <c r="GY1051" s="293"/>
      <c r="GZ1051" s="293"/>
      <c r="HA1051" s="293"/>
      <c r="HB1051" s="293"/>
      <c r="HC1051" s="293"/>
      <c r="HD1051" s="293"/>
      <c r="HE1051" s="293"/>
      <c r="HF1051" s="293"/>
      <c r="HG1051" s="293"/>
      <c r="HH1051" s="293"/>
      <c r="HI1051" s="293"/>
      <c r="HJ1051" s="293"/>
      <c r="HK1051" s="293"/>
      <c r="HL1051" s="293"/>
      <c r="HM1051" s="293"/>
      <c r="HN1051" s="293"/>
      <c r="HO1051" s="293"/>
      <c r="HP1051" s="293"/>
      <c r="HQ1051" s="293"/>
      <c r="HR1051" s="293"/>
      <c r="HS1051" s="293"/>
      <c r="HT1051" s="293"/>
      <c r="HU1051" s="293"/>
      <c r="HV1051" s="293"/>
      <c r="HW1051" s="293"/>
      <c r="HX1051" s="293"/>
      <c r="HY1051" s="293"/>
      <c r="HZ1051" s="293"/>
      <c r="IA1051" s="293"/>
      <c r="IB1051" s="293"/>
      <c r="IC1051" s="293"/>
      <c r="ID1051" s="293"/>
      <c r="IE1051" s="293"/>
      <c r="IF1051" s="293"/>
      <c r="IG1051" s="293"/>
      <c r="IH1051" s="293"/>
      <c r="II1051" s="293"/>
      <c r="IJ1051" s="293"/>
      <c r="IK1051" s="293"/>
    </row>
    <row r="1052" spans="1:245" s="331" customFormat="1" x14ac:dyDescent="0.25">
      <c r="A1052" s="27">
        <v>1</v>
      </c>
      <c r="B1052" s="27">
        <v>1</v>
      </c>
      <c r="C1052" s="1723" t="s">
        <v>165</v>
      </c>
      <c r="D1052" s="850"/>
      <c r="E1052" s="291"/>
      <c r="F1052" s="156">
        <f t="shared" si="243"/>
        <v>54</v>
      </c>
      <c r="G1052" s="156">
        <f t="shared" si="243"/>
        <v>27</v>
      </c>
      <c r="H1052" s="156">
        <f t="shared" si="243"/>
        <v>32</v>
      </c>
      <c r="I1052" s="156">
        <f>I1002</f>
        <v>118.5185185185185</v>
      </c>
      <c r="J1052" s="464"/>
      <c r="K1052" s="464"/>
      <c r="L1052" s="366"/>
      <c r="M1052" s="366"/>
      <c r="N1052" s="366"/>
      <c r="O1052" s="366"/>
      <c r="P1052" s="366"/>
      <c r="Q1052" s="366"/>
      <c r="R1052" s="155">
        <f t="shared" ref="R1052:X1052" si="245">R1002</f>
        <v>280.65931</v>
      </c>
      <c r="S1052" s="155">
        <f t="shared" si="245"/>
        <v>140.329655</v>
      </c>
      <c r="T1052" s="155">
        <f t="shared" si="245"/>
        <v>32.597090000000001</v>
      </c>
      <c r="U1052" s="155">
        <f t="shared" si="245"/>
        <v>0</v>
      </c>
      <c r="V1052" s="155">
        <f t="shared" si="245"/>
        <v>-107.73256499999999</v>
      </c>
      <c r="W1052" s="596">
        <f t="shared" si="245"/>
        <v>-1.69909</v>
      </c>
      <c r="X1052" s="155">
        <f t="shared" si="245"/>
        <v>30.898000000000003</v>
      </c>
      <c r="Y1052" s="1644">
        <v>2</v>
      </c>
      <c r="Z1052" s="293"/>
      <c r="AA1052" s="293"/>
      <c r="AB1052" s="293"/>
      <c r="AC1052" s="293"/>
      <c r="AD1052" s="293"/>
      <c r="AE1052" s="293"/>
      <c r="AF1052" s="293"/>
      <c r="AG1052" s="293"/>
      <c r="AH1052" s="293"/>
      <c r="AI1052" s="293"/>
      <c r="AJ1052" s="293"/>
      <c r="AK1052" s="293"/>
      <c r="AL1052" s="293"/>
      <c r="AM1052" s="293"/>
      <c r="AN1052" s="293"/>
      <c r="AO1052" s="293"/>
      <c r="AP1052" s="293"/>
      <c r="AQ1052" s="293"/>
      <c r="AR1052" s="293"/>
      <c r="AS1052" s="293"/>
      <c r="AT1052" s="293"/>
      <c r="AU1052" s="293"/>
      <c r="AV1052" s="293"/>
      <c r="AW1052" s="293"/>
      <c r="AX1052" s="293"/>
      <c r="AY1052" s="293"/>
      <c r="AZ1052" s="293"/>
      <c r="BA1052" s="293"/>
      <c r="BB1052" s="293"/>
      <c r="BC1052" s="293"/>
      <c r="BD1052" s="293"/>
      <c r="BE1052" s="293"/>
      <c r="BF1052" s="293"/>
      <c r="BG1052" s="293"/>
      <c r="BH1052" s="293"/>
      <c r="BI1052" s="293"/>
      <c r="BJ1052" s="293"/>
      <c r="BK1052" s="293"/>
      <c r="BL1052" s="293"/>
      <c r="BM1052" s="293"/>
      <c r="BN1052" s="293"/>
      <c r="BO1052" s="293"/>
      <c r="BP1052" s="293"/>
      <c r="BQ1052" s="293"/>
      <c r="BR1052" s="293"/>
      <c r="BS1052" s="293"/>
      <c r="BT1052" s="293"/>
      <c r="BU1052" s="293"/>
      <c r="BV1052" s="293"/>
      <c r="BW1052" s="293"/>
      <c r="BX1052" s="293"/>
      <c r="BY1052" s="293"/>
      <c r="BZ1052" s="293"/>
      <c r="CA1052" s="293"/>
      <c r="CB1052" s="293"/>
      <c r="CC1052" s="293"/>
      <c r="CD1052" s="293"/>
      <c r="CE1052" s="293"/>
      <c r="CF1052" s="293"/>
      <c r="CG1052" s="293"/>
      <c r="CH1052" s="293"/>
      <c r="CI1052" s="293"/>
      <c r="CJ1052" s="293"/>
      <c r="CK1052" s="293"/>
      <c r="CL1052" s="293"/>
      <c r="CM1052" s="293"/>
      <c r="CN1052" s="293"/>
      <c r="CO1052" s="293"/>
      <c r="CP1052" s="293"/>
      <c r="CQ1052" s="293"/>
      <c r="CR1052" s="293"/>
      <c r="CS1052" s="293"/>
      <c r="CT1052" s="293"/>
      <c r="CU1052" s="293"/>
      <c r="CV1052" s="293"/>
      <c r="CW1052" s="293"/>
      <c r="CX1052" s="293"/>
      <c r="CY1052" s="293"/>
      <c r="CZ1052" s="293"/>
      <c r="DA1052" s="293"/>
      <c r="DB1052" s="293"/>
      <c r="DC1052" s="293"/>
      <c r="DD1052" s="293"/>
      <c r="DE1052" s="293"/>
      <c r="DF1052" s="293"/>
      <c r="DG1052" s="293"/>
      <c r="DH1052" s="293"/>
      <c r="DI1052" s="293"/>
      <c r="DJ1052" s="293"/>
      <c r="DK1052" s="293"/>
      <c r="DL1052" s="293"/>
      <c r="DM1052" s="293"/>
      <c r="DN1052" s="293"/>
      <c r="DO1052" s="293"/>
      <c r="DP1052" s="293"/>
      <c r="DQ1052" s="293"/>
      <c r="DR1052" s="293"/>
      <c r="DS1052" s="293"/>
      <c r="DT1052" s="293"/>
      <c r="DU1052" s="293"/>
      <c r="DV1052" s="293"/>
      <c r="DW1052" s="293"/>
      <c r="DX1052" s="293"/>
      <c r="DY1052" s="293"/>
      <c r="DZ1052" s="293"/>
      <c r="EA1052" s="293"/>
      <c r="EB1052" s="293"/>
      <c r="EC1052" s="293"/>
      <c r="ED1052" s="293"/>
      <c r="EE1052" s="293"/>
      <c r="EF1052" s="293"/>
      <c r="EG1052" s="293"/>
      <c r="EH1052" s="293"/>
      <c r="EI1052" s="293"/>
      <c r="EJ1052" s="293"/>
      <c r="EK1052" s="293"/>
      <c r="EL1052" s="293"/>
      <c r="EM1052" s="293"/>
      <c r="EN1052" s="293"/>
      <c r="EO1052" s="293"/>
      <c r="EP1052" s="293"/>
      <c r="EQ1052" s="293"/>
      <c r="ER1052" s="293"/>
      <c r="ES1052" s="293"/>
      <c r="ET1052" s="293"/>
      <c r="EU1052" s="293"/>
      <c r="EV1052" s="293"/>
      <c r="EW1052" s="293"/>
      <c r="EX1052" s="293"/>
      <c r="EY1052" s="293"/>
      <c r="EZ1052" s="293"/>
      <c r="FA1052" s="293"/>
      <c r="FB1052" s="293"/>
      <c r="FC1052" s="293"/>
      <c r="FD1052" s="293"/>
      <c r="FE1052" s="293"/>
      <c r="FF1052" s="293"/>
      <c r="FG1052" s="293"/>
      <c r="FH1052" s="293"/>
      <c r="FI1052" s="293"/>
      <c r="FJ1052" s="293"/>
      <c r="FK1052" s="293"/>
      <c r="FL1052" s="293"/>
      <c r="FM1052" s="293"/>
      <c r="FN1052" s="293"/>
      <c r="FO1052" s="293"/>
      <c r="FP1052" s="293"/>
      <c r="FQ1052" s="293"/>
      <c r="FR1052" s="293"/>
      <c r="FS1052" s="293"/>
      <c r="FT1052" s="293"/>
      <c r="FU1052" s="293"/>
      <c r="FV1052" s="293"/>
      <c r="FW1052" s="293"/>
      <c r="FX1052" s="293"/>
      <c r="FY1052" s="293"/>
      <c r="FZ1052" s="293"/>
      <c r="GA1052" s="293"/>
      <c r="GB1052" s="293"/>
      <c r="GC1052" s="293"/>
      <c r="GD1052" s="293"/>
      <c r="GE1052" s="293"/>
      <c r="GF1052" s="293"/>
      <c r="GG1052" s="293"/>
      <c r="GH1052" s="293"/>
      <c r="GI1052" s="293"/>
      <c r="GJ1052" s="293"/>
      <c r="GK1052" s="293"/>
      <c r="GL1052" s="293"/>
      <c r="GM1052" s="293"/>
      <c r="GN1052" s="293"/>
      <c r="GO1052" s="293"/>
      <c r="GP1052" s="293"/>
      <c r="GQ1052" s="293"/>
      <c r="GR1052" s="293"/>
      <c r="GS1052" s="293"/>
      <c r="GT1052" s="293"/>
      <c r="GU1052" s="293"/>
      <c r="GV1052" s="293"/>
      <c r="GW1052" s="293"/>
      <c r="GX1052" s="293"/>
      <c r="GY1052" s="293"/>
      <c r="GZ1052" s="293"/>
      <c r="HA1052" s="293"/>
      <c r="HB1052" s="293"/>
      <c r="HC1052" s="293"/>
      <c r="HD1052" s="293"/>
      <c r="HE1052" s="293"/>
      <c r="HF1052" s="293"/>
      <c r="HG1052" s="293"/>
      <c r="HH1052" s="293"/>
      <c r="HI1052" s="293"/>
      <c r="HJ1052" s="293"/>
      <c r="HK1052" s="293"/>
      <c r="HL1052" s="293"/>
      <c r="HM1052" s="293"/>
      <c r="HN1052" s="293"/>
      <c r="HO1052" s="293"/>
      <c r="HP1052" s="293"/>
      <c r="HQ1052" s="293"/>
      <c r="HR1052" s="293"/>
      <c r="HS1052" s="293"/>
      <c r="HT1052" s="293"/>
      <c r="HU1052" s="293"/>
      <c r="HV1052" s="293"/>
      <c r="HW1052" s="293"/>
      <c r="HX1052" s="293"/>
      <c r="HY1052" s="293"/>
      <c r="HZ1052" s="293"/>
      <c r="IA1052" s="293"/>
      <c r="IB1052" s="293"/>
      <c r="IC1052" s="293"/>
      <c r="ID1052" s="293"/>
      <c r="IE1052" s="293"/>
      <c r="IF1052" s="293"/>
      <c r="IG1052" s="293"/>
      <c r="IH1052" s="293"/>
      <c r="II1052" s="293"/>
      <c r="IJ1052" s="293"/>
      <c r="IK1052" s="293"/>
    </row>
    <row r="1053" spans="1:245" s="331" customFormat="1" ht="15.75" x14ac:dyDescent="0.25">
      <c r="A1053" s="27">
        <v>1</v>
      </c>
      <c r="B1053" s="27">
        <v>1</v>
      </c>
      <c r="C1053" s="1758" t="s">
        <v>14</v>
      </c>
      <c r="D1053" s="1321"/>
      <c r="E1053" s="288"/>
      <c r="F1053" s="155"/>
      <c r="G1053" s="155"/>
      <c r="H1053" s="155"/>
      <c r="I1053" s="155"/>
      <c r="J1053" s="464"/>
      <c r="K1053" s="464"/>
      <c r="L1053" s="366"/>
      <c r="M1053" s="366"/>
      <c r="N1053" s="366"/>
      <c r="O1053" s="366"/>
      <c r="P1053" s="366"/>
      <c r="Q1053" s="366"/>
      <c r="R1053" s="155"/>
      <c r="S1053" s="155"/>
      <c r="T1053" s="155"/>
      <c r="U1053" s="155"/>
      <c r="V1053" s="155"/>
      <c r="W1053" s="596"/>
      <c r="X1053" s="155"/>
      <c r="Y1053" s="1644"/>
      <c r="Z1053" s="293"/>
      <c r="AA1053" s="293"/>
      <c r="AB1053" s="293"/>
      <c r="AC1053" s="293"/>
      <c r="AD1053" s="293"/>
      <c r="AE1053" s="293"/>
      <c r="AF1053" s="293"/>
      <c r="AG1053" s="293"/>
      <c r="AH1053" s="293"/>
      <c r="AI1053" s="293"/>
      <c r="AJ1053" s="293"/>
      <c r="AK1053" s="293"/>
      <c r="AL1053" s="293"/>
      <c r="AM1053" s="293"/>
      <c r="AN1053" s="293"/>
      <c r="AO1053" s="293"/>
      <c r="AP1053" s="293"/>
      <c r="AQ1053" s="293"/>
      <c r="AR1053" s="293"/>
      <c r="AS1053" s="293"/>
      <c r="AT1053" s="293"/>
      <c r="AU1053" s="293"/>
      <c r="AV1053" s="293"/>
      <c r="AW1053" s="293"/>
      <c r="AX1053" s="293"/>
      <c r="AY1053" s="293"/>
      <c r="AZ1053" s="293"/>
      <c r="BA1053" s="293"/>
      <c r="BB1053" s="293"/>
      <c r="BC1053" s="293"/>
      <c r="BD1053" s="293"/>
      <c r="BE1053" s="293"/>
      <c r="BF1053" s="293"/>
      <c r="BG1053" s="293"/>
      <c r="BH1053" s="293"/>
      <c r="BI1053" s="293"/>
      <c r="BJ1053" s="293"/>
      <c r="BK1053" s="293"/>
      <c r="BL1053" s="293"/>
      <c r="BM1053" s="293"/>
      <c r="BN1053" s="293"/>
      <c r="BO1053" s="293"/>
      <c r="BP1053" s="293"/>
      <c r="BQ1053" s="293"/>
      <c r="BR1053" s="293"/>
      <c r="BS1053" s="293"/>
      <c r="BT1053" s="293"/>
      <c r="BU1053" s="293"/>
      <c r="BV1053" s="293"/>
      <c r="BW1053" s="293"/>
      <c r="BX1053" s="293"/>
      <c r="BY1053" s="293"/>
      <c r="BZ1053" s="293"/>
      <c r="CA1053" s="293"/>
      <c r="CB1053" s="293"/>
      <c r="CC1053" s="293"/>
      <c r="CD1053" s="293"/>
      <c r="CE1053" s="293"/>
      <c r="CF1053" s="293"/>
      <c r="CG1053" s="293"/>
      <c r="CH1053" s="293"/>
      <c r="CI1053" s="293"/>
      <c r="CJ1053" s="293"/>
      <c r="CK1053" s="293"/>
      <c r="CL1053" s="293"/>
      <c r="CM1053" s="293"/>
      <c r="CN1053" s="293"/>
      <c r="CO1053" s="293"/>
      <c r="CP1053" s="293"/>
      <c r="CQ1053" s="293"/>
      <c r="CR1053" s="293"/>
      <c r="CS1053" s="293"/>
      <c r="CT1053" s="293"/>
      <c r="CU1053" s="293"/>
      <c r="CV1053" s="293"/>
      <c r="CW1053" s="293"/>
      <c r="CX1053" s="293"/>
      <c r="CY1053" s="293"/>
      <c r="CZ1053" s="293"/>
      <c r="DA1053" s="293"/>
      <c r="DB1053" s="293"/>
      <c r="DC1053" s="293"/>
      <c r="DD1053" s="293"/>
      <c r="DE1053" s="293"/>
      <c r="DF1053" s="293"/>
      <c r="DG1053" s="293"/>
      <c r="DH1053" s="293"/>
      <c r="DI1053" s="293"/>
      <c r="DJ1053" s="293"/>
      <c r="DK1053" s="293"/>
      <c r="DL1053" s="293"/>
      <c r="DM1053" s="293"/>
      <c r="DN1053" s="293"/>
      <c r="DO1053" s="293"/>
      <c r="DP1053" s="293"/>
      <c r="DQ1053" s="293"/>
      <c r="DR1053" s="293"/>
      <c r="DS1053" s="293"/>
      <c r="DT1053" s="293"/>
      <c r="DU1053" s="293"/>
      <c r="DV1053" s="293"/>
      <c r="DW1053" s="293"/>
      <c r="DX1053" s="293"/>
      <c r="DY1053" s="293"/>
      <c r="DZ1053" s="293"/>
      <c r="EA1053" s="293"/>
      <c r="EB1053" s="293"/>
      <c r="EC1053" s="293"/>
      <c r="ED1053" s="293"/>
      <c r="EE1053" s="293"/>
      <c r="EF1053" s="293"/>
      <c r="EG1053" s="293"/>
      <c r="EH1053" s="293"/>
      <c r="EI1053" s="293"/>
      <c r="EJ1053" s="293"/>
      <c r="EK1053" s="293"/>
      <c r="EL1053" s="293"/>
      <c r="EM1053" s="293"/>
      <c r="EN1053" s="293"/>
      <c r="EO1053" s="293"/>
      <c r="EP1053" s="293"/>
      <c r="EQ1053" s="293"/>
      <c r="ER1053" s="293"/>
      <c r="ES1053" s="293"/>
      <c r="ET1053" s="293"/>
      <c r="EU1053" s="293"/>
      <c r="EV1053" s="293"/>
      <c r="EW1053" s="293"/>
      <c r="EX1053" s="293"/>
      <c r="EY1053" s="293"/>
      <c r="EZ1053" s="293"/>
      <c r="FA1053" s="293"/>
      <c r="FB1053" s="293"/>
      <c r="FC1053" s="293"/>
      <c r="FD1053" s="293"/>
      <c r="FE1053" s="293"/>
      <c r="FF1053" s="293"/>
      <c r="FG1053" s="293"/>
      <c r="FH1053" s="293"/>
      <c r="FI1053" s="293"/>
      <c r="FJ1053" s="293"/>
      <c r="FK1053" s="293"/>
      <c r="FL1053" s="293"/>
      <c r="FM1053" s="293"/>
      <c r="FN1053" s="293"/>
      <c r="FO1053" s="293"/>
      <c r="FP1053" s="293"/>
      <c r="FQ1053" s="293"/>
      <c r="FR1053" s="293"/>
      <c r="FS1053" s="293"/>
      <c r="FT1053" s="293"/>
      <c r="FU1053" s="293"/>
      <c r="FV1053" s="293"/>
      <c r="FW1053" s="293"/>
      <c r="FX1053" s="293"/>
      <c r="FY1053" s="293"/>
      <c r="FZ1053" s="293"/>
      <c r="GA1053" s="293"/>
      <c r="GB1053" s="293"/>
      <c r="GC1053" s="293"/>
      <c r="GD1053" s="293"/>
      <c r="GE1053" s="293"/>
      <c r="GF1053" s="293"/>
      <c r="GG1053" s="293"/>
      <c r="GH1053" s="293"/>
      <c r="GI1053" s="293"/>
      <c r="GJ1053" s="293"/>
      <c r="GK1053" s="293"/>
      <c r="GL1053" s="293"/>
      <c r="GM1053" s="293"/>
      <c r="GN1053" s="293"/>
      <c r="GO1053" s="293"/>
      <c r="GP1053" s="293"/>
      <c r="GQ1053" s="293"/>
      <c r="GR1053" s="293"/>
      <c r="GS1053" s="293"/>
      <c r="GT1053" s="293"/>
      <c r="GU1053" s="293"/>
      <c r="GV1053" s="293"/>
      <c r="GW1053" s="293"/>
      <c r="GX1053" s="293"/>
      <c r="GY1053" s="293"/>
      <c r="GZ1053" s="293"/>
      <c r="HA1053" s="293"/>
      <c r="HB1053" s="293"/>
      <c r="HC1053" s="293"/>
      <c r="HD1053" s="293"/>
      <c r="HE1053" s="293"/>
      <c r="HF1053" s="293"/>
      <c r="HG1053" s="293"/>
      <c r="HH1053" s="293"/>
      <c r="HI1053" s="293"/>
      <c r="HJ1053" s="293"/>
      <c r="HK1053" s="293"/>
      <c r="HL1053" s="293"/>
      <c r="HM1053" s="293"/>
      <c r="HN1053" s="293"/>
      <c r="HO1053" s="293"/>
      <c r="HP1053" s="293"/>
      <c r="HQ1053" s="293"/>
      <c r="HR1053" s="293"/>
      <c r="HS1053" s="293"/>
      <c r="HT1053" s="293"/>
      <c r="HU1053" s="293"/>
      <c r="HV1053" s="293"/>
      <c r="HW1053" s="293"/>
      <c r="HX1053" s="293"/>
      <c r="HY1053" s="293"/>
      <c r="HZ1053" s="293"/>
      <c r="IA1053" s="293"/>
      <c r="IB1053" s="293"/>
      <c r="IC1053" s="293"/>
      <c r="ID1053" s="293"/>
      <c r="IE1053" s="293"/>
      <c r="IF1053" s="293"/>
      <c r="IG1053" s="293"/>
      <c r="IH1053" s="293"/>
      <c r="II1053" s="293"/>
      <c r="IJ1053" s="293"/>
      <c r="IK1053" s="293"/>
    </row>
    <row r="1054" spans="1:245" s="331" customFormat="1" x14ac:dyDescent="0.25">
      <c r="A1054" s="27">
        <v>1</v>
      </c>
      <c r="B1054" s="27">
        <v>1</v>
      </c>
      <c r="C1054" s="1805" t="s">
        <v>197</v>
      </c>
      <c r="D1054" s="335"/>
      <c r="E1054" s="288"/>
      <c r="F1054" s="155">
        <f>F975+F987</f>
        <v>31</v>
      </c>
      <c r="G1054" s="155">
        <f>G975+G987</f>
        <v>16</v>
      </c>
      <c r="H1054" s="155">
        <f>H975+H987</f>
        <v>15</v>
      </c>
      <c r="I1054" s="155">
        <f t="shared" ref="I1054:I1065" si="246">H1054/G1054*100</f>
        <v>93.75</v>
      </c>
      <c r="J1054" s="464"/>
      <c r="K1054" s="464"/>
      <c r="L1054" s="366"/>
      <c r="M1054" s="366"/>
      <c r="N1054" s="366"/>
      <c r="O1054" s="366"/>
      <c r="P1054" s="366"/>
      <c r="Q1054" s="366"/>
      <c r="R1054" s="155"/>
      <c r="S1054" s="155"/>
      <c r="T1054" s="155"/>
      <c r="U1054" s="155"/>
      <c r="V1054" s="155"/>
      <c r="W1054" s="596"/>
      <c r="X1054" s="155"/>
      <c r="Y1054" s="1644"/>
      <c r="Z1054" s="293"/>
      <c r="AA1054" s="293"/>
      <c r="AB1054" s="293"/>
      <c r="AC1054" s="293"/>
      <c r="AD1054" s="293"/>
      <c r="AE1054" s="293"/>
      <c r="AF1054" s="293"/>
      <c r="AG1054" s="293"/>
      <c r="AH1054" s="293"/>
      <c r="AI1054" s="293"/>
      <c r="AJ1054" s="293"/>
      <c r="AK1054" s="293"/>
      <c r="AL1054" s="293"/>
      <c r="AM1054" s="293"/>
      <c r="AN1054" s="293"/>
      <c r="AO1054" s="293"/>
      <c r="AP1054" s="293"/>
      <c r="AQ1054" s="293"/>
      <c r="AR1054" s="293"/>
      <c r="AS1054" s="293"/>
      <c r="AT1054" s="293"/>
      <c r="AU1054" s="293"/>
      <c r="AV1054" s="293"/>
      <c r="AW1054" s="293"/>
      <c r="AX1054" s="293"/>
      <c r="AY1054" s="293"/>
      <c r="AZ1054" s="293"/>
      <c r="BA1054" s="293"/>
      <c r="BB1054" s="293"/>
      <c r="BC1054" s="293"/>
      <c r="BD1054" s="293"/>
      <c r="BE1054" s="293"/>
      <c r="BF1054" s="293"/>
      <c r="BG1054" s="293"/>
      <c r="BH1054" s="293"/>
      <c r="BI1054" s="293"/>
      <c r="BJ1054" s="293"/>
      <c r="BK1054" s="293"/>
      <c r="BL1054" s="293"/>
      <c r="BM1054" s="293"/>
      <c r="BN1054" s="293"/>
      <c r="BO1054" s="293"/>
      <c r="BP1054" s="293"/>
      <c r="BQ1054" s="293"/>
      <c r="BR1054" s="293"/>
      <c r="BS1054" s="293"/>
      <c r="BT1054" s="293"/>
      <c r="BU1054" s="293"/>
      <c r="BV1054" s="293"/>
      <c r="BW1054" s="293"/>
      <c r="BX1054" s="293"/>
      <c r="BY1054" s="293"/>
      <c r="BZ1054" s="293"/>
      <c r="CA1054" s="293"/>
      <c r="CB1054" s="293"/>
      <c r="CC1054" s="293"/>
      <c r="CD1054" s="293"/>
      <c r="CE1054" s="293"/>
      <c r="CF1054" s="293"/>
      <c r="CG1054" s="293"/>
      <c r="CH1054" s="293"/>
      <c r="CI1054" s="293"/>
      <c r="CJ1054" s="293"/>
      <c r="CK1054" s="293"/>
      <c r="CL1054" s="293"/>
      <c r="CM1054" s="293"/>
      <c r="CN1054" s="293"/>
      <c r="CO1054" s="293"/>
      <c r="CP1054" s="293"/>
      <c r="CQ1054" s="293"/>
      <c r="CR1054" s="293"/>
      <c r="CS1054" s="293"/>
      <c r="CT1054" s="293"/>
      <c r="CU1054" s="293"/>
      <c r="CV1054" s="293"/>
      <c r="CW1054" s="293"/>
      <c r="CX1054" s="293"/>
      <c r="CY1054" s="293"/>
      <c r="CZ1054" s="293"/>
      <c r="DA1054" s="293"/>
      <c r="DB1054" s="293"/>
      <c r="DC1054" s="293"/>
      <c r="DD1054" s="293"/>
      <c r="DE1054" s="293"/>
      <c r="DF1054" s="293"/>
      <c r="DG1054" s="293"/>
      <c r="DH1054" s="293"/>
      <c r="DI1054" s="293"/>
      <c r="DJ1054" s="293"/>
      <c r="DK1054" s="293"/>
      <c r="DL1054" s="293"/>
      <c r="DM1054" s="293"/>
      <c r="DN1054" s="293"/>
      <c r="DO1054" s="293"/>
      <c r="DP1054" s="293"/>
      <c r="DQ1054" s="293"/>
      <c r="DR1054" s="293"/>
      <c r="DS1054" s="293"/>
      <c r="DT1054" s="293"/>
      <c r="DU1054" s="293"/>
      <c r="DV1054" s="293"/>
      <c r="DW1054" s="293"/>
      <c r="DX1054" s="293"/>
      <c r="DY1054" s="293"/>
      <c r="DZ1054" s="293"/>
      <c r="EA1054" s="293"/>
      <c r="EB1054" s="293"/>
      <c r="EC1054" s="293"/>
      <c r="ED1054" s="293"/>
      <c r="EE1054" s="293"/>
      <c r="EF1054" s="293"/>
      <c r="EG1054" s="293"/>
      <c r="EH1054" s="293"/>
      <c r="EI1054" s="293"/>
      <c r="EJ1054" s="293"/>
      <c r="EK1054" s="293"/>
      <c r="EL1054" s="293"/>
      <c r="EM1054" s="293"/>
      <c r="EN1054" s="293"/>
      <c r="EO1054" s="293"/>
      <c r="EP1054" s="293"/>
      <c r="EQ1054" s="293"/>
      <c r="ER1054" s="293"/>
      <c r="ES1054" s="293"/>
      <c r="ET1054" s="293"/>
      <c r="EU1054" s="293"/>
      <c r="EV1054" s="293"/>
      <c r="EW1054" s="293"/>
      <c r="EX1054" s="293"/>
      <c r="EY1054" s="293"/>
      <c r="EZ1054" s="293"/>
      <c r="FA1054" s="293"/>
      <c r="FB1054" s="293"/>
      <c r="FC1054" s="293"/>
      <c r="FD1054" s="293"/>
      <c r="FE1054" s="293"/>
      <c r="FF1054" s="293"/>
      <c r="FG1054" s="293"/>
      <c r="FH1054" s="293"/>
      <c r="FI1054" s="293"/>
      <c r="FJ1054" s="293"/>
      <c r="FK1054" s="293"/>
      <c r="FL1054" s="293"/>
      <c r="FM1054" s="293"/>
      <c r="FN1054" s="293"/>
      <c r="FO1054" s="293"/>
      <c r="FP1054" s="293"/>
      <c r="FQ1054" s="293"/>
      <c r="FR1054" s="293"/>
      <c r="FS1054" s="293"/>
      <c r="FT1054" s="293"/>
      <c r="FU1054" s="293"/>
      <c r="FV1054" s="293"/>
      <c r="FW1054" s="293"/>
      <c r="FX1054" s="293"/>
      <c r="FY1054" s="293"/>
      <c r="FZ1054" s="293"/>
      <c r="GA1054" s="293"/>
      <c r="GB1054" s="293"/>
      <c r="GC1054" s="293"/>
      <c r="GD1054" s="293"/>
      <c r="GE1054" s="293"/>
      <c r="GF1054" s="293"/>
      <c r="GG1054" s="293"/>
      <c r="GH1054" s="293"/>
      <c r="GI1054" s="293"/>
      <c r="GJ1054" s="293"/>
      <c r="GK1054" s="293"/>
      <c r="GL1054" s="293"/>
      <c r="GM1054" s="293"/>
      <c r="GN1054" s="293"/>
      <c r="GO1054" s="293"/>
      <c r="GP1054" s="293"/>
      <c r="GQ1054" s="293"/>
      <c r="GR1054" s="293"/>
      <c r="GS1054" s="293"/>
      <c r="GT1054" s="293"/>
      <c r="GU1054" s="293"/>
      <c r="GV1054" s="293"/>
      <c r="GW1054" s="293"/>
      <c r="GX1054" s="293"/>
      <c r="GY1054" s="293"/>
      <c r="GZ1054" s="293"/>
      <c r="HA1054" s="293"/>
      <c r="HB1054" s="293"/>
      <c r="HC1054" s="293"/>
      <c r="HD1054" s="293"/>
      <c r="HE1054" s="293"/>
      <c r="HF1054" s="293"/>
      <c r="HG1054" s="293"/>
      <c r="HH1054" s="293"/>
      <c r="HI1054" s="293"/>
      <c r="HJ1054" s="293"/>
      <c r="HK1054" s="293"/>
      <c r="HL1054" s="293"/>
      <c r="HM1054" s="293"/>
      <c r="HN1054" s="293"/>
      <c r="HO1054" s="293"/>
      <c r="HP1054" s="293"/>
      <c r="HQ1054" s="293"/>
      <c r="HR1054" s="293"/>
      <c r="HS1054" s="293"/>
      <c r="HT1054" s="293"/>
      <c r="HU1054" s="293"/>
      <c r="HV1054" s="293"/>
      <c r="HW1054" s="293"/>
      <c r="HX1054" s="293"/>
      <c r="HY1054" s="293"/>
      <c r="HZ1054" s="293"/>
      <c r="IA1054" s="293"/>
      <c r="IB1054" s="293"/>
      <c r="IC1054" s="293"/>
      <c r="ID1054" s="293"/>
      <c r="IE1054" s="293"/>
      <c r="IF1054" s="293"/>
      <c r="IG1054" s="293"/>
      <c r="IH1054" s="293"/>
      <c r="II1054" s="293"/>
      <c r="IJ1054" s="293"/>
      <c r="IK1054" s="293"/>
    </row>
    <row r="1055" spans="1:245" s="331" customFormat="1" x14ac:dyDescent="0.25">
      <c r="A1055" s="27">
        <v>1</v>
      </c>
      <c r="B1055" s="27">
        <v>1</v>
      </c>
      <c r="C1055" s="1805" t="s">
        <v>157</v>
      </c>
      <c r="D1055" s="335"/>
      <c r="E1055" s="288"/>
      <c r="F1055" s="155">
        <f>F1032</f>
        <v>100.76470588235294</v>
      </c>
      <c r="G1055" s="155">
        <f>G1032</f>
        <v>50.882352941176471</v>
      </c>
      <c r="H1055" s="155">
        <f>H1032</f>
        <v>57.29529411764706</v>
      </c>
      <c r="I1055" s="155">
        <f t="shared" si="246"/>
        <v>112.60346820809248</v>
      </c>
      <c r="J1055" s="464"/>
      <c r="K1055" s="464"/>
      <c r="L1055" s="366"/>
      <c r="M1055" s="366"/>
      <c r="N1055" s="366"/>
      <c r="O1055" s="366"/>
      <c r="P1055" s="366"/>
      <c r="Q1055" s="366"/>
      <c r="R1055" s="155"/>
      <c r="S1055" s="155"/>
      <c r="T1055" s="155"/>
      <c r="U1055" s="155"/>
      <c r="V1055" s="155"/>
      <c r="W1055" s="596"/>
      <c r="X1055" s="155"/>
      <c r="Y1055" s="1644"/>
      <c r="Z1055" s="293"/>
      <c r="AA1055" s="293"/>
      <c r="AB1055" s="293"/>
      <c r="AC1055" s="293"/>
      <c r="AD1055" s="293"/>
      <c r="AE1055" s="293"/>
      <c r="AF1055" s="293"/>
      <c r="AG1055" s="293"/>
      <c r="AH1055" s="293"/>
      <c r="AI1055" s="293"/>
      <c r="AJ1055" s="293"/>
      <c r="AK1055" s="293"/>
      <c r="AL1055" s="293"/>
      <c r="AM1055" s="293"/>
      <c r="AN1055" s="293"/>
      <c r="AO1055" s="293"/>
      <c r="AP1055" s="293"/>
      <c r="AQ1055" s="293"/>
      <c r="AR1055" s="293"/>
      <c r="AS1055" s="293"/>
      <c r="AT1055" s="293"/>
      <c r="AU1055" s="293"/>
      <c r="AV1055" s="293"/>
      <c r="AW1055" s="293"/>
      <c r="AX1055" s="293"/>
      <c r="AY1055" s="293"/>
      <c r="AZ1055" s="293"/>
      <c r="BA1055" s="293"/>
      <c r="BB1055" s="293"/>
      <c r="BC1055" s="293"/>
      <c r="BD1055" s="293"/>
      <c r="BE1055" s="293"/>
      <c r="BF1055" s="293"/>
      <c r="BG1055" s="293"/>
      <c r="BH1055" s="293"/>
      <c r="BI1055" s="293"/>
      <c r="BJ1055" s="293"/>
      <c r="BK1055" s="293"/>
      <c r="BL1055" s="293"/>
      <c r="BM1055" s="293"/>
      <c r="BN1055" s="293"/>
      <c r="BO1055" s="293"/>
      <c r="BP1055" s="293"/>
      <c r="BQ1055" s="293"/>
      <c r="BR1055" s="293"/>
      <c r="BS1055" s="293"/>
      <c r="BT1055" s="293"/>
      <c r="BU1055" s="293"/>
      <c r="BV1055" s="293"/>
      <c r="BW1055" s="293"/>
      <c r="BX1055" s="293"/>
      <c r="BY1055" s="293"/>
      <c r="BZ1055" s="293"/>
      <c r="CA1055" s="293"/>
      <c r="CB1055" s="293"/>
      <c r="CC1055" s="293"/>
      <c r="CD1055" s="293"/>
      <c r="CE1055" s="293"/>
      <c r="CF1055" s="293"/>
      <c r="CG1055" s="293"/>
      <c r="CH1055" s="293"/>
      <c r="CI1055" s="293"/>
      <c r="CJ1055" s="293"/>
      <c r="CK1055" s="293"/>
      <c r="CL1055" s="293"/>
      <c r="CM1055" s="293"/>
      <c r="CN1055" s="293"/>
      <c r="CO1055" s="293"/>
      <c r="CP1055" s="293"/>
      <c r="CQ1055" s="293"/>
      <c r="CR1055" s="293"/>
      <c r="CS1055" s="293"/>
      <c r="CT1055" s="293"/>
      <c r="CU1055" s="293"/>
      <c r="CV1055" s="293"/>
      <c r="CW1055" s="293"/>
      <c r="CX1055" s="293"/>
      <c r="CY1055" s="293"/>
      <c r="CZ1055" s="293"/>
      <c r="DA1055" s="293"/>
      <c r="DB1055" s="293"/>
      <c r="DC1055" s="293"/>
      <c r="DD1055" s="293"/>
      <c r="DE1055" s="293"/>
      <c r="DF1055" s="293"/>
      <c r="DG1055" s="293"/>
      <c r="DH1055" s="293"/>
      <c r="DI1055" s="293"/>
      <c r="DJ1055" s="293"/>
      <c r="DK1055" s="293"/>
      <c r="DL1055" s="293"/>
      <c r="DM1055" s="293"/>
      <c r="DN1055" s="293"/>
      <c r="DO1055" s="293"/>
      <c r="DP1055" s="293"/>
      <c r="DQ1055" s="293"/>
      <c r="DR1055" s="293"/>
      <c r="DS1055" s="293"/>
      <c r="DT1055" s="293"/>
      <c r="DU1055" s="293"/>
      <c r="DV1055" s="293"/>
      <c r="DW1055" s="293"/>
      <c r="DX1055" s="293"/>
      <c r="DY1055" s="293"/>
      <c r="DZ1055" s="293"/>
      <c r="EA1055" s="293"/>
      <c r="EB1055" s="293"/>
      <c r="EC1055" s="293"/>
      <c r="ED1055" s="293"/>
      <c r="EE1055" s="293"/>
      <c r="EF1055" s="293"/>
      <c r="EG1055" s="293"/>
      <c r="EH1055" s="293"/>
      <c r="EI1055" s="293"/>
      <c r="EJ1055" s="293"/>
      <c r="EK1055" s="293"/>
      <c r="EL1055" s="293"/>
      <c r="EM1055" s="293"/>
      <c r="EN1055" s="293"/>
      <c r="EO1055" s="293"/>
      <c r="EP1055" s="293"/>
      <c r="EQ1055" s="293"/>
      <c r="ER1055" s="293"/>
      <c r="ES1055" s="293"/>
      <c r="ET1055" s="293"/>
      <c r="EU1055" s="293"/>
      <c r="EV1055" s="293"/>
      <c r="EW1055" s="293"/>
      <c r="EX1055" s="293"/>
      <c r="EY1055" s="293"/>
      <c r="EZ1055" s="293"/>
      <c r="FA1055" s="293"/>
      <c r="FB1055" s="293"/>
      <c r="FC1055" s="293"/>
      <c r="FD1055" s="293"/>
      <c r="FE1055" s="293"/>
      <c r="FF1055" s="293"/>
      <c r="FG1055" s="293"/>
      <c r="FH1055" s="293"/>
      <c r="FI1055" s="293"/>
      <c r="FJ1055" s="293"/>
      <c r="FK1055" s="293"/>
      <c r="FL1055" s="293"/>
      <c r="FM1055" s="293"/>
      <c r="FN1055" s="293"/>
      <c r="FO1055" s="293"/>
      <c r="FP1055" s="293"/>
      <c r="FQ1055" s="293"/>
      <c r="FR1055" s="293"/>
      <c r="FS1055" s="293"/>
      <c r="FT1055" s="293"/>
      <c r="FU1055" s="293"/>
      <c r="FV1055" s="293"/>
      <c r="FW1055" s="293"/>
      <c r="FX1055" s="293"/>
      <c r="FY1055" s="293"/>
      <c r="FZ1055" s="293"/>
      <c r="GA1055" s="293"/>
      <c r="GB1055" s="293"/>
      <c r="GC1055" s="293"/>
      <c r="GD1055" s="293"/>
      <c r="GE1055" s="293"/>
      <c r="GF1055" s="293"/>
      <c r="GG1055" s="293"/>
      <c r="GH1055" s="293"/>
      <c r="GI1055" s="293"/>
      <c r="GJ1055" s="293"/>
      <c r="GK1055" s="293"/>
      <c r="GL1055" s="293"/>
      <c r="GM1055" s="293"/>
      <c r="GN1055" s="293"/>
      <c r="GO1055" s="293"/>
      <c r="GP1055" s="293"/>
      <c r="GQ1055" s="293"/>
      <c r="GR1055" s="293"/>
      <c r="GS1055" s="293"/>
      <c r="GT1055" s="293"/>
      <c r="GU1055" s="293"/>
      <c r="GV1055" s="293"/>
      <c r="GW1055" s="293"/>
      <c r="GX1055" s="293"/>
      <c r="GY1055" s="293"/>
      <c r="GZ1055" s="293"/>
      <c r="HA1055" s="293"/>
      <c r="HB1055" s="293"/>
      <c r="HC1055" s="293"/>
      <c r="HD1055" s="293"/>
      <c r="HE1055" s="293"/>
      <c r="HF1055" s="293"/>
      <c r="HG1055" s="293"/>
      <c r="HH1055" s="293"/>
      <c r="HI1055" s="293"/>
      <c r="HJ1055" s="293"/>
      <c r="HK1055" s="293"/>
      <c r="HL1055" s="293"/>
      <c r="HM1055" s="293"/>
      <c r="HN1055" s="293"/>
      <c r="HO1055" s="293"/>
      <c r="HP1055" s="293"/>
      <c r="HQ1055" s="293"/>
      <c r="HR1055" s="293"/>
      <c r="HS1055" s="293"/>
      <c r="HT1055" s="293"/>
      <c r="HU1055" s="293"/>
      <c r="HV1055" s="293"/>
      <c r="HW1055" s="293"/>
      <c r="HX1055" s="293"/>
      <c r="HY1055" s="293"/>
      <c r="HZ1055" s="293"/>
      <c r="IA1055" s="293"/>
      <c r="IB1055" s="293"/>
      <c r="IC1055" s="293"/>
      <c r="ID1055" s="293"/>
      <c r="IE1055" s="293"/>
      <c r="IF1055" s="293"/>
      <c r="IG1055" s="293"/>
      <c r="IH1055" s="293"/>
      <c r="II1055" s="293"/>
      <c r="IJ1055" s="293"/>
      <c r="IK1055" s="293"/>
    </row>
    <row r="1056" spans="1:245" s="331" customFormat="1" ht="29.25" x14ac:dyDescent="0.25">
      <c r="A1056" s="27">
        <v>1</v>
      </c>
      <c r="B1056" s="27">
        <v>1</v>
      </c>
      <c r="C1056" s="1806" t="s">
        <v>158</v>
      </c>
      <c r="D1056" s="1322"/>
      <c r="E1056" s="288"/>
      <c r="F1056" s="155">
        <f>F1049</f>
        <v>46</v>
      </c>
      <c r="G1056" s="155">
        <f>G1049</f>
        <v>23</v>
      </c>
      <c r="H1056" s="155">
        <f>H1049</f>
        <v>32</v>
      </c>
      <c r="I1056" s="155">
        <f t="shared" si="246"/>
        <v>139.13043478260869</v>
      </c>
      <c r="J1056" s="464"/>
      <c r="K1056" s="464"/>
      <c r="L1056" s="366"/>
      <c r="M1056" s="366"/>
      <c r="N1056" s="366"/>
      <c r="O1056" s="366"/>
      <c r="P1056" s="366"/>
      <c r="Q1056" s="366"/>
      <c r="R1056" s="155"/>
      <c r="S1056" s="155"/>
      <c r="T1056" s="155"/>
      <c r="U1056" s="155"/>
      <c r="V1056" s="155"/>
      <c r="W1056" s="596"/>
      <c r="X1056" s="155"/>
      <c r="Y1056" s="1644"/>
      <c r="Z1056" s="293"/>
      <c r="AA1056" s="293"/>
      <c r="AB1056" s="293"/>
      <c r="AC1056" s="293"/>
      <c r="AD1056" s="293"/>
      <c r="AE1056" s="293"/>
      <c r="AF1056" s="293"/>
      <c r="AG1056" s="293"/>
      <c r="AH1056" s="293"/>
      <c r="AI1056" s="293"/>
      <c r="AJ1056" s="293"/>
      <c r="AK1056" s="293"/>
      <c r="AL1056" s="293"/>
      <c r="AM1056" s="293"/>
      <c r="AN1056" s="293"/>
      <c r="AO1056" s="293"/>
      <c r="AP1056" s="293"/>
      <c r="AQ1056" s="293"/>
      <c r="AR1056" s="293"/>
      <c r="AS1056" s="293"/>
      <c r="AT1056" s="293"/>
      <c r="AU1056" s="293"/>
      <c r="AV1056" s="293"/>
      <c r="AW1056" s="293"/>
      <c r="AX1056" s="293"/>
      <c r="AY1056" s="293"/>
      <c r="AZ1056" s="293"/>
      <c r="BA1056" s="293"/>
      <c r="BB1056" s="293"/>
      <c r="BC1056" s="293"/>
      <c r="BD1056" s="293"/>
      <c r="BE1056" s="293"/>
      <c r="BF1056" s="293"/>
      <c r="BG1056" s="293"/>
      <c r="BH1056" s="293"/>
      <c r="BI1056" s="293"/>
      <c r="BJ1056" s="293"/>
      <c r="BK1056" s="293"/>
      <c r="BL1056" s="293"/>
      <c r="BM1056" s="293"/>
      <c r="BN1056" s="293"/>
      <c r="BO1056" s="293"/>
      <c r="BP1056" s="293"/>
      <c r="BQ1056" s="293"/>
      <c r="BR1056" s="293"/>
      <c r="BS1056" s="293"/>
      <c r="BT1056" s="293"/>
      <c r="BU1056" s="293"/>
      <c r="BV1056" s="293"/>
      <c r="BW1056" s="293"/>
      <c r="BX1056" s="293"/>
      <c r="BY1056" s="293"/>
      <c r="BZ1056" s="293"/>
      <c r="CA1056" s="293"/>
      <c r="CB1056" s="293"/>
      <c r="CC1056" s="293"/>
      <c r="CD1056" s="293"/>
      <c r="CE1056" s="293"/>
      <c r="CF1056" s="293"/>
      <c r="CG1056" s="293"/>
      <c r="CH1056" s="293"/>
      <c r="CI1056" s="293"/>
      <c r="CJ1056" s="293"/>
      <c r="CK1056" s="293"/>
      <c r="CL1056" s="293"/>
      <c r="CM1056" s="293"/>
      <c r="CN1056" s="293"/>
      <c r="CO1056" s="293"/>
      <c r="CP1056" s="293"/>
      <c r="CQ1056" s="293"/>
      <c r="CR1056" s="293"/>
      <c r="CS1056" s="293"/>
      <c r="CT1056" s="293"/>
      <c r="CU1056" s="293"/>
      <c r="CV1056" s="293"/>
      <c r="CW1056" s="293"/>
      <c r="CX1056" s="293"/>
      <c r="CY1056" s="293"/>
      <c r="CZ1056" s="293"/>
      <c r="DA1056" s="293"/>
      <c r="DB1056" s="293"/>
      <c r="DC1056" s="293"/>
      <c r="DD1056" s="293"/>
      <c r="DE1056" s="293"/>
      <c r="DF1056" s="293"/>
      <c r="DG1056" s="293"/>
      <c r="DH1056" s="293"/>
      <c r="DI1056" s="293"/>
      <c r="DJ1056" s="293"/>
      <c r="DK1056" s="293"/>
      <c r="DL1056" s="293"/>
      <c r="DM1056" s="293"/>
      <c r="DN1056" s="293"/>
      <c r="DO1056" s="293"/>
      <c r="DP1056" s="293"/>
      <c r="DQ1056" s="293"/>
      <c r="DR1056" s="293"/>
      <c r="DS1056" s="293"/>
      <c r="DT1056" s="293"/>
      <c r="DU1056" s="293"/>
      <c r="DV1056" s="293"/>
      <c r="DW1056" s="293"/>
      <c r="DX1056" s="293"/>
      <c r="DY1056" s="293"/>
      <c r="DZ1056" s="293"/>
      <c r="EA1056" s="293"/>
      <c r="EB1056" s="293"/>
      <c r="EC1056" s="293"/>
      <c r="ED1056" s="293"/>
      <c r="EE1056" s="293"/>
      <c r="EF1056" s="293"/>
      <c r="EG1056" s="293"/>
      <c r="EH1056" s="293"/>
      <c r="EI1056" s="293"/>
      <c r="EJ1056" s="293"/>
      <c r="EK1056" s="293"/>
      <c r="EL1056" s="293"/>
      <c r="EM1056" s="293"/>
      <c r="EN1056" s="293"/>
      <c r="EO1056" s="293"/>
      <c r="EP1056" s="293"/>
      <c r="EQ1056" s="293"/>
      <c r="ER1056" s="293"/>
      <c r="ES1056" s="293"/>
      <c r="ET1056" s="293"/>
      <c r="EU1056" s="293"/>
      <c r="EV1056" s="293"/>
      <c r="EW1056" s="293"/>
      <c r="EX1056" s="293"/>
      <c r="EY1056" s="293"/>
      <c r="EZ1056" s="293"/>
      <c r="FA1056" s="293"/>
      <c r="FB1056" s="293"/>
      <c r="FC1056" s="293"/>
      <c r="FD1056" s="293"/>
      <c r="FE1056" s="293"/>
      <c r="FF1056" s="293"/>
      <c r="FG1056" s="293"/>
      <c r="FH1056" s="293"/>
      <c r="FI1056" s="293"/>
      <c r="FJ1056" s="293"/>
      <c r="FK1056" s="293"/>
      <c r="FL1056" s="293"/>
      <c r="FM1056" s="293"/>
      <c r="FN1056" s="293"/>
      <c r="FO1056" s="293"/>
      <c r="FP1056" s="293"/>
      <c r="FQ1056" s="293"/>
      <c r="FR1056" s="293"/>
      <c r="FS1056" s="293"/>
      <c r="FT1056" s="293"/>
      <c r="FU1056" s="293"/>
      <c r="FV1056" s="293"/>
      <c r="FW1056" s="293"/>
      <c r="FX1056" s="293"/>
      <c r="FY1056" s="293"/>
      <c r="FZ1056" s="293"/>
      <c r="GA1056" s="293"/>
      <c r="GB1056" s="293"/>
      <c r="GC1056" s="293"/>
      <c r="GD1056" s="293"/>
      <c r="GE1056" s="293"/>
      <c r="GF1056" s="293"/>
      <c r="GG1056" s="293"/>
      <c r="GH1056" s="293"/>
      <c r="GI1056" s="293"/>
      <c r="GJ1056" s="293"/>
      <c r="GK1056" s="293"/>
      <c r="GL1056" s="293"/>
      <c r="GM1056" s="293"/>
      <c r="GN1056" s="293"/>
      <c r="GO1056" s="293"/>
      <c r="GP1056" s="293"/>
      <c r="GQ1056" s="293"/>
      <c r="GR1056" s="293"/>
      <c r="GS1056" s="293"/>
      <c r="GT1056" s="293"/>
      <c r="GU1056" s="293"/>
      <c r="GV1056" s="293"/>
      <c r="GW1056" s="293"/>
      <c r="GX1056" s="293"/>
      <c r="GY1056" s="293"/>
      <c r="GZ1056" s="293"/>
      <c r="HA1056" s="293"/>
      <c r="HB1056" s="293"/>
      <c r="HC1056" s="293"/>
      <c r="HD1056" s="293"/>
      <c r="HE1056" s="293"/>
      <c r="HF1056" s="293"/>
      <c r="HG1056" s="293"/>
      <c r="HH1056" s="293"/>
      <c r="HI1056" s="293"/>
      <c r="HJ1056" s="293"/>
      <c r="HK1056" s="293"/>
      <c r="HL1056" s="293"/>
      <c r="HM1056" s="293"/>
      <c r="HN1056" s="293"/>
      <c r="HO1056" s="293"/>
      <c r="HP1056" s="293"/>
      <c r="HQ1056" s="293"/>
      <c r="HR1056" s="293"/>
      <c r="HS1056" s="293"/>
      <c r="HT1056" s="293"/>
      <c r="HU1056" s="293"/>
      <c r="HV1056" s="293"/>
      <c r="HW1056" s="293"/>
      <c r="HX1056" s="293"/>
      <c r="HY1056" s="293"/>
      <c r="HZ1056" s="293"/>
      <c r="IA1056" s="293"/>
      <c r="IB1056" s="293"/>
      <c r="IC1056" s="293"/>
      <c r="ID1056" s="293"/>
      <c r="IE1056" s="293"/>
      <c r="IF1056" s="293"/>
      <c r="IG1056" s="293"/>
      <c r="IH1056" s="293"/>
      <c r="II1056" s="293"/>
      <c r="IJ1056" s="293"/>
      <c r="IK1056" s="293"/>
    </row>
    <row r="1057" spans="1:25" x14ac:dyDescent="0.25">
      <c r="A1057" s="27">
        <v>1</v>
      </c>
      <c r="B1057" s="27">
        <v>1</v>
      </c>
      <c r="C1057" s="1717" t="s">
        <v>88</v>
      </c>
      <c r="D1057" s="336"/>
      <c r="E1057" s="336"/>
      <c r="F1057" s="367">
        <f>SUM(F1003)</f>
        <v>387.44102564102565</v>
      </c>
      <c r="G1057" s="367">
        <f>SUM(G1003)</f>
        <v>195.82051282051282</v>
      </c>
      <c r="H1057" s="367">
        <f>SUM(H1003)</f>
        <v>213.71538461538464</v>
      </c>
      <c r="I1057" s="367">
        <f t="shared" si="246"/>
        <v>109.1384051329056</v>
      </c>
      <c r="J1057" s="276"/>
      <c r="K1057" s="276"/>
      <c r="L1057" s="276"/>
      <c r="M1057" s="276"/>
      <c r="N1057" s="276"/>
      <c r="O1057" s="276"/>
      <c r="P1057" s="276"/>
      <c r="Q1057" s="276"/>
      <c r="R1057" s="367">
        <f>R1003</f>
        <v>280.65931</v>
      </c>
      <c r="S1057" s="367">
        <f>S1003</f>
        <v>140.329655</v>
      </c>
      <c r="T1057" s="367">
        <f>T1003</f>
        <v>160.38917000000001</v>
      </c>
      <c r="U1057" s="367"/>
      <c r="V1057" s="367">
        <f>V1003</f>
        <v>20.059515000000005</v>
      </c>
      <c r="W1057" s="367">
        <f>W1003</f>
        <v>-5.1843300000000001</v>
      </c>
      <c r="X1057" s="367">
        <f>X1003</f>
        <v>155.20483999999999</v>
      </c>
    </row>
    <row r="1058" spans="1:25" x14ac:dyDescent="0.25">
      <c r="A1058" s="27">
        <v>1</v>
      </c>
      <c r="B1058" s="27">
        <v>1</v>
      </c>
      <c r="C1058" s="1820" t="s">
        <v>0</v>
      </c>
      <c r="D1058" s="671"/>
      <c r="E1058" s="671"/>
      <c r="F1058" s="277">
        <f>SUM(F1009)</f>
        <v>10</v>
      </c>
      <c r="G1058" s="277">
        <f>SUM(G1009)</f>
        <v>5</v>
      </c>
      <c r="H1058" s="277">
        <f>SUM(H1009)</f>
        <v>1</v>
      </c>
      <c r="I1058" s="277">
        <f t="shared" si="246"/>
        <v>20</v>
      </c>
      <c r="J1058" s="348">
        <f>L1058/F1058</f>
        <v>9.4</v>
      </c>
      <c r="K1058" s="348">
        <f>N1058/H1058</f>
        <v>20</v>
      </c>
      <c r="L1058" s="277">
        <f>SUM(L1009)</f>
        <v>94</v>
      </c>
      <c r="M1058" s="277">
        <f>SUM(M1009)</f>
        <v>47</v>
      </c>
      <c r="N1058" s="277">
        <f>SUM(N1009)</f>
        <v>20</v>
      </c>
      <c r="O1058" s="277">
        <f>N1058/M1058*100</f>
        <v>42.553191489361701</v>
      </c>
      <c r="P1058" s="277">
        <f>SUM(P1009)</f>
        <v>0.31333333333333335</v>
      </c>
      <c r="Q1058" s="235">
        <f>N1058/$C$3*12/P1058</f>
        <v>127.6595744680851</v>
      </c>
      <c r="R1058" s="277"/>
      <c r="S1058" s="277"/>
      <c r="T1058" s="277"/>
      <c r="U1058" s="277"/>
      <c r="V1058" s="277"/>
      <c r="W1058" s="277"/>
      <c r="X1058" s="277"/>
    </row>
    <row r="1059" spans="1:25" x14ac:dyDescent="0.25">
      <c r="A1059" s="27">
        <v>1</v>
      </c>
      <c r="B1059" s="27">
        <v>1</v>
      </c>
      <c r="C1059" s="1821" t="s">
        <v>16</v>
      </c>
      <c r="D1059" s="672"/>
      <c r="E1059" s="672"/>
      <c r="F1059" s="312">
        <f t="shared" ref="F1059:H1060" si="247">SUM(F1013)</f>
        <v>0</v>
      </c>
      <c r="G1059" s="312">
        <f t="shared" si="247"/>
        <v>0</v>
      </c>
      <c r="H1059" s="312">
        <f t="shared" si="247"/>
        <v>1</v>
      </c>
      <c r="I1059" s="312" t="e">
        <f t="shared" si="246"/>
        <v>#DIV/0!</v>
      </c>
      <c r="J1059" s="365" t="e">
        <f>L1059/F1059</f>
        <v>#DIV/0!</v>
      </c>
      <c r="K1059" s="365">
        <f>N1059/H1059</f>
        <v>0</v>
      </c>
      <c r="L1059" s="312">
        <f t="shared" ref="L1059:N1060" si="248">SUM(L1013)</f>
        <v>0</v>
      </c>
      <c r="M1059" s="312">
        <f t="shared" si="248"/>
        <v>0</v>
      </c>
      <c r="N1059" s="312">
        <f t="shared" si="248"/>
        <v>0</v>
      </c>
      <c r="O1059" s="312" t="e">
        <f>N1059/M1059*100</f>
        <v>#DIV/0!</v>
      </c>
      <c r="P1059" s="312">
        <f>SUM(P1013)</f>
        <v>0</v>
      </c>
      <c r="Q1059" s="235" t="e">
        <f>N1059/$C$3*12/P1059</f>
        <v>#DIV/0!</v>
      </c>
      <c r="R1059" s="312"/>
      <c r="S1059" s="312"/>
      <c r="T1059" s="312"/>
      <c r="U1059" s="312"/>
      <c r="V1059" s="312"/>
      <c r="W1059" s="312"/>
      <c r="X1059" s="312"/>
    </row>
    <row r="1060" spans="1:25" ht="29.25" x14ac:dyDescent="0.25">
      <c r="A1060" s="27">
        <v>1</v>
      </c>
      <c r="B1060" s="27">
        <v>1</v>
      </c>
      <c r="C1060" s="1727" t="s">
        <v>173</v>
      </c>
      <c r="D1060" s="273"/>
      <c r="E1060" s="273"/>
      <c r="F1060" s="292">
        <f t="shared" si="247"/>
        <v>10</v>
      </c>
      <c r="G1060" s="292">
        <f t="shared" si="247"/>
        <v>5</v>
      </c>
      <c r="H1060" s="292">
        <f t="shared" si="247"/>
        <v>2</v>
      </c>
      <c r="I1060" s="292">
        <f t="shared" si="246"/>
        <v>40</v>
      </c>
      <c r="J1060" s="365">
        <f>L1060/F1060</f>
        <v>9.4</v>
      </c>
      <c r="K1060" s="365">
        <f>N1060/H1060</f>
        <v>10</v>
      </c>
      <c r="L1060" s="292">
        <f t="shared" si="248"/>
        <v>94</v>
      </c>
      <c r="M1060" s="292">
        <f t="shared" si="248"/>
        <v>47</v>
      </c>
      <c r="N1060" s="292">
        <f t="shared" si="248"/>
        <v>20</v>
      </c>
      <c r="O1060" s="292">
        <f>N1060/M1060*100</f>
        <v>42.553191489361701</v>
      </c>
      <c r="P1060" s="292">
        <f>SUM(P1014)</f>
        <v>0.31333333333333335</v>
      </c>
      <c r="Q1060" s="235">
        <f>N1060/$C$3*12/P1060</f>
        <v>127.6595744680851</v>
      </c>
      <c r="R1060" s="292">
        <f>SUM(R1014)</f>
        <v>300</v>
      </c>
      <c r="S1060" s="292">
        <f>SUM(S1014)</f>
        <v>150</v>
      </c>
      <c r="T1060" s="292">
        <f>SUM(T1014)</f>
        <v>54.580520000000007</v>
      </c>
      <c r="U1060" s="292"/>
      <c r="V1060" s="292">
        <f>SUM(V1014)</f>
        <v>-95.419479999999993</v>
      </c>
      <c r="W1060" s="292">
        <f>SUM(W1014)</f>
        <v>-17.164900000000003</v>
      </c>
      <c r="X1060" s="292">
        <f>SUM(X1014)</f>
        <v>37.415620000000004</v>
      </c>
    </row>
    <row r="1061" spans="1:25" x14ac:dyDescent="0.25">
      <c r="A1061" s="27">
        <v>1</v>
      </c>
      <c r="B1061" s="27">
        <v>1</v>
      </c>
      <c r="C1061" s="1817" t="s">
        <v>325</v>
      </c>
      <c r="D1061" s="340"/>
      <c r="E1061" s="340"/>
      <c r="F1061" s="573">
        <f t="shared" ref="F1061:H1065" si="249">F1015</f>
        <v>35</v>
      </c>
      <c r="G1061" s="573">
        <f t="shared" si="249"/>
        <v>18</v>
      </c>
      <c r="H1061" s="573">
        <f t="shared" si="249"/>
        <v>0</v>
      </c>
      <c r="I1061" s="573">
        <f t="shared" si="246"/>
        <v>0</v>
      </c>
      <c r="J1061" s="374"/>
      <c r="K1061" s="374"/>
      <c r="L1061" s="573"/>
      <c r="M1061" s="573"/>
      <c r="N1061" s="573"/>
      <c r="O1061" s="573"/>
      <c r="P1061" s="573"/>
      <c r="Q1061" s="341"/>
      <c r="R1061" s="573"/>
      <c r="S1061" s="573"/>
      <c r="T1061" s="573"/>
      <c r="U1061" s="573"/>
      <c r="V1061" s="573"/>
      <c r="W1061" s="573"/>
      <c r="X1061" s="573"/>
    </row>
    <row r="1062" spans="1:25" x14ac:dyDescent="0.25">
      <c r="A1062" s="27">
        <v>1</v>
      </c>
      <c r="B1062" s="27">
        <v>1</v>
      </c>
      <c r="C1062" s="1765" t="s">
        <v>326</v>
      </c>
      <c r="D1062" s="310"/>
      <c r="E1062" s="310"/>
      <c r="F1062" s="614">
        <f t="shared" si="249"/>
        <v>35</v>
      </c>
      <c r="G1062" s="614">
        <f t="shared" si="249"/>
        <v>18</v>
      </c>
      <c r="H1062" s="614">
        <f t="shared" si="249"/>
        <v>0</v>
      </c>
      <c r="I1062" s="614">
        <f t="shared" si="246"/>
        <v>0</v>
      </c>
      <c r="J1062" s="673"/>
      <c r="K1062" s="673"/>
      <c r="L1062" s="614"/>
      <c r="M1062" s="614"/>
      <c r="N1062" s="614"/>
      <c r="O1062" s="614"/>
      <c r="P1062" s="614"/>
      <c r="Q1062" s="309"/>
      <c r="R1062" s="614"/>
      <c r="S1062" s="614"/>
      <c r="T1062" s="614"/>
      <c r="U1062" s="614"/>
      <c r="V1062" s="614"/>
      <c r="W1062" s="614"/>
      <c r="X1062" s="614"/>
    </row>
    <row r="1063" spans="1:25" x14ac:dyDescent="0.25">
      <c r="A1063" s="27">
        <v>1</v>
      </c>
      <c r="B1063" s="27">
        <v>1</v>
      </c>
      <c r="C1063" s="1764" t="s">
        <v>327</v>
      </c>
      <c r="D1063" s="20"/>
      <c r="E1063" s="20"/>
      <c r="F1063" s="307">
        <f t="shared" si="249"/>
        <v>0</v>
      </c>
      <c r="G1063" s="307">
        <f t="shared" si="249"/>
        <v>0</v>
      </c>
      <c r="H1063" s="307">
        <f t="shared" si="249"/>
        <v>0</v>
      </c>
      <c r="I1063" s="307" t="e">
        <f t="shared" si="246"/>
        <v>#DIV/0!</v>
      </c>
      <c r="J1063" s="377"/>
      <c r="K1063" s="377"/>
      <c r="L1063" s="307"/>
      <c r="M1063" s="307"/>
      <c r="N1063" s="307"/>
      <c r="O1063" s="307"/>
      <c r="P1063" s="307"/>
      <c r="Q1063" s="309"/>
      <c r="R1063" s="307"/>
      <c r="S1063" s="307"/>
      <c r="T1063" s="307"/>
      <c r="U1063" s="307"/>
      <c r="V1063" s="307"/>
      <c r="W1063" s="307"/>
      <c r="X1063" s="307"/>
    </row>
    <row r="1064" spans="1:25" ht="30" x14ac:dyDescent="0.25">
      <c r="A1064" s="27">
        <v>1</v>
      </c>
      <c r="B1064" s="27">
        <v>1</v>
      </c>
      <c r="C1064" s="1766" t="s">
        <v>328</v>
      </c>
      <c r="D1064" s="674"/>
      <c r="E1064" s="674"/>
      <c r="F1064" s="614">
        <f t="shared" si="249"/>
        <v>0</v>
      </c>
      <c r="G1064" s="312">
        <f t="shared" si="249"/>
        <v>0</v>
      </c>
      <c r="H1064" s="312">
        <f t="shared" si="249"/>
        <v>0</v>
      </c>
      <c r="I1064" s="312" t="e">
        <f t="shared" si="246"/>
        <v>#DIV/0!</v>
      </c>
      <c r="J1064" s="673"/>
      <c r="K1064" s="348"/>
      <c r="L1064" s="312"/>
      <c r="M1064" s="312"/>
      <c r="N1064" s="312"/>
      <c r="O1064" s="312"/>
      <c r="P1064" s="614"/>
      <c r="Q1064" s="235"/>
      <c r="R1064" s="614"/>
      <c r="S1064" s="614"/>
      <c r="T1064" s="312"/>
      <c r="U1064" s="312"/>
      <c r="V1064" s="614"/>
      <c r="W1064" s="614"/>
      <c r="X1064" s="614"/>
    </row>
    <row r="1065" spans="1:25" ht="15.75" thickBot="1" x14ac:dyDescent="0.3">
      <c r="B1065" s="27">
        <v>1</v>
      </c>
      <c r="C1065" s="1818" t="s">
        <v>343</v>
      </c>
      <c r="D1065" s="551"/>
      <c r="E1065" s="551"/>
      <c r="F1065" s="676">
        <f t="shared" si="249"/>
        <v>35</v>
      </c>
      <c r="G1065" s="676">
        <f t="shared" si="249"/>
        <v>18</v>
      </c>
      <c r="H1065" s="676">
        <f t="shared" si="249"/>
        <v>0</v>
      </c>
      <c r="I1065" s="676">
        <f t="shared" si="246"/>
        <v>0</v>
      </c>
      <c r="J1065" s="677"/>
      <c r="K1065" s="677"/>
      <c r="L1065" s="675"/>
      <c r="M1065" s="675"/>
      <c r="N1065" s="675"/>
      <c r="O1065" s="675"/>
      <c r="P1065" s="675"/>
      <c r="Q1065" s="345"/>
      <c r="R1065" s="382">
        <f t="shared" ref="R1065:X1065" si="250">R1019</f>
        <v>84.6</v>
      </c>
      <c r="S1065" s="382">
        <f t="shared" si="250"/>
        <v>42.3</v>
      </c>
      <c r="T1065" s="382">
        <f t="shared" si="250"/>
        <v>0</v>
      </c>
      <c r="U1065" s="382">
        <f t="shared" si="250"/>
        <v>0</v>
      </c>
      <c r="V1065" s="382">
        <f t="shared" si="250"/>
        <v>-42.3</v>
      </c>
      <c r="W1065" s="382">
        <f t="shared" si="250"/>
        <v>0</v>
      </c>
      <c r="X1065" s="382">
        <f t="shared" si="250"/>
        <v>0</v>
      </c>
    </row>
    <row r="1066" spans="1:25" ht="15.75" thickBot="1" x14ac:dyDescent="0.3">
      <c r="A1066" s="27">
        <v>1</v>
      </c>
      <c r="B1066" s="27">
        <v>1</v>
      </c>
      <c r="C1066" s="1564" t="s">
        <v>68</v>
      </c>
      <c r="D1066" s="609"/>
      <c r="E1066" s="609"/>
      <c r="F1066" s="372"/>
      <c r="G1066" s="372"/>
      <c r="H1066" s="372"/>
      <c r="I1066" s="372"/>
      <c r="J1066" s="272"/>
      <c r="K1066" s="272"/>
      <c r="L1066" s="272"/>
      <c r="M1066" s="272"/>
      <c r="N1066" s="272"/>
      <c r="O1066" s="272"/>
      <c r="P1066" s="272"/>
      <c r="Q1066" s="272"/>
      <c r="R1066" s="346"/>
      <c r="S1066" s="346"/>
      <c r="T1066" s="346"/>
      <c r="U1066" s="346"/>
      <c r="V1066" s="346"/>
      <c r="W1066" s="678"/>
      <c r="X1066" s="346"/>
    </row>
    <row r="1067" spans="1:25" ht="29.25" x14ac:dyDescent="0.25">
      <c r="A1067" s="27">
        <v>1</v>
      </c>
      <c r="B1067" s="27">
        <v>1</v>
      </c>
      <c r="C1067" s="1908" t="s">
        <v>366</v>
      </c>
      <c r="D1067" s="1289"/>
      <c r="E1067" s="679"/>
      <c r="F1067" s="274"/>
      <c r="G1067" s="274"/>
      <c r="H1067" s="274"/>
      <c r="I1067" s="274"/>
      <c r="J1067" s="680"/>
      <c r="K1067" s="680"/>
      <c r="L1067" s="274"/>
      <c r="M1067" s="274"/>
      <c r="N1067" s="274"/>
      <c r="O1067" s="274"/>
      <c r="P1067" s="274"/>
      <c r="Q1067" s="274"/>
      <c r="R1067" s="126"/>
      <c r="S1067" s="126"/>
      <c r="T1067" s="126"/>
      <c r="U1067" s="126"/>
      <c r="V1067" s="126"/>
      <c r="W1067" s="387"/>
      <c r="X1067" s="126"/>
    </row>
    <row r="1068" spans="1:25" s="263" customFormat="1" x14ac:dyDescent="0.25">
      <c r="A1068" s="27">
        <v>1</v>
      </c>
      <c r="B1068" s="27">
        <v>1</v>
      </c>
      <c r="C1068" s="275" t="s">
        <v>5</v>
      </c>
      <c r="D1068" s="275"/>
      <c r="E1068" s="275"/>
      <c r="F1068" s="276"/>
      <c r="G1068" s="276"/>
      <c r="H1068" s="276"/>
      <c r="I1068" s="276"/>
      <c r="J1068" s="276"/>
      <c r="K1068" s="276"/>
      <c r="L1068" s="277"/>
      <c r="M1068" s="277"/>
      <c r="N1068" s="277"/>
      <c r="O1068" s="277"/>
      <c r="P1068" s="277"/>
      <c r="Q1068" s="277"/>
      <c r="R1068" s="276"/>
      <c r="S1068" s="276"/>
      <c r="T1068" s="276"/>
      <c r="U1068" s="276"/>
      <c r="V1068" s="276"/>
      <c r="W1068" s="276"/>
      <c r="X1068" s="276"/>
      <c r="Y1068" s="1644"/>
    </row>
    <row r="1069" spans="1:25" s="263" customFormat="1" x14ac:dyDescent="0.25">
      <c r="A1069" s="27">
        <v>1</v>
      </c>
      <c r="B1069" s="27">
        <v>1</v>
      </c>
      <c r="C1069" s="338" t="s">
        <v>10</v>
      </c>
      <c r="D1069" s="338"/>
      <c r="E1069" s="681">
        <v>340</v>
      </c>
      <c r="F1069" s="259"/>
      <c r="G1069" s="29">
        <f>F1069/12*$C$3</f>
        <v>0</v>
      </c>
      <c r="H1069" s="29">
        <v>3</v>
      </c>
      <c r="I1069" s="29" t="e">
        <f>H1069/G1069*100</f>
        <v>#DIV/0!</v>
      </c>
      <c r="J1069" s="557">
        <v>11</v>
      </c>
      <c r="K1069" s="32">
        <f>N1069/H1069</f>
        <v>9</v>
      </c>
      <c r="L1069" s="235">
        <f>ROUND(F1069*J1069,0)</f>
        <v>0</v>
      </c>
      <c r="M1069" s="235">
        <f>ROUND(L1069/12*$C$3,0)</f>
        <v>0</v>
      </c>
      <c r="N1069" s="235">
        <v>27</v>
      </c>
      <c r="O1069" s="235" t="e">
        <f>N1069/M1069*100</f>
        <v>#DIV/0!</v>
      </c>
      <c r="P1069" s="235">
        <f>L1069/E1069</f>
        <v>0</v>
      </c>
      <c r="Q1069" s="235" t="e">
        <f>N1069/$C$3*12/P1069</f>
        <v>#DIV/0!</v>
      </c>
      <c r="R1069" s="261"/>
      <c r="S1069" s="261"/>
      <c r="T1069" s="261"/>
      <c r="U1069" s="261"/>
      <c r="V1069" s="261"/>
      <c r="W1069" s="261"/>
      <c r="X1069" s="261"/>
      <c r="Y1069" s="1644"/>
    </row>
    <row r="1070" spans="1:25" s="263" customFormat="1" x14ac:dyDescent="0.25">
      <c r="A1070" s="27"/>
      <c r="B1070" s="27">
        <v>1</v>
      </c>
      <c r="C1070" s="338" t="s">
        <v>6</v>
      </c>
      <c r="D1070" s="338"/>
      <c r="E1070" s="681">
        <v>340</v>
      </c>
      <c r="F1070" s="259"/>
      <c r="G1070" s="29">
        <f>F1070/12*$C$3</f>
        <v>0</v>
      </c>
      <c r="H1070" s="29">
        <v>1</v>
      </c>
      <c r="I1070" s="29" t="e">
        <f>H1070/G1070*100</f>
        <v>#DIV/0!</v>
      </c>
      <c r="J1070" s="557">
        <v>9</v>
      </c>
      <c r="K1070" s="32">
        <f>N1070/H1070</f>
        <v>8</v>
      </c>
      <c r="L1070" s="235">
        <f>ROUND(F1070*J1070,0)</f>
        <v>0</v>
      </c>
      <c r="M1070" s="235">
        <f>ROUND(L1070/12*$C$3,0)</f>
        <v>0</v>
      </c>
      <c r="N1070" s="235">
        <v>8</v>
      </c>
      <c r="O1070" s="235" t="e">
        <f>N1070/M1070*100</f>
        <v>#DIV/0!</v>
      </c>
      <c r="P1070" s="235">
        <f>L1070/E1070</f>
        <v>0</v>
      </c>
      <c r="Q1070" s="235" t="e">
        <f>N1070/$C$3*12/P1070</f>
        <v>#DIV/0!</v>
      </c>
      <c r="R1070" s="261"/>
      <c r="S1070" s="261"/>
      <c r="T1070" s="261"/>
      <c r="U1070" s="261"/>
      <c r="V1070" s="261"/>
      <c r="W1070" s="261"/>
      <c r="X1070" s="261"/>
      <c r="Y1070" s="1644"/>
    </row>
    <row r="1071" spans="1:25" s="263" customFormat="1" x14ac:dyDescent="0.25">
      <c r="A1071" s="27"/>
      <c r="B1071" s="27">
        <v>1</v>
      </c>
      <c r="C1071" s="338" t="s">
        <v>26</v>
      </c>
      <c r="D1071" s="338"/>
      <c r="E1071" s="681">
        <v>340</v>
      </c>
      <c r="F1071" s="259"/>
      <c r="G1071" s="29">
        <f>F1071/12*$C$3</f>
        <v>0</v>
      </c>
      <c r="H1071" s="29">
        <v>0</v>
      </c>
      <c r="I1071" s="29" t="e">
        <f>H1071/G1071*100</f>
        <v>#DIV/0!</v>
      </c>
      <c r="J1071" s="557">
        <v>5.3</v>
      </c>
      <c r="K1071" s="32" t="e">
        <f>N1071/H1071</f>
        <v>#DIV/0!</v>
      </c>
      <c r="L1071" s="235">
        <f>ROUND(F1071*J1071,0)</f>
        <v>0</v>
      </c>
      <c r="M1071" s="235">
        <f>ROUND(L1071/12*$C$3,0)</f>
        <v>0</v>
      </c>
      <c r="N1071" s="235"/>
      <c r="O1071" s="235" t="e">
        <f>N1071/M1071*100</f>
        <v>#DIV/0!</v>
      </c>
      <c r="P1071" s="235">
        <f>L1071/E1071</f>
        <v>0</v>
      </c>
      <c r="Q1071" s="235" t="e">
        <f>N1071/$C$3*12/P1071</f>
        <v>#DIV/0!</v>
      </c>
      <c r="R1071" s="261"/>
      <c r="S1071" s="261"/>
      <c r="T1071" s="261"/>
      <c r="U1071" s="261"/>
      <c r="V1071" s="261"/>
      <c r="W1071" s="261"/>
      <c r="X1071" s="261"/>
      <c r="Y1071" s="1644"/>
    </row>
    <row r="1072" spans="1:25" s="263" customFormat="1" x14ac:dyDescent="0.25">
      <c r="A1072" s="27">
        <v>1</v>
      </c>
      <c r="B1072" s="27">
        <v>1</v>
      </c>
      <c r="C1072" s="338" t="s">
        <v>224</v>
      </c>
      <c r="D1072" s="338"/>
      <c r="E1072" s="681">
        <v>320</v>
      </c>
      <c r="F1072" s="259"/>
      <c r="G1072" s="29">
        <f>F1072/12*$C$3</f>
        <v>0</v>
      </c>
      <c r="H1072" s="29">
        <v>1</v>
      </c>
      <c r="I1072" s="29" t="e">
        <f>H1072/G1072*100</f>
        <v>#DIV/0!</v>
      </c>
      <c r="J1072" s="557">
        <v>9</v>
      </c>
      <c r="K1072" s="32">
        <f>N1072/H1072</f>
        <v>9</v>
      </c>
      <c r="L1072" s="235">
        <f>ROUND(F1072*J1072,0)</f>
        <v>0</v>
      </c>
      <c r="M1072" s="235">
        <f>ROUND(L1072/12*$C$3,0)</f>
        <v>0</v>
      </c>
      <c r="N1072" s="235">
        <v>9</v>
      </c>
      <c r="O1072" s="235" t="e">
        <f>N1072/M1072*100</f>
        <v>#DIV/0!</v>
      </c>
      <c r="P1072" s="235">
        <f>L1072/E1072</f>
        <v>0</v>
      </c>
      <c r="Q1072" s="235" t="e">
        <f>N1072/$C$3*12/P1072</f>
        <v>#DIV/0!</v>
      </c>
      <c r="R1072" s="261"/>
      <c r="S1072" s="261"/>
      <c r="T1072" s="261"/>
      <c r="U1072" s="261"/>
      <c r="V1072" s="261"/>
      <c r="W1072" s="261"/>
      <c r="X1072" s="261"/>
      <c r="Y1072" s="1644"/>
    </row>
    <row r="1073" spans="1:25" s="263" customFormat="1" x14ac:dyDescent="0.25">
      <c r="A1073" s="27">
        <v>1</v>
      </c>
      <c r="B1073" s="27">
        <v>1</v>
      </c>
      <c r="C1073" s="280" t="s">
        <v>7</v>
      </c>
      <c r="D1073" s="280"/>
      <c r="E1073" s="280"/>
      <c r="F1073" s="281">
        <f>SUM(F1069:F1072)</f>
        <v>0</v>
      </c>
      <c r="G1073" s="281">
        <f>SUM(G1069:G1072)</f>
        <v>0</v>
      </c>
      <c r="H1073" s="281">
        <f>SUM(H1069:H1072)</f>
        <v>5</v>
      </c>
      <c r="I1073" s="281" t="e">
        <f>H1073/G1073*100</f>
        <v>#DIV/0!</v>
      </c>
      <c r="J1073" s="282">
        <f>IF(F1073=0,0,L1073/F1073)</f>
        <v>0</v>
      </c>
      <c r="K1073" s="283">
        <f>N1073/H1073</f>
        <v>8.8000000000000007</v>
      </c>
      <c r="L1073" s="281">
        <f>SUM(L1069:L1072)</f>
        <v>0</v>
      </c>
      <c r="M1073" s="281">
        <f>SUM(M1069:M1072)</f>
        <v>0</v>
      </c>
      <c r="N1073" s="281">
        <f>SUM(N1069:N1072)</f>
        <v>44</v>
      </c>
      <c r="O1073" s="148" t="e">
        <f>N1073/M1073*100</f>
        <v>#DIV/0!</v>
      </c>
      <c r="P1073" s="281">
        <f>SUM(P1069:P1072)</f>
        <v>0</v>
      </c>
      <c r="Q1073" s="148" t="e">
        <f>N1073/$C$3*12/P1073</f>
        <v>#DIV/0!</v>
      </c>
      <c r="R1073" s="281"/>
      <c r="S1073" s="257">
        <f>R1073/12*$C$3</f>
        <v>0</v>
      </c>
      <c r="T1073" s="744">
        <f>X1073-W1073-U1073</f>
        <v>115.26210999999998</v>
      </c>
      <c r="U1073" s="281"/>
      <c r="V1073" s="281">
        <f>T1073-S1073</f>
        <v>115.26210999999998</v>
      </c>
      <c r="W1073" s="281">
        <v>-2.6160999999999999</v>
      </c>
      <c r="X1073" s="1359">
        <v>112.64600999999998</v>
      </c>
      <c r="Y1073" s="1644"/>
    </row>
    <row r="1074" spans="1:25" s="263" customFormat="1" x14ac:dyDescent="0.25">
      <c r="A1074" s="27">
        <v>1</v>
      </c>
      <c r="B1074" s="27">
        <v>1</v>
      </c>
      <c r="C1074" s="400" t="s">
        <v>14</v>
      </c>
      <c r="D1074" s="400"/>
      <c r="E1074" s="284"/>
      <c r="F1074" s="281"/>
      <c r="G1074" s="281"/>
      <c r="H1074" s="281"/>
      <c r="I1074" s="281"/>
      <c r="J1074" s="285"/>
      <c r="K1074" s="285"/>
      <c r="L1074" s="281"/>
      <c r="M1074" s="281"/>
      <c r="N1074" s="281"/>
      <c r="O1074" s="281"/>
      <c r="P1074" s="281"/>
      <c r="Q1074" s="281"/>
      <c r="R1074" s="276"/>
      <c r="S1074" s="276"/>
      <c r="T1074" s="276"/>
      <c r="U1074" s="276"/>
      <c r="V1074" s="276"/>
      <c r="W1074" s="276"/>
      <c r="X1074" s="276"/>
      <c r="Y1074" s="1644"/>
    </row>
    <row r="1075" spans="1:25" s="263" customFormat="1" x14ac:dyDescent="0.25">
      <c r="A1075" s="27">
        <v>1</v>
      </c>
      <c r="B1075" s="27">
        <v>1</v>
      </c>
      <c r="C1075" s="401" t="s">
        <v>468</v>
      </c>
      <c r="D1075" s="401"/>
      <c r="E1075" s="286"/>
      <c r="F1075" s="191"/>
      <c r="G1075" s="191"/>
      <c r="H1075" s="191"/>
      <c r="I1075" s="191"/>
      <c r="J1075" s="287"/>
      <c r="K1075" s="287"/>
      <c r="L1075" s="178"/>
      <c r="M1075" s="178"/>
      <c r="N1075" s="178"/>
      <c r="O1075" s="178"/>
      <c r="P1075" s="178"/>
      <c r="Q1075" s="178"/>
      <c r="R1075" s="155"/>
      <c r="S1075" s="155"/>
      <c r="T1075" s="155"/>
      <c r="U1075" s="155"/>
      <c r="V1075" s="155"/>
      <c r="W1075" s="155"/>
      <c r="X1075" s="155"/>
      <c r="Y1075" s="1644"/>
    </row>
    <row r="1076" spans="1:25" s="263" customFormat="1" x14ac:dyDescent="0.25">
      <c r="A1076" s="27">
        <v>1</v>
      </c>
      <c r="B1076" s="27">
        <v>1</v>
      </c>
      <c r="C1076" s="288" t="s">
        <v>197</v>
      </c>
      <c r="D1076" s="288"/>
      <c r="E1076" s="288"/>
      <c r="F1076" s="155">
        <f>SUM(F1078:F1081)+F1077/2.7</f>
        <v>0</v>
      </c>
      <c r="G1076" s="155">
        <f>SUM(G1078:G1081)+G1077/2.7</f>
        <v>0</v>
      </c>
      <c r="H1076" s="155">
        <f>SUM(H1078:H1081)+H1077/2.7</f>
        <v>0</v>
      </c>
      <c r="I1076" s="155" t="e">
        <f>H1076/G1076*100</f>
        <v>#DIV/0!</v>
      </c>
      <c r="J1076" s="289"/>
      <c r="K1076" s="289"/>
      <c r="L1076" s="129"/>
      <c r="M1076" s="129"/>
      <c r="N1076" s="129"/>
      <c r="O1076" s="129"/>
      <c r="P1076" s="129"/>
      <c r="Q1076" s="129"/>
      <c r="R1076" s="261"/>
      <c r="S1076" s="261"/>
      <c r="T1076" s="261"/>
      <c r="U1076" s="261"/>
      <c r="V1076" s="261"/>
      <c r="W1076" s="261"/>
      <c r="X1076" s="261"/>
      <c r="Y1076" s="1644"/>
    </row>
    <row r="1077" spans="1:25" s="263" customFormat="1" x14ac:dyDescent="0.25">
      <c r="A1077" s="27"/>
      <c r="B1077" s="27">
        <v>1</v>
      </c>
      <c r="C1077" s="288" t="s">
        <v>297</v>
      </c>
      <c r="D1077" s="288"/>
      <c r="E1077" s="288"/>
      <c r="F1077" s="155"/>
      <c r="G1077" s="155"/>
      <c r="H1077" s="155"/>
      <c r="I1077" s="155"/>
      <c r="J1077" s="289"/>
      <c r="K1077" s="289"/>
      <c r="L1077" s="129"/>
      <c r="M1077" s="129"/>
      <c r="N1077" s="129"/>
      <c r="O1077" s="129"/>
      <c r="P1077" s="129"/>
      <c r="Q1077" s="129"/>
      <c r="R1077" s="261"/>
      <c r="S1077" s="261"/>
      <c r="T1077" s="261"/>
      <c r="U1077" s="261"/>
      <c r="V1077" s="261"/>
      <c r="W1077" s="261"/>
      <c r="X1077" s="261"/>
      <c r="Y1077" s="1644"/>
    </row>
    <row r="1078" spans="1:25" s="263" customFormat="1" x14ac:dyDescent="0.25">
      <c r="A1078" s="27">
        <v>1</v>
      </c>
      <c r="B1078" s="27">
        <v>1</v>
      </c>
      <c r="C1078" s="288" t="s">
        <v>302</v>
      </c>
      <c r="D1078" s="288"/>
      <c r="E1078" s="288"/>
      <c r="F1078" s="155"/>
      <c r="G1078" s="29">
        <f>ROUND(F1078/12*$C$3,0)</f>
        <v>0</v>
      </c>
      <c r="H1078" s="155"/>
      <c r="I1078" s="155"/>
      <c r="J1078" s="289"/>
      <c r="K1078" s="289"/>
      <c r="L1078" s="129"/>
      <c r="M1078" s="129"/>
      <c r="N1078" s="129"/>
      <c r="O1078" s="129"/>
      <c r="P1078" s="129"/>
      <c r="Q1078" s="129"/>
      <c r="R1078" s="261"/>
      <c r="S1078" s="261"/>
      <c r="T1078" s="261"/>
      <c r="U1078" s="261"/>
      <c r="V1078" s="261"/>
      <c r="W1078" s="261"/>
      <c r="X1078" s="261"/>
      <c r="Y1078" s="1644"/>
    </row>
    <row r="1079" spans="1:25" s="263" customFormat="1" ht="30" x14ac:dyDescent="0.25">
      <c r="A1079" s="27">
        <v>1</v>
      </c>
      <c r="B1079" s="27">
        <v>1</v>
      </c>
      <c r="C1079" s="288" t="s">
        <v>303</v>
      </c>
      <c r="D1079" s="288"/>
      <c r="E1079" s="288"/>
      <c r="F1079" s="155"/>
      <c r="G1079" s="29">
        <f>ROUND(F1079/12*$C$3,0)</f>
        <v>0</v>
      </c>
      <c r="H1079" s="155"/>
      <c r="I1079" s="155" t="e">
        <f t="shared" ref="I1079:I1086" si="251">H1079/G1079*100</f>
        <v>#DIV/0!</v>
      </c>
      <c r="J1079" s="289"/>
      <c r="K1079" s="289"/>
      <c r="L1079" s="129"/>
      <c r="M1079" s="129"/>
      <c r="N1079" s="129"/>
      <c r="O1079" s="129"/>
      <c r="P1079" s="129"/>
      <c r="Q1079" s="129"/>
      <c r="R1079" s="261"/>
      <c r="S1079" s="261"/>
      <c r="T1079" s="261"/>
      <c r="U1079" s="261"/>
      <c r="V1079" s="261"/>
      <c r="W1079" s="261"/>
      <c r="X1079" s="261"/>
      <c r="Y1079" s="1644"/>
    </row>
    <row r="1080" spans="1:25" s="263" customFormat="1" ht="30" x14ac:dyDescent="0.25">
      <c r="A1080" s="27">
        <v>1</v>
      </c>
      <c r="B1080" s="27">
        <v>1</v>
      </c>
      <c r="C1080" s="288" t="s">
        <v>304</v>
      </c>
      <c r="D1080" s="288"/>
      <c r="E1080" s="288"/>
      <c r="F1080" s="155"/>
      <c r="G1080" s="29">
        <f>ROUND(F1080/12*$C$3,0)</f>
        <v>0</v>
      </c>
      <c r="H1080" s="155"/>
      <c r="I1080" s="155" t="e">
        <f t="shared" si="251"/>
        <v>#DIV/0!</v>
      </c>
      <c r="J1080" s="289"/>
      <c r="K1080" s="289"/>
      <c r="L1080" s="129"/>
      <c r="M1080" s="129"/>
      <c r="N1080" s="129"/>
      <c r="O1080" s="129"/>
      <c r="P1080" s="129"/>
      <c r="Q1080" s="129"/>
      <c r="R1080" s="261"/>
      <c r="S1080" s="261"/>
      <c r="T1080" s="261"/>
      <c r="U1080" s="261"/>
      <c r="V1080" s="261"/>
      <c r="W1080" s="261"/>
      <c r="X1080" s="261"/>
      <c r="Y1080" s="1644"/>
    </row>
    <row r="1081" spans="1:25" s="263" customFormat="1" x14ac:dyDescent="0.25">
      <c r="A1081" s="27">
        <v>1</v>
      </c>
      <c r="B1081" s="27">
        <v>1</v>
      </c>
      <c r="C1081" s="288" t="s">
        <v>305</v>
      </c>
      <c r="D1081" s="288"/>
      <c r="E1081" s="288"/>
      <c r="F1081" s="155"/>
      <c r="G1081" s="29">
        <f>ROUND(F1081/12*$C$3,0)</f>
        <v>0</v>
      </c>
      <c r="H1081" s="155"/>
      <c r="I1081" s="155" t="e">
        <f t="shared" si="251"/>
        <v>#DIV/0!</v>
      </c>
      <c r="J1081" s="289"/>
      <c r="K1081" s="289"/>
      <c r="L1081" s="129"/>
      <c r="M1081" s="129"/>
      <c r="N1081" s="129"/>
      <c r="O1081" s="129"/>
      <c r="P1081" s="129"/>
      <c r="Q1081" s="129"/>
      <c r="R1081" s="261"/>
      <c r="S1081" s="261"/>
      <c r="T1081" s="261"/>
      <c r="U1081" s="261"/>
      <c r="V1081" s="261"/>
      <c r="W1081" s="261"/>
      <c r="X1081" s="261"/>
      <c r="Y1081" s="1644"/>
    </row>
    <row r="1082" spans="1:25" s="263" customFormat="1" ht="45" x14ac:dyDescent="0.25">
      <c r="A1082" s="27"/>
      <c r="B1082" s="27"/>
      <c r="C1082" s="1711" t="s">
        <v>534</v>
      </c>
      <c r="D1082" s="288"/>
      <c r="E1082" s="288"/>
      <c r="F1082" s="155"/>
      <c r="G1082" s="29"/>
      <c r="H1082" s="155"/>
      <c r="I1082" s="155"/>
      <c r="J1082" s="289"/>
      <c r="K1082" s="289"/>
      <c r="L1082" s="129"/>
      <c r="M1082" s="129"/>
      <c r="N1082" s="129"/>
      <c r="O1082" s="129"/>
      <c r="P1082" s="129"/>
      <c r="Q1082" s="129"/>
      <c r="R1082" s="261"/>
      <c r="S1082" s="261"/>
      <c r="T1082" s="261"/>
      <c r="U1082" s="261"/>
      <c r="V1082" s="261"/>
      <c r="W1082" s="261"/>
      <c r="X1082" s="261"/>
      <c r="Y1082" s="1644"/>
    </row>
    <row r="1083" spans="1:25" s="263" customFormat="1" x14ac:dyDescent="0.25">
      <c r="A1083" s="27">
        <v>1</v>
      </c>
      <c r="B1083" s="27">
        <v>1</v>
      </c>
      <c r="C1083" s="288" t="s">
        <v>157</v>
      </c>
      <c r="D1083" s="288"/>
      <c r="E1083" s="288"/>
      <c r="F1083" s="155"/>
      <c r="G1083" s="29">
        <f>G1084+G1085/8.5</f>
        <v>0</v>
      </c>
      <c r="H1083" s="29">
        <f>H1084+H1085/8.5</f>
        <v>0</v>
      </c>
      <c r="I1083" s="155" t="e">
        <f t="shared" si="251"/>
        <v>#DIV/0!</v>
      </c>
      <c r="J1083" s="289"/>
      <c r="K1083" s="289"/>
      <c r="L1083" s="129"/>
      <c r="M1083" s="129"/>
      <c r="N1083" s="129"/>
      <c r="O1083" s="129"/>
      <c r="P1083" s="129"/>
      <c r="Q1083" s="129"/>
      <c r="R1083" s="261"/>
      <c r="S1083" s="261"/>
      <c r="T1083" s="261"/>
      <c r="U1083" s="261"/>
      <c r="V1083" s="261"/>
      <c r="W1083" s="261"/>
      <c r="X1083" s="261"/>
      <c r="Y1083" s="1644"/>
    </row>
    <row r="1084" spans="1:25" s="263" customFormat="1" x14ac:dyDescent="0.25">
      <c r="A1084" s="27"/>
      <c r="B1084" s="27">
        <v>1</v>
      </c>
      <c r="C1084" s="288" t="s">
        <v>443</v>
      </c>
      <c r="D1084" s="288"/>
      <c r="E1084" s="288"/>
      <c r="F1084" s="155"/>
      <c r="G1084" s="29">
        <f>ROUND(F1084/12*$C$3,0)</f>
        <v>0</v>
      </c>
      <c r="H1084" s="29"/>
      <c r="I1084" s="155" t="e">
        <f t="shared" si="251"/>
        <v>#DIV/0!</v>
      </c>
      <c r="J1084" s="289"/>
      <c r="K1084" s="289"/>
      <c r="L1084" s="129"/>
      <c r="M1084" s="129"/>
      <c r="N1084" s="129"/>
      <c r="O1084" s="129"/>
      <c r="P1084" s="129"/>
      <c r="Q1084" s="129"/>
      <c r="R1084" s="261"/>
      <c r="S1084" s="261"/>
      <c r="T1084" s="261"/>
      <c r="U1084" s="261"/>
      <c r="V1084" s="261"/>
      <c r="W1084" s="261"/>
      <c r="X1084" s="261"/>
      <c r="Y1084" s="1644"/>
    </row>
    <row r="1085" spans="1:25" s="263" customFormat="1" x14ac:dyDescent="0.25">
      <c r="A1085" s="27">
        <v>1</v>
      </c>
      <c r="B1085" s="27">
        <v>1</v>
      </c>
      <c r="C1085" s="288" t="s">
        <v>447</v>
      </c>
      <c r="D1085" s="288"/>
      <c r="E1085" s="288"/>
      <c r="F1085" s="155"/>
      <c r="G1085" s="29">
        <f>ROUND(F1085/12*$C$3,0)</f>
        <v>0</v>
      </c>
      <c r="H1085" s="29"/>
      <c r="I1085" s="155" t="e">
        <f t="shared" si="251"/>
        <v>#DIV/0!</v>
      </c>
      <c r="J1085" s="289"/>
      <c r="K1085" s="289"/>
      <c r="L1085" s="129"/>
      <c r="M1085" s="129"/>
      <c r="N1085" s="129"/>
      <c r="O1085" s="129"/>
      <c r="P1085" s="129"/>
      <c r="Q1085" s="129"/>
      <c r="R1085" s="261"/>
      <c r="S1085" s="261"/>
      <c r="T1085" s="261"/>
      <c r="U1085" s="261"/>
      <c r="V1085" s="261"/>
      <c r="W1085" s="261"/>
      <c r="X1085" s="261"/>
      <c r="Y1085" s="1644"/>
    </row>
    <row r="1086" spans="1:25" s="263" customFormat="1" x14ac:dyDescent="0.25">
      <c r="A1086" s="27">
        <v>1</v>
      </c>
      <c r="B1086" s="27">
        <v>1</v>
      </c>
      <c r="C1086" s="850" t="s">
        <v>469</v>
      </c>
      <c r="D1086" s="850"/>
      <c r="E1086" s="291"/>
      <c r="F1086" s="156"/>
      <c r="G1086" s="156">
        <f>G1076+G1084*3.2+G1085/3.9</f>
        <v>0</v>
      </c>
      <c r="H1086" s="156">
        <f>H1076+H1084*3.2+H1085/3.9</f>
        <v>0</v>
      </c>
      <c r="I1086" s="156" t="e">
        <f t="shared" si="251"/>
        <v>#DIV/0!</v>
      </c>
      <c r="J1086" s="289"/>
      <c r="K1086" s="289"/>
      <c r="L1086" s="129"/>
      <c r="M1086" s="129"/>
      <c r="N1086" s="129"/>
      <c r="O1086" s="129"/>
      <c r="P1086" s="129"/>
      <c r="Q1086" s="129"/>
      <c r="R1086" s="292"/>
      <c r="S1086" s="257">
        <f>R1086/12*$C$3</f>
        <v>0</v>
      </c>
      <c r="T1086" s="292">
        <f>X1086-W1086</f>
        <v>0</v>
      </c>
      <c r="U1086" s="292"/>
      <c r="V1086" s="292">
        <f>T1086-S1086</f>
        <v>0</v>
      </c>
      <c r="W1086" s="292"/>
      <c r="X1086" s="292"/>
      <c r="Y1086" s="1644"/>
    </row>
    <row r="1087" spans="1:25" s="263" customFormat="1" x14ac:dyDescent="0.25">
      <c r="A1087" s="27">
        <v>1</v>
      </c>
      <c r="B1087" s="27">
        <v>1</v>
      </c>
      <c r="C1087" s="401" t="s">
        <v>306</v>
      </c>
      <c r="D1087" s="401"/>
      <c r="E1087" s="288"/>
      <c r="F1087" s="155"/>
      <c r="G1087" s="155"/>
      <c r="H1087" s="155"/>
      <c r="I1087" s="156"/>
      <c r="J1087" s="289"/>
      <c r="K1087" s="289"/>
      <c r="L1087" s="129"/>
      <c r="M1087" s="129"/>
      <c r="N1087" s="129"/>
      <c r="O1087" s="129"/>
      <c r="P1087" s="129"/>
      <c r="Q1087" s="129"/>
      <c r="R1087" s="261"/>
      <c r="S1087" s="261"/>
      <c r="T1087" s="261"/>
      <c r="U1087" s="261"/>
      <c r="V1087" s="261"/>
      <c r="W1087" s="261"/>
      <c r="X1087" s="261"/>
      <c r="Y1087" s="1644"/>
    </row>
    <row r="1088" spans="1:25" s="263" customFormat="1" x14ac:dyDescent="0.25">
      <c r="A1088" s="27">
        <v>1</v>
      </c>
      <c r="B1088" s="27">
        <v>1</v>
      </c>
      <c r="C1088" s="288" t="s">
        <v>197</v>
      </c>
      <c r="D1088" s="288"/>
      <c r="E1088" s="288"/>
      <c r="F1088" s="155"/>
      <c r="G1088" s="155">
        <f>SUM(G1090,G1095)</f>
        <v>0</v>
      </c>
      <c r="H1088" s="155">
        <f>SUM(H1090,H1095)</f>
        <v>0</v>
      </c>
      <c r="I1088" s="156" t="e">
        <f>H1088/G1088*100</f>
        <v>#DIV/0!</v>
      </c>
      <c r="J1088" s="289"/>
      <c r="K1088" s="289"/>
      <c r="L1088" s="129"/>
      <c r="M1088" s="129"/>
      <c r="N1088" s="129"/>
      <c r="O1088" s="129"/>
      <c r="P1088" s="129"/>
      <c r="Q1088" s="129"/>
      <c r="R1088" s="261"/>
      <c r="S1088" s="261"/>
      <c r="T1088" s="261"/>
      <c r="U1088" s="261"/>
      <c r="V1088" s="261"/>
      <c r="W1088" s="261"/>
      <c r="X1088" s="261"/>
      <c r="Y1088" s="1644"/>
    </row>
    <row r="1089" spans="1:25" s="263" customFormat="1" x14ac:dyDescent="0.25">
      <c r="A1089" s="27">
        <v>1</v>
      </c>
      <c r="B1089" s="27">
        <v>1</v>
      </c>
      <c r="C1089" s="288" t="s">
        <v>302</v>
      </c>
      <c r="D1089" s="288"/>
      <c r="E1089" s="288"/>
      <c r="F1089" s="155"/>
      <c r="G1089" s="29">
        <f>ROUND(F1089/12*$C$3,0)</f>
        <v>0</v>
      </c>
      <c r="H1089" s="155"/>
      <c r="I1089" s="156"/>
      <c r="J1089" s="289"/>
      <c r="K1089" s="289"/>
      <c r="L1089" s="129"/>
      <c r="M1089" s="129"/>
      <c r="N1089" s="129"/>
      <c r="O1089" s="129"/>
      <c r="P1089" s="129"/>
      <c r="Q1089" s="129"/>
      <c r="R1089" s="261"/>
      <c r="S1089" s="261"/>
      <c r="T1089" s="261"/>
      <c r="U1089" s="261"/>
      <c r="V1089" s="261"/>
      <c r="W1089" s="261"/>
      <c r="X1089" s="261"/>
      <c r="Y1089" s="1644"/>
    </row>
    <row r="1090" spans="1:25" s="263" customFormat="1" ht="45" x14ac:dyDescent="0.25">
      <c r="A1090" s="27">
        <v>1</v>
      </c>
      <c r="B1090" s="27">
        <v>1</v>
      </c>
      <c r="C1090" s="288" t="s">
        <v>307</v>
      </c>
      <c r="D1090" s="288"/>
      <c r="E1090" s="288"/>
      <c r="F1090" s="155"/>
      <c r="G1090" s="155">
        <f>SUM(G1091:G1094)</f>
        <v>0</v>
      </c>
      <c r="H1090" s="155">
        <f>SUM(H1091:H1094)</f>
        <v>0</v>
      </c>
      <c r="I1090" s="156" t="e">
        <f t="shared" ref="I1090:I1098" si="252">H1090/G1090*100</f>
        <v>#DIV/0!</v>
      </c>
      <c r="J1090" s="289"/>
      <c r="K1090" s="289"/>
      <c r="L1090" s="129"/>
      <c r="M1090" s="129"/>
      <c r="N1090" s="129"/>
      <c r="O1090" s="129"/>
      <c r="P1090" s="129"/>
      <c r="Q1090" s="129"/>
      <c r="R1090" s="261"/>
      <c r="S1090" s="261"/>
      <c r="T1090" s="261"/>
      <c r="U1090" s="261"/>
      <c r="V1090" s="261"/>
      <c r="W1090" s="261"/>
      <c r="X1090" s="261"/>
      <c r="Y1090" s="1644"/>
    </row>
    <row r="1091" spans="1:25" s="263" customFormat="1" ht="30" x14ac:dyDescent="0.25">
      <c r="A1091" s="27">
        <v>1</v>
      </c>
      <c r="B1091" s="27">
        <v>1</v>
      </c>
      <c r="C1091" s="288" t="s">
        <v>308</v>
      </c>
      <c r="D1091" s="288"/>
      <c r="E1091" s="288"/>
      <c r="F1091" s="155"/>
      <c r="G1091" s="29">
        <f>ROUND(F1091/12*$C$3,0)</f>
        <v>0</v>
      </c>
      <c r="H1091" s="155"/>
      <c r="I1091" s="156" t="e">
        <f t="shared" si="252"/>
        <v>#DIV/0!</v>
      </c>
      <c r="J1091" s="289"/>
      <c r="K1091" s="289"/>
      <c r="L1091" s="129"/>
      <c r="M1091" s="129"/>
      <c r="N1091" s="129"/>
      <c r="O1091" s="129"/>
      <c r="P1091" s="129"/>
      <c r="Q1091" s="129"/>
      <c r="R1091" s="261"/>
      <c r="S1091" s="261"/>
      <c r="T1091" s="261"/>
      <c r="U1091" s="261"/>
      <c r="V1091" s="261"/>
      <c r="W1091" s="261"/>
      <c r="X1091" s="261"/>
      <c r="Y1091" s="1644"/>
    </row>
    <row r="1092" spans="1:25" s="263" customFormat="1" ht="30" x14ac:dyDescent="0.25">
      <c r="A1092" s="27">
        <v>1</v>
      </c>
      <c r="B1092" s="27">
        <v>1</v>
      </c>
      <c r="C1092" s="288" t="s">
        <v>309</v>
      </c>
      <c r="D1092" s="288"/>
      <c r="E1092" s="288"/>
      <c r="F1092" s="155"/>
      <c r="G1092" s="29">
        <f>ROUND(F1092/12*$C$3,0)</f>
        <v>0</v>
      </c>
      <c r="H1092" s="155"/>
      <c r="I1092" s="156" t="e">
        <f t="shared" si="252"/>
        <v>#DIV/0!</v>
      </c>
      <c r="J1092" s="289"/>
      <c r="K1092" s="289"/>
      <c r="L1092" s="129"/>
      <c r="M1092" s="129"/>
      <c r="N1092" s="129"/>
      <c r="O1092" s="129"/>
      <c r="P1092" s="129"/>
      <c r="Q1092" s="129"/>
      <c r="R1092" s="261"/>
      <c r="S1092" s="261"/>
      <c r="T1092" s="261"/>
      <c r="U1092" s="261"/>
      <c r="V1092" s="261"/>
      <c r="W1092" s="261"/>
      <c r="X1092" s="261"/>
      <c r="Y1092" s="1644"/>
    </row>
    <row r="1093" spans="1:25" s="263" customFormat="1" ht="45" x14ac:dyDescent="0.25">
      <c r="A1093" s="27">
        <v>1</v>
      </c>
      <c r="B1093" s="27">
        <v>1</v>
      </c>
      <c r="C1093" s="288" t="s">
        <v>354</v>
      </c>
      <c r="D1093" s="288"/>
      <c r="E1093" s="288"/>
      <c r="F1093" s="155"/>
      <c r="G1093" s="29">
        <f>ROUND(F1093/12*$C$3,0)</f>
        <v>0</v>
      </c>
      <c r="H1093" s="155"/>
      <c r="I1093" s="156" t="e">
        <f t="shared" si="252"/>
        <v>#DIV/0!</v>
      </c>
      <c r="J1093" s="289"/>
      <c r="K1093" s="289"/>
      <c r="L1093" s="129"/>
      <c r="M1093" s="129"/>
      <c r="N1093" s="129"/>
      <c r="O1093" s="129"/>
      <c r="P1093" s="129"/>
      <c r="Q1093" s="129"/>
      <c r="R1093" s="261"/>
      <c r="S1093" s="261"/>
      <c r="T1093" s="261"/>
      <c r="U1093" s="261"/>
      <c r="V1093" s="261"/>
      <c r="W1093" s="261"/>
      <c r="X1093" s="261"/>
      <c r="Y1093" s="1644"/>
    </row>
    <row r="1094" spans="1:25" s="263" customFormat="1" ht="30" x14ac:dyDescent="0.25">
      <c r="A1094" s="27">
        <v>1</v>
      </c>
      <c r="B1094" s="27">
        <v>1</v>
      </c>
      <c r="C1094" s="288" t="s">
        <v>355</v>
      </c>
      <c r="D1094" s="288"/>
      <c r="E1094" s="288"/>
      <c r="F1094" s="155"/>
      <c r="G1094" s="29">
        <f>ROUND(F1094/12*$C$3,0)</f>
        <v>0</v>
      </c>
      <c r="H1094" s="155"/>
      <c r="I1094" s="156" t="e">
        <f t="shared" si="252"/>
        <v>#DIV/0!</v>
      </c>
      <c r="J1094" s="289"/>
      <c r="K1094" s="289"/>
      <c r="L1094" s="129"/>
      <c r="M1094" s="129"/>
      <c r="N1094" s="129"/>
      <c r="O1094" s="129"/>
      <c r="P1094" s="129"/>
      <c r="Q1094" s="129"/>
      <c r="R1094" s="261"/>
      <c r="S1094" s="261"/>
      <c r="T1094" s="261"/>
      <c r="U1094" s="261"/>
      <c r="V1094" s="261"/>
      <c r="W1094" s="261"/>
      <c r="X1094" s="261"/>
      <c r="Y1094" s="1644"/>
    </row>
    <row r="1095" spans="1:25" s="263" customFormat="1" ht="45" x14ac:dyDescent="0.25">
      <c r="A1095" s="27">
        <v>1</v>
      </c>
      <c r="B1095" s="27">
        <v>1</v>
      </c>
      <c r="C1095" s="288" t="s">
        <v>310</v>
      </c>
      <c r="D1095" s="288"/>
      <c r="E1095" s="288"/>
      <c r="F1095" s="155"/>
      <c r="G1095" s="155">
        <f>SUM(G1096:G1098)</f>
        <v>0</v>
      </c>
      <c r="H1095" s="155">
        <f>SUM(H1096:H1098)</f>
        <v>0</v>
      </c>
      <c r="I1095" s="156" t="e">
        <f t="shared" si="252"/>
        <v>#DIV/0!</v>
      </c>
      <c r="J1095" s="289"/>
      <c r="K1095" s="289"/>
      <c r="L1095" s="129"/>
      <c r="M1095" s="129"/>
      <c r="N1095" s="129"/>
      <c r="O1095" s="129"/>
      <c r="P1095" s="129"/>
      <c r="Q1095" s="129"/>
      <c r="R1095" s="261"/>
      <c r="S1095" s="261"/>
      <c r="T1095" s="261"/>
      <c r="U1095" s="261"/>
      <c r="V1095" s="261"/>
      <c r="W1095" s="261"/>
      <c r="X1095" s="261"/>
      <c r="Y1095" s="1644"/>
    </row>
    <row r="1096" spans="1:25" s="263" customFormat="1" ht="30" x14ac:dyDescent="0.25">
      <c r="A1096" s="27">
        <v>1</v>
      </c>
      <c r="B1096" s="27">
        <v>1</v>
      </c>
      <c r="C1096" s="288" t="s">
        <v>311</v>
      </c>
      <c r="D1096" s="288"/>
      <c r="E1096" s="288"/>
      <c r="F1096" s="155"/>
      <c r="G1096" s="29">
        <f t="shared" ref="G1096:G1101" si="253">ROUND(F1096/12*$C$3,0)</f>
        <v>0</v>
      </c>
      <c r="H1096" s="155"/>
      <c r="I1096" s="156" t="e">
        <f t="shared" si="252"/>
        <v>#DIV/0!</v>
      </c>
      <c r="J1096" s="289"/>
      <c r="K1096" s="289"/>
      <c r="L1096" s="129"/>
      <c r="M1096" s="129"/>
      <c r="N1096" s="129"/>
      <c r="O1096" s="129"/>
      <c r="P1096" s="129"/>
      <c r="Q1096" s="129"/>
      <c r="R1096" s="261"/>
      <c r="S1096" s="261"/>
      <c r="T1096" s="261"/>
      <c r="U1096" s="261"/>
      <c r="V1096" s="261"/>
      <c r="W1096" s="261"/>
      <c r="X1096" s="261"/>
      <c r="Y1096" s="1644"/>
    </row>
    <row r="1097" spans="1:25" s="263" customFormat="1" ht="60" x14ac:dyDescent="0.25">
      <c r="A1097" s="27">
        <v>1</v>
      </c>
      <c r="B1097" s="27">
        <v>1</v>
      </c>
      <c r="C1097" s="288" t="s">
        <v>320</v>
      </c>
      <c r="D1097" s="288"/>
      <c r="E1097" s="288"/>
      <c r="F1097" s="155"/>
      <c r="G1097" s="29">
        <f t="shared" si="253"/>
        <v>0</v>
      </c>
      <c r="H1097" s="155"/>
      <c r="I1097" s="156" t="e">
        <f t="shared" si="252"/>
        <v>#DIV/0!</v>
      </c>
      <c r="J1097" s="289"/>
      <c r="K1097" s="289"/>
      <c r="L1097" s="129"/>
      <c r="M1097" s="129"/>
      <c r="N1097" s="129"/>
      <c r="O1097" s="129"/>
      <c r="P1097" s="129"/>
      <c r="Q1097" s="129"/>
      <c r="R1097" s="261"/>
      <c r="S1097" s="261"/>
      <c r="T1097" s="261"/>
      <c r="U1097" s="261"/>
      <c r="V1097" s="261"/>
      <c r="W1097" s="261"/>
      <c r="X1097" s="261"/>
      <c r="Y1097" s="1644"/>
    </row>
    <row r="1098" spans="1:25" s="263" customFormat="1" ht="45" x14ac:dyDescent="0.25">
      <c r="A1098" s="27">
        <v>1</v>
      </c>
      <c r="B1098" s="27">
        <v>1</v>
      </c>
      <c r="C1098" s="288" t="s">
        <v>321</v>
      </c>
      <c r="D1098" s="288"/>
      <c r="E1098" s="288"/>
      <c r="F1098" s="155"/>
      <c r="G1098" s="29">
        <f t="shared" si="253"/>
        <v>0</v>
      </c>
      <c r="H1098" s="155"/>
      <c r="I1098" s="156" t="e">
        <f t="shared" si="252"/>
        <v>#DIV/0!</v>
      </c>
      <c r="J1098" s="289"/>
      <c r="K1098" s="289"/>
      <c r="L1098" s="129"/>
      <c r="M1098" s="129"/>
      <c r="N1098" s="129"/>
      <c r="O1098" s="129"/>
      <c r="P1098" s="129"/>
      <c r="Q1098" s="129"/>
      <c r="R1098" s="261"/>
      <c r="S1098" s="261"/>
      <c r="T1098" s="261"/>
      <c r="U1098" s="261"/>
      <c r="V1098" s="261"/>
      <c r="W1098" s="261"/>
      <c r="X1098" s="261"/>
      <c r="Y1098" s="1644"/>
    </row>
    <row r="1099" spans="1:25" s="263" customFormat="1" x14ac:dyDescent="0.25">
      <c r="A1099" s="27">
        <v>1</v>
      </c>
      <c r="B1099" s="27">
        <v>1</v>
      </c>
      <c r="C1099" s="288" t="s">
        <v>157</v>
      </c>
      <c r="D1099" s="288"/>
      <c r="E1099" s="288"/>
      <c r="F1099" s="155"/>
      <c r="G1099" s="29">
        <f t="shared" si="253"/>
        <v>0</v>
      </c>
      <c r="H1099" s="155"/>
      <c r="I1099" s="156"/>
      <c r="J1099" s="289"/>
      <c r="K1099" s="289"/>
      <c r="L1099" s="129"/>
      <c r="M1099" s="129"/>
      <c r="N1099" s="129"/>
      <c r="O1099" s="129"/>
      <c r="P1099" s="129"/>
      <c r="Q1099" s="129"/>
      <c r="R1099" s="261"/>
      <c r="S1099" s="261"/>
      <c r="T1099" s="261"/>
      <c r="U1099" s="261"/>
      <c r="V1099" s="261"/>
      <c r="W1099" s="261"/>
      <c r="X1099" s="261"/>
      <c r="Y1099" s="1644"/>
    </row>
    <row r="1100" spans="1:25" s="263" customFormat="1" ht="30" x14ac:dyDescent="0.25">
      <c r="A1100" s="27">
        <v>1</v>
      </c>
      <c r="B1100" s="27">
        <v>1</v>
      </c>
      <c r="C1100" s="288" t="s">
        <v>158</v>
      </c>
      <c r="D1100" s="288"/>
      <c r="E1100" s="288"/>
      <c r="F1100" s="155"/>
      <c r="G1100" s="29">
        <f t="shared" si="253"/>
        <v>0</v>
      </c>
      <c r="H1100" s="29"/>
      <c r="I1100" s="156" t="e">
        <f>H1100/G1100*100</f>
        <v>#DIV/0!</v>
      </c>
      <c r="J1100" s="289"/>
      <c r="K1100" s="289"/>
      <c r="L1100" s="129"/>
      <c r="M1100" s="129"/>
      <c r="N1100" s="129"/>
      <c r="O1100" s="129"/>
      <c r="P1100" s="129"/>
      <c r="Q1100" s="129"/>
      <c r="R1100" s="261"/>
      <c r="S1100" s="261"/>
      <c r="T1100" s="261"/>
      <c r="U1100" s="261"/>
      <c r="V1100" s="261"/>
      <c r="W1100" s="261"/>
      <c r="X1100" s="261"/>
      <c r="Y1100" s="1644"/>
    </row>
    <row r="1101" spans="1:25" s="263" customFormat="1" ht="30" x14ac:dyDescent="0.25">
      <c r="A1101" s="27">
        <v>1</v>
      </c>
      <c r="B1101" s="27">
        <v>1</v>
      </c>
      <c r="C1101" s="288" t="s">
        <v>319</v>
      </c>
      <c r="D1101" s="288"/>
      <c r="E1101" s="288"/>
      <c r="F1101" s="155"/>
      <c r="G1101" s="29">
        <f t="shared" si="253"/>
        <v>0</v>
      </c>
      <c r="H1101" s="29"/>
      <c r="I1101" s="156"/>
      <c r="J1101" s="289"/>
      <c r="K1101" s="289"/>
      <c r="L1101" s="129"/>
      <c r="M1101" s="129"/>
      <c r="N1101" s="129"/>
      <c r="O1101" s="129"/>
      <c r="P1101" s="129"/>
      <c r="Q1101" s="129"/>
      <c r="R1101" s="261"/>
      <c r="S1101" s="261"/>
      <c r="T1101" s="261"/>
      <c r="U1101" s="261"/>
      <c r="V1101" s="261"/>
      <c r="W1101" s="261"/>
      <c r="X1101" s="261"/>
      <c r="Y1101" s="1644"/>
    </row>
    <row r="1102" spans="1:25" s="263" customFormat="1" x14ac:dyDescent="0.25">
      <c r="A1102" s="27">
        <v>1</v>
      </c>
      <c r="B1102" s="27">
        <v>1</v>
      </c>
      <c r="C1102" s="850" t="s">
        <v>165</v>
      </c>
      <c r="D1102" s="850"/>
      <c r="E1102" s="291"/>
      <c r="F1102" s="156"/>
      <c r="G1102" s="156">
        <f>G1088+G1100</f>
        <v>0</v>
      </c>
      <c r="H1102" s="156">
        <f>H1088+H1100</f>
        <v>0</v>
      </c>
      <c r="I1102" s="156" t="e">
        <f>H1102/G1102*100</f>
        <v>#DIV/0!</v>
      </c>
      <c r="J1102" s="289"/>
      <c r="K1102" s="289"/>
      <c r="L1102" s="129"/>
      <c r="M1102" s="129"/>
      <c r="N1102" s="129"/>
      <c r="O1102" s="129"/>
      <c r="P1102" s="129"/>
      <c r="Q1102" s="129"/>
      <c r="R1102" s="292"/>
      <c r="S1102" s="257">
        <f>R1102/12*$C$3</f>
        <v>0</v>
      </c>
      <c r="T1102" s="292">
        <f>X1102-W1102</f>
        <v>0</v>
      </c>
      <c r="U1102" s="292"/>
      <c r="V1102" s="292">
        <f>T1102-S1102</f>
        <v>0</v>
      </c>
      <c r="W1102" s="292"/>
      <c r="X1102" s="292"/>
      <c r="Y1102" s="1644"/>
    </row>
    <row r="1103" spans="1:25" s="263" customFormat="1" x14ac:dyDescent="0.25">
      <c r="A1103" s="27">
        <v>1</v>
      </c>
      <c r="B1103" s="27">
        <v>1</v>
      </c>
      <c r="C1103" s="294" t="s">
        <v>342</v>
      </c>
      <c r="D1103" s="294"/>
      <c r="E1103" s="294"/>
      <c r="F1103" s="281"/>
      <c r="G1103" s="281">
        <f>G1102+G1086</f>
        <v>0</v>
      </c>
      <c r="H1103" s="281">
        <f>H1102+H1086</f>
        <v>0</v>
      </c>
      <c r="I1103" s="281" t="e">
        <f>H1103/G1103*100</f>
        <v>#DIV/0!</v>
      </c>
      <c r="J1103" s="285"/>
      <c r="K1103" s="285"/>
      <c r="L1103" s="281"/>
      <c r="M1103" s="281"/>
      <c r="N1103" s="281"/>
      <c r="O1103" s="281"/>
      <c r="P1103" s="281"/>
      <c r="Q1103" s="281"/>
      <c r="R1103" s="292">
        <f t="shared" ref="R1103:X1103" si="254">SUM(R1102,R1086)</f>
        <v>0</v>
      </c>
      <c r="S1103" s="292">
        <f t="shared" si="254"/>
        <v>0</v>
      </c>
      <c r="T1103" s="292">
        <f t="shared" si="254"/>
        <v>0</v>
      </c>
      <c r="U1103" s="292">
        <f t="shared" si="254"/>
        <v>0</v>
      </c>
      <c r="V1103" s="292">
        <f t="shared" si="254"/>
        <v>0</v>
      </c>
      <c r="W1103" s="292">
        <f t="shared" si="254"/>
        <v>0</v>
      </c>
      <c r="X1103" s="292">
        <f t="shared" si="254"/>
        <v>0</v>
      </c>
      <c r="Y1103" s="1644"/>
    </row>
    <row r="1104" spans="1:25" s="263" customFormat="1" x14ac:dyDescent="0.25">
      <c r="A1104" s="27">
        <v>1</v>
      </c>
      <c r="B1104" s="27">
        <v>1</v>
      </c>
      <c r="C1104" s="11" t="s">
        <v>31</v>
      </c>
      <c r="D1104" s="11"/>
      <c r="E1104" s="11"/>
      <c r="F1104" s="295"/>
      <c r="G1104" s="295"/>
      <c r="H1104" s="295"/>
      <c r="I1104" s="295"/>
      <c r="J1104" s="285"/>
      <c r="K1104" s="285"/>
      <c r="L1104" s="281"/>
      <c r="M1104" s="281"/>
      <c r="N1104" s="281"/>
      <c r="O1104" s="281"/>
      <c r="P1104" s="281"/>
      <c r="Q1104" s="281"/>
      <c r="R1104" s="126"/>
      <c r="S1104" s="126"/>
      <c r="T1104" s="126"/>
      <c r="U1104" s="126"/>
      <c r="V1104" s="126"/>
      <c r="W1104" s="126"/>
      <c r="X1104" s="126"/>
      <c r="Y1104" s="1644"/>
    </row>
    <row r="1105" spans="1:245" s="263" customFormat="1" x14ac:dyDescent="0.25">
      <c r="A1105" s="27"/>
      <c r="B1105" s="27">
        <v>1</v>
      </c>
      <c r="C1105" s="13" t="s">
        <v>10</v>
      </c>
      <c r="D1105" s="13"/>
      <c r="E1105" s="296">
        <v>300</v>
      </c>
      <c r="F1105" s="295"/>
      <c r="G1105" s="295">
        <f>ROUND(F1105/12*$C$3,0)</f>
        <v>0</v>
      </c>
      <c r="H1105" s="295"/>
      <c r="I1105" s="29" t="e">
        <f>H1105/G1105*100</f>
        <v>#DIV/0!</v>
      </c>
      <c r="J1105" s="682">
        <v>10.6</v>
      </c>
      <c r="K1105" s="32" t="e">
        <f>N1105/H1105</f>
        <v>#DIV/0!</v>
      </c>
      <c r="L1105" s="235">
        <f>ROUND(F1105*J1105,0)</f>
        <v>0</v>
      </c>
      <c r="M1105" s="235">
        <f>ROUND(L1105/12*$C$3,0)</f>
        <v>0</v>
      </c>
      <c r="N1105" s="278"/>
      <c r="O1105" s="235" t="e">
        <f>N1105/M1105*100</f>
        <v>#DIV/0!</v>
      </c>
      <c r="P1105" s="235">
        <f>L1105/E1105</f>
        <v>0</v>
      </c>
      <c r="Q1105" s="235" t="e">
        <f>N1105/$C$3*12/P1105</f>
        <v>#DIV/0!</v>
      </c>
      <c r="R1105" s="126"/>
      <c r="S1105" s="126"/>
      <c r="T1105" s="126"/>
      <c r="U1105" s="126"/>
      <c r="V1105" s="126"/>
      <c r="W1105" s="126"/>
      <c r="X1105" s="126"/>
      <c r="Y1105" s="1644"/>
    </row>
    <row r="1106" spans="1:245" s="263" customFormat="1" x14ac:dyDescent="0.25">
      <c r="A1106" s="27"/>
      <c r="B1106" s="27">
        <v>1</v>
      </c>
      <c r="C1106" s="13" t="s">
        <v>224</v>
      </c>
      <c r="D1106" s="13"/>
      <c r="E1106" s="296">
        <v>300</v>
      </c>
      <c r="F1106" s="295"/>
      <c r="G1106" s="295">
        <f>ROUND(F1106/12*$C$3,0)</f>
        <v>0</v>
      </c>
      <c r="H1106" s="295"/>
      <c r="I1106" s="29" t="e">
        <f>H1106/G1106*100</f>
        <v>#DIV/0!</v>
      </c>
      <c r="J1106" s="682">
        <v>9</v>
      </c>
      <c r="K1106" s="32" t="e">
        <f>N1106/H1106</f>
        <v>#DIV/0!</v>
      </c>
      <c r="L1106" s="235">
        <f>ROUND(F1106*J1106,0)</f>
        <v>0</v>
      </c>
      <c r="M1106" s="235">
        <f>ROUND(L1106/12*$C$3,0)</f>
        <v>0</v>
      </c>
      <c r="N1106" s="278"/>
      <c r="O1106" s="235" t="e">
        <f>N1106/M1106*100</f>
        <v>#DIV/0!</v>
      </c>
      <c r="P1106" s="235">
        <f>L1106/E1106</f>
        <v>0</v>
      </c>
      <c r="Q1106" s="235" t="e">
        <f>N1106/$C$3*12/P1106</f>
        <v>#DIV/0!</v>
      </c>
      <c r="R1106" s="126"/>
      <c r="S1106" s="126"/>
      <c r="T1106" s="126"/>
      <c r="U1106" s="126"/>
      <c r="V1106" s="126"/>
      <c r="W1106" s="126"/>
      <c r="X1106" s="126"/>
      <c r="Y1106" s="1644"/>
    </row>
    <row r="1107" spans="1:245" s="263" customFormat="1" x14ac:dyDescent="0.25">
      <c r="A1107" s="27">
        <v>1</v>
      </c>
      <c r="B1107" s="27">
        <v>1</v>
      </c>
      <c r="C1107" s="13" t="s">
        <v>6</v>
      </c>
      <c r="D1107" s="13"/>
      <c r="E1107" s="296">
        <v>300</v>
      </c>
      <c r="F1107" s="297"/>
      <c r="G1107" s="29">
        <f>ROUND(F1107/12*$C$3,0)</f>
        <v>0</v>
      </c>
      <c r="H1107" s="295"/>
      <c r="I1107" s="29" t="e">
        <f>H1107/G1107*100</f>
        <v>#DIV/0!</v>
      </c>
      <c r="J1107" s="287">
        <v>11.2</v>
      </c>
      <c r="K1107" s="32" t="e">
        <f>N1107/H1107</f>
        <v>#DIV/0!</v>
      </c>
      <c r="L1107" s="235">
        <f>ROUND(F1107*J1107,0)</f>
        <v>0</v>
      </c>
      <c r="M1107" s="235">
        <f>ROUND(L1107/12*$C$3,0)</f>
        <v>0</v>
      </c>
      <c r="N1107" s="235"/>
      <c r="O1107" s="235" t="e">
        <f>N1107/M1107*100</f>
        <v>#DIV/0!</v>
      </c>
      <c r="P1107" s="235">
        <f>L1107/E1107</f>
        <v>0</v>
      </c>
      <c r="Q1107" s="235" t="e">
        <f>N1107/$C$3*12/P1107</f>
        <v>#DIV/0!</v>
      </c>
      <c r="R1107" s="261"/>
      <c r="S1107" s="261"/>
      <c r="T1107" s="261"/>
      <c r="U1107" s="261"/>
      <c r="V1107" s="261"/>
      <c r="W1107" s="261"/>
      <c r="X1107" s="261"/>
      <c r="Y1107" s="1644"/>
    </row>
    <row r="1108" spans="1:245" s="263" customFormat="1" x14ac:dyDescent="0.25">
      <c r="A1108" s="27">
        <v>1</v>
      </c>
      <c r="B1108" s="27">
        <v>1</v>
      </c>
      <c r="C1108" s="291" t="s">
        <v>13</v>
      </c>
      <c r="D1108" s="291"/>
      <c r="E1108" s="291"/>
      <c r="F1108" s="298"/>
      <c r="G1108" s="298">
        <f>SUM(G1105:G1107)</f>
        <v>0</v>
      </c>
      <c r="H1108" s="298">
        <f>SUM(H1105:H1107)</f>
        <v>0</v>
      </c>
      <c r="I1108" s="298" t="e">
        <f>H1108/G1108*100</f>
        <v>#DIV/0!</v>
      </c>
      <c r="J1108" s="282">
        <f>IF(F1108=0,0,L1108/F1108)</f>
        <v>0</v>
      </c>
      <c r="K1108" s="283" t="e">
        <f>N1108/H1108</f>
        <v>#DIV/0!</v>
      </c>
      <c r="L1108" s="298">
        <f>SUM(L1105:L1107)</f>
        <v>0</v>
      </c>
      <c r="M1108" s="298">
        <f>SUM(M1105:M1107)</f>
        <v>0</v>
      </c>
      <c r="N1108" s="298">
        <f>SUM(N1105:N1107)</f>
        <v>0</v>
      </c>
      <c r="O1108" s="235" t="e">
        <f>N1108/M1108*100</f>
        <v>#DIV/0!</v>
      </c>
      <c r="P1108" s="298">
        <f>SUM(P1105:P1107)</f>
        <v>0</v>
      </c>
      <c r="Q1108" s="235" t="e">
        <f>N1108/$C$3*12/P1108</f>
        <v>#DIV/0!</v>
      </c>
      <c r="R1108" s="298"/>
      <c r="S1108" s="298"/>
      <c r="T1108" s="298"/>
      <c r="U1108" s="298"/>
      <c r="V1108" s="298"/>
      <c r="W1108" s="298"/>
      <c r="X1108" s="298"/>
      <c r="Y1108" s="1644"/>
    </row>
    <row r="1109" spans="1:245" s="263" customFormat="1" x14ac:dyDescent="0.25">
      <c r="A1109" s="27">
        <v>1</v>
      </c>
      <c r="B1109" s="27">
        <v>1</v>
      </c>
      <c r="C1109" s="11" t="s">
        <v>148</v>
      </c>
      <c r="D1109" s="11"/>
      <c r="E1109" s="291"/>
      <c r="F1109" s="298"/>
      <c r="G1109" s="298"/>
      <c r="H1109" s="298"/>
      <c r="I1109" s="298"/>
      <c r="J1109" s="282"/>
      <c r="K1109" s="283"/>
      <c r="L1109" s="298"/>
      <c r="M1109" s="298"/>
      <c r="N1109" s="298"/>
      <c r="O1109" s="235"/>
      <c r="P1109" s="235"/>
      <c r="Q1109" s="235"/>
      <c r="R1109" s="298"/>
      <c r="S1109" s="298"/>
      <c r="T1109" s="298"/>
      <c r="U1109" s="298"/>
      <c r="V1109" s="298"/>
      <c r="W1109" s="298"/>
      <c r="X1109" s="298"/>
      <c r="Y1109" s="1644"/>
    </row>
    <row r="1110" spans="1:245" s="263" customFormat="1" x14ac:dyDescent="0.25">
      <c r="A1110" s="27">
        <v>1</v>
      </c>
      <c r="B1110" s="27">
        <v>1</v>
      </c>
      <c r="C1110" s="4" t="s">
        <v>183</v>
      </c>
      <c r="D1110" s="4"/>
      <c r="E1110" s="14">
        <v>240</v>
      </c>
      <c r="F1110" s="297"/>
      <c r="G1110" s="29">
        <f>ROUND(F1110/12*$C$3,0)</f>
        <v>0</v>
      </c>
      <c r="H1110" s="29"/>
      <c r="I1110" s="29" t="e">
        <f>H1110/G1110*100</f>
        <v>#DIV/0!</v>
      </c>
      <c r="J1110" s="287">
        <v>8</v>
      </c>
      <c r="K1110" s="32" t="e">
        <f>N1110/H1110</f>
        <v>#DIV/0!</v>
      </c>
      <c r="L1110" s="235">
        <f>ROUND(F1110*J1110,0)</f>
        <v>0</v>
      </c>
      <c r="M1110" s="235">
        <f>ROUND(L1110/12*$C$3,0)</f>
        <v>0</v>
      </c>
      <c r="N1110" s="235"/>
      <c r="O1110" s="235" t="e">
        <f>N1110/M1110*100</f>
        <v>#DIV/0!</v>
      </c>
      <c r="P1110" s="235">
        <f>L1110/E1110</f>
        <v>0</v>
      </c>
      <c r="Q1110" s="235" t="e">
        <f>N1110/$C$3*12/P1110</f>
        <v>#DIV/0!</v>
      </c>
      <c r="R1110" s="261"/>
      <c r="S1110" s="298"/>
      <c r="T1110" s="298"/>
      <c r="U1110" s="298"/>
      <c r="V1110" s="298"/>
      <c r="W1110" s="261"/>
      <c r="X1110" s="261"/>
      <c r="Y1110" s="1644"/>
    </row>
    <row r="1111" spans="1:245" s="263" customFormat="1" x14ac:dyDescent="0.25">
      <c r="A1111" s="27"/>
      <c r="B1111" s="27">
        <v>1</v>
      </c>
      <c r="C1111" s="13" t="s">
        <v>77</v>
      </c>
      <c r="D1111" s="13"/>
      <c r="E1111" s="14"/>
      <c r="F1111" s="297"/>
      <c r="G1111" s="29">
        <f>ROUND(F1111/12*$C$3,0)</f>
        <v>0</v>
      </c>
      <c r="H1111" s="29"/>
      <c r="I1111" s="29"/>
      <c r="J1111" s="287"/>
      <c r="K1111" s="32"/>
      <c r="L1111" s="235">
        <f>ROUND(F1111*J1111,0)</f>
        <v>0</v>
      </c>
      <c r="M1111" s="235">
        <f>ROUND(G1111*J1111,0)</f>
        <v>0</v>
      </c>
      <c r="N1111" s="235"/>
      <c r="O1111" s="235"/>
      <c r="P1111" s="235"/>
      <c r="Q1111" s="235"/>
      <c r="R1111" s="261"/>
      <c r="S1111" s="298"/>
      <c r="T1111" s="298"/>
      <c r="U1111" s="298"/>
      <c r="V1111" s="298"/>
      <c r="W1111" s="261"/>
      <c r="X1111" s="261"/>
      <c r="Y1111" s="1644"/>
    </row>
    <row r="1112" spans="1:245" s="306" customFormat="1" x14ac:dyDescent="0.25">
      <c r="A1112" s="27"/>
      <c r="B1112" s="27">
        <v>1</v>
      </c>
      <c r="C1112" s="291" t="s">
        <v>186</v>
      </c>
      <c r="D1112" s="747"/>
      <c r="E1112" s="521"/>
      <c r="F1112" s="156">
        <f>F1110+F1111</f>
        <v>0</v>
      </c>
      <c r="G1112" s="156">
        <f>G1110+G1111</f>
        <v>0</v>
      </c>
      <c r="H1112" s="156">
        <f>H1110+H1111</f>
        <v>0</v>
      </c>
      <c r="I1112" s="22" t="e">
        <f t="shared" ref="I1112:I1118" si="255">H1112/G1112*100</f>
        <v>#DIV/0!</v>
      </c>
      <c r="J1112" s="289">
        <f t="shared" ref="J1112:N1112" si="256">J1110+J1111</f>
        <v>8</v>
      </c>
      <c r="K1112" s="289" t="e">
        <f t="shared" si="256"/>
        <v>#DIV/0!</v>
      </c>
      <c r="L1112" s="129">
        <f t="shared" si="256"/>
        <v>0</v>
      </c>
      <c r="M1112" s="129">
        <f t="shared" si="256"/>
        <v>0</v>
      </c>
      <c r="N1112" s="129">
        <f t="shared" si="256"/>
        <v>0</v>
      </c>
      <c r="O1112" s="148" t="e">
        <f>N1112/M1112*100</f>
        <v>#DIV/0!</v>
      </c>
      <c r="P1112" s="148">
        <f>SUM(P1110:P1111)</f>
        <v>0</v>
      </c>
      <c r="Q1112" s="235" t="e">
        <f>N1112/$C$3*12/P1112</f>
        <v>#DIV/0!</v>
      </c>
      <c r="R1112" s="261"/>
      <c r="S1112" s="261"/>
      <c r="T1112" s="261"/>
      <c r="U1112" s="261"/>
      <c r="V1112" s="261"/>
      <c r="W1112" s="261"/>
      <c r="X1112" s="261"/>
      <c r="Y1112" s="1644"/>
      <c r="Z1112" s="263"/>
      <c r="AA1112" s="263"/>
      <c r="AB1112" s="263"/>
      <c r="AC1112" s="263"/>
      <c r="AD1112" s="263"/>
      <c r="AE1112" s="263"/>
      <c r="AF1112" s="263"/>
      <c r="AG1112" s="263"/>
      <c r="AH1112" s="263"/>
      <c r="AI1112" s="263"/>
      <c r="AJ1112" s="263"/>
      <c r="AK1112" s="263"/>
      <c r="AL1112" s="263"/>
      <c r="AM1112" s="263"/>
      <c r="AN1112" s="263"/>
      <c r="AO1112" s="263"/>
      <c r="AP1112" s="263"/>
      <c r="AQ1112" s="263"/>
      <c r="AR1112" s="263"/>
      <c r="AS1112" s="263"/>
      <c r="AT1112" s="263"/>
      <c r="AU1112" s="263"/>
      <c r="AV1112" s="263"/>
      <c r="AW1112" s="263"/>
      <c r="AX1112" s="263"/>
      <c r="AY1112" s="263"/>
      <c r="AZ1112" s="263"/>
      <c r="BA1112" s="263"/>
      <c r="BB1112" s="263"/>
      <c r="BC1112" s="263"/>
      <c r="BD1112" s="263"/>
      <c r="BE1112" s="263"/>
      <c r="BF1112" s="263"/>
      <c r="BG1112" s="263"/>
      <c r="BH1112" s="263"/>
      <c r="BI1112" s="263"/>
      <c r="BJ1112" s="263"/>
      <c r="BK1112" s="263"/>
      <c r="BL1112" s="263"/>
      <c r="BM1112" s="263"/>
      <c r="BN1112" s="263"/>
      <c r="BO1112" s="263"/>
      <c r="BP1112" s="263"/>
      <c r="BQ1112" s="263"/>
      <c r="BR1112" s="263"/>
      <c r="BS1112" s="263"/>
      <c r="BT1112" s="263"/>
      <c r="BU1112" s="263"/>
      <c r="BV1112" s="263"/>
      <c r="BW1112" s="263"/>
      <c r="BX1112" s="263"/>
      <c r="BY1112" s="263"/>
      <c r="BZ1112" s="263"/>
      <c r="CA1112" s="263"/>
      <c r="CB1112" s="263"/>
      <c r="CC1112" s="263"/>
      <c r="CD1112" s="263"/>
      <c r="CE1112" s="263"/>
      <c r="CF1112" s="263"/>
      <c r="CG1112" s="263"/>
      <c r="CH1112" s="263"/>
      <c r="CI1112" s="263"/>
      <c r="CJ1112" s="263"/>
      <c r="CK1112" s="263"/>
      <c r="CL1112" s="263"/>
      <c r="CM1112" s="263"/>
      <c r="CN1112" s="263"/>
      <c r="CO1112" s="263"/>
      <c r="CP1112" s="263"/>
      <c r="CQ1112" s="263"/>
      <c r="CR1112" s="263"/>
      <c r="CS1112" s="263"/>
      <c r="CT1112" s="263"/>
      <c r="CU1112" s="263"/>
      <c r="CV1112" s="263"/>
      <c r="CW1112" s="263"/>
      <c r="CX1112" s="263"/>
      <c r="CY1112" s="263"/>
      <c r="CZ1112" s="263"/>
      <c r="DA1112" s="263"/>
      <c r="DB1112" s="263"/>
      <c r="DC1112" s="263"/>
      <c r="DD1112" s="263"/>
      <c r="DE1112" s="263"/>
      <c r="DF1112" s="263"/>
      <c r="DG1112" s="263"/>
      <c r="DH1112" s="263"/>
      <c r="DI1112" s="263"/>
      <c r="DJ1112" s="263"/>
      <c r="DK1112" s="263"/>
      <c r="DL1112" s="263"/>
      <c r="DM1112" s="263"/>
      <c r="DN1112" s="263"/>
      <c r="DO1112" s="263"/>
      <c r="DP1112" s="263"/>
      <c r="DQ1112" s="263"/>
      <c r="DR1112" s="263"/>
      <c r="DS1112" s="263"/>
      <c r="DT1112" s="263"/>
      <c r="DU1112" s="263"/>
      <c r="DV1112" s="263"/>
      <c r="DW1112" s="263"/>
      <c r="DX1112" s="263"/>
      <c r="DY1112" s="263"/>
      <c r="DZ1112" s="263"/>
      <c r="EA1112" s="263"/>
      <c r="EB1112" s="263"/>
      <c r="EC1112" s="263"/>
      <c r="ED1112" s="263"/>
      <c r="EE1112" s="263"/>
      <c r="EF1112" s="263"/>
      <c r="EG1112" s="263"/>
      <c r="EH1112" s="263"/>
      <c r="EI1112" s="263"/>
      <c r="EJ1112" s="263"/>
      <c r="EK1112" s="263"/>
      <c r="EL1112" s="263"/>
      <c r="EM1112" s="263"/>
      <c r="EN1112" s="263"/>
      <c r="EO1112" s="263"/>
      <c r="EP1112" s="263"/>
      <c r="EQ1112" s="263"/>
      <c r="ER1112" s="263"/>
      <c r="ES1112" s="263"/>
      <c r="ET1112" s="263"/>
      <c r="EU1112" s="263"/>
      <c r="EV1112" s="263"/>
      <c r="EW1112" s="263"/>
      <c r="EX1112" s="263"/>
      <c r="EY1112" s="263"/>
      <c r="EZ1112" s="263"/>
      <c r="FA1112" s="263"/>
      <c r="FB1112" s="263"/>
      <c r="FC1112" s="263"/>
      <c r="FD1112" s="263"/>
      <c r="FE1112" s="263"/>
      <c r="FF1112" s="263"/>
      <c r="FG1112" s="263"/>
      <c r="FH1112" s="263"/>
      <c r="FI1112" s="263"/>
      <c r="FJ1112" s="263"/>
      <c r="FK1112" s="263"/>
      <c r="FL1112" s="263"/>
      <c r="FM1112" s="263"/>
      <c r="FN1112" s="263"/>
      <c r="FO1112" s="263"/>
      <c r="FP1112" s="263"/>
      <c r="FQ1112" s="263"/>
      <c r="FR1112" s="263"/>
      <c r="FS1112" s="263"/>
      <c r="FT1112" s="263"/>
      <c r="FU1112" s="263"/>
      <c r="FV1112" s="263"/>
      <c r="FW1112" s="263"/>
      <c r="FX1112" s="263"/>
      <c r="FY1112" s="263"/>
      <c r="FZ1112" s="263"/>
      <c r="GA1112" s="263"/>
      <c r="GB1112" s="263"/>
      <c r="GC1112" s="263"/>
      <c r="GD1112" s="263"/>
      <c r="GE1112" s="263"/>
      <c r="GF1112" s="263"/>
      <c r="GG1112" s="263"/>
      <c r="GH1112" s="263"/>
      <c r="GI1112" s="263"/>
      <c r="GJ1112" s="263"/>
      <c r="GK1112" s="263"/>
      <c r="GL1112" s="263"/>
      <c r="GM1112" s="263"/>
      <c r="GN1112" s="263"/>
      <c r="GO1112" s="263"/>
      <c r="GP1112" s="263"/>
      <c r="GQ1112" s="263"/>
      <c r="GR1112" s="263"/>
      <c r="GS1112" s="263"/>
      <c r="GT1112" s="263"/>
      <c r="GU1112" s="263"/>
      <c r="GV1112" s="263"/>
      <c r="GW1112" s="263"/>
      <c r="GX1112" s="263"/>
      <c r="GY1112" s="263"/>
      <c r="GZ1112" s="263"/>
      <c r="HA1112" s="263"/>
      <c r="HB1112" s="263"/>
      <c r="HC1112" s="263"/>
      <c r="HD1112" s="263"/>
      <c r="HE1112" s="263"/>
      <c r="HF1112" s="263"/>
      <c r="HG1112" s="263"/>
      <c r="HH1112" s="263"/>
      <c r="HI1112" s="263"/>
      <c r="HJ1112" s="263"/>
      <c r="HK1112" s="263"/>
      <c r="HL1112" s="263"/>
      <c r="HM1112" s="263"/>
      <c r="HN1112" s="263"/>
      <c r="HO1112" s="263"/>
      <c r="HP1112" s="263"/>
      <c r="HQ1112" s="263"/>
      <c r="HR1112" s="263"/>
      <c r="HS1112" s="263"/>
      <c r="HT1112" s="263"/>
      <c r="HU1112" s="263"/>
      <c r="HV1112" s="263"/>
      <c r="HW1112" s="263"/>
      <c r="HX1112" s="263"/>
      <c r="HY1112" s="263"/>
      <c r="HZ1112" s="263"/>
      <c r="IA1112" s="263"/>
      <c r="IB1112" s="263"/>
      <c r="IC1112" s="263"/>
      <c r="ID1112" s="263"/>
      <c r="IE1112" s="263"/>
      <c r="IF1112" s="263"/>
      <c r="IG1112" s="263"/>
      <c r="IH1112" s="263"/>
      <c r="II1112" s="263"/>
      <c r="IJ1112" s="263"/>
      <c r="IK1112" s="263"/>
    </row>
    <row r="1113" spans="1:245" s="263" customFormat="1" ht="29.25" x14ac:dyDescent="0.25">
      <c r="A1113" s="27">
        <v>1</v>
      </c>
      <c r="B1113" s="27">
        <v>1</v>
      </c>
      <c r="C1113" s="20" t="s">
        <v>172</v>
      </c>
      <c r="D1113" s="20"/>
      <c r="E1113" s="20"/>
      <c r="F1113" s="292"/>
      <c r="G1113" s="292">
        <f>SUM(G1112,G1108)</f>
        <v>0</v>
      </c>
      <c r="H1113" s="292">
        <f>SUM(H1112,H1108)</f>
        <v>0</v>
      </c>
      <c r="I1113" s="292" t="e">
        <f t="shared" si="255"/>
        <v>#DIV/0!</v>
      </c>
      <c r="J1113" s="302" t="e">
        <f>L1113/F1113</f>
        <v>#DIV/0!</v>
      </c>
      <c r="K1113" s="354" t="e">
        <f>N1113/H1113</f>
        <v>#DIV/0!</v>
      </c>
      <c r="L1113" s="292">
        <f>SUM(L1112,L1108)</f>
        <v>0</v>
      </c>
      <c r="M1113" s="292">
        <f>SUM(M1112,M1108)</f>
        <v>0</v>
      </c>
      <c r="N1113" s="292">
        <f>SUM(N1112,N1108)</f>
        <v>0</v>
      </c>
      <c r="O1113" s="235" t="e">
        <f>N1113/M1113*100</f>
        <v>#DIV/0!</v>
      </c>
      <c r="P1113" s="292">
        <f>SUM(P1112,P1108)</f>
        <v>0</v>
      </c>
      <c r="Q1113" s="235" t="e">
        <f>N1113/$C$3*12/P1113</f>
        <v>#DIV/0!</v>
      </c>
      <c r="R1113" s="292"/>
      <c r="S1113" s="257">
        <f>R1113/12*$C$3</f>
        <v>0</v>
      </c>
      <c r="T1113" s="298">
        <f>X1113-W1113-U1113</f>
        <v>0</v>
      </c>
      <c r="U1113" s="298"/>
      <c r="V1113" s="298">
        <f>T1113-S1113</f>
        <v>0</v>
      </c>
      <c r="W1113" s="292"/>
      <c r="X1113" s="292"/>
      <c r="Y1113" s="1644"/>
    </row>
    <row r="1114" spans="1:245" s="263" customFormat="1" x14ac:dyDescent="0.25">
      <c r="A1114" s="27">
        <v>1</v>
      </c>
      <c r="B1114" s="27">
        <v>1</v>
      </c>
      <c r="C1114" s="20" t="s">
        <v>325</v>
      </c>
      <c r="D1114" s="20"/>
      <c r="E1114" s="20"/>
      <c r="F1114" s="307"/>
      <c r="G1114" s="292">
        <f>G1115</f>
        <v>0</v>
      </c>
      <c r="H1114" s="292">
        <f>H1115</f>
        <v>0</v>
      </c>
      <c r="I1114" s="292" t="e">
        <f t="shared" si="255"/>
        <v>#DIV/0!</v>
      </c>
      <c r="J1114" s="308"/>
      <c r="K1114" s="279"/>
      <c r="L1114" s="307"/>
      <c r="M1114" s="307"/>
      <c r="N1114" s="307"/>
      <c r="O1114" s="309"/>
      <c r="P1114" s="307"/>
      <c r="Q1114" s="309"/>
      <c r="R1114" s="307"/>
      <c r="S1114" s="257"/>
      <c r="T1114" s="305"/>
      <c r="U1114" s="305"/>
      <c r="V1114" s="305"/>
      <c r="W1114" s="307"/>
      <c r="X1114" s="307"/>
      <c r="Y1114" s="1644"/>
    </row>
    <row r="1115" spans="1:245" s="263" customFormat="1" x14ac:dyDescent="0.25">
      <c r="A1115" s="27">
        <v>1</v>
      </c>
      <c r="B1115" s="27">
        <v>1</v>
      </c>
      <c r="C1115" s="310" t="s">
        <v>326</v>
      </c>
      <c r="D1115" s="310"/>
      <c r="E1115" s="310"/>
      <c r="F1115" s="311"/>
      <c r="G1115" s="312">
        <f>ROUND(F1115/12*$C$3,0)</f>
        <v>0</v>
      </c>
      <c r="H1115" s="312"/>
      <c r="I1115" s="312" t="e">
        <f t="shared" si="255"/>
        <v>#DIV/0!</v>
      </c>
      <c r="J1115" s="613"/>
      <c r="K1115" s="279"/>
      <c r="L1115" s="614"/>
      <c r="M1115" s="614"/>
      <c r="N1115" s="614"/>
      <c r="O1115" s="309"/>
      <c r="P1115" s="614"/>
      <c r="Q1115" s="309"/>
      <c r="R1115" s="614"/>
      <c r="S1115" s="257"/>
      <c r="T1115" s="616"/>
      <c r="U1115" s="616"/>
      <c r="V1115" s="616"/>
      <c r="W1115" s="614"/>
      <c r="X1115" s="614"/>
      <c r="Y1115" s="1644"/>
    </row>
    <row r="1116" spans="1:245" s="263" customFormat="1" x14ac:dyDescent="0.25">
      <c r="A1116" s="27">
        <v>1</v>
      </c>
      <c r="B1116" s="27">
        <v>1</v>
      </c>
      <c r="C1116" s="20" t="s">
        <v>327</v>
      </c>
      <c r="D1116" s="20"/>
      <c r="E1116" s="20"/>
      <c r="F1116" s="307"/>
      <c r="G1116" s="307">
        <f>G1117</f>
        <v>0</v>
      </c>
      <c r="H1116" s="307">
        <f>H1117</f>
        <v>0</v>
      </c>
      <c r="I1116" s="292" t="e">
        <f t="shared" si="255"/>
        <v>#DIV/0!</v>
      </c>
      <c r="J1116" s="308"/>
      <c r="K1116" s="279"/>
      <c r="L1116" s="307"/>
      <c r="M1116" s="307"/>
      <c r="N1116" s="307"/>
      <c r="O1116" s="309"/>
      <c r="P1116" s="307"/>
      <c r="Q1116" s="309"/>
      <c r="R1116" s="307"/>
      <c r="S1116" s="257"/>
      <c r="T1116" s="305"/>
      <c r="U1116" s="305"/>
      <c r="V1116" s="305"/>
      <c r="W1116" s="307"/>
      <c r="X1116" s="307"/>
      <c r="Y1116" s="1644"/>
    </row>
    <row r="1117" spans="1:245" s="263" customFormat="1" ht="30" x14ac:dyDescent="0.25">
      <c r="A1117" s="27">
        <v>1</v>
      </c>
      <c r="B1117" s="27">
        <v>1</v>
      </c>
      <c r="C1117" s="310" t="s">
        <v>328</v>
      </c>
      <c r="D1117" s="310"/>
      <c r="E1117" s="310"/>
      <c r="F1117" s="311"/>
      <c r="G1117" s="312">
        <f>ROUND(F1117/12*$C$3,0)</f>
        <v>0</v>
      </c>
      <c r="H1117" s="312"/>
      <c r="I1117" s="312" t="e">
        <f t="shared" si="255"/>
        <v>#DIV/0!</v>
      </c>
      <c r="J1117" s="613"/>
      <c r="K1117" s="276"/>
      <c r="L1117" s="312"/>
      <c r="M1117" s="312"/>
      <c r="N1117" s="614"/>
      <c r="O1117" s="235"/>
      <c r="P1117" s="312"/>
      <c r="Q1117" s="309"/>
      <c r="R1117" s="312"/>
      <c r="S1117" s="257"/>
      <c r="T1117" s="616"/>
      <c r="U1117" s="616"/>
      <c r="V1117" s="616"/>
      <c r="W1117" s="312"/>
      <c r="X1117" s="614"/>
      <c r="Y1117" s="1644"/>
    </row>
    <row r="1118" spans="1:245" s="263" customFormat="1" ht="15.75" thickBot="1" x14ac:dyDescent="0.3">
      <c r="A1118" s="27"/>
      <c r="B1118" s="27">
        <v>1</v>
      </c>
      <c r="C1118" s="20" t="s">
        <v>343</v>
      </c>
      <c r="D1118" s="20"/>
      <c r="E1118" s="20"/>
      <c r="F1118" s="307"/>
      <c r="G1118" s="292">
        <f>SUM(G1117,G1114)</f>
        <v>0</v>
      </c>
      <c r="H1118" s="292"/>
      <c r="I1118" s="292" t="e">
        <f t="shared" si="255"/>
        <v>#DIV/0!</v>
      </c>
      <c r="J1118" s="617"/>
      <c r="K1118" s="657"/>
      <c r="L1118" s="357"/>
      <c r="M1118" s="357"/>
      <c r="N1118" s="675"/>
      <c r="O1118" s="341"/>
      <c r="P1118" s="357"/>
      <c r="Q1118" s="345"/>
      <c r="R1118" s="357"/>
      <c r="S1118" s="683">
        <f>R1118/12*$C$3</f>
        <v>0</v>
      </c>
      <c r="T1118" s="621">
        <f>X1118-W1118-U1118</f>
        <v>0</v>
      </c>
      <c r="U1118" s="621"/>
      <c r="V1118" s="621">
        <f>T1118-S1118</f>
        <v>0</v>
      </c>
      <c r="W1118" s="357">
        <v>0</v>
      </c>
      <c r="X1118" s="357">
        <v>0</v>
      </c>
      <c r="Y1118" s="1644"/>
    </row>
    <row r="1119" spans="1:245" s="293" customFormat="1" ht="15.75" thickBot="1" x14ac:dyDescent="0.3">
      <c r="A1119" s="27">
        <v>1</v>
      </c>
      <c r="B1119" s="27">
        <v>1</v>
      </c>
      <c r="C1119" s="1050" t="s">
        <v>17</v>
      </c>
      <c r="D1119" s="1050"/>
      <c r="E1119" s="684"/>
      <c r="F1119" s="529"/>
      <c r="G1119" s="529"/>
      <c r="H1119" s="529"/>
      <c r="I1119" s="529"/>
      <c r="J1119" s="685"/>
      <c r="K1119" s="685"/>
      <c r="L1119" s="684"/>
      <c r="M1119" s="684"/>
      <c r="N1119" s="686">
        <f>N1113+N1073</f>
        <v>44</v>
      </c>
      <c r="O1119" s="684"/>
      <c r="P1119" s="684"/>
      <c r="Q1119" s="684"/>
      <c r="R1119" s="687">
        <f t="shared" ref="R1119:X1119" si="257">SUM(R1118,R1113,R1103,R1073)</f>
        <v>0</v>
      </c>
      <c r="S1119" s="686">
        <f t="shared" si="257"/>
        <v>0</v>
      </c>
      <c r="T1119" s="1414">
        <f t="shared" si="257"/>
        <v>115.26210999999998</v>
      </c>
      <c r="U1119" s="686">
        <f t="shared" si="257"/>
        <v>0</v>
      </c>
      <c r="V1119" s="686">
        <f t="shared" si="257"/>
        <v>115.26210999999998</v>
      </c>
      <c r="W1119" s="1919">
        <f t="shared" si="257"/>
        <v>-2.6160999999999999</v>
      </c>
      <c r="X1119" s="1919">
        <f t="shared" si="257"/>
        <v>112.64600999999998</v>
      </c>
      <c r="Y1119" s="1644"/>
    </row>
    <row r="1120" spans="1:245" ht="29.25" x14ac:dyDescent="0.25">
      <c r="A1120" s="27">
        <v>1</v>
      </c>
      <c r="B1120" s="27">
        <v>1</v>
      </c>
      <c r="C1120" s="1822" t="s">
        <v>350</v>
      </c>
      <c r="D1120" s="1345"/>
      <c r="E1120" s="327"/>
      <c r="F1120" s="688"/>
      <c r="G1120" s="688"/>
      <c r="H1120" s="688"/>
      <c r="I1120" s="688"/>
      <c r="J1120" s="329"/>
      <c r="K1120" s="329"/>
      <c r="L1120" s="329"/>
      <c r="M1120" s="329"/>
      <c r="N1120" s="329"/>
      <c r="O1120" s="329"/>
      <c r="P1120" s="329"/>
      <c r="Q1120" s="329"/>
      <c r="R1120" s="65">
        <f t="shared" ref="R1120:X1120" si="258">R1119</f>
        <v>0</v>
      </c>
      <c r="S1120" s="65">
        <f t="shared" si="258"/>
        <v>0</v>
      </c>
      <c r="T1120" s="1415">
        <f t="shared" si="258"/>
        <v>115.26210999999998</v>
      </c>
      <c r="U1120" s="65">
        <f t="shared" si="258"/>
        <v>0</v>
      </c>
      <c r="V1120" s="65">
        <f t="shared" si="258"/>
        <v>115.26210999999998</v>
      </c>
      <c r="W1120" s="65">
        <f t="shared" si="258"/>
        <v>-2.6160999999999999</v>
      </c>
      <c r="X1120" s="1372">
        <f t="shared" si="258"/>
        <v>112.64600999999998</v>
      </c>
    </row>
    <row r="1121" spans="1:24" ht="29.25" x14ac:dyDescent="0.25">
      <c r="A1121" s="27">
        <v>1</v>
      </c>
      <c r="B1121" s="27">
        <v>1</v>
      </c>
      <c r="C1121" s="1786" t="s">
        <v>93</v>
      </c>
      <c r="D1121" s="280"/>
      <c r="E1121" s="280"/>
      <c r="F1121" s="22">
        <f>SUM(F1073)</f>
        <v>0</v>
      </c>
      <c r="G1121" s="22">
        <f>SUM(G1073)</f>
        <v>0</v>
      </c>
      <c r="H1121" s="22">
        <f>SUM(H1073)</f>
        <v>5</v>
      </c>
      <c r="I1121" s="22" t="e">
        <f>H1121/G1121*100</f>
        <v>#DIV/0!</v>
      </c>
      <c r="J1121" s="333" t="e">
        <f>L1121/F1121</f>
        <v>#DIV/0!</v>
      </c>
      <c r="K1121" s="333">
        <f>N1121/H1121</f>
        <v>8.8000000000000007</v>
      </c>
      <c r="L1121" s="22">
        <f>SUM(L1073)</f>
        <v>0</v>
      </c>
      <c r="M1121" s="22">
        <f>SUM(M1073)</f>
        <v>0</v>
      </c>
      <c r="N1121" s="22">
        <f>SUM(N1073)</f>
        <v>44</v>
      </c>
      <c r="O1121" s="235" t="e">
        <f>N1121/M1121*100</f>
        <v>#DIV/0!</v>
      </c>
      <c r="P1121" s="22">
        <f>SUM(P1073)</f>
        <v>0</v>
      </c>
      <c r="Q1121" s="235" t="e">
        <f>N1121/$C$3*12/P1121</f>
        <v>#DIV/0!</v>
      </c>
      <c r="R1121" s="22">
        <f t="shared" ref="R1121:X1121" si="259">SUM(R1073)</f>
        <v>0</v>
      </c>
      <c r="S1121" s="22">
        <f t="shared" si="259"/>
        <v>0</v>
      </c>
      <c r="T1121" s="399">
        <f t="shared" si="259"/>
        <v>115.26210999999998</v>
      </c>
      <c r="U1121" s="22">
        <f t="shared" si="259"/>
        <v>0</v>
      </c>
      <c r="V1121" s="22">
        <f t="shared" si="259"/>
        <v>115.26210999999998</v>
      </c>
      <c r="W1121" s="22">
        <f t="shared" si="259"/>
        <v>-2.6160999999999999</v>
      </c>
      <c r="X1121" s="1381">
        <f t="shared" si="259"/>
        <v>112.64600999999998</v>
      </c>
    </row>
    <row r="1122" spans="1:24" x14ac:dyDescent="0.25">
      <c r="A1122" s="27">
        <v>1</v>
      </c>
      <c r="B1122" s="27">
        <v>1</v>
      </c>
      <c r="C1122" s="1739" t="s">
        <v>312</v>
      </c>
      <c r="D1122" s="1128"/>
      <c r="E1122" s="280"/>
      <c r="F1122" s="22"/>
      <c r="G1122" s="22"/>
      <c r="H1122" s="22"/>
      <c r="I1122" s="22"/>
      <c r="J1122" s="333"/>
      <c r="K1122" s="333"/>
      <c r="L1122" s="22"/>
      <c r="M1122" s="22"/>
      <c r="N1122" s="22"/>
      <c r="O1122" s="235"/>
      <c r="P1122" s="22"/>
      <c r="Q1122" s="235"/>
      <c r="R1122" s="22"/>
      <c r="S1122" s="22"/>
      <c r="T1122" s="22"/>
      <c r="U1122" s="22"/>
      <c r="V1122" s="22"/>
      <c r="W1122" s="246"/>
      <c r="X1122" s="1381"/>
    </row>
    <row r="1123" spans="1:24" x14ac:dyDescent="0.25">
      <c r="A1123" s="27">
        <v>1</v>
      </c>
      <c r="B1123" s="27">
        <v>1</v>
      </c>
      <c r="C1123" s="1736" t="s">
        <v>468</v>
      </c>
      <c r="D1123" s="401"/>
      <c r="E1123" s="280"/>
      <c r="F1123" s="22"/>
      <c r="G1123" s="22"/>
      <c r="H1123" s="22"/>
      <c r="I1123" s="22"/>
      <c r="J1123" s="333"/>
      <c r="K1123" s="333"/>
      <c r="L1123" s="22"/>
      <c r="M1123" s="22"/>
      <c r="N1123" s="22"/>
      <c r="O1123" s="235"/>
      <c r="P1123" s="22"/>
      <c r="Q1123" s="235"/>
      <c r="R1123" s="22"/>
      <c r="S1123" s="22"/>
      <c r="T1123" s="22"/>
      <c r="U1123" s="22"/>
      <c r="V1123" s="22"/>
      <c r="W1123" s="246"/>
      <c r="X1123" s="1381"/>
    </row>
    <row r="1124" spans="1:24" x14ac:dyDescent="0.25">
      <c r="A1124" s="27">
        <v>1</v>
      </c>
      <c r="B1124" s="27">
        <v>1</v>
      </c>
      <c r="C1124" s="1711" t="s">
        <v>197</v>
      </c>
      <c r="D1124" s="288"/>
      <c r="E1124" s="280"/>
      <c r="F1124" s="22">
        <f>F1076</f>
        <v>0</v>
      </c>
      <c r="G1124" s="22">
        <f>G1076</f>
        <v>0</v>
      </c>
      <c r="H1124" s="22">
        <f>H1076</f>
        <v>0</v>
      </c>
      <c r="I1124" s="22" t="e">
        <f>I1076</f>
        <v>#DIV/0!</v>
      </c>
      <c r="J1124" s="333"/>
      <c r="K1124" s="333"/>
      <c r="L1124" s="22"/>
      <c r="M1124" s="22"/>
      <c r="N1124" s="22"/>
      <c r="O1124" s="235"/>
      <c r="P1124" s="22"/>
      <c r="Q1124" s="235"/>
      <c r="R1124" s="22"/>
      <c r="S1124" s="22"/>
      <c r="T1124" s="22"/>
      <c r="U1124" s="22"/>
      <c r="V1124" s="22"/>
      <c r="W1124" s="246"/>
      <c r="X1124" s="1381"/>
    </row>
    <row r="1125" spans="1:24" x14ac:dyDescent="0.25">
      <c r="B1125" s="27">
        <v>1</v>
      </c>
      <c r="C1125" s="1711" t="s">
        <v>297</v>
      </c>
      <c r="D1125" s="288"/>
      <c r="E1125" s="280"/>
      <c r="F1125" s="22">
        <f t="shared" ref="F1125:H1150" si="260">F1077</f>
        <v>0</v>
      </c>
      <c r="G1125" s="22">
        <f t="shared" si="260"/>
        <v>0</v>
      </c>
      <c r="H1125" s="22">
        <f t="shared" si="260"/>
        <v>0</v>
      </c>
      <c r="I1125" s="22"/>
      <c r="J1125" s="333"/>
      <c r="K1125" s="333"/>
      <c r="L1125" s="22"/>
      <c r="M1125" s="22"/>
      <c r="N1125" s="22"/>
      <c r="O1125" s="235"/>
      <c r="P1125" s="22"/>
      <c r="Q1125" s="235"/>
      <c r="R1125" s="22"/>
      <c r="S1125" s="22"/>
      <c r="T1125" s="22"/>
      <c r="U1125" s="22"/>
      <c r="V1125" s="22"/>
      <c r="W1125" s="246"/>
      <c r="X1125" s="1381"/>
    </row>
    <row r="1126" spans="1:24" x14ac:dyDescent="0.25">
      <c r="B1126" s="27">
        <v>1</v>
      </c>
      <c r="C1126" s="1711" t="s">
        <v>302</v>
      </c>
      <c r="D1126" s="288"/>
      <c r="E1126" s="280"/>
      <c r="F1126" s="22">
        <f t="shared" si="260"/>
        <v>0</v>
      </c>
      <c r="G1126" s="22">
        <f t="shared" si="260"/>
        <v>0</v>
      </c>
      <c r="H1126" s="22">
        <f t="shared" si="260"/>
        <v>0</v>
      </c>
      <c r="I1126" s="22">
        <f t="shared" ref="I1126:I1150" si="261">I1078</f>
        <v>0</v>
      </c>
      <c r="J1126" s="333"/>
      <c r="K1126" s="333"/>
      <c r="L1126" s="22"/>
      <c r="M1126" s="22"/>
      <c r="N1126" s="22"/>
      <c r="O1126" s="235"/>
      <c r="P1126" s="22"/>
      <c r="Q1126" s="235"/>
      <c r="R1126" s="22"/>
      <c r="S1126" s="22"/>
      <c r="T1126" s="22"/>
      <c r="U1126" s="22"/>
      <c r="V1126" s="22"/>
      <c r="W1126" s="246"/>
      <c r="X1126" s="1381"/>
    </row>
    <row r="1127" spans="1:24" ht="30" x14ac:dyDescent="0.25">
      <c r="B1127" s="27">
        <v>1</v>
      </c>
      <c r="C1127" s="1711" t="s">
        <v>303</v>
      </c>
      <c r="D1127" s="288"/>
      <c r="E1127" s="280"/>
      <c r="F1127" s="22">
        <f t="shared" si="260"/>
        <v>0</v>
      </c>
      <c r="G1127" s="22">
        <f t="shared" si="260"/>
        <v>0</v>
      </c>
      <c r="H1127" s="22">
        <f t="shared" si="260"/>
        <v>0</v>
      </c>
      <c r="I1127" s="22" t="e">
        <f t="shared" si="261"/>
        <v>#DIV/0!</v>
      </c>
      <c r="J1127" s="333"/>
      <c r="K1127" s="333"/>
      <c r="L1127" s="22"/>
      <c r="M1127" s="22"/>
      <c r="N1127" s="22"/>
      <c r="O1127" s="235"/>
      <c r="P1127" s="22"/>
      <c r="Q1127" s="235"/>
      <c r="R1127" s="22"/>
      <c r="S1127" s="22"/>
      <c r="T1127" s="22"/>
      <c r="U1127" s="22"/>
      <c r="V1127" s="22"/>
      <c r="W1127" s="246"/>
      <c r="X1127" s="1381"/>
    </row>
    <row r="1128" spans="1:24" ht="30" x14ac:dyDescent="0.25">
      <c r="B1128" s="27">
        <v>1</v>
      </c>
      <c r="C1128" s="1711" t="s">
        <v>304</v>
      </c>
      <c r="D1128" s="288"/>
      <c r="E1128" s="280"/>
      <c r="F1128" s="22">
        <f t="shared" si="260"/>
        <v>0</v>
      </c>
      <c r="G1128" s="22">
        <f t="shared" si="260"/>
        <v>0</v>
      </c>
      <c r="H1128" s="22">
        <f t="shared" si="260"/>
        <v>0</v>
      </c>
      <c r="I1128" s="22" t="e">
        <f t="shared" si="261"/>
        <v>#DIV/0!</v>
      </c>
      <c r="J1128" s="333"/>
      <c r="K1128" s="333"/>
      <c r="L1128" s="22"/>
      <c r="M1128" s="22"/>
      <c r="N1128" s="22"/>
      <c r="O1128" s="235"/>
      <c r="P1128" s="22"/>
      <c r="Q1128" s="235"/>
      <c r="R1128" s="22"/>
      <c r="S1128" s="22"/>
      <c r="T1128" s="22"/>
      <c r="U1128" s="22"/>
      <c r="V1128" s="22"/>
      <c r="W1128" s="246"/>
      <c r="X1128" s="1381"/>
    </row>
    <row r="1129" spans="1:24" x14ac:dyDescent="0.25">
      <c r="B1129" s="27">
        <v>1</v>
      </c>
      <c r="C1129" s="1711" t="s">
        <v>305</v>
      </c>
      <c r="D1129" s="288"/>
      <c r="E1129" s="280"/>
      <c r="F1129" s="22">
        <f t="shared" si="260"/>
        <v>0</v>
      </c>
      <c r="G1129" s="22">
        <f t="shared" si="260"/>
        <v>0</v>
      </c>
      <c r="H1129" s="22">
        <f t="shared" si="260"/>
        <v>0</v>
      </c>
      <c r="I1129" s="22" t="e">
        <f t="shared" si="261"/>
        <v>#DIV/0!</v>
      </c>
      <c r="J1129" s="333"/>
      <c r="K1129" s="333"/>
      <c r="L1129" s="22"/>
      <c r="M1129" s="22"/>
      <c r="N1129" s="22"/>
      <c r="O1129" s="235"/>
      <c r="P1129" s="22"/>
      <c r="Q1129" s="235"/>
      <c r="R1129" s="22"/>
      <c r="S1129" s="22"/>
      <c r="T1129" s="22"/>
      <c r="U1129" s="22"/>
      <c r="V1129" s="22"/>
      <c r="W1129" s="246"/>
      <c r="X1129" s="1381"/>
    </row>
    <row r="1130" spans="1:24" ht="45" x14ac:dyDescent="0.25">
      <c r="C1130" s="1711" t="s">
        <v>534</v>
      </c>
      <c r="D1130" s="288"/>
      <c r="E1130" s="280"/>
      <c r="F1130" s="22">
        <f t="shared" si="260"/>
        <v>0</v>
      </c>
      <c r="G1130" s="22">
        <f t="shared" si="260"/>
        <v>0</v>
      </c>
      <c r="H1130" s="22">
        <f t="shared" si="260"/>
        <v>0</v>
      </c>
      <c r="I1130" s="22">
        <f t="shared" si="261"/>
        <v>0</v>
      </c>
      <c r="J1130" s="333"/>
      <c r="K1130" s="333"/>
      <c r="L1130" s="22"/>
      <c r="M1130" s="22"/>
      <c r="N1130" s="22"/>
      <c r="O1130" s="235"/>
      <c r="P1130" s="22"/>
      <c r="Q1130" s="235"/>
      <c r="R1130" s="22"/>
      <c r="S1130" s="22"/>
      <c r="T1130" s="22"/>
      <c r="U1130" s="22"/>
      <c r="V1130" s="22"/>
      <c r="W1130" s="246"/>
      <c r="X1130" s="1381"/>
    </row>
    <row r="1131" spans="1:24" x14ac:dyDescent="0.25">
      <c r="B1131" s="27">
        <v>1</v>
      </c>
      <c r="C1131" s="1711" t="s">
        <v>157</v>
      </c>
      <c r="D1131" s="288"/>
      <c r="E1131" s="280"/>
      <c r="F1131" s="22">
        <f t="shared" si="260"/>
        <v>0</v>
      </c>
      <c r="G1131" s="22">
        <f t="shared" si="260"/>
        <v>0</v>
      </c>
      <c r="H1131" s="22">
        <f t="shared" si="260"/>
        <v>0</v>
      </c>
      <c r="I1131" s="22" t="e">
        <f t="shared" si="261"/>
        <v>#DIV/0!</v>
      </c>
      <c r="J1131" s="333"/>
      <c r="K1131" s="333"/>
      <c r="L1131" s="22"/>
      <c r="M1131" s="22"/>
      <c r="N1131" s="22"/>
      <c r="O1131" s="235"/>
      <c r="P1131" s="22"/>
      <c r="Q1131" s="235"/>
      <c r="R1131" s="22"/>
      <c r="S1131" s="22"/>
      <c r="T1131" s="22"/>
      <c r="U1131" s="22"/>
      <c r="V1131" s="22"/>
      <c r="W1131" s="246"/>
      <c r="X1131" s="1381"/>
    </row>
    <row r="1132" spans="1:24" x14ac:dyDescent="0.25">
      <c r="B1132" s="27">
        <v>1</v>
      </c>
      <c r="C1132" s="1711" t="s">
        <v>443</v>
      </c>
      <c r="D1132" s="288"/>
      <c r="E1132" s="280"/>
      <c r="F1132" s="22">
        <f t="shared" si="260"/>
        <v>0</v>
      </c>
      <c r="G1132" s="22">
        <f t="shared" si="260"/>
        <v>0</v>
      </c>
      <c r="H1132" s="22">
        <f t="shared" si="260"/>
        <v>0</v>
      </c>
      <c r="I1132" s="22" t="e">
        <f t="shared" si="261"/>
        <v>#DIV/0!</v>
      </c>
      <c r="J1132" s="333"/>
      <c r="K1132" s="333"/>
      <c r="L1132" s="22"/>
      <c r="M1132" s="22"/>
      <c r="N1132" s="22"/>
      <c r="O1132" s="235"/>
      <c r="P1132" s="22"/>
      <c r="Q1132" s="235"/>
      <c r="R1132" s="22"/>
      <c r="S1132" s="22"/>
      <c r="T1132" s="22"/>
      <c r="U1132" s="22"/>
      <c r="V1132" s="22"/>
      <c r="W1132" s="246"/>
      <c r="X1132" s="1381"/>
    </row>
    <row r="1133" spans="1:24" x14ac:dyDescent="0.25">
      <c r="B1133" s="27">
        <v>1</v>
      </c>
      <c r="C1133" s="1711" t="s">
        <v>447</v>
      </c>
      <c r="D1133" s="288"/>
      <c r="E1133" s="280"/>
      <c r="F1133" s="22">
        <f t="shared" si="260"/>
        <v>0</v>
      </c>
      <c r="G1133" s="22">
        <f t="shared" si="260"/>
        <v>0</v>
      </c>
      <c r="H1133" s="22">
        <f t="shared" si="260"/>
        <v>0</v>
      </c>
      <c r="I1133" s="22" t="e">
        <f t="shared" si="261"/>
        <v>#DIV/0!</v>
      </c>
      <c r="J1133" s="333"/>
      <c r="K1133" s="333"/>
      <c r="L1133" s="22"/>
      <c r="M1133" s="22"/>
      <c r="N1133" s="22"/>
      <c r="O1133" s="235"/>
      <c r="P1133" s="22"/>
      <c r="Q1133" s="235"/>
      <c r="R1133" s="22"/>
      <c r="S1133" s="22"/>
      <c r="T1133" s="22"/>
      <c r="U1133" s="22"/>
      <c r="V1133" s="22"/>
      <c r="W1133" s="246"/>
      <c r="X1133" s="1381"/>
    </row>
    <row r="1134" spans="1:24" x14ac:dyDescent="0.25">
      <c r="B1134" s="27">
        <v>1</v>
      </c>
      <c r="C1134" s="1723" t="s">
        <v>469</v>
      </c>
      <c r="D1134" s="850"/>
      <c r="E1134" s="280"/>
      <c r="F1134" s="22">
        <f t="shared" si="260"/>
        <v>0</v>
      </c>
      <c r="G1134" s="22">
        <f t="shared" si="260"/>
        <v>0</v>
      </c>
      <c r="H1134" s="22">
        <f t="shared" si="260"/>
        <v>0</v>
      </c>
      <c r="I1134" s="22" t="e">
        <f t="shared" si="261"/>
        <v>#DIV/0!</v>
      </c>
      <c r="J1134" s="333"/>
      <c r="K1134" s="333"/>
      <c r="L1134" s="22"/>
      <c r="M1134" s="22"/>
      <c r="N1134" s="22"/>
      <c r="O1134" s="235"/>
      <c r="P1134" s="22"/>
      <c r="Q1134" s="235"/>
      <c r="R1134" s="22">
        <f t="shared" ref="R1134:X1134" si="262">R1086</f>
        <v>0</v>
      </c>
      <c r="S1134" s="22">
        <f t="shared" si="262"/>
        <v>0</v>
      </c>
      <c r="T1134" s="22">
        <f t="shared" si="262"/>
        <v>0</v>
      </c>
      <c r="U1134" s="22">
        <f t="shared" si="262"/>
        <v>0</v>
      </c>
      <c r="V1134" s="22">
        <f t="shared" si="262"/>
        <v>0</v>
      </c>
      <c r="W1134" s="22">
        <f t="shared" si="262"/>
        <v>0</v>
      </c>
      <c r="X1134" s="1381">
        <f t="shared" si="262"/>
        <v>0</v>
      </c>
    </row>
    <row r="1135" spans="1:24" x14ac:dyDescent="0.25">
      <c r="B1135" s="27">
        <v>1</v>
      </c>
      <c r="C1135" s="1736" t="s">
        <v>306</v>
      </c>
      <c r="D1135" s="401"/>
      <c r="E1135" s="280"/>
      <c r="F1135" s="22">
        <f t="shared" si="260"/>
        <v>0</v>
      </c>
      <c r="G1135" s="22">
        <f t="shared" si="260"/>
        <v>0</v>
      </c>
      <c r="H1135" s="22">
        <f t="shared" si="260"/>
        <v>0</v>
      </c>
      <c r="I1135" s="22">
        <f t="shared" si="261"/>
        <v>0</v>
      </c>
      <c r="J1135" s="333"/>
      <c r="K1135" s="333"/>
      <c r="L1135" s="22"/>
      <c r="M1135" s="22"/>
      <c r="N1135" s="22"/>
      <c r="O1135" s="235"/>
      <c r="P1135" s="22"/>
      <c r="Q1135" s="235"/>
      <c r="R1135" s="22"/>
      <c r="S1135" s="22"/>
      <c r="T1135" s="22"/>
      <c r="U1135" s="22"/>
      <c r="V1135" s="22"/>
      <c r="W1135" s="246"/>
      <c r="X1135" s="1381"/>
    </row>
    <row r="1136" spans="1:24" x14ac:dyDescent="0.25">
      <c r="B1136" s="27">
        <v>1</v>
      </c>
      <c r="C1136" s="1711" t="s">
        <v>197</v>
      </c>
      <c r="D1136" s="288"/>
      <c r="E1136" s="280"/>
      <c r="F1136" s="22">
        <f t="shared" si="260"/>
        <v>0</v>
      </c>
      <c r="G1136" s="22">
        <f t="shared" si="260"/>
        <v>0</v>
      </c>
      <c r="H1136" s="22">
        <f t="shared" si="260"/>
        <v>0</v>
      </c>
      <c r="I1136" s="22" t="e">
        <f t="shared" si="261"/>
        <v>#DIV/0!</v>
      </c>
      <c r="J1136" s="333"/>
      <c r="K1136" s="333"/>
      <c r="L1136" s="22"/>
      <c r="M1136" s="22"/>
      <c r="N1136" s="22"/>
      <c r="O1136" s="235"/>
      <c r="P1136" s="22"/>
      <c r="Q1136" s="235"/>
      <c r="R1136" s="22"/>
      <c r="S1136" s="22"/>
      <c r="T1136" s="22"/>
      <c r="U1136" s="22"/>
      <c r="V1136" s="22"/>
      <c r="W1136" s="246"/>
      <c r="X1136" s="1381"/>
    </row>
    <row r="1137" spans="1:24" x14ac:dyDescent="0.25">
      <c r="B1137" s="27">
        <v>1</v>
      </c>
      <c r="C1137" s="1711" t="s">
        <v>302</v>
      </c>
      <c r="D1137" s="288"/>
      <c r="E1137" s="280"/>
      <c r="F1137" s="22">
        <f t="shared" si="260"/>
        <v>0</v>
      </c>
      <c r="G1137" s="22">
        <f t="shared" si="260"/>
        <v>0</v>
      </c>
      <c r="H1137" s="22">
        <f t="shared" si="260"/>
        <v>0</v>
      </c>
      <c r="I1137" s="22">
        <f t="shared" si="261"/>
        <v>0</v>
      </c>
      <c r="J1137" s="333"/>
      <c r="K1137" s="333"/>
      <c r="L1137" s="22"/>
      <c r="M1137" s="22"/>
      <c r="N1137" s="22"/>
      <c r="O1137" s="235"/>
      <c r="P1137" s="22"/>
      <c r="Q1137" s="235"/>
      <c r="R1137" s="22"/>
      <c r="S1137" s="22"/>
      <c r="T1137" s="22"/>
      <c r="U1137" s="22"/>
      <c r="V1137" s="22"/>
      <c r="W1137" s="246"/>
      <c r="X1137" s="1381"/>
    </row>
    <row r="1138" spans="1:24" ht="45" x14ac:dyDescent="0.25">
      <c r="A1138" s="27">
        <v>1</v>
      </c>
      <c r="B1138" s="27">
        <v>1</v>
      </c>
      <c r="C1138" s="1711" t="s">
        <v>307</v>
      </c>
      <c r="D1138" s="288"/>
      <c r="E1138" s="280"/>
      <c r="F1138" s="22">
        <f t="shared" si="260"/>
        <v>0</v>
      </c>
      <c r="G1138" s="22">
        <f t="shared" si="260"/>
        <v>0</v>
      </c>
      <c r="H1138" s="22">
        <f t="shared" si="260"/>
        <v>0</v>
      </c>
      <c r="I1138" s="22" t="e">
        <f t="shared" si="261"/>
        <v>#DIV/0!</v>
      </c>
      <c r="J1138" s="333"/>
      <c r="K1138" s="333"/>
      <c r="L1138" s="22"/>
      <c r="M1138" s="22"/>
      <c r="N1138" s="22"/>
      <c r="O1138" s="235"/>
      <c r="P1138" s="22"/>
      <c r="Q1138" s="235"/>
      <c r="R1138" s="22"/>
      <c r="S1138" s="22"/>
      <c r="T1138" s="22"/>
      <c r="U1138" s="22"/>
      <c r="V1138" s="22"/>
      <c r="W1138" s="246"/>
      <c r="X1138" s="1381"/>
    </row>
    <row r="1139" spans="1:24" ht="30" x14ac:dyDescent="0.25">
      <c r="A1139" s="27">
        <v>1</v>
      </c>
      <c r="B1139" s="27">
        <v>1</v>
      </c>
      <c r="C1139" s="1711" t="s">
        <v>308</v>
      </c>
      <c r="D1139" s="288"/>
      <c r="E1139" s="280"/>
      <c r="F1139" s="22">
        <f t="shared" si="260"/>
        <v>0</v>
      </c>
      <c r="G1139" s="22">
        <f t="shared" si="260"/>
        <v>0</v>
      </c>
      <c r="H1139" s="22">
        <f t="shared" si="260"/>
        <v>0</v>
      </c>
      <c r="I1139" s="22" t="e">
        <f t="shared" si="261"/>
        <v>#DIV/0!</v>
      </c>
      <c r="J1139" s="333"/>
      <c r="K1139" s="333"/>
      <c r="L1139" s="22"/>
      <c r="M1139" s="22"/>
      <c r="N1139" s="22"/>
      <c r="O1139" s="235"/>
      <c r="P1139" s="22"/>
      <c r="Q1139" s="235"/>
      <c r="R1139" s="22"/>
      <c r="S1139" s="22"/>
      <c r="T1139" s="22"/>
      <c r="U1139" s="22"/>
      <c r="V1139" s="22"/>
      <c r="W1139" s="246"/>
      <c r="X1139" s="1381"/>
    </row>
    <row r="1140" spans="1:24" ht="30" x14ac:dyDescent="0.25">
      <c r="A1140" s="27">
        <v>1</v>
      </c>
      <c r="B1140" s="27">
        <v>1</v>
      </c>
      <c r="C1140" s="1711" t="s">
        <v>309</v>
      </c>
      <c r="D1140" s="288"/>
      <c r="E1140" s="280"/>
      <c r="F1140" s="22">
        <f t="shared" si="260"/>
        <v>0</v>
      </c>
      <c r="G1140" s="22">
        <f t="shared" si="260"/>
        <v>0</v>
      </c>
      <c r="H1140" s="22">
        <f t="shared" si="260"/>
        <v>0</v>
      </c>
      <c r="I1140" s="22" t="e">
        <f t="shared" si="261"/>
        <v>#DIV/0!</v>
      </c>
      <c r="J1140" s="333"/>
      <c r="K1140" s="333"/>
      <c r="L1140" s="22"/>
      <c r="M1140" s="22"/>
      <c r="N1140" s="22"/>
      <c r="O1140" s="235"/>
      <c r="P1140" s="22"/>
      <c r="Q1140" s="235"/>
      <c r="R1140" s="22"/>
      <c r="S1140" s="22"/>
      <c r="T1140" s="22"/>
      <c r="U1140" s="22"/>
      <c r="V1140" s="22"/>
      <c r="W1140" s="246"/>
      <c r="X1140" s="1381"/>
    </row>
    <row r="1141" spans="1:24" ht="45" x14ac:dyDescent="0.25">
      <c r="A1141" s="27">
        <v>1</v>
      </c>
      <c r="B1141" s="27">
        <v>1</v>
      </c>
      <c r="C1141" s="1711" t="s">
        <v>354</v>
      </c>
      <c r="D1141" s="288"/>
      <c r="E1141" s="280"/>
      <c r="F1141" s="22">
        <f t="shared" si="260"/>
        <v>0</v>
      </c>
      <c r="G1141" s="22">
        <f t="shared" si="260"/>
        <v>0</v>
      </c>
      <c r="H1141" s="22">
        <f t="shared" si="260"/>
        <v>0</v>
      </c>
      <c r="I1141" s="22" t="e">
        <f t="shared" si="261"/>
        <v>#DIV/0!</v>
      </c>
      <c r="J1141" s="333"/>
      <c r="K1141" s="333"/>
      <c r="L1141" s="22"/>
      <c r="M1141" s="22"/>
      <c r="N1141" s="22"/>
      <c r="O1141" s="235"/>
      <c r="P1141" s="22"/>
      <c r="Q1141" s="235"/>
      <c r="R1141" s="22"/>
      <c r="S1141" s="22"/>
      <c r="T1141" s="22"/>
      <c r="U1141" s="22"/>
      <c r="V1141" s="22"/>
      <c r="W1141" s="246"/>
      <c r="X1141" s="1381"/>
    </row>
    <row r="1142" spans="1:24" ht="30" x14ac:dyDescent="0.25">
      <c r="A1142" s="27">
        <v>1</v>
      </c>
      <c r="B1142" s="27">
        <v>1</v>
      </c>
      <c r="C1142" s="1711" t="s">
        <v>355</v>
      </c>
      <c r="D1142" s="288"/>
      <c r="E1142" s="280"/>
      <c r="F1142" s="22">
        <f t="shared" si="260"/>
        <v>0</v>
      </c>
      <c r="G1142" s="22">
        <f t="shared" si="260"/>
        <v>0</v>
      </c>
      <c r="H1142" s="22">
        <f t="shared" si="260"/>
        <v>0</v>
      </c>
      <c r="I1142" s="22" t="e">
        <f t="shared" si="261"/>
        <v>#DIV/0!</v>
      </c>
      <c r="J1142" s="333"/>
      <c r="K1142" s="333"/>
      <c r="L1142" s="22"/>
      <c r="M1142" s="22"/>
      <c r="N1142" s="22"/>
      <c r="O1142" s="235"/>
      <c r="P1142" s="22"/>
      <c r="Q1142" s="235"/>
      <c r="R1142" s="22"/>
      <c r="S1142" s="22"/>
      <c r="T1142" s="22"/>
      <c r="U1142" s="22"/>
      <c r="V1142" s="22"/>
      <c r="W1142" s="246"/>
      <c r="X1142" s="1381"/>
    </row>
    <row r="1143" spans="1:24" ht="45" x14ac:dyDescent="0.25">
      <c r="A1143" s="27">
        <v>1</v>
      </c>
      <c r="B1143" s="27">
        <v>1</v>
      </c>
      <c r="C1143" s="1711" t="s">
        <v>310</v>
      </c>
      <c r="D1143" s="288"/>
      <c r="E1143" s="280"/>
      <c r="F1143" s="22">
        <f t="shared" si="260"/>
        <v>0</v>
      </c>
      <c r="G1143" s="22">
        <f t="shared" si="260"/>
        <v>0</v>
      </c>
      <c r="H1143" s="22">
        <f t="shared" si="260"/>
        <v>0</v>
      </c>
      <c r="I1143" s="22" t="e">
        <f t="shared" si="261"/>
        <v>#DIV/0!</v>
      </c>
      <c r="J1143" s="333"/>
      <c r="K1143" s="333"/>
      <c r="L1143" s="22"/>
      <c r="M1143" s="22"/>
      <c r="N1143" s="22"/>
      <c r="O1143" s="235"/>
      <c r="P1143" s="22"/>
      <c r="Q1143" s="235"/>
      <c r="R1143" s="22"/>
      <c r="S1143" s="22"/>
      <c r="T1143" s="22"/>
      <c r="U1143" s="22"/>
      <c r="V1143" s="22"/>
      <c r="W1143" s="246"/>
      <c r="X1143" s="1381"/>
    </row>
    <row r="1144" spans="1:24" ht="30" x14ac:dyDescent="0.25">
      <c r="A1144" s="27">
        <v>1</v>
      </c>
      <c r="B1144" s="27">
        <v>1</v>
      </c>
      <c r="C1144" s="1711" t="s">
        <v>311</v>
      </c>
      <c r="D1144" s="288"/>
      <c r="E1144" s="280"/>
      <c r="F1144" s="22">
        <f t="shared" si="260"/>
        <v>0</v>
      </c>
      <c r="G1144" s="22">
        <f t="shared" si="260"/>
        <v>0</v>
      </c>
      <c r="H1144" s="22">
        <f t="shared" si="260"/>
        <v>0</v>
      </c>
      <c r="I1144" s="22" t="e">
        <f t="shared" si="261"/>
        <v>#DIV/0!</v>
      </c>
      <c r="J1144" s="333"/>
      <c r="K1144" s="333"/>
      <c r="L1144" s="22"/>
      <c r="M1144" s="22"/>
      <c r="N1144" s="22"/>
      <c r="O1144" s="235"/>
      <c r="P1144" s="22"/>
      <c r="Q1144" s="235"/>
      <c r="R1144" s="22"/>
      <c r="S1144" s="22"/>
      <c r="T1144" s="22"/>
      <c r="U1144" s="22"/>
      <c r="V1144" s="22"/>
      <c r="W1144" s="246"/>
      <c r="X1144" s="1381"/>
    </row>
    <row r="1145" spans="1:24" ht="60" x14ac:dyDescent="0.25">
      <c r="A1145" s="27">
        <v>1</v>
      </c>
      <c r="B1145" s="27">
        <v>1</v>
      </c>
      <c r="C1145" s="1711" t="s">
        <v>320</v>
      </c>
      <c r="D1145" s="288"/>
      <c r="E1145" s="280"/>
      <c r="F1145" s="22">
        <f t="shared" si="260"/>
        <v>0</v>
      </c>
      <c r="G1145" s="22">
        <f t="shared" si="260"/>
        <v>0</v>
      </c>
      <c r="H1145" s="22">
        <f t="shared" si="260"/>
        <v>0</v>
      </c>
      <c r="I1145" s="22" t="e">
        <f t="shared" si="261"/>
        <v>#DIV/0!</v>
      </c>
      <c r="J1145" s="333"/>
      <c r="K1145" s="333"/>
      <c r="L1145" s="22"/>
      <c r="M1145" s="22"/>
      <c r="N1145" s="22"/>
      <c r="O1145" s="235"/>
      <c r="P1145" s="22"/>
      <c r="Q1145" s="235"/>
      <c r="R1145" s="22"/>
      <c r="S1145" s="22"/>
      <c r="T1145" s="22"/>
      <c r="U1145" s="22"/>
      <c r="V1145" s="22"/>
      <c r="W1145" s="246"/>
      <c r="X1145" s="1381"/>
    </row>
    <row r="1146" spans="1:24" ht="45" x14ac:dyDescent="0.25">
      <c r="A1146" s="27">
        <v>1</v>
      </c>
      <c r="B1146" s="27">
        <v>1</v>
      </c>
      <c r="C1146" s="1711" t="s">
        <v>321</v>
      </c>
      <c r="D1146" s="288"/>
      <c r="E1146" s="280"/>
      <c r="F1146" s="22">
        <f t="shared" si="260"/>
        <v>0</v>
      </c>
      <c r="G1146" s="22">
        <f t="shared" si="260"/>
        <v>0</v>
      </c>
      <c r="H1146" s="22">
        <f t="shared" si="260"/>
        <v>0</v>
      </c>
      <c r="I1146" s="22" t="e">
        <f t="shared" si="261"/>
        <v>#DIV/0!</v>
      </c>
      <c r="J1146" s="333"/>
      <c r="K1146" s="333"/>
      <c r="L1146" s="22"/>
      <c r="M1146" s="22"/>
      <c r="N1146" s="22"/>
      <c r="O1146" s="235"/>
      <c r="P1146" s="22"/>
      <c r="Q1146" s="235"/>
      <c r="R1146" s="22"/>
      <c r="S1146" s="22"/>
      <c r="T1146" s="22"/>
      <c r="U1146" s="22"/>
      <c r="V1146" s="22"/>
      <c r="W1146" s="246"/>
      <c r="X1146" s="1381"/>
    </row>
    <row r="1147" spans="1:24" x14ac:dyDescent="0.25">
      <c r="A1147" s="27">
        <v>1</v>
      </c>
      <c r="B1147" s="27">
        <v>1</v>
      </c>
      <c r="C1147" s="1711" t="s">
        <v>157</v>
      </c>
      <c r="D1147" s="288"/>
      <c r="E1147" s="280"/>
      <c r="F1147" s="22">
        <f t="shared" si="260"/>
        <v>0</v>
      </c>
      <c r="G1147" s="22">
        <f t="shared" si="260"/>
        <v>0</v>
      </c>
      <c r="H1147" s="22">
        <f t="shared" si="260"/>
        <v>0</v>
      </c>
      <c r="I1147" s="22">
        <f t="shared" si="261"/>
        <v>0</v>
      </c>
      <c r="J1147" s="333"/>
      <c r="K1147" s="333"/>
      <c r="L1147" s="22"/>
      <c r="M1147" s="22"/>
      <c r="N1147" s="22"/>
      <c r="O1147" s="235"/>
      <c r="P1147" s="22"/>
      <c r="Q1147" s="235"/>
      <c r="R1147" s="22"/>
      <c r="S1147" s="22"/>
      <c r="T1147" s="22"/>
      <c r="U1147" s="22"/>
      <c r="V1147" s="22"/>
      <c r="W1147" s="246"/>
      <c r="X1147" s="1381"/>
    </row>
    <row r="1148" spans="1:24" ht="30" x14ac:dyDescent="0.25">
      <c r="A1148" s="27">
        <v>1</v>
      </c>
      <c r="B1148" s="27">
        <v>1</v>
      </c>
      <c r="C1148" s="1711" t="s">
        <v>158</v>
      </c>
      <c r="D1148" s="288"/>
      <c r="E1148" s="280"/>
      <c r="F1148" s="22">
        <f t="shared" si="260"/>
        <v>0</v>
      </c>
      <c r="G1148" s="22">
        <f t="shared" si="260"/>
        <v>0</v>
      </c>
      <c r="H1148" s="22">
        <f t="shared" si="260"/>
        <v>0</v>
      </c>
      <c r="I1148" s="22" t="e">
        <f t="shared" si="261"/>
        <v>#DIV/0!</v>
      </c>
      <c r="J1148" s="333"/>
      <c r="K1148" s="333"/>
      <c r="L1148" s="22"/>
      <c r="M1148" s="22"/>
      <c r="N1148" s="22"/>
      <c r="O1148" s="235"/>
      <c r="P1148" s="22"/>
      <c r="Q1148" s="235"/>
      <c r="R1148" s="22"/>
      <c r="S1148" s="22"/>
      <c r="T1148" s="22"/>
      <c r="U1148" s="22"/>
      <c r="V1148" s="22"/>
      <c r="W1148" s="246"/>
      <c r="X1148" s="1381"/>
    </row>
    <row r="1149" spans="1:24" ht="30" x14ac:dyDescent="0.25">
      <c r="A1149" s="27">
        <v>1</v>
      </c>
      <c r="B1149" s="27">
        <v>1</v>
      </c>
      <c r="C1149" s="1711" t="s">
        <v>319</v>
      </c>
      <c r="D1149" s="288"/>
      <c r="E1149" s="280"/>
      <c r="F1149" s="22">
        <f t="shared" si="260"/>
        <v>0</v>
      </c>
      <c r="G1149" s="22">
        <f t="shared" si="260"/>
        <v>0</v>
      </c>
      <c r="H1149" s="22">
        <f t="shared" si="260"/>
        <v>0</v>
      </c>
      <c r="I1149" s="22">
        <f t="shared" si="261"/>
        <v>0</v>
      </c>
      <c r="J1149" s="333"/>
      <c r="K1149" s="333"/>
      <c r="L1149" s="22"/>
      <c r="M1149" s="22"/>
      <c r="N1149" s="22"/>
      <c r="O1149" s="235"/>
      <c r="P1149" s="22"/>
      <c r="Q1149" s="235"/>
      <c r="R1149" s="22"/>
      <c r="S1149" s="22"/>
      <c r="T1149" s="22"/>
      <c r="U1149" s="22"/>
      <c r="V1149" s="22"/>
      <c r="W1149" s="246"/>
      <c r="X1149" s="1381"/>
    </row>
    <row r="1150" spans="1:24" x14ac:dyDescent="0.25">
      <c r="A1150" s="27">
        <v>1</v>
      </c>
      <c r="B1150" s="27">
        <v>1</v>
      </c>
      <c r="C1150" s="1723" t="s">
        <v>165</v>
      </c>
      <c r="D1150" s="850"/>
      <c r="E1150" s="280"/>
      <c r="F1150" s="22">
        <f t="shared" si="260"/>
        <v>0</v>
      </c>
      <c r="G1150" s="22">
        <f t="shared" si="260"/>
        <v>0</v>
      </c>
      <c r="H1150" s="22">
        <f t="shared" si="260"/>
        <v>0</v>
      </c>
      <c r="I1150" s="22" t="e">
        <f t="shared" si="261"/>
        <v>#DIV/0!</v>
      </c>
      <c r="J1150" s="333"/>
      <c r="K1150" s="333"/>
      <c r="L1150" s="22"/>
      <c r="M1150" s="22"/>
      <c r="N1150" s="22"/>
      <c r="O1150" s="235"/>
      <c r="P1150" s="22"/>
      <c r="Q1150" s="235"/>
      <c r="R1150" s="22">
        <f t="shared" ref="R1150:X1150" si="263">R1102</f>
        <v>0</v>
      </c>
      <c r="S1150" s="22">
        <f t="shared" si="263"/>
        <v>0</v>
      </c>
      <c r="T1150" s="22">
        <f t="shared" si="263"/>
        <v>0</v>
      </c>
      <c r="U1150" s="22">
        <f t="shared" si="263"/>
        <v>0</v>
      </c>
      <c r="V1150" s="22">
        <f t="shared" si="263"/>
        <v>0</v>
      </c>
      <c r="W1150" s="22">
        <f t="shared" si="263"/>
        <v>0</v>
      </c>
      <c r="X1150" s="1381">
        <f t="shared" si="263"/>
        <v>0</v>
      </c>
    </row>
    <row r="1151" spans="1:24" ht="15.75" x14ac:dyDescent="0.25">
      <c r="A1151" s="27">
        <v>1</v>
      </c>
      <c r="B1151" s="27">
        <v>1</v>
      </c>
      <c r="C1151" s="1758" t="s">
        <v>14</v>
      </c>
      <c r="D1151" s="1321"/>
      <c r="E1151" s="280"/>
      <c r="F1151" s="22"/>
      <c r="G1151" s="22"/>
      <c r="H1151" s="22"/>
      <c r="I1151" s="22"/>
      <c r="J1151" s="333"/>
      <c r="K1151" s="333"/>
      <c r="L1151" s="22"/>
      <c r="M1151" s="22"/>
      <c r="N1151" s="22"/>
      <c r="O1151" s="235"/>
      <c r="P1151" s="22"/>
      <c r="Q1151" s="235"/>
      <c r="R1151" s="22"/>
      <c r="S1151" s="22"/>
      <c r="T1151" s="22"/>
      <c r="U1151" s="22"/>
      <c r="V1151" s="22"/>
      <c r="W1151" s="246"/>
      <c r="X1151" s="1381"/>
    </row>
    <row r="1152" spans="1:24" ht="29.25" x14ac:dyDescent="0.25">
      <c r="A1152" s="27">
        <v>1</v>
      </c>
      <c r="B1152" s="27">
        <v>1</v>
      </c>
      <c r="C1152" s="1786" t="s">
        <v>197</v>
      </c>
      <c r="D1152" s="280"/>
      <c r="E1152" s="280"/>
      <c r="F1152" s="22">
        <f>F1136+F1124</f>
        <v>0</v>
      </c>
      <c r="G1152" s="22">
        <f>G1136+G1124</f>
        <v>0</v>
      </c>
      <c r="H1152" s="22">
        <f>H1136+H1124</f>
        <v>0</v>
      </c>
      <c r="I1152" s="22" t="e">
        <f>H1152/G1152*100</f>
        <v>#DIV/0!</v>
      </c>
      <c r="J1152" s="333"/>
      <c r="K1152" s="333"/>
      <c r="L1152" s="22"/>
      <c r="M1152" s="22"/>
      <c r="N1152" s="22"/>
      <c r="O1152" s="235"/>
      <c r="P1152" s="22"/>
      <c r="Q1152" s="235"/>
      <c r="R1152" s="22"/>
      <c r="S1152" s="22"/>
      <c r="T1152" s="22"/>
      <c r="U1152" s="22"/>
      <c r="V1152" s="22"/>
      <c r="W1152" s="246"/>
      <c r="X1152" s="1381"/>
    </row>
    <row r="1153" spans="1:25" x14ac:dyDescent="0.25">
      <c r="A1153" s="27">
        <v>1</v>
      </c>
      <c r="B1153" s="27">
        <v>1</v>
      </c>
      <c r="C1153" s="1786" t="s">
        <v>157</v>
      </c>
      <c r="D1153" s="280"/>
      <c r="E1153" s="280"/>
      <c r="F1153" s="22">
        <f>F1131</f>
        <v>0</v>
      </c>
      <c r="G1153" s="22">
        <f>G1131</f>
        <v>0</v>
      </c>
      <c r="H1153" s="22">
        <f>H1131</f>
        <v>0</v>
      </c>
      <c r="I1153" s="22" t="e">
        <f>H1153/G1153*100</f>
        <v>#DIV/0!</v>
      </c>
      <c r="J1153" s="333"/>
      <c r="K1153" s="333"/>
      <c r="L1153" s="22"/>
      <c r="M1153" s="22"/>
      <c r="N1153" s="22"/>
      <c r="O1153" s="235"/>
      <c r="P1153" s="22"/>
      <c r="Q1153" s="235"/>
      <c r="R1153" s="22"/>
      <c r="S1153" s="22"/>
      <c r="T1153" s="22"/>
      <c r="U1153" s="22"/>
      <c r="V1153" s="22"/>
      <c r="W1153" s="246"/>
      <c r="X1153" s="1381"/>
    </row>
    <row r="1154" spans="1:25" ht="29.25" x14ac:dyDescent="0.25">
      <c r="A1154" s="27">
        <v>1</v>
      </c>
      <c r="B1154" s="27">
        <v>1</v>
      </c>
      <c r="C1154" s="1786" t="s">
        <v>158</v>
      </c>
      <c r="D1154" s="280"/>
      <c r="E1154" s="280"/>
      <c r="F1154" s="22">
        <f>F1148</f>
        <v>0</v>
      </c>
      <c r="G1154" s="22">
        <f>G1148</f>
        <v>0</v>
      </c>
      <c r="H1154" s="22">
        <f>H1148</f>
        <v>0</v>
      </c>
      <c r="I1154" s="22" t="e">
        <f>H1154/G1154*100</f>
        <v>#DIV/0!</v>
      </c>
      <c r="J1154" s="333"/>
      <c r="K1154" s="333"/>
      <c r="L1154" s="22"/>
      <c r="M1154" s="22"/>
      <c r="N1154" s="22"/>
      <c r="O1154" s="235"/>
      <c r="P1154" s="22"/>
      <c r="Q1154" s="235"/>
      <c r="R1154" s="22"/>
      <c r="S1154" s="22"/>
      <c r="T1154" s="22"/>
      <c r="U1154" s="22"/>
      <c r="V1154" s="22"/>
      <c r="W1154" s="246"/>
      <c r="X1154" s="1381"/>
    </row>
    <row r="1155" spans="1:25" x14ac:dyDescent="0.25">
      <c r="A1155" s="27">
        <v>1</v>
      </c>
      <c r="B1155" s="27">
        <v>1</v>
      </c>
      <c r="C1155" s="1717" t="s">
        <v>88</v>
      </c>
      <c r="D1155" s="336"/>
      <c r="E1155" s="336"/>
      <c r="F1155" s="22">
        <f>F1102+F1086</f>
        <v>0</v>
      </c>
      <c r="G1155" s="22">
        <f>G1102+G1086</f>
        <v>0</v>
      </c>
      <c r="H1155" s="22">
        <f>H1102+H1086</f>
        <v>0</v>
      </c>
      <c r="I1155" s="22" t="e">
        <f>H1155/G1155*100</f>
        <v>#DIV/0!</v>
      </c>
      <c r="J1155" s="14"/>
      <c r="K1155" s="14"/>
      <c r="L1155" s="14"/>
      <c r="M1155" s="14"/>
      <c r="N1155" s="14"/>
      <c r="O1155" s="14"/>
      <c r="P1155" s="14"/>
      <c r="Q1155" s="14"/>
      <c r="R1155" s="22">
        <f t="shared" ref="R1155:X1155" si="264">SUM(R1103)</f>
        <v>0</v>
      </c>
      <c r="S1155" s="22">
        <f t="shared" si="264"/>
        <v>0</v>
      </c>
      <c r="T1155" s="22">
        <f t="shared" si="264"/>
        <v>0</v>
      </c>
      <c r="U1155" s="22">
        <f t="shared" si="264"/>
        <v>0</v>
      </c>
      <c r="V1155" s="22">
        <f t="shared" si="264"/>
        <v>0</v>
      </c>
      <c r="W1155" s="22">
        <f t="shared" si="264"/>
        <v>0</v>
      </c>
      <c r="X1155" s="1381">
        <f t="shared" si="264"/>
        <v>0</v>
      </c>
    </row>
    <row r="1156" spans="1:25" x14ac:dyDescent="0.25">
      <c r="B1156" s="27">
        <v>1</v>
      </c>
      <c r="C1156" s="1823" t="s">
        <v>31</v>
      </c>
      <c r="D1156" s="15"/>
      <c r="E1156" s="336"/>
      <c r="F1156" s="22"/>
      <c r="G1156" s="22"/>
      <c r="H1156" s="22"/>
      <c r="I1156" s="22"/>
      <c r="J1156" s="14"/>
      <c r="K1156" s="14"/>
      <c r="L1156" s="14"/>
      <c r="M1156" s="14"/>
      <c r="N1156" s="14"/>
      <c r="O1156" s="14"/>
      <c r="P1156" s="14"/>
      <c r="Q1156" s="14"/>
      <c r="R1156" s="22"/>
      <c r="S1156" s="22"/>
      <c r="T1156" s="22"/>
      <c r="U1156" s="22"/>
      <c r="V1156" s="22"/>
      <c r="W1156" s="22"/>
      <c r="X1156" s="1381"/>
    </row>
    <row r="1157" spans="1:25" x14ac:dyDescent="0.25">
      <c r="A1157" s="27">
        <v>1</v>
      </c>
      <c r="B1157" s="27">
        <v>1</v>
      </c>
      <c r="C1157" s="1824" t="s">
        <v>79</v>
      </c>
      <c r="D1157" s="13"/>
      <c r="E1157" s="689"/>
      <c r="F1157" s="6">
        <f>SUM(F1108)</f>
        <v>0</v>
      </c>
      <c r="G1157" s="6">
        <f>SUM(G1108)</f>
        <v>0</v>
      </c>
      <c r="H1157" s="6">
        <f>SUM(H1108)</f>
        <v>0</v>
      </c>
      <c r="I1157" s="6" t="e">
        <f t="shared" ref="I1157:I1164" si="265">H1157/G1157*100</f>
        <v>#DIV/0!</v>
      </c>
      <c r="J1157" s="260" t="e">
        <f>L1157/F1157</f>
        <v>#DIV/0!</v>
      </c>
      <c r="K1157" s="14" t="e">
        <f>N1157/H1157</f>
        <v>#DIV/0!</v>
      </c>
      <c r="L1157" s="6">
        <f>SUM(L1108)</f>
        <v>0</v>
      </c>
      <c r="M1157" s="6">
        <f>SUM(M1108)</f>
        <v>0</v>
      </c>
      <c r="N1157" s="6">
        <f>SUM(N1108)</f>
        <v>0</v>
      </c>
      <c r="O1157" s="235" t="e">
        <f>N1157/M1157*100</f>
        <v>#DIV/0!</v>
      </c>
      <c r="P1157" s="6">
        <f>SUM(P1108)</f>
        <v>0</v>
      </c>
      <c r="Q1157" s="235" t="e">
        <f>N1157/$C$3*12/P1157</f>
        <v>#DIV/0!</v>
      </c>
      <c r="R1157" s="6">
        <f>SUM(R1108)</f>
        <v>0</v>
      </c>
      <c r="S1157" s="6">
        <f>SUM(S1108)</f>
        <v>0</v>
      </c>
      <c r="T1157" s="6">
        <f>SUM(T1108)</f>
        <v>0</v>
      </c>
      <c r="U1157" s="6"/>
      <c r="V1157" s="6">
        <f>SUM(V1108)</f>
        <v>0</v>
      </c>
      <c r="W1157" s="6">
        <f>SUM(W1108)</f>
        <v>0</v>
      </c>
      <c r="X1157" s="1631">
        <f>SUM(X1108)</f>
        <v>0</v>
      </c>
    </row>
    <row r="1158" spans="1:25" x14ac:dyDescent="0.25">
      <c r="A1158" s="27">
        <v>1</v>
      </c>
      <c r="B1158" s="27">
        <v>1</v>
      </c>
      <c r="C1158" s="1790" t="s">
        <v>16</v>
      </c>
      <c r="D1158" s="407"/>
      <c r="E1158" s="672"/>
      <c r="F1158" s="6">
        <f>F1112</f>
        <v>0</v>
      </c>
      <c r="G1158" s="6">
        <f>G1112</f>
        <v>0</v>
      </c>
      <c r="H1158" s="6">
        <f>H1112</f>
        <v>0</v>
      </c>
      <c r="I1158" s="6" t="e">
        <f t="shared" si="265"/>
        <v>#DIV/0!</v>
      </c>
      <c r="J1158" s="6">
        <f>J1112</f>
        <v>8</v>
      </c>
      <c r="K1158" s="6" t="e">
        <f>K1112</f>
        <v>#DIV/0!</v>
      </c>
      <c r="L1158" s="6">
        <f>L1112</f>
        <v>0</v>
      </c>
      <c r="M1158" s="6">
        <f>M1112</f>
        <v>0</v>
      </c>
      <c r="N1158" s="6">
        <f>N1112</f>
        <v>0</v>
      </c>
      <c r="O1158" s="235" t="e">
        <f>N1158/M1158*100</f>
        <v>#DIV/0!</v>
      </c>
      <c r="P1158" s="6">
        <f>P1112</f>
        <v>0</v>
      </c>
      <c r="Q1158" s="6" t="e">
        <f>Q1112</f>
        <v>#DIV/0!</v>
      </c>
      <c r="R1158" s="6">
        <f t="shared" ref="R1158:T1159" si="266">SUM(R1112)</f>
        <v>0</v>
      </c>
      <c r="S1158" s="6">
        <f t="shared" si="266"/>
        <v>0</v>
      </c>
      <c r="T1158" s="6">
        <f t="shared" si="266"/>
        <v>0</v>
      </c>
      <c r="U1158" s="6"/>
      <c r="V1158" s="6">
        <f t="shared" ref="V1158:X1159" si="267">SUM(V1112)</f>
        <v>0</v>
      </c>
      <c r="W1158" s="6">
        <f t="shared" si="267"/>
        <v>0</v>
      </c>
      <c r="X1158" s="1631">
        <f t="shared" si="267"/>
        <v>0</v>
      </c>
    </row>
    <row r="1159" spans="1:25" ht="29.25" x14ac:dyDescent="0.25">
      <c r="A1159" s="27">
        <v>1</v>
      </c>
      <c r="B1159" s="27">
        <v>1</v>
      </c>
      <c r="C1159" s="1727" t="s">
        <v>173</v>
      </c>
      <c r="D1159" s="273"/>
      <c r="E1159" s="273"/>
      <c r="F1159" s="22">
        <f>SUM(F1113)</f>
        <v>0</v>
      </c>
      <c r="G1159" s="22">
        <f>SUM(G1113)</f>
        <v>0</v>
      </c>
      <c r="H1159" s="22">
        <f>SUM(H1113)</f>
        <v>0</v>
      </c>
      <c r="I1159" s="22" t="e">
        <f t="shared" si="265"/>
        <v>#DIV/0!</v>
      </c>
      <c r="J1159" s="260" t="e">
        <f>L1159/F1159</f>
        <v>#DIV/0!</v>
      </c>
      <c r="K1159" s="14" t="e">
        <f>N1159/H1159</f>
        <v>#DIV/0!</v>
      </c>
      <c r="L1159" s="22">
        <f>SUM(L1113)</f>
        <v>0</v>
      </c>
      <c r="M1159" s="22">
        <f>SUM(M1113)</f>
        <v>0</v>
      </c>
      <c r="N1159" s="22">
        <f>SUM(N1113)</f>
        <v>0</v>
      </c>
      <c r="O1159" s="235" t="e">
        <f>N1159/M1159*100</f>
        <v>#DIV/0!</v>
      </c>
      <c r="P1159" s="22">
        <f>SUM(P1113)</f>
        <v>0</v>
      </c>
      <c r="Q1159" s="235" t="e">
        <f>N1159/$C$3*12/P1159</f>
        <v>#DIV/0!</v>
      </c>
      <c r="R1159" s="22">
        <f t="shared" si="266"/>
        <v>0</v>
      </c>
      <c r="S1159" s="22">
        <f t="shared" si="266"/>
        <v>0</v>
      </c>
      <c r="T1159" s="22">
        <f t="shared" si="266"/>
        <v>0</v>
      </c>
      <c r="U1159" s="22">
        <f>SUM(U1113)</f>
        <v>0</v>
      </c>
      <c r="V1159" s="22">
        <f t="shared" si="267"/>
        <v>0</v>
      </c>
      <c r="W1159" s="22">
        <f t="shared" si="267"/>
        <v>0</v>
      </c>
      <c r="X1159" s="1381">
        <f t="shared" si="267"/>
        <v>0</v>
      </c>
    </row>
    <row r="1160" spans="1:25" x14ac:dyDescent="0.25">
      <c r="A1160" s="27">
        <v>1</v>
      </c>
      <c r="B1160" s="27">
        <v>1</v>
      </c>
      <c r="C1160" s="1817" t="s">
        <v>325</v>
      </c>
      <c r="D1160" s="340"/>
      <c r="E1160" s="340"/>
      <c r="F1160" s="24">
        <f t="shared" ref="F1160:H1164" si="268">F1114</f>
        <v>0</v>
      </c>
      <c r="G1160" s="24">
        <f t="shared" si="268"/>
        <v>0</v>
      </c>
      <c r="H1160" s="24">
        <f t="shared" si="268"/>
        <v>0</v>
      </c>
      <c r="I1160" s="169" t="e">
        <f t="shared" si="265"/>
        <v>#DIV/0!</v>
      </c>
      <c r="J1160" s="690"/>
      <c r="K1160" s="691"/>
      <c r="L1160" s="24"/>
      <c r="M1160" s="24"/>
      <c r="N1160" s="24"/>
      <c r="O1160" s="341"/>
      <c r="P1160" s="24"/>
      <c r="Q1160" s="341"/>
      <c r="R1160" s="24"/>
      <c r="S1160" s="24"/>
      <c r="T1160" s="24"/>
      <c r="U1160" s="24"/>
      <c r="V1160" s="24"/>
      <c r="W1160" s="24"/>
      <c r="X1160" s="1632"/>
    </row>
    <row r="1161" spans="1:25" x14ac:dyDescent="0.25">
      <c r="A1161" s="27">
        <v>1</v>
      </c>
      <c r="B1161" s="27">
        <v>1</v>
      </c>
      <c r="C1161" s="1765" t="s">
        <v>326</v>
      </c>
      <c r="D1161" s="310"/>
      <c r="E1161" s="20"/>
      <c r="F1161" s="171">
        <f t="shared" si="268"/>
        <v>0</v>
      </c>
      <c r="G1161" s="171">
        <f t="shared" si="268"/>
        <v>0</v>
      </c>
      <c r="H1161" s="171">
        <f t="shared" si="268"/>
        <v>0</v>
      </c>
      <c r="I1161" s="22" t="e">
        <f t="shared" si="265"/>
        <v>#DIV/0!</v>
      </c>
      <c r="J1161" s="692"/>
      <c r="K1161" s="122"/>
      <c r="L1161" s="171"/>
      <c r="M1161" s="171"/>
      <c r="N1161" s="171"/>
      <c r="O1161" s="309"/>
      <c r="P1161" s="171"/>
      <c r="Q1161" s="309"/>
      <c r="R1161" s="171"/>
      <c r="S1161" s="171"/>
      <c r="T1161" s="171"/>
      <c r="U1161" s="171"/>
      <c r="V1161" s="171"/>
      <c r="W1161" s="171"/>
      <c r="X1161" s="1633"/>
    </row>
    <row r="1162" spans="1:25" x14ac:dyDescent="0.25">
      <c r="A1162" s="27">
        <v>1</v>
      </c>
      <c r="B1162" s="27">
        <v>1</v>
      </c>
      <c r="C1162" s="1764" t="s">
        <v>327</v>
      </c>
      <c r="D1162" s="20"/>
      <c r="E1162" s="20"/>
      <c r="F1162" s="171">
        <f t="shared" si="268"/>
        <v>0</v>
      </c>
      <c r="G1162" s="171">
        <f t="shared" si="268"/>
        <v>0</v>
      </c>
      <c r="H1162" s="171">
        <f t="shared" si="268"/>
        <v>0</v>
      </c>
      <c r="I1162" s="22" t="e">
        <f t="shared" si="265"/>
        <v>#DIV/0!</v>
      </c>
      <c r="J1162" s="692"/>
      <c r="K1162" s="122"/>
      <c r="L1162" s="171"/>
      <c r="M1162" s="171"/>
      <c r="N1162" s="171"/>
      <c r="O1162" s="309"/>
      <c r="P1162" s="171"/>
      <c r="Q1162" s="309"/>
      <c r="R1162" s="171"/>
      <c r="S1162" s="171"/>
      <c r="T1162" s="171"/>
      <c r="U1162" s="171"/>
      <c r="V1162" s="171"/>
      <c r="W1162" s="171"/>
      <c r="X1162" s="1633"/>
    </row>
    <row r="1163" spans="1:25" ht="30" x14ac:dyDescent="0.25">
      <c r="A1163" s="27">
        <v>1</v>
      </c>
      <c r="B1163" s="27">
        <v>1</v>
      </c>
      <c r="C1163" s="1766" t="s">
        <v>328</v>
      </c>
      <c r="D1163" s="310"/>
      <c r="E1163" s="20"/>
      <c r="F1163" s="171">
        <f t="shared" si="268"/>
        <v>0</v>
      </c>
      <c r="G1163" s="171">
        <f t="shared" si="268"/>
        <v>0</v>
      </c>
      <c r="H1163" s="171">
        <f t="shared" si="268"/>
        <v>0</v>
      </c>
      <c r="I1163" s="171" t="e">
        <f t="shared" si="265"/>
        <v>#DIV/0!</v>
      </c>
      <c r="J1163" s="260"/>
      <c r="K1163" s="122"/>
      <c r="L1163" s="171"/>
      <c r="M1163" s="171"/>
      <c r="N1163" s="171"/>
      <c r="O1163" s="309"/>
      <c r="P1163" s="22"/>
      <c r="Q1163" s="235"/>
      <c r="R1163" s="22"/>
      <c r="S1163" s="22"/>
      <c r="T1163" s="22"/>
      <c r="U1163" s="171"/>
      <c r="V1163" s="171"/>
      <c r="W1163" s="171"/>
      <c r="X1163" s="1633"/>
    </row>
    <row r="1164" spans="1:25" ht="15.75" thickBot="1" x14ac:dyDescent="0.3">
      <c r="B1164" s="27">
        <v>1</v>
      </c>
      <c r="C1164" s="1817" t="s">
        <v>343</v>
      </c>
      <c r="D1164" s="1288"/>
      <c r="E1164" s="693"/>
      <c r="F1164" s="25">
        <f t="shared" si="268"/>
        <v>0</v>
      </c>
      <c r="G1164" s="25">
        <f t="shared" si="268"/>
        <v>0</v>
      </c>
      <c r="H1164" s="25">
        <f t="shared" si="268"/>
        <v>0</v>
      </c>
      <c r="I1164" s="25" t="e">
        <f t="shared" si="265"/>
        <v>#DIV/0!</v>
      </c>
      <c r="J1164" s="694"/>
      <c r="K1164" s="695"/>
      <c r="L1164" s="25"/>
      <c r="M1164" s="25"/>
      <c r="N1164" s="25"/>
      <c r="O1164" s="345"/>
      <c r="P1164" s="25"/>
      <c r="Q1164" s="345"/>
      <c r="R1164" s="25">
        <f t="shared" ref="R1164:X1164" si="269">R1118</f>
        <v>0</v>
      </c>
      <c r="S1164" s="25">
        <f t="shared" si="269"/>
        <v>0</v>
      </c>
      <c r="T1164" s="25">
        <f t="shared" si="269"/>
        <v>0</v>
      </c>
      <c r="U1164" s="25">
        <f t="shared" si="269"/>
        <v>0</v>
      </c>
      <c r="V1164" s="25">
        <f t="shared" si="269"/>
        <v>0</v>
      </c>
      <c r="W1164" s="25">
        <f t="shared" si="269"/>
        <v>0</v>
      </c>
      <c r="X1164" s="1634">
        <f t="shared" si="269"/>
        <v>0</v>
      </c>
    </row>
    <row r="1165" spans="1:25" ht="15.75" thickBot="1" x14ac:dyDescent="0.3">
      <c r="A1165" s="27">
        <v>1</v>
      </c>
      <c r="B1165" s="27">
        <v>1</v>
      </c>
      <c r="C1165" s="1565" t="s">
        <v>69</v>
      </c>
      <c r="D1165" s="609"/>
      <c r="E1165" s="609"/>
      <c r="F1165" s="372"/>
      <c r="G1165" s="372"/>
      <c r="H1165" s="372"/>
      <c r="I1165" s="372"/>
      <c r="J1165" s="272"/>
      <c r="K1165" s="272"/>
      <c r="L1165" s="272"/>
      <c r="M1165" s="272"/>
      <c r="N1165" s="272"/>
      <c r="O1165" s="272"/>
      <c r="P1165" s="272"/>
      <c r="Q1165" s="272"/>
      <c r="R1165" s="346"/>
      <c r="S1165" s="346"/>
      <c r="T1165" s="346"/>
      <c r="U1165" s="346"/>
      <c r="V1165" s="346"/>
      <c r="W1165" s="678"/>
      <c r="X1165" s="346"/>
    </row>
    <row r="1166" spans="1:25" ht="43.5" x14ac:dyDescent="0.25">
      <c r="A1166" s="27">
        <v>1</v>
      </c>
      <c r="B1166" s="27">
        <v>1</v>
      </c>
      <c r="C1166" s="1908" t="s">
        <v>233</v>
      </c>
      <c r="D1166" s="582"/>
      <c r="E1166" s="273"/>
      <c r="F1166" s="394"/>
      <c r="G1166" s="394"/>
      <c r="H1166" s="394"/>
      <c r="I1166" s="394"/>
      <c r="J1166" s="394"/>
      <c r="K1166" s="394"/>
      <c r="L1166" s="394"/>
      <c r="M1166" s="394"/>
      <c r="N1166" s="394"/>
      <c r="O1166" s="394"/>
      <c r="P1166" s="394"/>
      <c r="Q1166" s="394"/>
      <c r="R1166" s="259"/>
      <c r="S1166" s="259"/>
      <c r="T1166" s="259"/>
      <c r="U1166" s="259"/>
      <c r="V1166" s="259"/>
      <c r="W1166" s="696"/>
      <c r="X1166" s="259"/>
    </row>
    <row r="1167" spans="1:25" s="263" customFormat="1" x14ac:dyDescent="0.25">
      <c r="A1167" s="27">
        <v>1</v>
      </c>
      <c r="B1167" s="27">
        <v>1</v>
      </c>
      <c r="C1167" s="275" t="s">
        <v>5</v>
      </c>
      <c r="D1167" s="275"/>
      <c r="E1167" s="275"/>
      <c r="F1167" s="276"/>
      <c r="G1167" s="276"/>
      <c r="H1167" s="276"/>
      <c r="I1167" s="276"/>
      <c r="J1167" s="276"/>
      <c r="K1167" s="276"/>
      <c r="L1167" s="277"/>
      <c r="M1167" s="277"/>
      <c r="N1167" s="277"/>
      <c r="O1167" s="277"/>
      <c r="P1167" s="277"/>
      <c r="Q1167" s="277"/>
      <c r="R1167" s="276"/>
      <c r="S1167" s="276"/>
      <c r="T1167" s="276"/>
      <c r="U1167" s="276"/>
      <c r="V1167" s="276"/>
      <c r="W1167" s="276"/>
      <c r="X1167" s="276"/>
      <c r="Y1167" s="1644"/>
    </row>
    <row r="1168" spans="1:25" s="263" customFormat="1" x14ac:dyDescent="0.25">
      <c r="A1168" s="27">
        <v>1</v>
      </c>
      <c r="B1168" s="27">
        <v>1</v>
      </c>
      <c r="C1168" s="338" t="s">
        <v>10</v>
      </c>
      <c r="D1168" s="338"/>
      <c r="E1168" s="6">
        <v>340</v>
      </c>
      <c r="F1168" s="259">
        <v>10</v>
      </c>
      <c r="G1168" s="29">
        <f t="shared" ref="G1168:G1178" si="270">F1168/12*$C$3</f>
        <v>5</v>
      </c>
      <c r="H1168" s="697">
        <v>1</v>
      </c>
      <c r="I1168" s="29">
        <f t="shared" ref="I1168:I1179" si="271">H1168/G1168*100</f>
        <v>20</v>
      </c>
      <c r="J1168" s="260">
        <v>11</v>
      </c>
      <c r="K1168" s="32">
        <f t="shared" ref="K1168:K1179" si="272">N1168/H1168</f>
        <v>3</v>
      </c>
      <c r="L1168" s="235">
        <f t="shared" ref="L1168:L1178" si="273">ROUND(F1168*J1168,0)</f>
        <v>110</v>
      </c>
      <c r="M1168" s="235">
        <f t="shared" ref="M1168:M1178" si="274">ROUND(L1168/12*$C$3,0)</f>
        <v>55</v>
      </c>
      <c r="N1168" s="277">
        <v>3</v>
      </c>
      <c r="O1168" s="235">
        <f t="shared" ref="O1168:O1179" si="275">N1168/M1168*100</f>
        <v>5.4545454545454541</v>
      </c>
      <c r="P1168" s="235">
        <f t="shared" ref="P1168:P1178" si="276">ROUND(L1168/E1168,0)</f>
        <v>0</v>
      </c>
      <c r="Q1168" s="235" t="e">
        <f t="shared" ref="Q1168:Q1179" si="277">N1168/$C$3*12/P1168</f>
        <v>#DIV/0!</v>
      </c>
      <c r="R1168" s="276"/>
      <c r="S1168" s="276"/>
      <c r="T1168" s="276"/>
      <c r="U1168" s="276"/>
      <c r="V1168" s="276"/>
      <c r="W1168" s="276"/>
      <c r="X1168" s="276"/>
      <c r="Y1168" s="1644"/>
    </row>
    <row r="1169" spans="1:25" s="263" customFormat="1" x14ac:dyDescent="0.25">
      <c r="A1169" s="27"/>
      <c r="B1169" s="27">
        <v>1</v>
      </c>
      <c r="C1169" s="338" t="s">
        <v>362</v>
      </c>
      <c r="D1169" s="338"/>
      <c r="E1169" s="6">
        <v>330</v>
      </c>
      <c r="F1169" s="259">
        <v>0</v>
      </c>
      <c r="G1169" s="29">
        <f t="shared" si="270"/>
        <v>0</v>
      </c>
      <c r="H1169" s="697">
        <v>1</v>
      </c>
      <c r="I1169" s="29" t="e">
        <f t="shared" si="271"/>
        <v>#DIV/0!</v>
      </c>
      <c r="J1169" s="260">
        <v>10</v>
      </c>
      <c r="K1169" s="32">
        <f t="shared" si="272"/>
        <v>10</v>
      </c>
      <c r="L1169" s="235">
        <f t="shared" si="273"/>
        <v>0</v>
      </c>
      <c r="M1169" s="235">
        <f t="shared" si="274"/>
        <v>0</v>
      </c>
      <c r="N1169" s="235">
        <v>10</v>
      </c>
      <c r="O1169" s="235" t="e">
        <f t="shared" si="275"/>
        <v>#DIV/0!</v>
      </c>
      <c r="P1169" s="235">
        <f t="shared" si="276"/>
        <v>0</v>
      </c>
      <c r="Q1169" s="235" t="e">
        <f t="shared" si="277"/>
        <v>#DIV/0!</v>
      </c>
      <c r="R1169" s="261"/>
      <c r="S1169" s="261"/>
      <c r="T1169" s="261"/>
      <c r="U1169" s="261"/>
      <c r="V1169" s="261"/>
      <c r="W1169" s="261"/>
      <c r="X1169" s="261"/>
      <c r="Y1169" s="1644"/>
    </row>
    <row r="1170" spans="1:25" s="263" customFormat="1" x14ac:dyDescent="0.25">
      <c r="A1170" s="27">
        <v>1</v>
      </c>
      <c r="B1170" s="27">
        <v>1</v>
      </c>
      <c r="C1170" s="338" t="s">
        <v>9</v>
      </c>
      <c r="D1170" s="338"/>
      <c r="E1170" s="6">
        <v>340</v>
      </c>
      <c r="F1170" s="259">
        <v>2</v>
      </c>
      <c r="G1170" s="29">
        <f t="shared" si="270"/>
        <v>1</v>
      </c>
      <c r="H1170" s="697">
        <v>2</v>
      </c>
      <c r="I1170" s="29">
        <f t="shared" si="271"/>
        <v>200</v>
      </c>
      <c r="J1170" s="260">
        <v>12</v>
      </c>
      <c r="K1170" s="32">
        <f t="shared" si="272"/>
        <v>15.5</v>
      </c>
      <c r="L1170" s="235">
        <f t="shared" si="273"/>
        <v>24</v>
      </c>
      <c r="M1170" s="235">
        <f t="shared" si="274"/>
        <v>12</v>
      </c>
      <c r="N1170" s="277">
        <v>31</v>
      </c>
      <c r="O1170" s="235">
        <f t="shared" si="275"/>
        <v>258.33333333333337</v>
      </c>
      <c r="P1170" s="235">
        <f t="shared" si="276"/>
        <v>0</v>
      </c>
      <c r="Q1170" s="235" t="e">
        <f t="shared" si="277"/>
        <v>#DIV/0!</v>
      </c>
      <c r="R1170" s="276"/>
      <c r="S1170" s="276"/>
      <c r="T1170" s="276"/>
      <c r="U1170" s="276"/>
      <c r="V1170" s="276"/>
      <c r="W1170" s="276"/>
      <c r="X1170" s="276"/>
      <c r="Y1170" s="1644"/>
    </row>
    <row r="1171" spans="1:25" s="263" customFormat="1" x14ac:dyDescent="0.25">
      <c r="A1171" s="27">
        <v>1</v>
      </c>
      <c r="B1171" s="27">
        <v>1</v>
      </c>
      <c r="C1171" s="338" t="s">
        <v>8</v>
      </c>
      <c r="D1171" s="338"/>
      <c r="E1171" s="6">
        <v>340</v>
      </c>
      <c r="F1171" s="259">
        <v>10</v>
      </c>
      <c r="G1171" s="29">
        <f t="shared" si="270"/>
        <v>5</v>
      </c>
      <c r="H1171" s="697">
        <v>0</v>
      </c>
      <c r="I1171" s="29">
        <f t="shared" si="271"/>
        <v>0</v>
      </c>
      <c r="J1171" s="260">
        <v>11</v>
      </c>
      <c r="K1171" s="32" t="e">
        <f t="shared" si="272"/>
        <v>#DIV/0!</v>
      </c>
      <c r="L1171" s="235">
        <f t="shared" si="273"/>
        <v>110</v>
      </c>
      <c r="M1171" s="235">
        <f t="shared" si="274"/>
        <v>55</v>
      </c>
      <c r="N1171" s="277"/>
      <c r="O1171" s="235">
        <f t="shared" si="275"/>
        <v>0</v>
      </c>
      <c r="P1171" s="235">
        <f t="shared" si="276"/>
        <v>0</v>
      </c>
      <c r="Q1171" s="235" t="e">
        <f t="shared" si="277"/>
        <v>#DIV/0!</v>
      </c>
      <c r="R1171" s="276"/>
      <c r="S1171" s="276"/>
      <c r="T1171" s="276"/>
      <c r="U1171" s="276"/>
      <c r="V1171" s="276"/>
      <c r="W1171" s="276"/>
      <c r="X1171" s="276"/>
      <c r="Y1171" s="1644"/>
    </row>
    <row r="1172" spans="1:25" s="263" customFormat="1" x14ac:dyDescent="0.25">
      <c r="A1172" s="27">
        <v>1</v>
      </c>
      <c r="B1172" s="27">
        <v>1</v>
      </c>
      <c r="C1172" s="338" t="s">
        <v>6</v>
      </c>
      <c r="D1172" s="338"/>
      <c r="E1172" s="6">
        <v>340</v>
      </c>
      <c r="F1172" s="259">
        <v>20</v>
      </c>
      <c r="G1172" s="29">
        <f t="shared" si="270"/>
        <v>10</v>
      </c>
      <c r="H1172" s="697">
        <v>8</v>
      </c>
      <c r="I1172" s="29">
        <f t="shared" si="271"/>
        <v>80</v>
      </c>
      <c r="J1172" s="260">
        <v>9</v>
      </c>
      <c r="K1172" s="32">
        <f t="shared" si="272"/>
        <v>5.875</v>
      </c>
      <c r="L1172" s="235">
        <f t="shared" si="273"/>
        <v>180</v>
      </c>
      <c r="M1172" s="235">
        <f t="shared" si="274"/>
        <v>90</v>
      </c>
      <c r="N1172" s="277">
        <v>47</v>
      </c>
      <c r="O1172" s="235">
        <f t="shared" si="275"/>
        <v>52.222222222222229</v>
      </c>
      <c r="P1172" s="235">
        <f t="shared" si="276"/>
        <v>1</v>
      </c>
      <c r="Q1172" s="235">
        <f t="shared" si="277"/>
        <v>94</v>
      </c>
      <c r="R1172" s="276"/>
      <c r="S1172" s="276"/>
      <c r="T1172" s="276"/>
      <c r="U1172" s="276"/>
      <c r="V1172" s="276"/>
      <c r="W1172" s="276"/>
      <c r="X1172" s="276"/>
      <c r="Y1172" s="1644"/>
    </row>
    <row r="1173" spans="1:25" s="263" customFormat="1" x14ac:dyDescent="0.25">
      <c r="A1173" s="27">
        <v>1</v>
      </c>
      <c r="B1173" s="27">
        <v>1</v>
      </c>
      <c r="C1173" s="338" t="s">
        <v>25</v>
      </c>
      <c r="D1173" s="338"/>
      <c r="E1173" s="6">
        <v>270</v>
      </c>
      <c r="F1173" s="259">
        <v>5</v>
      </c>
      <c r="G1173" s="29">
        <f t="shared" si="270"/>
        <v>2.5</v>
      </c>
      <c r="H1173" s="697">
        <v>0</v>
      </c>
      <c r="I1173" s="29">
        <f t="shared" si="271"/>
        <v>0</v>
      </c>
      <c r="J1173" s="260">
        <v>7</v>
      </c>
      <c r="K1173" s="32" t="e">
        <f t="shared" si="272"/>
        <v>#DIV/0!</v>
      </c>
      <c r="L1173" s="235">
        <f t="shared" si="273"/>
        <v>35</v>
      </c>
      <c r="M1173" s="235">
        <f t="shared" si="274"/>
        <v>18</v>
      </c>
      <c r="N1173" s="277"/>
      <c r="O1173" s="235">
        <f t="shared" si="275"/>
        <v>0</v>
      </c>
      <c r="P1173" s="235">
        <f t="shared" si="276"/>
        <v>0</v>
      </c>
      <c r="Q1173" s="235" t="e">
        <f t="shared" si="277"/>
        <v>#DIV/0!</v>
      </c>
      <c r="R1173" s="276"/>
      <c r="S1173" s="276"/>
      <c r="T1173" s="276"/>
      <c r="U1173" s="276"/>
      <c r="V1173" s="276"/>
      <c r="W1173" s="276"/>
      <c r="X1173" s="276"/>
      <c r="Y1173" s="1644"/>
    </row>
    <row r="1174" spans="1:25" s="263" customFormat="1" x14ac:dyDescent="0.25">
      <c r="A1174" s="27">
        <v>1</v>
      </c>
      <c r="B1174" s="27">
        <v>1</v>
      </c>
      <c r="C1174" s="338" t="s">
        <v>27</v>
      </c>
      <c r="D1174" s="338"/>
      <c r="E1174" s="6">
        <v>300</v>
      </c>
      <c r="F1174" s="259">
        <v>2</v>
      </c>
      <c r="G1174" s="29">
        <f t="shared" si="270"/>
        <v>1</v>
      </c>
      <c r="H1174" s="697">
        <v>0</v>
      </c>
      <c r="I1174" s="29">
        <f t="shared" si="271"/>
        <v>0</v>
      </c>
      <c r="J1174" s="260">
        <v>6.3</v>
      </c>
      <c r="K1174" s="32" t="e">
        <f t="shared" si="272"/>
        <v>#DIV/0!</v>
      </c>
      <c r="L1174" s="235">
        <f t="shared" si="273"/>
        <v>13</v>
      </c>
      <c r="M1174" s="235">
        <f t="shared" si="274"/>
        <v>7</v>
      </c>
      <c r="N1174" s="277"/>
      <c r="O1174" s="235">
        <f t="shared" si="275"/>
        <v>0</v>
      </c>
      <c r="P1174" s="235">
        <f t="shared" si="276"/>
        <v>0</v>
      </c>
      <c r="Q1174" s="235" t="e">
        <f t="shared" si="277"/>
        <v>#DIV/0!</v>
      </c>
      <c r="R1174" s="276"/>
      <c r="S1174" s="276"/>
      <c r="T1174" s="276"/>
      <c r="U1174" s="276"/>
      <c r="V1174" s="276"/>
      <c r="W1174" s="276"/>
      <c r="X1174" s="276"/>
      <c r="Y1174" s="1644"/>
    </row>
    <row r="1175" spans="1:25" s="263" customFormat="1" ht="30" x14ac:dyDescent="0.25">
      <c r="A1175" s="27">
        <v>1</v>
      </c>
      <c r="B1175" s="27">
        <v>1</v>
      </c>
      <c r="C1175" s="1306" t="s">
        <v>222</v>
      </c>
      <c r="D1175" s="1306"/>
      <c r="E1175" s="6">
        <v>300</v>
      </c>
      <c r="F1175" s="259">
        <v>0</v>
      </c>
      <c r="G1175" s="29">
        <f t="shared" si="270"/>
        <v>0</v>
      </c>
      <c r="H1175" s="697">
        <v>0</v>
      </c>
      <c r="I1175" s="29" t="e">
        <f t="shared" si="271"/>
        <v>#DIV/0!</v>
      </c>
      <c r="J1175" s="287">
        <v>11</v>
      </c>
      <c r="K1175" s="32" t="e">
        <f t="shared" si="272"/>
        <v>#DIV/0!</v>
      </c>
      <c r="L1175" s="235">
        <f t="shared" si="273"/>
        <v>0</v>
      </c>
      <c r="M1175" s="235">
        <f t="shared" si="274"/>
        <v>0</v>
      </c>
      <c r="N1175" s="277"/>
      <c r="O1175" s="235" t="e">
        <f t="shared" si="275"/>
        <v>#DIV/0!</v>
      </c>
      <c r="P1175" s="235">
        <f t="shared" si="276"/>
        <v>0</v>
      </c>
      <c r="Q1175" s="235" t="e">
        <f t="shared" si="277"/>
        <v>#DIV/0!</v>
      </c>
      <c r="R1175" s="276"/>
      <c r="S1175" s="276"/>
      <c r="T1175" s="276"/>
      <c r="U1175" s="276"/>
      <c r="V1175" s="276"/>
      <c r="W1175" s="276"/>
      <c r="X1175" s="276"/>
      <c r="Y1175" s="1644"/>
    </row>
    <row r="1176" spans="1:25" s="263" customFormat="1" x14ac:dyDescent="0.25">
      <c r="A1176" s="27">
        <v>1</v>
      </c>
      <c r="B1176" s="27">
        <v>1</v>
      </c>
      <c r="C1176" s="338" t="s">
        <v>28</v>
      </c>
      <c r="D1176" s="338"/>
      <c r="E1176" s="6">
        <v>340</v>
      </c>
      <c r="F1176" s="259">
        <v>2</v>
      </c>
      <c r="G1176" s="29">
        <f t="shared" si="270"/>
        <v>1</v>
      </c>
      <c r="H1176" s="697">
        <v>1</v>
      </c>
      <c r="I1176" s="29">
        <f t="shared" si="271"/>
        <v>100</v>
      </c>
      <c r="J1176" s="287">
        <v>8</v>
      </c>
      <c r="K1176" s="32">
        <f t="shared" si="272"/>
        <v>10</v>
      </c>
      <c r="L1176" s="235">
        <f t="shared" si="273"/>
        <v>16</v>
      </c>
      <c r="M1176" s="235">
        <f t="shared" si="274"/>
        <v>8</v>
      </c>
      <c r="N1176" s="235">
        <v>10</v>
      </c>
      <c r="O1176" s="235">
        <f t="shared" si="275"/>
        <v>125</v>
      </c>
      <c r="P1176" s="235">
        <f t="shared" si="276"/>
        <v>0</v>
      </c>
      <c r="Q1176" s="235" t="e">
        <f t="shared" si="277"/>
        <v>#DIV/0!</v>
      </c>
      <c r="R1176" s="261"/>
      <c r="S1176" s="261"/>
      <c r="T1176" s="261"/>
      <c r="U1176" s="261"/>
      <c r="V1176" s="261"/>
      <c r="W1176" s="261"/>
      <c r="X1176" s="261"/>
      <c r="Y1176" s="1644"/>
    </row>
    <row r="1177" spans="1:25" s="263" customFormat="1" x14ac:dyDescent="0.25">
      <c r="A1177" s="27">
        <v>1</v>
      </c>
      <c r="B1177" s="27">
        <v>1</v>
      </c>
      <c r="C1177" s="338" t="s">
        <v>26</v>
      </c>
      <c r="D1177" s="338"/>
      <c r="E1177" s="6">
        <v>340</v>
      </c>
      <c r="F1177" s="259">
        <v>10</v>
      </c>
      <c r="G1177" s="29">
        <f t="shared" si="270"/>
        <v>5</v>
      </c>
      <c r="H1177" s="697">
        <v>0</v>
      </c>
      <c r="I1177" s="29">
        <f t="shared" si="271"/>
        <v>0</v>
      </c>
      <c r="J1177" s="260">
        <v>6</v>
      </c>
      <c r="K1177" s="32" t="e">
        <f t="shared" si="272"/>
        <v>#DIV/0!</v>
      </c>
      <c r="L1177" s="235">
        <f t="shared" si="273"/>
        <v>60</v>
      </c>
      <c r="M1177" s="235">
        <f t="shared" si="274"/>
        <v>30</v>
      </c>
      <c r="N1177" s="235"/>
      <c r="O1177" s="235">
        <f t="shared" si="275"/>
        <v>0</v>
      </c>
      <c r="P1177" s="235">
        <f t="shared" si="276"/>
        <v>0</v>
      </c>
      <c r="Q1177" s="235" t="e">
        <f t="shared" si="277"/>
        <v>#DIV/0!</v>
      </c>
      <c r="R1177" s="261"/>
      <c r="S1177" s="261"/>
      <c r="T1177" s="261"/>
      <c r="U1177" s="261"/>
      <c r="V1177" s="261"/>
      <c r="W1177" s="261"/>
      <c r="X1177" s="261"/>
      <c r="Y1177" s="1644"/>
    </row>
    <row r="1178" spans="1:25" s="263" customFormat="1" x14ac:dyDescent="0.25">
      <c r="A1178" s="27">
        <v>1</v>
      </c>
      <c r="B1178" s="27">
        <v>1</v>
      </c>
      <c r="C1178" s="338" t="s">
        <v>77</v>
      </c>
      <c r="D1178" s="338"/>
      <c r="E1178" s="6">
        <v>320</v>
      </c>
      <c r="F1178" s="259">
        <v>2</v>
      </c>
      <c r="G1178" s="29">
        <f t="shared" si="270"/>
        <v>1</v>
      </c>
      <c r="H1178" s="697">
        <v>0</v>
      </c>
      <c r="I1178" s="29">
        <f t="shared" si="271"/>
        <v>0</v>
      </c>
      <c r="J1178" s="260">
        <v>9</v>
      </c>
      <c r="K1178" s="32" t="e">
        <f t="shared" si="272"/>
        <v>#DIV/0!</v>
      </c>
      <c r="L1178" s="235">
        <f t="shared" si="273"/>
        <v>18</v>
      </c>
      <c r="M1178" s="235">
        <f t="shared" si="274"/>
        <v>9</v>
      </c>
      <c r="N1178" s="235"/>
      <c r="O1178" s="235">
        <f t="shared" si="275"/>
        <v>0</v>
      </c>
      <c r="P1178" s="235">
        <f t="shared" si="276"/>
        <v>0</v>
      </c>
      <c r="Q1178" s="235" t="e">
        <f t="shared" si="277"/>
        <v>#DIV/0!</v>
      </c>
      <c r="R1178" s="261"/>
      <c r="S1178" s="261"/>
      <c r="T1178" s="261"/>
      <c r="U1178" s="261"/>
      <c r="V1178" s="261"/>
      <c r="W1178" s="261"/>
      <c r="X1178" s="261"/>
      <c r="Y1178" s="1644"/>
    </row>
    <row r="1179" spans="1:25" s="263" customFormat="1" x14ac:dyDescent="0.25">
      <c r="A1179" s="27">
        <v>1</v>
      </c>
      <c r="B1179" s="27">
        <v>1</v>
      </c>
      <c r="C1179" s="280" t="s">
        <v>7</v>
      </c>
      <c r="D1179" s="280"/>
      <c r="E1179" s="280"/>
      <c r="F1179" s="281">
        <f>SUM(F1168:F1178)</f>
        <v>63</v>
      </c>
      <c r="G1179" s="281">
        <f>SUM(G1168:G1178)</f>
        <v>31.5</v>
      </c>
      <c r="H1179" s="281">
        <f>SUM(H1168:H1178)</f>
        <v>13</v>
      </c>
      <c r="I1179" s="281">
        <f t="shared" si="271"/>
        <v>41.269841269841265</v>
      </c>
      <c r="J1179" s="282">
        <f>IF(F1179=0,0,L1179/F1179)</f>
        <v>8.9841269841269842</v>
      </c>
      <c r="K1179" s="283">
        <f t="shared" si="272"/>
        <v>7.7692307692307692</v>
      </c>
      <c r="L1179" s="281">
        <f>SUM(L1168:L1178)</f>
        <v>566</v>
      </c>
      <c r="M1179" s="281">
        <f>SUM(M1168:M1178)</f>
        <v>284</v>
      </c>
      <c r="N1179" s="281">
        <f>SUM(N1168:N1178)</f>
        <v>101</v>
      </c>
      <c r="O1179" s="235">
        <f t="shared" si="275"/>
        <v>35.563380281690144</v>
      </c>
      <c r="P1179" s="281">
        <f>SUM(P1168:P1178)</f>
        <v>1</v>
      </c>
      <c r="Q1179" s="235">
        <f t="shared" si="277"/>
        <v>202</v>
      </c>
      <c r="R1179" s="281">
        <v>2000</v>
      </c>
      <c r="S1179" s="257">
        <f>R1179/12*$C$3</f>
        <v>1000</v>
      </c>
      <c r="T1179" s="1359">
        <f>X1179-W1179-U1179</f>
        <v>516.67895999999996</v>
      </c>
      <c r="U1179" s="281"/>
      <c r="V1179" s="281">
        <f>T1179-S1179</f>
        <v>-483.32104000000004</v>
      </c>
      <c r="W1179" s="281">
        <v>-38.279640000000001</v>
      </c>
      <c r="X1179" s="1359">
        <v>478.39931999999999</v>
      </c>
      <c r="Y1179" s="1644"/>
    </row>
    <row r="1180" spans="1:25" s="263" customFormat="1" x14ac:dyDescent="0.25">
      <c r="A1180" s="27">
        <v>1</v>
      </c>
      <c r="B1180" s="27">
        <v>1</v>
      </c>
      <c r="C1180" s="400" t="s">
        <v>14</v>
      </c>
      <c r="D1180" s="400"/>
      <c r="E1180" s="284"/>
      <c r="F1180" s="281"/>
      <c r="G1180" s="281"/>
      <c r="H1180" s="281"/>
      <c r="I1180" s="281"/>
      <c r="J1180" s="285"/>
      <c r="K1180" s="285"/>
      <c r="L1180" s="281"/>
      <c r="M1180" s="281"/>
      <c r="N1180" s="281"/>
      <c r="O1180" s="281"/>
      <c r="P1180" s="281"/>
      <c r="Q1180" s="281"/>
      <c r="R1180" s="276"/>
      <c r="S1180" s="276"/>
      <c r="T1180" s="276"/>
      <c r="U1180" s="276"/>
      <c r="V1180" s="276"/>
      <c r="W1180" s="276"/>
      <c r="X1180" s="276"/>
      <c r="Y1180" s="1644"/>
    </row>
    <row r="1181" spans="1:25" s="263" customFormat="1" x14ac:dyDescent="0.25">
      <c r="A1181" s="27">
        <v>1</v>
      </c>
      <c r="B1181" s="27">
        <v>1</v>
      </c>
      <c r="C1181" s="401" t="s">
        <v>468</v>
      </c>
      <c r="D1181" s="401"/>
      <c r="E1181" s="286"/>
      <c r="F1181" s="191"/>
      <c r="G1181" s="191"/>
      <c r="H1181" s="191"/>
      <c r="I1181" s="191"/>
      <c r="J1181" s="287"/>
      <c r="K1181" s="287"/>
      <c r="L1181" s="178"/>
      <c r="M1181" s="178"/>
      <c r="N1181" s="178"/>
      <c r="O1181" s="178"/>
      <c r="P1181" s="178"/>
      <c r="Q1181" s="178"/>
      <c r="R1181" s="155"/>
      <c r="S1181" s="155"/>
      <c r="T1181" s="155"/>
      <c r="U1181" s="155"/>
      <c r="V1181" s="155"/>
      <c r="W1181" s="155"/>
      <c r="X1181" s="155"/>
      <c r="Y1181" s="1644"/>
    </row>
    <row r="1182" spans="1:25" s="263" customFormat="1" x14ac:dyDescent="0.25">
      <c r="A1182" s="27">
        <v>1</v>
      </c>
      <c r="B1182" s="27">
        <v>1</v>
      </c>
      <c r="C1182" s="288" t="s">
        <v>197</v>
      </c>
      <c r="D1182" s="288"/>
      <c r="E1182" s="288"/>
      <c r="F1182" s="155">
        <f>SUM(F1184:F1187)+F1183/2.7</f>
        <v>379</v>
      </c>
      <c r="G1182" s="155">
        <f>SUM(G1184:G1187)+G1183/2.7</f>
        <v>190</v>
      </c>
      <c r="H1182" s="155">
        <f>SUM(H1184:H1187)+H1183/2.7</f>
        <v>75.581481481481475</v>
      </c>
      <c r="I1182" s="155">
        <f>H1182/G1182*100</f>
        <v>39.779727095516563</v>
      </c>
      <c r="J1182" s="287"/>
      <c r="K1182" s="287"/>
      <c r="L1182" s="178"/>
      <c r="M1182" s="178"/>
      <c r="N1182" s="178"/>
      <c r="O1182" s="178"/>
      <c r="P1182" s="178"/>
      <c r="Q1182" s="178"/>
      <c r="R1182" s="155"/>
      <c r="S1182" s="155"/>
      <c r="T1182" s="155"/>
      <c r="U1182" s="155"/>
      <c r="V1182" s="155"/>
      <c r="W1182" s="155"/>
      <c r="X1182" s="155"/>
      <c r="Y1182" s="1644"/>
    </row>
    <row r="1183" spans="1:25" s="263" customFormat="1" x14ac:dyDescent="0.25">
      <c r="A1183" s="27"/>
      <c r="B1183" s="27">
        <v>1</v>
      </c>
      <c r="C1183" s="288" t="s">
        <v>297</v>
      </c>
      <c r="D1183" s="288"/>
      <c r="E1183" s="288"/>
      <c r="F1183" s="155"/>
      <c r="G1183" s="155"/>
      <c r="H1183" s="290">
        <v>1.57</v>
      </c>
      <c r="I1183" s="155"/>
      <c r="J1183" s="287"/>
      <c r="K1183" s="287"/>
      <c r="L1183" s="178"/>
      <c r="M1183" s="178"/>
      <c r="N1183" s="178"/>
      <c r="O1183" s="178"/>
      <c r="P1183" s="178"/>
      <c r="Q1183" s="178"/>
      <c r="R1183" s="155"/>
      <c r="S1183" s="155"/>
      <c r="T1183" s="155"/>
      <c r="U1183" s="155"/>
      <c r="V1183" s="155"/>
      <c r="W1183" s="155"/>
      <c r="X1183" s="155"/>
      <c r="Y1183" s="1644"/>
    </row>
    <row r="1184" spans="1:25" s="263" customFormat="1" x14ac:dyDescent="0.25">
      <c r="A1184" s="27">
        <v>1</v>
      </c>
      <c r="B1184" s="27">
        <v>1</v>
      </c>
      <c r="C1184" s="288" t="s">
        <v>302</v>
      </c>
      <c r="D1184" s="288"/>
      <c r="E1184" s="288"/>
      <c r="F1184" s="155"/>
      <c r="G1184" s="29">
        <f>ROUND(F1184/12*$C$3,0)</f>
        <v>0</v>
      </c>
      <c r="H1184" s="155"/>
      <c r="I1184" s="155"/>
      <c r="J1184" s="287"/>
      <c r="K1184" s="287"/>
      <c r="L1184" s="178"/>
      <c r="M1184" s="178"/>
      <c r="N1184" s="178"/>
      <c r="O1184" s="178"/>
      <c r="P1184" s="178"/>
      <c r="Q1184" s="178"/>
      <c r="R1184" s="155"/>
      <c r="S1184" s="155"/>
      <c r="T1184" s="155"/>
      <c r="U1184" s="155"/>
      <c r="V1184" s="155"/>
      <c r="W1184" s="155"/>
      <c r="X1184" s="155"/>
      <c r="Y1184" s="1644"/>
    </row>
    <row r="1185" spans="1:25" s="263" customFormat="1" ht="30" x14ac:dyDescent="0.25">
      <c r="A1185" s="27">
        <v>1</v>
      </c>
      <c r="B1185" s="27">
        <v>1</v>
      </c>
      <c r="C1185" s="288" t="s">
        <v>303</v>
      </c>
      <c r="D1185" s="288"/>
      <c r="E1185" s="288"/>
      <c r="F1185" s="155"/>
      <c r="G1185" s="29">
        <f>ROUND(F1185/12*$C$3,0)</f>
        <v>0</v>
      </c>
      <c r="H1185" s="155"/>
      <c r="I1185" s="155" t="e">
        <f>H1185/G1185*100</f>
        <v>#DIV/0!</v>
      </c>
      <c r="J1185" s="287"/>
      <c r="K1185" s="287"/>
      <c r="L1185" s="178"/>
      <c r="M1185" s="178"/>
      <c r="N1185" s="178"/>
      <c r="O1185" s="178"/>
      <c r="P1185" s="178"/>
      <c r="Q1185" s="178"/>
      <c r="R1185" s="155"/>
      <c r="S1185" s="155"/>
      <c r="T1185" s="155"/>
      <c r="U1185" s="155"/>
      <c r="V1185" s="155"/>
      <c r="W1185" s="155"/>
      <c r="X1185" s="155"/>
      <c r="Y1185" s="1644"/>
    </row>
    <row r="1186" spans="1:25" s="263" customFormat="1" ht="30" x14ac:dyDescent="0.25">
      <c r="A1186" s="27">
        <v>1</v>
      </c>
      <c r="B1186" s="27">
        <v>1</v>
      </c>
      <c r="C1186" s="288" t="s">
        <v>304</v>
      </c>
      <c r="D1186" s="288"/>
      <c r="E1186" s="288"/>
      <c r="F1186" s="155"/>
      <c r="G1186" s="29">
        <f>ROUND(F1186/12*$C$3,0)</f>
        <v>0</v>
      </c>
      <c r="H1186" s="155"/>
      <c r="I1186" s="155" t="e">
        <f>H1186/G1186*100</f>
        <v>#DIV/0!</v>
      </c>
      <c r="J1186" s="287"/>
      <c r="K1186" s="287"/>
      <c r="L1186" s="178"/>
      <c r="M1186" s="178"/>
      <c r="N1186" s="178"/>
      <c r="O1186" s="178"/>
      <c r="P1186" s="178"/>
      <c r="Q1186" s="178"/>
      <c r="R1186" s="155"/>
      <c r="S1186" s="155"/>
      <c r="T1186" s="155"/>
      <c r="U1186" s="155"/>
      <c r="V1186" s="155"/>
      <c r="W1186" s="155"/>
      <c r="X1186" s="155"/>
      <c r="Y1186" s="1644"/>
    </row>
    <row r="1187" spans="1:25" s="263" customFormat="1" x14ac:dyDescent="0.25">
      <c r="A1187" s="27">
        <v>1</v>
      </c>
      <c r="B1187" s="27">
        <v>1</v>
      </c>
      <c r="C1187" s="288" t="s">
        <v>305</v>
      </c>
      <c r="D1187" s="288"/>
      <c r="E1187" s="288"/>
      <c r="F1187" s="155">
        <v>379</v>
      </c>
      <c r="G1187" s="29">
        <f>ROUND(F1187/12*$C$3,0)</f>
        <v>190</v>
      </c>
      <c r="H1187" s="155">
        <v>75</v>
      </c>
      <c r="I1187" s="155">
        <f>H1187/G1187*100</f>
        <v>39.473684210526315</v>
      </c>
      <c r="J1187" s="287"/>
      <c r="K1187" s="287"/>
      <c r="L1187" s="178"/>
      <c r="M1187" s="178"/>
      <c r="N1187" s="178"/>
      <c r="O1187" s="178"/>
      <c r="P1187" s="178"/>
      <c r="Q1187" s="178"/>
      <c r="R1187" s="155"/>
      <c r="S1187" s="155"/>
      <c r="T1187" s="155"/>
      <c r="U1187" s="155"/>
      <c r="V1187" s="155"/>
      <c r="W1187" s="155"/>
      <c r="X1187" s="155"/>
      <c r="Y1187" s="1644"/>
    </row>
    <row r="1188" spans="1:25" s="263" customFormat="1" ht="45" x14ac:dyDescent="0.25">
      <c r="A1188" s="27"/>
      <c r="B1188" s="27"/>
      <c r="C1188" s="1711" t="s">
        <v>534</v>
      </c>
      <c r="D1188" s="288"/>
      <c r="E1188" s="288"/>
      <c r="F1188" s="155"/>
      <c r="G1188" s="29"/>
      <c r="H1188" s="155"/>
      <c r="I1188" s="155"/>
      <c r="J1188" s="287"/>
      <c r="K1188" s="287"/>
      <c r="L1188" s="178"/>
      <c r="M1188" s="178"/>
      <c r="N1188" s="178"/>
      <c r="O1188" s="178"/>
      <c r="P1188" s="178"/>
      <c r="Q1188" s="178"/>
      <c r="R1188" s="155"/>
      <c r="S1188" s="155"/>
      <c r="T1188" s="155"/>
      <c r="U1188" s="155"/>
      <c r="V1188" s="155"/>
      <c r="W1188" s="155"/>
      <c r="X1188" s="155"/>
      <c r="Y1188" s="1644"/>
    </row>
    <row r="1189" spans="1:25" s="263" customFormat="1" x14ac:dyDescent="0.25">
      <c r="A1189" s="27">
        <v>1</v>
      </c>
      <c r="B1189" s="27">
        <v>1</v>
      </c>
      <c r="C1189" s="288" t="s">
        <v>157</v>
      </c>
      <c r="D1189" s="288"/>
      <c r="E1189" s="288"/>
      <c r="F1189" s="155">
        <f>F1190+F1191/8.5</f>
        <v>212.58823529411765</v>
      </c>
      <c r="G1189" s="29">
        <f>G1190+G1191/8.5</f>
        <v>106.29411764705883</v>
      </c>
      <c r="H1189" s="29">
        <f>H1190+H1191/8.5</f>
        <v>99</v>
      </c>
      <c r="I1189" s="155">
        <f>H1189/G1189*100</f>
        <v>93.137797454344224</v>
      </c>
      <c r="J1189" s="287"/>
      <c r="K1189" s="287"/>
      <c r="L1189" s="178"/>
      <c r="M1189" s="178"/>
      <c r="N1189" s="178"/>
      <c r="O1189" s="178"/>
      <c r="P1189" s="178"/>
      <c r="Q1189" s="178"/>
      <c r="R1189" s="155"/>
      <c r="S1189" s="155"/>
      <c r="T1189" s="155"/>
      <c r="U1189" s="155"/>
      <c r="V1189" s="155"/>
      <c r="W1189" s="155"/>
      <c r="X1189" s="155"/>
      <c r="Y1189" s="1644"/>
    </row>
    <row r="1190" spans="1:25" s="263" customFormat="1" x14ac:dyDescent="0.25">
      <c r="A1190" s="27"/>
      <c r="B1190" s="27">
        <v>1</v>
      </c>
      <c r="C1190" s="288" t="s">
        <v>443</v>
      </c>
      <c r="D1190" s="288"/>
      <c r="E1190" s="288"/>
      <c r="F1190" s="155">
        <v>210</v>
      </c>
      <c r="G1190" s="29">
        <f>ROUND(F1190/12*$C$3,0)</f>
        <v>105</v>
      </c>
      <c r="H1190" s="29">
        <v>99</v>
      </c>
      <c r="I1190" s="155"/>
      <c r="J1190" s="287"/>
      <c r="K1190" s="287"/>
      <c r="L1190" s="178"/>
      <c r="M1190" s="178"/>
      <c r="N1190" s="178"/>
      <c r="O1190" s="178"/>
      <c r="P1190" s="178"/>
      <c r="Q1190" s="178"/>
      <c r="R1190" s="155"/>
      <c r="S1190" s="155"/>
      <c r="T1190" s="155"/>
      <c r="U1190" s="155"/>
      <c r="V1190" s="155"/>
      <c r="W1190" s="155"/>
      <c r="X1190" s="155"/>
      <c r="Y1190" s="1644"/>
    </row>
    <row r="1191" spans="1:25" s="263" customFormat="1" x14ac:dyDescent="0.25">
      <c r="A1191" s="27">
        <v>1</v>
      </c>
      <c r="B1191" s="27">
        <v>1</v>
      </c>
      <c r="C1191" s="288" t="s">
        <v>447</v>
      </c>
      <c r="D1191" s="288"/>
      <c r="E1191" s="288"/>
      <c r="F1191" s="155">
        <v>22</v>
      </c>
      <c r="G1191" s="29">
        <f>ROUND(F1191/12*$C$3,0)</f>
        <v>11</v>
      </c>
      <c r="H1191" s="350">
        <v>0</v>
      </c>
      <c r="I1191" s="155">
        <f>H1191/G1191*100</f>
        <v>0</v>
      </c>
      <c r="J1191" s="287"/>
      <c r="K1191" s="287"/>
      <c r="L1191" s="178"/>
      <c r="M1191" s="178"/>
      <c r="N1191" s="178"/>
      <c r="O1191" s="178"/>
      <c r="P1191" s="178"/>
      <c r="Q1191" s="178"/>
      <c r="R1191" s="155"/>
      <c r="S1191" s="155"/>
      <c r="T1191" s="155"/>
      <c r="U1191" s="155"/>
      <c r="V1191" s="155"/>
      <c r="W1191" s="155"/>
      <c r="X1191" s="155"/>
      <c r="Y1191" s="1644"/>
    </row>
    <row r="1192" spans="1:25" s="263" customFormat="1" x14ac:dyDescent="0.25">
      <c r="A1192" s="27">
        <v>1</v>
      </c>
      <c r="B1192" s="27">
        <v>1</v>
      </c>
      <c r="C1192" s="850" t="s">
        <v>469</v>
      </c>
      <c r="D1192" s="850"/>
      <c r="E1192" s="291"/>
      <c r="F1192" s="156">
        <f>F1182+F1190*3.2+F1191/3.9</f>
        <v>1056.6410256410256</v>
      </c>
      <c r="G1192" s="156">
        <f>G1182+G1190*3.2+G1191/3.9</f>
        <v>528.82051282051282</v>
      </c>
      <c r="H1192" s="156">
        <f>H1182+H1190*3.2+H1191/3.9</f>
        <v>392.3814814814815</v>
      </c>
      <c r="I1192" s="156">
        <f>H1192/G1192*100</f>
        <v>74.199368588914751</v>
      </c>
      <c r="J1192" s="287"/>
      <c r="K1192" s="287"/>
      <c r="L1192" s="178"/>
      <c r="M1192" s="178"/>
      <c r="N1192" s="178"/>
      <c r="O1192" s="178"/>
      <c r="P1192" s="178"/>
      <c r="Q1192" s="178"/>
      <c r="R1192" s="292"/>
      <c r="S1192" s="257">
        <f>R1192/12*$C$3</f>
        <v>0</v>
      </c>
      <c r="T1192" s="410">
        <f>X1192-W1192</f>
        <v>262.77877999999998</v>
      </c>
      <c r="U1192" s="292"/>
      <c r="V1192" s="292">
        <f>T1192-S1192</f>
        <v>262.77877999999998</v>
      </c>
      <c r="W1192" s="511">
        <v>-15.645149999999997</v>
      </c>
      <c r="X1192" s="511">
        <v>247.13362999999998</v>
      </c>
      <c r="Y1192" s="1644">
        <v>1</v>
      </c>
    </row>
    <row r="1193" spans="1:25" s="263" customFormat="1" x14ac:dyDescent="0.25">
      <c r="A1193" s="27">
        <v>1</v>
      </c>
      <c r="B1193" s="27">
        <v>1</v>
      </c>
      <c r="C1193" s="401" t="s">
        <v>306</v>
      </c>
      <c r="D1193" s="401"/>
      <c r="E1193" s="288"/>
      <c r="F1193" s="155"/>
      <c r="G1193" s="155"/>
      <c r="H1193" s="155"/>
      <c r="I1193" s="156"/>
      <c r="J1193" s="287"/>
      <c r="K1193" s="287"/>
      <c r="L1193" s="178"/>
      <c r="M1193" s="178"/>
      <c r="N1193" s="178"/>
      <c r="O1193" s="178"/>
      <c r="P1193" s="178"/>
      <c r="Q1193" s="178"/>
      <c r="R1193" s="155"/>
      <c r="S1193" s="155"/>
      <c r="T1193" s="155"/>
      <c r="U1193" s="155"/>
      <c r="V1193" s="155"/>
      <c r="W1193" s="155"/>
      <c r="X1193" s="155"/>
      <c r="Y1193" s="1644"/>
    </row>
    <row r="1194" spans="1:25" s="263" customFormat="1" x14ac:dyDescent="0.25">
      <c r="A1194" s="27">
        <v>1</v>
      </c>
      <c r="B1194" s="27">
        <v>1</v>
      </c>
      <c r="C1194" s="288" t="s">
        <v>197</v>
      </c>
      <c r="D1194" s="288"/>
      <c r="E1194" s="288"/>
      <c r="F1194" s="155">
        <f>SUM(F1196,F1201)</f>
        <v>65</v>
      </c>
      <c r="G1194" s="155">
        <f>SUM(G1196,G1201)</f>
        <v>34</v>
      </c>
      <c r="H1194" s="155">
        <f>SUM(H1196,H1201)</f>
        <v>74</v>
      </c>
      <c r="I1194" s="156">
        <f>H1194/G1194*100</f>
        <v>217.64705882352939</v>
      </c>
      <c r="J1194" s="287"/>
      <c r="K1194" s="287"/>
      <c r="L1194" s="178"/>
      <c r="M1194" s="178"/>
      <c r="N1194" s="178"/>
      <c r="O1194" s="178"/>
      <c r="P1194" s="178"/>
      <c r="Q1194" s="178"/>
      <c r="R1194" s="155"/>
      <c r="S1194" s="155"/>
      <c r="T1194" s="155"/>
      <c r="U1194" s="155"/>
      <c r="V1194" s="155"/>
      <c r="W1194" s="155"/>
      <c r="X1194" s="155"/>
      <c r="Y1194" s="1644"/>
    </row>
    <row r="1195" spans="1:25" s="263" customFormat="1" x14ac:dyDescent="0.25">
      <c r="A1195" s="27">
        <v>1</v>
      </c>
      <c r="B1195" s="27">
        <v>1</v>
      </c>
      <c r="C1195" s="288" t="s">
        <v>302</v>
      </c>
      <c r="D1195" s="288"/>
      <c r="E1195" s="288"/>
      <c r="F1195" s="155"/>
      <c r="G1195" s="29">
        <f>ROUND(F1195/12*$C$3,0)</f>
        <v>0</v>
      </c>
      <c r="H1195" s="155"/>
      <c r="I1195" s="156"/>
      <c r="J1195" s="287"/>
      <c r="K1195" s="287"/>
      <c r="L1195" s="178"/>
      <c r="M1195" s="178"/>
      <c r="N1195" s="178"/>
      <c r="O1195" s="178"/>
      <c r="P1195" s="178"/>
      <c r="Q1195" s="178"/>
      <c r="R1195" s="155"/>
      <c r="S1195" s="155"/>
      <c r="T1195" s="155"/>
      <c r="U1195" s="155"/>
      <c r="V1195" s="155"/>
      <c r="W1195" s="155"/>
      <c r="X1195" s="155"/>
      <c r="Y1195" s="1644"/>
    </row>
    <row r="1196" spans="1:25" s="263" customFormat="1" ht="45" x14ac:dyDescent="0.25">
      <c r="A1196" s="27">
        <v>1</v>
      </c>
      <c r="B1196" s="27">
        <v>1</v>
      </c>
      <c r="C1196" s="288" t="s">
        <v>307</v>
      </c>
      <c r="D1196" s="288"/>
      <c r="E1196" s="288"/>
      <c r="F1196" s="155">
        <f>SUM(F1197:F1200)</f>
        <v>1</v>
      </c>
      <c r="G1196" s="155">
        <f>SUM(G1197:G1200)</f>
        <v>1</v>
      </c>
      <c r="H1196" s="155">
        <f>SUM(H1197:H1200)</f>
        <v>0</v>
      </c>
      <c r="I1196" s="156">
        <f t="shared" ref="I1196:I1204" si="278">H1196/G1196*100</f>
        <v>0</v>
      </c>
      <c r="J1196" s="287"/>
      <c r="K1196" s="287"/>
      <c r="L1196" s="178"/>
      <c r="M1196" s="178"/>
      <c r="N1196" s="178"/>
      <c r="O1196" s="178"/>
      <c r="P1196" s="178"/>
      <c r="Q1196" s="178"/>
      <c r="R1196" s="155"/>
      <c r="S1196" s="155"/>
      <c r="T1196" s="155"/>
      <c r="U1196" s="155"/>
      <c r="V1196" s="155"/>
      <c r="W1196" s="155"/>
      <c r="X1196" s="155"/>
      <c r="Y1196" s="1644"/>
    </row>
    <row r="1197" spans="1:25" s="263" customFormat="1" ht="30" x14ac:dyDescent="0.25">
      <c r="A1197" s="27">
        <v>1</v>
      </c>
      <c r="B1197" s="27">
        <v>1</v>
      </c>
      <c r="C1197" s="288" t="s">
        <v>308</v>
      </c>
      <c r="D1197" s="288"/>
      <c r="E1197" s="288"/>
      <c r="F1197" s="155">
        <v>1</v>
      </c>
      <c r="G1197" s="29">
        <f>ROUND(F1197/12*$C$3,0)</f>
        <v>1</v>
      </c>
      <c r="H1197" s="155"/>
      <c r="I1197" s="156">
        <f t="shared" si="278"/>
        <v>0</v>
      </c>
      <c r="J1197" s="287"/>
      <c r="K1197" s="287"/>
      <c r="L1197" s="178"/>
      <c r="M1197" s="178"/>
      <c r="N1197" s="178"/>
      <c r="O1197" s="178"/>
      <c r="P1197" s="178"/>
      <c r="Q1197" s="178"/>
      <c r="R1197" s="155"/>
      <c r="S1197" s="155"/>
      <c r="T1197" s="155"/>
      <c r="U1197" s="155"/>
      <c r="V1197" s="155"/>
      <c r="W1197" s="155"/>
      <c r="X1197" s="155"/>
      <c r="Y1197" s="1644"/>
    </row>
    <row r="1198" spans="1:25" s="263" customFormat="1" ht="30" x14ac:dyDescent="0.25">
      <c r="A1198" s="27">
        <v>1</v>
      </c>
      <c r="B1198" s="27">
        <v>1</v>
      </c>
      <c r="C1198" s="288" t="s">
        <v>309</v>
      </c>
      <c r="D1198" s="288"/>
      <c r="E1198" s="288"/>
      <c r="F1198" s="155">
        <v>0</v>
      </c>
      <c r="G1198" s="29">
        <f>ROUND(F1198/12*$C$3,0)</f>
        <v>0</v>
      </c>
      <c r="H1198" s="155"/>
      <c r="I1198" s="156" t="e">
        <f t="shared" si="278"/>
        <v>#DIV/0!</v>
      </c>
      <c r="J1198" s="287"/>
      <c r="K1198" s="287"/>
      <c r="L1198" s="178"/>
      <c r="M1198" s="178"/>
      <c r="N1198" s="178"/>
      <c r="O1198" s="178"/>
      <c r="P1198" s="178"/>
      <c r="Q1198" s="178"/>
      <c r="R1198" s="155"/>
      <c r="S1198" s="155"/>
      <c r="T1198" s="155"/>
      <c r="U1198" s="155"/>
      <c r="V1198" s="155"/>
      <c r="W1198" s="155"/>
      <c r="X1198" s="155"/>
      <c r="Y1198" s="1644"/>
    </row>
    <row r="1199" spans="1:25" s="263" customFormat="1" ht="45" x14ac:dyDescent="0.25">
      <c r="A1199" s="27">
        <v>1</v>
      </c>
      <c r="B1199" s="27">
        <v>1</v>
      </c>
      <c r="C1199" s="288" t="s">
        <v>354</v>
      </c>
      <c r="D1199" s="288"/>
      <c r="E1199" s="288"/>
      <c r="F1199" s="155">
        <v>0</v>
      </c>
      <c r="G1199" s="29">
        <f>ROUND(F1199/12*$C$3,0)</f>
        <v>0</v>
      </c>
      <c r="H1199" s="155"/>
      <c r="I1199" s="156" t="e">
        <f t="shared" si="278"/>
        <v>#DIV/0!</v>
      </c>
      <c r="J1199" s="287"/>
      <c r="K1199" s="287"/>
      <c r="L1199" s="178"/>
      <c r="M1199" s="178"/>
      <c r="N1199" s="178"/>
      <c r="O1199" s="178"/>
      <c r="P1199" s="178"/>
      <c r="Q1199" s="178"/>
      <c r="R1199" s="155"/>
      <c r="S1199" s="155"/>
      <c r="T1199" s="155"/>
      <c r="U1199" s="155"/>
      <c r="V1199" s="155"/>
      <c r="W1199" s="155"/>
      <c r="X1199" s="155"/>
      <c r="Y1199" s="1644"/>
    </row>
    <row r="1200" spans="1:25" s="263" customFormat="1" ht="30" x14ac:dyDescent="0.25">
      <c r="A1200" s="27">
        <v>1</v>
      </c>
      <c r="B1200" s="27">
        <v>1</v>
      </c>
      <c r="C1200" s="288" t="s">
        <v>355</v>
      </c>
      <c r="D1200" s="288"/>
      <c r="E1200" s="288"/>
      <c r="F1200" s="155">
        <v>0</v>
      </c>
      <c r="G1200" s="29">
        <f>ROUND(F1200/12*$C$3,0)</f>
        <v>0</v>
      </c>
      <c r="H1200" s="155"/>
      <c r="I1200" s="156" t="e">
        <f t="shared" si="278"/>
        <v>#DIV/0!</v>
      </c>
      <c r="J1200" s="287"/>
      <c r="K1200" s="287"/>
      <c r="L1200" s="178"/>
      <c r="M1200" s="178"/>
      <c r="N1200" s="178"/>
      <c r="O1200" s="178"/>
      <c r="P1200" s="178"/>
      <c r="Q1200" s="178"/>
      <c r="R1200" s="155"/>
      <c r="S1200" s="155"/>
      <c r="T1200" s="155"/>
      <c r="U1200" s="155"/>
      <c r="V1200" s="155"/>
      <c r="W1200" s="155"/>
      <c r="X1200" s="155"/>
      <c r="Y1200" s="1644"/>
    </row>
    <row r="1201" spans="1:25" s="263" customFormat="1" ht="45" x14ac:dyDescent="0.25">
      <c r="A1201" s="27">
        <v>1</v>
      </c>
      <c r="B1201" s="27">
        <v>1</v>
      </c>
      <c r="C1201" s="288" t="s">
        <v>310</v>
      </c>
      <c r="D1201" s="288"/>
      <c r="E1201" s="288"/>
      <c r="F1201" s="155">
        <f>SUM(F1202:F1204)</f>
        <v>64</v>
      </c>
      <c r="G1201" s="155">
        <f>SUM(G1202:G1204)</f>
        <v>33</v>
      </c>
      <c r="H1201" s="155">
        <f>SUM(H1202:H1204)</f>
        <v>74</v>
      </c>
      <c r="I1201" s="156">
        <f t="shared" si="278"/>
        <v>224.24242424242422</v>
      </c>
      <c r="J1201" s="287"/>
      <c r="K1201" s="287"/>
      <c r="L1201" s="178"/>
      <c r="M1201" s="178"/>
      <c r="N1201" s="178"/>
      <c r="O1201" s="178"/>
      <c r="P1201" s="178"/>
      <c r="Q1201" s="178"/>
      <c r="R1201" s="155"/>
      <c r="S1201" s="155"/>
      <c r="T1201" s="155"/>
      <c r="U1201" s="155"/>
      <c r="V1201" s="155"/>
      <c r="W1201" s="155"/>
      <c r="X1201" s="155"/>
      <c r="Y1201" s="1644"/>
    </row>
    <row r="1202" spans="1:25" s="263" customFormat="1" ht="30" x14ac:dyDescent="0.25">
      <c r="A1202" s="27">
        <v>1</v>
      </c>
      <c r="B1202" s="27">
        <v>1</v>
      </c>
      <c r="C1202" s="288" t="s">
        <v>311</v>
      </c>
      <c r="D1202" s="288"/>
      <c r="E1202" s="288"/>
      <c r="F1202" s="155">
        <v>1</v>
      </c>
      <c r="G1202" s="29">
        <f t="shared" ref="G1202:G1208" si="279">ROUND(F1202/12*$C$3,0)</f>
        <v>1</v>
      </c>
      <c r="H1202" s="155">
        <v>0</v>
      </c>
      <c r="I1202" s="156">
        <f t="shared" si="278"/>
        <v>0</v>
      </c>
      <c r="J1202" s="287"/>
      <c r="K1202" s="287"/>
      <c r="L1202" s="178"/>
      <c r="M1202" s="178"/>
      <c r="N1202" s="178"/>
      <c r="O1202" s="178"/>
      <c r="P1202" s="178"/>
      <c r="Q1202" s="178"/>
      <c r="R1202" s="155"/>
      <c r="S1202" s="155"/>
      <c r="T1202" s="155"/>
      <c r="U1202" s="155"/>
      <c r="V1202" s="155"/>
      <c r="W1202" s="155"/>
      <c r="X1202" s="155"/>
      <c r="Y1202" s="1644"/>
    </row>
    <row r="1203" spans="1:25" s="263" customFormat="1" ht="60" x14ac:dyDescent="0.25">
      <c r="A1203" s="27">
        <v>1</v>
      </c>
      <c r="B1203" s="27">
        <v>1</v>
      </c>
      <c r="C1203" s="288" t="s">
        <v>320</v>
      </c>
      <c r="D1203" s="288"/>
      <c r="E1203" s="288"/>
      <c r="F1203" s="155">
        <v>56</v>
      </c>
      <c r="G1203" s="29">
        <f t="shared" si="279"/>
        <v>28</v>
      </c>
      <c r="H1203" s="155">
        <v>74</v>
      </c>
      <c r="I1203" s="156">
        <f t="shared" si="278"/>
        <v>264.28571428571428</v>
      </c>
      <c r="J1203" s="287"/>
      <c r="K1203" s="287"/>
      <c r="L1203" s="178"/>
      <c r="M1203" s="178"/>
      <c r="N1203" s="178"/>
      <c r="O1203" s="178"/>
      <c r="P1203" s="178"/>
      <c r="Q1203" s="178"/>
      <c r="R1203" s="155"/>
      <c r="S1203" s="155"/>
      <c r="T1203" s="155"/>
      <c r="U1203" s="155"/>
      <c r="V1203" s="155"/>
      <c r="W1203" s="155"/>
      <c r="X1203" s="155"/>
      <c r="Y1203" s="1644"/>
    </row>
    <row r="1204" spans="1:25" s="263" customFormat="1" ht="45" x14ac:dyDescent="0.25">
      <c r="A1204" s="27">
        <v>1</v>
      </c>
      <c r="B1204" s="27">
        <v>1</v>
      </c>
      <c r="C1204" s="288" t="s">
        <v>321</v>
      </c>
      <c r="D1204" s="288"/>
      <c r="E1204" s="288"/>
      <c r="F1204" s="155">
        <v>7</v>
      </c>
      <c r="G1204" s="29">
        <f t="shared" si="279"/>
        <v>4</v>
      </c>
      <c r="H1204" s="155"/>
      <c r="I1204" s="156">
        <f t="shared" si="278"/>
        <v>0</v>
      </c>
      <c r="J1204" s="287"/>
      <c r="K1204" s="287"/>
      <c r="L1204" s="178"/>
      <c r="M1204" s="178"/>
      <c r="N1204" s="178"/>
      <c r="O1204" s="178"/>
      <c r="P1204" s="178"/>
      <c r="Q1204" s="178"/>
      <c r="R1204" s="155"/>
      <c r="S1204" s="155"/>
      <c r="T1204" s="155"/>
      <c r="U1204" s="155"/>
      <c r="V1204" s="155"/>
      <c r="W1204" s="155"/>
      <c r="X1204" s="155"/>
      <c r="Y1204" s="1644"/>
    </row>
    <row r="1205" spans="1:25" s="263" customFormat="1" x14ac:dyDescent="0.25">
      <c r="A1205" s="27">
        <v>1</v>
      </c>
      <c r="B1205" s="27">
        <v>1</v>
      </c>
      <c r="C1205" s="288" t="s">
        <v>157</v>
      </c>
      <c r="D1205" s="288"/>
      <c r="E1205" s="288"/>
      <c r="F1205" s="155"/>
      <c r="G1205" s="29">
        <f t="shared" si="279"/>
        <v>0</v>
      </c>
      <c r="H1205" s="155"/>
      <c r="I1205" s="156"/>
      <c r="J1205" s="287"/>
      <c r="K1205" s="287"/>
      <c r="L1205" s="178"/>
      <c r="M1205" s="178"/>
      <c r="N1205" s="178"/>
      <c r="O1205" s="178"/>
      <c r="P1205" s="178"/>
      <c r="Q1205" s="178"/>
      <c r="R1205" s="155"/>
      <c r="S1205" s="155"/>
      <c r="T1205" s="155"/>
      <c r="U1205" s="155"/>
      <c r="V1205" s="155"/>
      <c r="W1205" s="155"/>
      <c r="X1205" s="155"/>
      <c r="Y1205" s="1644"/>
    </row>
    <row r="1206" spans="1:25" s="263" customFormat="1" ht="30" x14ac:dyDescent="0.25">
      <c r="A1206" s="27">
        <v>1</v>
      </c>
      <c r="B1206" s="27">
        <v>1</v>
      </c>
      <c r="C1206" s="288" t="s">
        <v>158</v>
      </c>
      <c r="D1206" s="288"/>
      <c r="E1206" s="288"/>
      <c r="F1206" s="155">
        <v>66</v>
      </c>
      <c r="G1206" s="29">
        <f t="shared" si="279"/>
        <v>33</v>
      </c>
      <c r="H1206" s="29">
        <v>26</v>
      </c>
      <c r="I1206" s="156">
        <f>H1206/G1206*100</f>
        <v>78.787878787878782</v>
      </c>
      <c r="J1206" s="287"/>
      <c r="K1206" s="287"/>
      <c r="L1206" s="178"/>
      <c r="M1206" s="178"/>
      <c r="N1206" s="178"/>
      <c r="O1206" s="178"/>
      <c r="P1206" s="178"/>
      <c r="Q1206" s="178"/>
      <c r="R1206" s="155"/>
      <c r="S1206" s="155"/>
      <c r="T1206" s="155"/>
      <c r="U1206" s="155"/>
      <c r="V1206" s="155"/>
      <c r="W1206" s="155"/>
      <c r="X1206" s="155"/>
      <c r="Y1206" s="1644"/>
    </row>
    <row r="1207" spans="1:25" s="263" customFormat="1" ht="30" x14ac:dyDescent="0.25">
      <c r="A1207" s="27">
        <v>1</v>
      </c>
      <c r="B1207" s="27">
        <v>1</v>
      </c>
      <c r="C1207" s="1166" t="s">
        <v>319</v>
      </c>
      <c r="D1207" s="1166"/>
      <c r="E1207" s="288"/>
      <c r="F1207" s="155">
        <v>13</v>
      </c>
      <c r="G1207" s="29">
        <f t="shared" si="279"/>
        <v>7</v>
      </c>
      <c r="H1207" s="235">
        <v>3</v>
      </c>
      <c r="I1207" s="6">
        <f>H1207/G1207*100</f>
        <v>42.857142857142854</v>
      </c>
      <c r="J1207" s="289"/>
      <c r="K1207" s="289"/>
      <c r="L1207" s="129"/>
      <c r="M1207" s="129"/>
      <c r="N1207" s="129"/>
      <c r="O1207" s="129"/>
      <c r="P1207" s="129"/>
      <c r="Q1207" s="129"/>
      <c r="R1207" s="261"/>
      <c r="S1207" s="261"/>
      <c r="T1207" s="261"/>
      <c r="U1207" s="261"/>
      <c r="V1207" s="261"/>
      <c r="W1207" s="261"/>
      <c r="X1207" s="261"/>
      <c r="Y1207" s="1644"/>
    </row>
    <row r="1208" spans="1:25" s="263" customFormat="1" x14ac:dyDescent="0.25">
      <c r="A1208" s="27">
        <v>1</v>
      </c>
      <c r="B1208" s="27">
        <v>1</v>
      </c>
      <c r="C1208" s="1115" t="s">
        <v>356</v>
      </c>
      <c r="D1208" s="1115"/>
      <c r="E1208" s="288"/>
      <c r="F1208" s="155">
        <v>1</v>
      </c>
      <c r="G1208" s="29">
        <f t="shared" si="279"/>
        <v>1</v>
      </c>
      <c r="H1208" s="29"/>
      <c r="I1208" s="155"/>
      <c r="J1208" s="287"/>
      <c r="K1208" s="287"/>
      <c r="L1208" s="178"/>
      <c r="M1208" s="178"/>
      <c r="N1208" s="178"/>
      <c r="O1208" s="178"/>
      <c r="P1208" s="178"/>
      <c r="Q1208" s="178"/>
      <c r="R1208" s="155"/>
      <c r="S1208" s="155"/>
      <c r="T1208" s="155"/>
      <c r="U1208" s="155"/>
      <c r="V1208" s="155"/>
      <c r="W1208" s="155"/>
      <c r="X1208" s="155"/>
      <c r="Y1208" s="1644"/>
    </row>
    <row r="1209" spans="1:25" s="263" customFormat="1" x14ac:dyDescent="0.25">
      <c r="A1209" s="27">
        <v>1</v>
      </c>
      <c r="B1209" s="27">
        <v>1</v>
      </c>
      <c r="C1209" s="850" t="s">
        <v>165</v>
      </c>
      <c r="D1209" s="850"/>
      <c r="E1209" s="291"/>
      <c r="F1209" s="156">
        <f>F1194+F1206</f>
        <v>131</v>
      </c>
      <c r="G1209" s="156">
        <f>G1194+G1206</f>
        <v>67</v>
      </c>
      <c r="H1209" s="156">
        <f>H1194+H1206</f>
        <v>100</v>
      </c>
      <c r="I1209" s="156">
        <f>H1209/G1209*100</f>
        <v>149.25373134328359</v>
      </c>
      <c r="J1209" s="287"/>
      <c r="K1209" s="287"/>
      <c r="L1209" s="178"/>
      <c r="M1209" s="178"/>
      <c r="N1209" s="178"/>
      <c r="O1209" s="178"/>
      <c r="P1209" s="178"/>
      <c r="Q1209" s="178"/>
      <c r="R1209" s="511">
        <v>808.12486000000001</v>
      </c>
      <c r="S1209" s="257">
        <f>R1209/12*$C$3</f>
        <v>404.06243000000001</v>
      </c>
      <c r="T1209" s="292">
        <f>X1209-W1209</f>
        <v>74.618159999999989</v>
      </c>
      <c r="U1209" s="292"/>
      <c r="V1209" s="292">
        <f>T1209-S1209</f>
        <v>-329.44427000000002</v>
      </c>
      <c r="W1209" s="292">
        <v>0</v>
      </c>
      <c r="X1209" s="1361">
        <v>74.618159999999989</v>
      </c>
      <c r="Y1209" s="1644">
        <v>2</v>
      </c>
    </row>
    <row r="1210" spans="1:25" s="263" customFormat="1" x14ac:dyDescent="0.25">
      <c r="A1210" s="27">
        <v>1</v>
      </c>
      <c r="B1210" s="27">
        <v>1</v>
      </c>
      <c r="C1210" s="294" t="s">
        <v>342</v>
      </c>
      <c r="D1210" s="294"/>
      <c r="E1210" s="294"/>
      <c r="F1210" s="281">
        <f>F1209+F1192</f>
        <v>1187.6410256410256</v>
      </c>
      <c r="G1210" s="281">
        <f>G1209+G1192</f>
        <v>595.82051282051282</v>
      </c>
      <c r="H1210" s="281">
        <f>H1209+H1192</f>
        <v>492.3814814814815</v>
      </c>
      <c r="I1210" s="281">
        <f>H1210/G1210*100</f>
        <v>82.639229581175627</v>
      </c>
      <c r="J1210" s="285"/>
      <c r="K1210" s="285"/>
      <c r="L1210" s="281"/>
      <c r="M1210" s="281"/>
      <c r="N1210" s="281"/>
      <c r="O1210" s="281"/>
      <c r="P1210" s="281"/>
      <c r="Q1210" s="281"/>
      <c r="R1210" s="511">
        <f t="shared" ref="R1210:X1210" si="280">SUM(R1209,R1192)</f>
        <v>808.12486000000001</v>
      </c>
      <c r="S1210" s="292">
        <f t="shared" si="280"/>
        <v>404.06243000000001</v>
      </c>
      <c r="T1210" s="292">
        <f t="shared" si="280"/>
        <v>337.39693999999997</v>
      </c>
      <c r="U1210" s="292">
        <f t="shared" si="280"/>
        <v>0</v>
      </c>
      <c r="V1210" s="292">
        <f t="shared" si="280"/>
        <v>-66.665490000000034</v>
      </c>
      <c r="W1210" s="511">
        <f t="shared" si="280"/>
        <v>-15.645149999999997</v>
      </c>
      <c r="X1210" s="1361">
        <f t="shared" si="280"/>
        <v>321.75178999999997</v>
      </c>
      <c r="Y1210" s="1644"/>
    </row>
    <row r="1211" spans="1:25" s="263" customFormat="1" x14ac:dyDescent="0.25">
      <c r="A1211" s="27">
        <v>1</v>
      </c>
      <c r="B1211" s="27">
        <v>1</v>
      </c>
      <c r="C1211" s="11" t="s">
        <v>31</v>
      </c>
      <c r="D1211" s="11"/>
      <c r="E1211" s="11"/>
      <c r="F1211" s="295"/>
      <c r="G1211" s="295"/>
      <c r="H1211" s="295"/>
      <c r="I1211" s="295"/>
      <c r="J1211" s="285"/>
      <c r="K1211" s="285"/>
      <c r="L1211" s="281"/>
      <c r="M1211" s="281"/>
      <c r="N1211" s="281"/>
      <c r="O1211" s="281"/>
      <c r="P1211" s="281"/>
      <c r="Q1211" s="281"/>
      <c r="R1211" s="257"/>
      <c r="S1211" s="126"/>
      <c r="T1211" s="126"/>
      <c r="U1211" s="126"/>
      <c r="V1211" s="126"/>
      <c r="W1211" s="126"/>
      <c r="X1211" s="1370"/>
      <c r="Y1211" s="1644"/>
    </row>
    <row r="1212" spans="1:25" s="263" customFormat="1" x14ac:dyDescent="0.25">
      <c r="A1212" s="27">
        <v>1</v>
      </c>
      <c r="B1212" s="27">
        <v>1</v>
      </c>
      <c r="C1212" s="13" t="s">
        <v>8</v>
      </c>
      <c r="D1212" s="13"/>
      <c r="E1212" s="296">
        <v>300</v>
      </c>
      <c r="F1212" s="297"/>
      <c r="G1212" s="29">
        <f t="shared" ref="G1212:G1217" si="281">ROUND(F1212/12*$C$3,0)</f>
        <v>0</v>
      </c>
      <c r="H1212" s="29">
        <v>1</v>
      </c>
      <c r="I1212" s="29" t="e">
        <f t="shared" ref="I1212:I1218" si="282">H1212/G1212*100</f>
        <v>#DIV/0!</v>
      </c>
      <c r="J1212" s="287">
        <v>10</v>
      </c>
      <c r="K1212" s="32">
        <f t="shared" ref="K1212:K1218" si="283">N1212/H1212</f>
        <v>12</v>
      </c>
      <c r="L1212" s="235">
        <f t="shared" ref="L1212:L1217" si="284">ROUND(F1212*J1212,0)</f>
        <v>0</v>
      </c>
      <c r="M1212" s="235">
        <f t="shared" ref="M1212:M1217" si="285">ROUND(L1212/12*$C$3,0)</f>
        <v>0</v>
      </c>
      <c r="N1212" s="235">
        <v>12</v>
      </c>
      <c r="O1212" s="235" t="e">
        <f t="shared" ref="O1212:O1218" si="286">N1212/M1212*100</f>
        <v>#DIV/0!</v>
      </c>
      <c r="P1212" s="235">
        <f t="shared" ref="P1212:P1217" si="287">L1212/E1212</f>
        <v>0</v>
      </c>
      <c r="Q1212" s="235" t="e">
        <f t="shared" ref="Q1212:Q1218" si="288">N1212/$C$3*12/P1212</f>
        <v>#DIV/0!</v>
      </c>
      <c r="R1212" s="456"/>
      <c r="S1212" s="261"/>
      <c r="T1212" s="261"/>
      <c r="U1212" s="261"/>
      <c r="V1212" s="261"/>
      <c r="W1212" s="261"/>
      <c r="X1212" s="1371"/>
      <c r="Y1212" s="1644"/>
    </row>
    <row r="1213" spans="1:25" s="263" customFormat="1" x14ac:dyDescent="0.25">
      <c r="A1213" s="27">
        <v>1</v>
      </c>
      <c r="B1213" s="27">
        <v>1</v>
      </c>
      <c r="C1213" s="13" t="s">
        <v>9</v>
      </c>
      <c r="D1213" s="13"/>
      <c r="E1213" s="296">
        <v>300</v>
      </c>
      <c r="F1213" s="297"/>
      <c r="G1213" s="29">
        <f t="shared" si="281"/>
        <v>0</v>
      </c>
      <c r="H1213" s="29">
        <v>0</v>
      </c>
      <c r="I1213" s="29" t="e">
        <f t="shared" si="282"/>
        <v>#DIV/0!</v>
      </c>
      <c r="J1213" s="287">
        <v>12</v>
      </c>
      <c r="K1213" s="32" t="e">
        <f t="shared" si="283"/>
        <v>#DIV/0!</v>
      </c>
      <c r="L1213" s="235">
        <f t="shared" si="284"/>
        <v>0</v>
      </c>
      <c r="M1213" s="235">
        <f t="shared" si="285"/>
        <v>0</v>
      </c>
      <c r="N1213" s="235"/>
      <c r="O1213" s="235" t="e">
        <f t="shared" si="286"/>
        <v>#DIV/0!</v>
      </c>
      <c r="P1213" s="235">
        <f t="shared" si="287"/>
        <v>0</v>
      </c>
      <c r="Q1213" s="235" t="e">
        <f t="shared" si="288"/>
        <v>#DIV/0!</v>
      </c>
      <c r="R1213" s="456"/>
      <c r="S1213" s="261"/>
      <c r="T1213" s="261"/>
      <c r="U1213" s="261"/>
      <c r="V1213" s="261"/>
      <c r="W1213" s="261"/>
      <c r="X1213" s="1371"/>
      <c r="Y1213" s="1644"/>
    </row>
    <row r="1214" spans="1:25" s="263" customFormat="1" x14ac:dyDescent="0.25">
      <c r="A1214" s="27">
        <v>1</v>
      </c>
      <c r="B1214" s="27">
        <v>1</v>
      </c>
      <c r="C1214" s="13" t="s">
        <v>10</v>
      </c>
      <c r="D1214" s="13"/>
      <c r="E1214" s="296">
        <v>300</v>
      </c>
      <c r="F1214" s="297">
        <v>2</v>
      </c>
      <c r="G1214" s="29">
        <f t="shared" si="281"/>
        <v>1</v>
      </c>
      <c r="H1214" s="29">
        <v>0</v>
      </c>
      <c r="I1214" s="29">
        <f t="shared" si="282"/>
        <v>0</v>
      </c>
      <c r="J1214" s="287">
        <v>11</v>
      </c>
      <c r="K1214" s="32" t="e">
        <f t="shared" si="283"/>
        <v>#DIV/0!</v>
      </c>
      <c r="L1214" s="235">
        <f t="shared" si="284"/>
        <v>22</v>
      </c>
      <c r="M1214" s="235">
        <f t="shared" si="285"/>
        <v>11</v>
      </c>
      <c r="N1214" s="235"/>
      <c r="O1214" s="235">
        <f t="shared" si="286"/>
        <v>0</v>
      </c>
      <c r="P1214" s="235">
        <f t="shared" si="287"/>
        <v>7.3333333333333334E-2</v>
      </c>
      <c r="Q1214" s="235">
        <f t="shared" si="288"/>
        <v>0</v>
      </c>
      <c r="R1214" s="456"/>
      <c r="S1214" s="261"/>
      <c r="T1214" s="261"/>
      <c r="U1214" s="261"/>
      <c r="V1214" s="261"/>
      <c r="W1214" s="261"/>
      <c r="X1214" s="1371"/>
      <c r="Y1214" s="1644"/>
    </row>
    <row r="1215" spans="1:25" s="263" customFormat="1" x14ac:dyDescent="0.25">
      <c r="A1215" s="27">
        <v>1</v>
      </c>
      <c r="B1215" s="27">
        <v>1</v>
      </c>
      <c r="C1215" s="13" t="s">
        <v>77</v>
      </c>
      <c r="D1215" s="13"/>
      <c r="E1215" s="296">
        <v>300</v>
      </c>
      <c r="F1215" s="297"/>
      <c r="G1215" s="29">
        <f t="shared" si="281"/>
        <v>0</v>
      </c>
      <c r="H1215" s="29">
        <v>0</v>
      </c>
      <c r="I1215" s="29" t="e">
        <f t="shared" si="282"/>
        <v>#DIV/0!</v>
      </c>
      <c r="J1215" s="287">
        <v>9</v>
      </c>
      <c r="K1215" s="32" t="e">
        <f t="shared" si="283"/>
        <v>#DIV/0!</v>
      </c>
      <c r="L1215" s="235">
        <f t="shared" si="284"/>
        <v>0</v>
      </c>
      <c r="M1215" s="235">
        <f t="shared" si="285"/>
        <v>0</v>
      </c>
      <c r="N1215" s="235"/>
      <c r="O1215" s="235" t="e">
        <f t="shared" si="286"/>
        <v>#DIV/0!</v>
      </c>
      <c r="P1215" s="235">
        <f t="shared" si="287"/>
        <v>0</v>
      </c>
      <c r="Q1215" s="235" t="e">
        <f t="shared" si="288"/>
        <v>#DIV/0!</v>
      </c>
      <c r="R1215" s="456"/>
      <c r="S1215" s="261"/>
      <c r="T1215" s="261"/>
      <c r="U1215" s="261"/>
      <c r="V1215" s="261"/>
      <c r="W1215" s="261"/>
      <c r="X1215" s="1371"/>
      <c r="Y1215" s="1644"/>
    </row>
    <row r="1216" spans="1:25" s="263" customFormat="1" x14ac:dyDescent="0.25">
      <c r="A1216" s="27">
        <v>1</v>
      </c>
      <c r="B1216" s="27">
        <v>1</v>
      </c>
      <c r="C1216" s="13" t="s">
        <v>26</v>
      </c>
      <c r="D1216" s="13"/>
      <c r="E1216" s="296">
        <v>300</v>
      </c>
      <c r="F1216" s="297"/>
      <c r="G1216" s="29">
        <f t="shared" si="281"/>
        <v>0</v>
      </c>
      <c r="H1216" s="29">
        <v>0</v>
      </c>
      <c r="I1216" s="29" t="e">
        <f t="shared" si="282"/>
        <v>#DIV/0!</v>
      </c>
      <c r="J1216" s="287">
        <v>6.1</v>
      </c>
      <c r="K1216" s="32" t="e">
        <f t="shared" si="283"/>
        <v>#DIV/0!</v>
      </c>
      <c r="L1216" s="235">
        <f t="shared" si="284"/>
        <v>0</v>
      </c>
      <c r="M1216" s="235">
        <f t="shared" si="285"/>
        <v>0</v>
      </c>
      <c r="N1216" s="235"/>
      <c r="O1216" s="235" t="e">
        <f t="shared" si="286"/>
        <v>#DIV/0!</v>
      </c>
      <c r="P1216" s="235">
        <f t="shared" si="287"/>
        <v>0</v>
      </c>
      <c r="Q1216" s="235" t="e">
        <f t="shared" si="288"/>
        <v>#DIV/0!</v>
      </c>
      <c r="R1216" s="456"/>
      <c r="S1216" s="261"/>
      <c r="T1216" s="261"/>
      <c r="U1216" s="261"/>
      <c r="V1216" s="261"/>
      <c r="W1216" s="261"/>
      <c r="X1216" s="1371"/>
      <c r="Y1216" s="1644"/>
    </row>
    <row r="1217" spans="1:245" s="263" customFormat="1" x14ac:dyDescent="0.25">
      <c r="A1217" s="27">
        <v>1</v>
      </c>
      <c r="B1217" s="27">
        <v>1</v>
      </c>
      <c r="C1217" s="13" t="s">
        <v>6</v>
      </c>
      <c r="D1217" s="13"/>
      <c r="E1217" s="296">
        <v>300</v>
      </c>
      <c r="F1217" s="297">
        <v>2</v>
      </c>
      <c r="G1217" s="29">
        <f t="shared" si="281"/>
        <v>1</v>
      </c>
      <c r="H1217" s="29">
        <v>0</v>
      </c>
      <c r="I1217" s="29">
        <f t="shared" si="282"/>
        <v>0</v>
      </c>
      <c r="J1217" s="287">
        <v>9</v>
      </c>
      <c r="K1217" s="32" t="e">
        <f t="shared" si="283"/>
        <v>#DIV/0!</v>
      </c>
      <c r="L1217" s="235">
        <f t="shared" si="284"/>
        <v>18</v>
      </c>
      <c r="M1217" s="235">
        <f t="shared" si="285"/>
        <v>9</v>
      </c>
      <c r="N1217" s="235"/>
      <c r="O1217" s="235">
        <f t="shared" si="286"/>
        <v>0</v>
      </c>
      <c r="P1217" s="235">
        <f t="shared" si="287"/>
        <v>0.06</v>
      </c>
      <c r="Q1217" s="235">
        <f t="shared" si="288"/>
        <v>0</v>
      </c>
      <c r="R1217" s="456"/>
      <c r="S1217" s="261"/>
      <c r="T1217" s="261"/>
      <c r="U1217" s="261"/>
      <c r="V1217" s="261"/>
      <c r="W1217" s="261"/>
      <c r="X1217" s="1371"/>
      <c r="Y1217" s="1644"/>
    </row>
    <row r="1218" spans="1:245" s="263" customFormat="1" x14ac:dyDescent="0.25">
      <c r="A1218" s="27">
        <v>1</v>
      </c>
      <c r="B1218" s="27">
        <v>1</v>
      </c>
      <c r="C1218" s="291" t="s">
        <v>13</v>
      </c>
      <c r="D1218" s="291"/>
      <c r="E1218" s="291"/>
      <c r="F1218" s="298">
        <f>SUM(F1212:F1217)</f>
        <v>4</v>
      </c>
      <c r="G1218" s="298">
        <f>SUM(G1212:G1217)</f>
        <v>2</v>
      </c>
      <c r="H1218" s="298">
        <f>SUM(H1212:H1217)</f>
        <v>1</v>
      </c>
      <c r="I1218" s="298">
        <f t="shared" si="282"/>
        <v>50</v>
      </c>
      <c r="J1218" s="282">
        <f>IF(F1218=0,0,L1218/F1218)</f>
        <v>10</v>
      </c>
      <c r="K1218" s="283">
        <f t="shared" si="283"/>
        <v>12</v>
      </c>
      <c r="L1218" s="298">
        <f>SUM(L1212:L1217)</f>
        <v>40</v>
      </c>
      <c r="M1218" s="298">
        <f>SUM(M1212:M1217)</f>
        <v>20</v>
      </c>
      <c r="N1218" s="298">
        <f>SUM(N1212:N1217)</f>
        <v>12</v>
      </c>
      <c r="O1218" s="235">
        <f t="shared" si="286"/>
        <v>60</v>
      </c>
      <c r="P1218" s="148">
        <f>SUM(P1212:P1217)</f>
        <v>0.13333333333333333</v>
      </c>
      <c r="Q1218" s="235">
        <f t="shared" si="288"/>
        <v>180</v>
      </c>
      <c r="R1218" s="565"/>
      <c r="S1218" s="298"/>
      <c r="T1218" s="298"/>
      <c r="U1218" s="298"/>
      <c r="V1218" s="298"/>
      <c r="W1218" s="298">
        <v>0</v>
      </c>
      <c r="X1218" s="1374">
        <v>15.89199</v>
      </c>
      <c r="Y1218" s="1644"/>
    </row>
    <row r="1219" spans="1:245" s="263" customFormat="1" x14ac:dyDescent="0.25">
      <c r="A1219" s="27">
        <v>1</v>
      </c>
      <c r="B1219" s="27">
        <v>1</v>
      </c>
      <c r="C1219" s="11" t="s">
        <v>148</v>
      </c>
      <c r="D1219" s="11"/>
      <c r="E1219" s="291"/>
      <c r="F1219" s="298"/>
      <c r="G1219" s="298"/>
      <c r="H1219" s="298"/>
      <c r="I1219" s="298"/>
      <c r="J1219" s="282"/>
      <c r="K1219" s="283"/>
      <c r="L1219" s="298"/>
      <c r="M1219" s="298"/>
      <c r="N1219" s="298"/>
      <c r="O1219" s="235"/>
      <c r="P1219" s="235"/>
      <c r="Q1219" s="235"/>
      <c r="R1219" s="565"/>
      <c r="S1219" s="298"/>
      <c r="T1219" s="298"/>
      <c r="U1219" s="298"/>
      <c r="V1219" s="298"/>
      <c r="W1219" s="298"/>
      <c r="X1219" s="1374"/>
      <c r="Y1219" s="1644"/>
    </row>
    <row r="1220" spans="1:245" s="263" customFormat="1" x14ac:dyDescent="0.25">
      <c r="A1220" s="27">
        <v>1</v>
      </c>
      <c r="B1220" s="27">
        <v>1</v>
      </c>
      <c r="C1220" s="4" t="s">
        <v>183</v>
      </c>
      <c r="D1220" s="4"/>
      <c r="E1220" s="296">
        <v>240</v>
      </c>
      <c r="F1220" s="297">
        <v>5</v>
      </c>
      <c r="G1220" s="29">
        <f>ROUND(F1220/12*$C$3,0)</f>
        <v>3</v>
      </c>
      <c r="H1220" s="29">
        <v>5</v>
      </c>
      <c r="I1220" s="29">
        <f t="shared" ref="I1220:I1228" si="289">H1220/G1220*100</f>
        <v>166.66666666666669</v>
      </c>
      <c r="J1220" s="300">
        <v>8</v>
      </c>
      <c r="K1220" s="32">
        <f>N1220/H1220</f>
        <v>7.8</v>
      </c>
      <c r="L1220" s="235">
        <f>ROUND(F1220*J1220,0)</f>
        <v>40</v>
      </c>
      <c r="M1220" s="235">
        <f>ROUND(L1220/12*$C$3,0)</f>
        <v>20</v>
      </c>
      <c r="N1220" s="235">
        <v>39</v>
      </c>
      <c r="O1220" s="235">
        <f>N1220/M1220*100</f>
        <v>195</v>
      </c>
      <c r="P1220" s="235">
        <f>L1220/E1220</f>
        <v>0.16666666666666666</v>
      </c>
      <c r="Q1220" s="235">
        <f>N1220/$C$3*12/P1220</f>
        <v>468</v>
      </c>
      <c r="R1220" s="456"/>
      <c r="S1220" s="298"/>
      <c r="T1220" s="298"/>
      <c r="U1220" s="298"/>
      <c r="V1220" s="298"/>
      <c r="W1220" s="261"/>
      <c r="X1220" s="1371"/>
      <c r="Y1220" s="1644"/>
    </row>
    <row r="1221" spans="1:245" s="263" customFormat="1" x14ac:dyDescent="0.25">
      <c r="A1221" s="27"/>
      <c r="B1221" s="27">
        <v>1</v>
      </c>
      <c r="C1221" s="18" t="s">
        <v>77</v>
      </c>
      <c r="D1221" s="84"/>
      <c r="E1221" s="643"/>
      <c r="F1221" s="297"/>
      <c r="G1221" s="29"/>
      <c r="H1221" s="29"/>
      <c r="I1221" s="29"/>
      <c r="J1221" s="300"/>
      <c r="K1221" s="32"/>
      <c r="L1221" s="235"/>
      <c r="M1221" s="235"/>
      <c r="N1221" s="235"/>
      <c r="O1221" s="235"/>
      <c r="P1221" s="235"/>
      <c r="Q1221" s="235"/>
      <c r="R1221" s="456"/>
      <c r="S1221" s="298"/>
      <c r="T1221" s="298"/>
      <c r="U1221" s="298"/>
      <c r="V1221" s="298"/>
      <c r="W1221" s="261"/>
      <c r="X1221" s="1371"/>
      <c r="Y1221" s="1644"/>
    </row>
    <row r="1222" spans="1:245" s="306" customFormat="1" x14ac:dyDescent="0.25">
      <c r="A1222" s="27">
        <v>1</v>
      </c>
      <c r="B1222" s="27">
        <v>1</v>
      </c>
      <c r="C1222" s="1566" t="s">
        <v>186</v>
      </c>
      <c r="D1222" s="409"/>
      <c r="E1222" s="409"/>
      <c r="F1222" s="22">
        <f>SUM(F1220:F1221)</f>
        <v>5</v>
      </c>
      <c r="G1222" s="22">
        <f t="shared" ref="G1222:H1222" si="290">SUM(G1220:G1221)</f>
        <v>3</v>
      </c>
      <c r="H1222" s="22">
        <f t="shared" si="290"/>
        <v>5</v>
      </c>
      <c r="I1222" s="29">
        <f t="shared" si="289"/>
        <v>166.66666666666669</v>
      </c>
      <c r="J1222" s="398">
        <f>SUM(L1222/F1222)</f>
        <v>8</v>
      </c>
      <c r="K1222" s="32">
        <f>N1222/H1222</f>
        <v>7.8</v>
      </c>
      <c r="L1222" s="303">
        <f t="shared" ref="L1222:N1222" si="291">SUM(L1220:L1221)</f>
        <v>40</v>
      </c>
      <c r="M1222" s="303">
        <f t="shared" si="291"/>
        <v>20</v>
      </c>
      <c r="N1222" s="303">
        <f t="shared" si="291"/>
        <v>39</v>
      </c>
      <c r="O1222" s="235">
        <f>N1222/M1222*100</f>
        <v>195</v>
      </c>
      <c r="P1222" s="303">
        <f>SUM(P1220)</f>
        <v>0.16666666666666666</v>
      </c>
      <c r="Q1222" s="235">
        <f>N1222/$C$3*12/P1222</f>
        <v>468</v>
      </c>
      <c r="R1222" s="509"/>
      <c r="S1222" s="351"/>
      <c r="T1222" s="351"/>
      <c r="U1222" s="351"/>
      <c r="V1222" s="351"/>
      <c r="W1222" s="304">
        <v>0</v>
      </c>
      <c r="X1222" s="1375">
        <v>73.751189999999994</v>
      </c>
      <c r="Y1222" s="1644"/>
    </row>
    <row r="1223" spans="1:245" s="263" customFormat="1" ht="29.25" x14ac:dyDescent="0.25">
      <c r="A1223" s="27">
        <v>1</v>
      </c>
      <c r="B1223" s="27">
        <v>1</v>
      </c>
      <c r="C1223" s="20" t="s">
        <v>172</v>
      </c>
      <c r="D1223" s="20"/>
      <c r="E1223" s="20"/>
      <c r="F1223" s="292">
        <f>SUM(F1222,F1218)</f>
        <v>9</v>
      </c>
      <c r="G1223" s="292">
        <f>SUM(G1222,G1218)</f>
        <v>5</v>
      </c>
      <c r="H1223" s="292">
        <f>SUM(H1222,H1218)</f>
        <v>6</v>
      </c>
      <c r="I1223" s="292">
        <f t="shared" si="289"/>
        <v>120</v>
      </c>
      <c r="J1223" s="302">
        <f>L1223/F1223</f>
        <v>8.8888888888888893</v>
      </c>
      <c r="K1223" s="354">
        <f>N1223/H1223</f>
        <v>8.5</v>
      </c>
      <c r="L1223" s="292">
        <f>SUM(L1222,L1218)</f>
        <v>80</v>
      </c>
      <c r="M1223" s="292">
        <f>SUM(M1222,M1218)</f>
        <v>40</v>
      </c>
      <c r="N1223" s="292">
        <f>SUM(N1222,N1218)</f>
        <v>51</v>
      </c>
      <c r="O1223" s="235">
        <f>N1223/M1223*100</f>
        <v>127.49999999999999</v>
      </c>
      <c r="P1223" s="292">
        <f>SUM(P1222,P1218)</f>
        <v>0.3</v>
      </c>
      <c r="Q1223" s="235">
        <f>N1223/$C$3*12/P1223</f>
        <v>340</v>
      </c>
      <c r="R1223" s="264">
        <v>216.31222</v>
      </c>
      <c r="S1223" s="257">
        <f>R1223/12*$C$3</f>
        <v>108.15611</v>
      </c>
      <c r="T1223" s="1382">
        <f>X1223-W1223</f>
        <v>89.643180000000001</v>
      </c>
      <c r="U1223" s="298"/>
      <c r="V1223" s="298">
        <f>T1223-S1223</f>
        <v>-18.512929999999997</v>
      </c>
      <c r="W1223" s="292">
        <f>W1218+W1222</f>
        <v>0</v>
      </c>
      <c r="X1223" s="410">
        <f>X1218+X1222</f>
        <v>89.643180000000001</v>
      </c>
      <c r="Y1223" s="1644"/>
    </row>
    <row r="1224" spans="1:245" s="263" customFormat="1" x14ac:dyDescent="0.25">
      <c r="A1224" s="27">
        <v>1</v>
      </c>
      <c r="B1224" s="27">
        <v>1</v>
      </c>
      <c r="C1224" s="20" t="s">
        <v>325</v>
      </c>
      <c r="D1224" s="20"/>
      <c r="E1224" s="20"/>
      <c r="F1224" s="307">
        <f>F1225</f>
        <v>25</v>
      </c>
      <c r="G1224" s="292">
        <f>G1225</f>
        <v>13</v>
      </c>
      <c r="H1224" s="292">
        <f>H1225</f>
        <v>3</v>
      </c>
      <c r="I1224" s="292">
        <f t="shared" si="289"/>
        <v>23.076923076923077</v>
      </c>
      <c r="J1224" s="308"/>
      <c r="K1224" s="279"/>
      <c r="L1224" s="307"/>
      <c r="M1224" s="307"/>
      <c r="N1224" s="307"/>
      <c r="O1224" s="309"/>
      <c r="P1224" s="307"/>
      <c r="Q1224" s="309"/>
      <c r="R1224" s="666"/>
      <c r="S1224" s="257"/>
      <c r="T1224" s="1402"/>
      <c r="U1224" s="305"/>
      <c r="V1224" s="305"/>
      <c r="W1224" s="307"/>
      <c r="X1224" s="1376"/>
      <c r="Y1224" s="1644"/>
    </row>
    <row r="1225" spans="1:245" s="263" customFormat="1" x14ac:dyDescent="0.25">
      <c r="A1225" s="27">
        <v>1</v>
      </c>
      <c r="B1225" s="27">
        <v>1</v>
      </c>
      <c r="C1225" s="310" t="s">
        <v>326</v>
      </c>
      <c r="D1225" s="310"/>
      <c r="E1225" s="310"/>
      <c r="F1225" s="311">
        <v>25</v>
      </c>
      <c r="G1225" s="312">
        <f>ROUND(F1225/12*$C$3,0)</f>
        <v>13</v>
      </c>
      <c r="H1225" s="312">
        <v>3</v>
      </c>
      <c r="I1225" s="312">
        <f t="shared" si="289"/>
        <v>23.076923076923077</v>
      </c>
      <c r="J1225" s="613"/>
      <c r="K1225" s="279"/>
      <c r="L1225" s="614"/>
      <c r="M1225" s="614"/>
      <c r="N1225" s="614"/>
      <c r="O1225" s="309"/>
      <c r="P1225" s="614"/>
      <c r="Q1225" s="309"/>
      <c r="R1225" s="666"/>
      <c r="S1225" s="257"/>
      <c r="T1225" s="1403"/>
      <c r="U1225" s="616"/>
      <c r="V1225" s="616"/>
      <c r="W1225" s="614"/>
      <c r="X1225" s="1377"/>
      <c r="Y1225" s="1644"/>
    </row>
    <row r="1226" spans="1:245" s="263" customFormat="1" x14ac:dyDescent="0.25">
      <c r="A1226" s="27">
        <v>1</v>
      </c>
      <c r="B1226" s="27">
        <v>1</v>
      </c>
      <c r="C1226" s="20" t="s">
        <v>327</v>
      </c>
      <c r="D1226" s="20"/>
      <c r="E1226" s="20"/>
      <c r="F1226" s="307">
        <f>F1227</f>
        <v>0</v>
      </c>
      <c r="G1226" s="307">
        <f>G1227</f>
        <v>0</v>
      </c>
      <c r="H1226" s="307">
        <f>H1227</f>
        <v>0</v>
      </c>
      <c r="I1226" s="292" t="e">
        <f t="shared" si="289"/>
        <v>#DIV/0!</v>
      </c>
      <c r="J1226" s="308"/>
      <c r="K1226" s="279"/>
      <c r="L1226" s="307"/>
      <c r="M1226" s="307"/>
      <c r="N1226" s="307"/>
      <c r="O1226" s="309"/>
      <c r="P1226" s="307"/>
      <c r="Q1226" s="309"/>
      <c r="R1226" s="666"/>
      <c r="S1226" s="257"/>
      <c r="T1226" s="1402"/>
      <c r="U1226" s="305"/>
      <c r="V1226" s="305"/>
      <c r="W1226" s="307"/>
      <c r="X1226" s="1376"/>
      <c r="Y1226" s="1644"/>
    </row>
    <row r="1227" spans="1:245" s="263" customFormat="1" ht="30" x14ac:dyDescent="0.25">
      <c r="A1227" s="27">
        <v>1</v>
      </c>
      <c r="B1227" s="27">
        <v>1</v>
      </c>
      <c r="C1227" s="310" t="s">
        <v>328</v>
      </c>
      <c r="D1227" s="310"/>
      <c r="E1227" s="310"/>
      <c r="F1227" s="311"/>
      <c r="G1227" s="312">
        <f>ROUND(F1227/12*$C$3,0)</f>
        <v>0</v>
      </c>
      <c r="H1227" s="312">
        <v>0</v>
      </c>
      <c r="I1227" s="312" t="e">
        <f t="shared" si="289"/>
        <v>#DIV/0!</v>
      </c>
      <c r="J1227" s="613"/>
      <c r="K1227" s="276"/>
      <c r="L1227" s="312"/>
      <c r="M1227" s="614"/>
      <c r="N1227" s="312"/>
      <c r="O1227" s="235"/>
      <c r="P1227" s="312"/>
      <c r="Q1227" s="235"/>
      <c r="R1227" s="666"/>
      <c r="S1227" s="257"/>
      <c r="T1227" s="1418"/>
      <c r="U1227" s="297"/>
      <c r="V1227" s="297"/>
      <c r="W1227" s="614"/>
      <c r="X1227" s="1377"/>
      <c r="Y1227" s="1644"/>
    </row>
    <row r="1228" spans="1:245" s="263" customFormat="1" ht="15.75" thickBot="1" x14ac:dyDescent="0.3">
      <c r="A1228" s="27"/>
      <c r="B1228" s="27">
        <v>1</v>
      </c>
      <c r="C1228" s="20" t="s">
        <v>343</v>
      </c>
      <c r="D1228" s="20"/>
      <c r="E1228" s="20"/>
      <c r="F1228" s="307">
        <f>SUM(F1224,F1226)</f>
        <v>25</v>
      </c>
      <c r="G1228" s="292">
        <f>SUM(G1224,G1226)</f>
        <v>13</v>
      </c>
      <c r="H1228" s="292">
        <f>H1226+H1224</f>
        <v>3</v>
      </c>
      <c r="I1228" s="292">
        <f t="shared" si="289"/>
        <v>23.076923076923077</v>
      </c>
      <c r="J1228" s="617"/>
      <c r="K1228" s="314"/>
      <c r="L1228" s="618"/>
      <c r="M1228" s="675"/>
      <c r="N1228" s="618"/>
      <c r="O1228" s="318"/>
      <c r="P1228" s="618"/>
      <c r="Q1228" s="318"/>
      <c r="R1228" s="670">
        <v>119.11861999999999</v>
      </c>
      <c r="S1228" s="319">
        <f>R1228/12*$C$3</f>
        <v>59.559309999999996</v>
      </c>
      <c r="T1228" s="1419">
        <f>X1228-W1228</f>
        <v>9.2722800000000003</v>
      </c>
      <c r="U1228" s="620"/>
      <c r="V1228" s="620">
        <f>T1228-S1228</f>
        <v>-50.287029999999994</v>
      </c>
      <c r="W1228" s="675">
        <v>0</v>
      </c>
      <c r="X1228" s="1378">
        <v>9.2722800000000003</v>
      </c>
      <c r="Y1228" s="1644"/>
    </row>
    <row r="1229" spans="1:245" s="263" customFormat="1" ht="15.75" thickBot="1" x14ac:dyDescent="0.3">
      <c r="A1229" s="27">
        <v>1</v>
      </c>
      <c r="B1229" s="27">
        <v>1</v>
      </c>
      <c r="C1229" s="1545" t="s">
        <v>17</v>
      </c>
      <c r="D1229" s="622"/>
      <c r="E1229" s="622"/>
      <c r="F1229" s="623"/>
      <c r="G1229" s="623"/>
      <c r="H1229" s="623"/>
      <c r="I1229" s="623"/>
      <c r="J1229" s="624"/>
      <c r="K1229" s="624"/>
      <c r="L1229" s="625"/>
      <c r="M1229" s="625"/>
      <c r="N1229" s="625">
        <f>SUM(N1228,N1223,N1210,N1179)</f>
        <v>152</v>
      </c>
      <c r="O1229" s="625"/>
      <c r="P1229" s="625"/>
      <c r="Q1229" s="625"/>
      <c r="R1229" s="626">
        <f t="shared" ref="R1229:X1229" si="292">SUM(R1228,R1223,R1210,R1179)</f>
        <v>3143.5556999999999</v>
      </c>
      <c r="S1229" s="625">
        <f t="shared" si="292"/>
        <v>1571.7778499999999</v>
      </c>
      <c r="T1229" s="1420">
        <f t="shared" si="292"/>
        <v>952.99135999999999</v>
      </c>
      <c r="U1229" s="625">
        <f t="shared" si="292"/>
        <v>0</v>
      </c>
      <c r="V1229" s="625">
        <f t="shared" si="292"/>
        <v>-618.78649000000007</v>
      </c>
      <c r="W1229" s="1920">
        <f t="shared" si="292"/>
        <v>-53.924790000000002</v>
      </c>
      <c r="X1229" s="1921">
        <f t="shared" si="292"/>
        <v>899.06656999999996</v>
      </c>
      <c r="Y1229" s="1644"/>
    </row>
    <row r="1230" spans="1:245" x14ac:dyDescent="0.25">
      <c r="A1230" s="27">
        <v>1</v>
      </c>
      <c r="B1230" s="27">
        <v>1</v>
      </c>
      <c r="C1230" s="1825" t="s">
        <v>351</v>
      </c>
      <c r="D1230" s="698"/>
      <c r="E1230" s="698"/>
      <c r="F1230" s="328"/>
      <c r="G1230" s="328"/>
      <c r="H1230" s="328"/>
      <c r="I1230" s="328"/>
      <c r="J1230" s="328"/>
      <c r="K1230" s="328"/>
      <c r="L1230" s="699"/>
      <c r="M1230" s="699"/>
      <c r="N1230" s="699"/>
      <c r="O1230" s="699"/>
      <c r="P1230" s="699"/>
      <c r="Q1230" s="699"/>
      <c r="R1230" s="700">
        <f>R1229</f>
        <v>3143.5556999999999</v>
      </c>
      <c r="S1230" s="652">
        <f>S1229</f>
        <v>1571.7778499999999</v>
      </c>
      <c r="T1230" s="1421">
        <f>T1229</f>
        <v>952.99135999999999</v>
      </c>
      <c r="U1230" s="652"/>
      <c r="V1230" s="652">
        <f t="shared" ref="V1230:X1230" si="293">V1229</f>
        <v>-618.78649000000007</v>
      </c>
      <c r="W1230" s="700">
        <f t="shared" si="293"/>
        <v>-53.924790000000002</v>
      </c>
      <c r="X1230" s="1379">
        <f t="shared" si="293"/>
        <v>899.06656999999996</v>
      </c>
    </row>
    <row r="1231" spans="1:245" x14ac:dyDescent="0.25">
      <c r="A1231" s="27">
        <v>1</v>
      </c>
      <c r="B1231" s="27">
        <v>1</v>
      </c>
      <c r="C1231" s="1804" t="s">
        <v>7</v>
      </c>
      <c r="D1231" s="411"/>
      <c r="E1231" s="411"/>
      <c r="F1231" s="22">
        <f>SUM(F1179)</f>
        <v>63</v>
      </c>
      <c r="G1231" s="22">
        <f>SUM(G1179)</f>
        <v>31.5</v>
      </c>
      <c r="H1231" s="22">
        <f>SUM(H1179)</f>
        <v>13</v>
      </c>
      <c r="I1231" s="22">
        <f>H1231/G1231*100</f>
        <v>41.269841269841265</v>
      </c>
      <c r="J1231" s="333">
        <f>L1231/F1231</f>
        <v>8.9841269841269842</v>
      </c>
      <c r="K1231" s="333">
        <f>N1231/H1231</f>
        <v>7.7692307692307692</v>
      </c>
      <c r="L1231" s="22">
        <f>SUM(L1179)</f>
        <v>566</v>
      </c>
      <c r="M1231" s="22">
        <f>SUM(M1179)</f>
        <v>284</v>
      </c>
      <c r="N1231" s="22">
        <f>SUM(N1179)</f>
        <v>101</v>
      </c>
      <c r="O1231" s="22">
        <f>N1231/M1231*100</f>
        <v>35.563380281690144</v>
      </c>
      <c r="P1231" s="22">
        <f>SUM(P1179)</f>
        <v>1</v>
      </c>
      <c r="Q1231" s="235">
        <f>N1231/$C$3*12/P1231</f>
        <v>202</v>
      </c>
      <c r="R1231" s="334">
        <f>SUM(R1179)</f>
        <v>2000</v>
      </c>
      <c r="S1231" s="22">
        <f>SUM(S1179)</f>
        <v>1000</v>
      </c>
      <c r="T1231" s="1422">
        <f>SUM(T1179)</f>
        <v>516.67895999999996</v>
      </c>
      <c r="U1231" s="22"/>
      <c r="V1231" s="22">
        <f t="shared" ref="V1231:X1231" si="294">SUM(V1179)</f>
        <v>-483.32104000000004</v>
      </c>
      <c r="W1231" s="22">
        <f t="shared" si="294"/>
        <v>-38.279640000000001</v>
      </c>
      <c r="X1231" s="334">
        <f t="shared" si="294"/>
        <v>478.39931999999999</v>
      </c>
    </row>
    <row r="1232" spans="1:245" s="331" customFormat="1" x14ac:dyDescent="0.25">
      <c r="A1232" s="27">
        <v>1</v>
      </c>
      <c r="B1232" s="27">
        <v>1</v>
      </c>
      <c r="C1232" s="1739" t="s">
        <v>312</v>
      </c>
      <c r="D1232" s="1128"/>
      <c r="E1232" s="288"/>
      <c r="F1232" s="155"/>
      <c r="G1232" s="155"/>
      <c r="H1232" s="155"/>
      <c r="I1232" s="155"/>
      <c r="J1232" s="464"/>
      <c r="K1232" s="464"/>
      <c r="L1232" s="366"/>
      <c r="M1232" s="366"/>
      <c r="N1232" s="366"/>
      <c r="O1232" s="366"/>
      <c r="P1232" s="366"/>
      <c r="Q1232" s="366"/>
      <c r="R1232" s="257"/>
      <c r="S1232" s="155"/>
      <c r="T1232" s="1406"/>
      <c r="U1232" s="155"/>
      <c r="V1232" s="155"/>
      <c r="W1232" s="596"/>
      <c r="X1232" s="155"/>
      <c r="Y1232" s="1644"/>
      <c r="Z1232" s="293"/>
      <c r="AA1232" s="293"/>
      <c r="AB1232" s="293"/>
      <c r="AC1232" s="293"/>
      <c r="AD1232" s="293"/>
      <c r="AE1232" s="293"/>
      <c r="AF1232" s="293"/>
      <c r="AG1232" s="293"/>
      <c r="AH1232" s="293"/>
      <c r="AI1232" s="293"/>
      <c r="AJ1232" s="293"/>
      <c r="AK1232" s="293"/>
      <c r="AL1232" s="293"/>
      <c r="AM1232" s="293"/>
      <c r="AN1232" s="293"/>
      <c r="AO1232" s="293"/>
      <c r="AP1232" s="293"/>
      <c r="AQ1232" s="293"/>
      <c r="AR1232" s="293"/>
      <c r="AS1232" s="293"/>
      <c r="AT1232" s="293"/>
      <c r="AU1232" s="293"/>
      <c r="AV1232" s="293"/>
      <c r="AW1232" s="293"/>
      <c r="AX1232" s="293"/>
      <c r="AY1232" s="293"/>
      <c r="AZ1232" s="293"/>
      <c r="BA1232" s="293"/>
      <c r="BB1232" s="293"/>
      <c r="BC1232" s="293"/>
      <c r="BD1232" s="293"/>
      <c r="BE1232" s="293"/>
      <c r="BF1232" s="293"/>
      <c r="BG1232" s="293"/>
      <c r="BH1232" s="293"/>
      <c r="BI1232" s="293"/>
      <c r="BJ1232" s="293"/>
      <c r="BK1232" s="293"/>
      <c r="BL1232" s="293"/>
      <c r="BM1232" s="293"/>
      <c r="BN1232" s="293"/>
      <c r="BO1232" s="293"/>
      <c r="BP1232" s="293"/>
      <c r="BQ1232" s="293"/>
      <c r="BR1232" s="293"/>
      <c r="BS1232" s="293"/>
      <c r="BT1232" s="293"/>
      <c r="BU1232" s="293"/>
      <c r="BV1232" s="293"/>
      <c r="BW1232" s="293"/>
      <c r="BX1232" s="293"/>
      <c r="BY1232" s="293"/>
      <c r="BZ1232" s="293"/>
      <c r="CA1232" s="293"/>
      <c r="CB1232" s="293"/>
      <c r="CC1232" s="293"/>
      <c r="CD1232" s="293"/>
      <c r="CE1232" s="293"/>
      <c r="CF1232" s="293"/>
      <c r="CG1232" s="293"/>
      <c r="CH1232" s="293"/>
      <c r="CI1232" s="293"/>
      <c r="CJ1232" s="293"/>
      <c r="CK1232" s="293"/>
      <c r="CL1232" s="293"/>
      <c r="CM1232" s="293"/>
      <c r="CN1232" s="293"/>
      <c r="CO1232" s="293"/>
      <c r="CP1232" s="293"/>
      <c r="CQ1232" s="293"/>
      <c r="CR1232" s="293"/>
      <c r="CS1232" s="293"/>
      <c r="CT1232" s="293"/>
      <c r="CU1232" s="293"/>
      <c r="CV1232" s="293"/>
      <c r="CW1232" s="293"/>
      <c r="CX1232" s="293"/>
      <c r="CY1232" s="293"/>
      <c r="CZ1232" s="293"/>
      <c r="DA1232" s="293"/>
      <c r="DB1232" s="293"/>
      <c r="DC1232" s="293"/>
      <c r="DD1232" s="293"/>
      <c r="DE1232" s="293"/>
      <c r="DF1232" s="293"/>
      <c r="DG1232" s="293"/>
      <c r="DH1232" s="293"/>
      <c r="DI1232" s="293"/>
      <c r="DJ1232" s="293"/>
      <c r="DK1232" s="293"/>
      <c r="DL1232" s="293"/>
      <c r="DM1232" s="293"/>
      <c r="DN1232" s="293"/>
      <c r="DO1232" s="293"/>
      <c r="DP1232" s="293"/>
      <c r="DQ1232" s="293"/>
      <c r="DR1232" s="293"/>
      <c r="DS1232" s="293"/>
      <c r="DT1232" s="293"/>
      <c r="DU1232" s="293"/>
      <c r="DV1232" s="293"/>
      <c r="DW1232" s="293"/>
      <c r="DX1232" s="293"/>
      <c r="DY1232" s="293"/>
      <c r="DZ1232" s="293"/>
      <c r="EA1232" s="293"/>
      <c r="EB1232" s="293"/>
      <c r="EC1232" s="293"/>
      <c r="ED1232" s="293"/>
      <c r="EE1232" s="293"/>
      <c r="EF1232" s="293"/>
      <c r="EG1232" s="293"/>
      <c r="EH1232" s="293"/>
      <c r="EI1232" s="293"/>
      <c r="EJ1232" s="293"/>
      <c r="EK1232" s="293"/>
      <c r="EL1232" s="293"/>
      <c r="EM1232" s="293"/>
      <c r="EN1232" s="293"/>
      <c r="EO1232" s="293"/>
      <c r="EP1232" s="293"/>
      <c r="EQ1232" s="293"/>
      <c r="ER1232" s="293"/>
      <c r="ES1232" s="293"/>
      <c r="ET1232" s="293"/>
      <c r="EU1232" s="293"/>
      <c r="EV1232" s="293"/>
      <c r="EW1232" s="293"/>
      <c r="EX1232" s="293"/>
      <c r="EY1232" s="293"/>
      <c r="EZ1232" s="293"/>
      <c r="FA1232" s="293"/>
      <c r="FB1232" s="293"/>
      <c r="FC1232" s="293"/>
      <c r="FD1232" s="293"/>
      <c r="FE1232" s="293"/>
      <c r="FF1232" s="293"/>
      <c r="FG1232" s="293"/>
      <c r="FH1232" s="293"/>
      <c r="FI1232" s="293"/>
      <c r="FJ1232" s="293"/>
      <c r="FK1232" s="293"/>
      <c r="FL1232" s="293"/>
      <c r="FM1232" s="293"/>
      <c r="FN1232" s="293"/>
      <c r="FO1232" s="293"/>
      <c r="FP1232" s="293"/>
      <c r="FQ1232" s="293"/>
      <c r="FR1232" s="293"/>
      <c r="FS1232" s="293"/>
      <c r="FT1232" s="293"/>
      <c r="FU1232" s="293"/>
      <c r="FV1232" s="293"/>
      <c r="FW1232" s="293"/>
      <c r="FX1232" s="293"/>
      <c r="FY1232" s="293"/>
      <c r="FZ1232" s="293"/>
      <c r="GA1232" s="293"/>
      <c r="GB1232" s="293"/>
      <c r="GC1232" s="293"/>
      <c r="GD1232" s="293"/>
      <c r="GE1232" s="293"/>
      <c r="GF1232" s="293"/>
      <c r="GG1232" s="293"/>
      <c r="GH1232" s="293"/>
      <c r="GI1232" s="293"/>
      <c r="GJ1232" s="293"/>
      <c r="GK1232" s="293"/>
      <c r="GL1232" s="293"/>
      <c r="GM1232" s="293"/>
      <c r="GN1232" s="293"/>
      <c r="GO1232" s="293"/>
      <c r="GP1232" s="293"/>
      <c r="GQ1232" s="293"/>
      <c r="GR1232" s="293"/>
      <c r="GS1232" s="293"/>
      <c r="GT1232" s="293"/>
      <c r="GU1232" s="293"/>
      <c r="GV1232" s="293"/>
      <c r="GW1232" s="293"/>
      <c r="GX1232" s="293"/>
      <c r="GY1232" s="293"/>
      <c r="GZ1232" s="293"/>
      <c r="HA1232" s="293"/>
      <c r="HB1232" s="293"/>
      <c r="HC1232" s="293"/>
      <c r="HD1232" s="293"/>
      <c r="HE1232" s="293"/>
      <c r="HF1232" s="293"/>
      <c r="HG1232" s="293"/>
      <c r="HH1232" s="293"/>
      <c r="HI1232" s="293"/>
      <c r="HJ1232" s="293"/>
      <c r="HK1232" s="293"/>
      <c r="HL1232" s="293"/>
      <c r="HM1232" s="293"/>
      <c r="HN1232" s="293"/>
      <c r="HO1232" s="293"/>
      <c r="HP1232" s="293"/>
      <c r="HQ1232" s="293"/>
      <c r="HR1232" s="293"/>
      <c r="HS1232" s="293"/>
      <c r="HT1232" s="293"/>
      <c r="HU1232" s="293"/>
      <c r="HV1232" s="293"/>
      <c r="HW1232" s="293"/>
      <c r="HX1232" s="293"/>
      <c r="HY1232" s="293"/>
      <c r="HZ1232" s="293"/>
      <c r="IA1232" s="293"/>
      <c r="IB1232" s="293"/>
      <c r="IC1232" s="293"/>
      <c r="ID1232" s="293"/>
      <c r="IE1232" s="293"/>
      <c r="IF1232" s="293"/>
      <c r="IG1232" s="293"/>
      <c r="IH1232" s="293"/>
      <c r="II1232" s="293"/>
      <c r="IJ1232" s="293"/>
      <c r="IK1232" s="293"/>
    </row>
    <row r="1233" spans="1:245" s="331" customFormat="1" x14ac:dyDescent="0.25">
      <c r="A1233" s="27">
        <v>1</v>
      </c>
      <c r="B1233" s="27">
        <v>1</v>
      </c>
      <c r="C1233" s="1736" t="s">
        <v>468</v>
      </c>
      <c r="D1233" s="401"/>
      <c r="E1233" s="288"/>
      <c r="F1233" s="155"/>
      <c r="G1233" s="155"/>
      <c r="H1233" s="155"/>
      <c r="I1233" s="22"/>
      <c r="J1233" s="464"/>
      <c r="K1233" s="464"/>
      <c r="L1233" s="366"/>
      <c r="M1233" s="366"/>
      <c r="N1233" s="366"/>
      <c r="O1233" s="366"/>
      <c r="P1233" s="366"/>
      <c r="Q1233" s="366"/>
      <c r="R1233" s="155"/>
      <c r="S1233" s="155"/>
      <c r="T1233" s="155"/>
      <c r="U1233" s="155"/>
      <c r="V1233" s="155"/>
      <c r="W1233" s="596"/>
      <c r="X1233" s="155"/>
      <c r="Y1233" s="1644"/>
      <c r="Z1233" s="293"/>
      <c r="AA1233" s="293"/>
      <c r="AB1233" s="293"/>
      <c r="AC1233" s="293"/>
      <c r="AD1233" s="293"/>
      <c r="AE1233" s="293"/>
      <c r="AF1233" s="293"/>
      <c r="AG1233" s="293"/>
      <c r="AH1233" s="293"/>
      <c r="AI1233" s="293"/>
      <c r="AJ1233" s="293"/>
      <c r="AK1233" s="293"/>
      <c r="AL1233" s="293"/>
      <c r="AM1233" s="293"/>
      <c r="AN1233" s="293"/>
      <c r="AO1233" s="293"/>
      <c r="AP1233" s="293"/>
      <c r="AQ1233" s="293"/>
      <c r="AR1233" s="293"/>
      <c r="AS1233" s="293"/>
      <c r="AT1233" s="293"/>
      <c r="AU1233" s="293"/>
      <c r="AV1233" s="293"/>
      <c r="AW1233" s="293"/>
      <c r="AX1233" s="293"/>
      <c r="AY1233" s="293"/>
      <c r="AZ1233" s="293"/>
      <c r="BA1233" s="293"/>
      <c r="BB1233" s="293"/>
      <c r="BC1233" s="293"/>
      <c r="BD1233" s="293"/>
      <c r="BE1233" s="293"/>
      <c r="BF1233" s="293"/>
      <c r="BG1233" s="293"/>
      <c r="BH1233" s="293"/>
      <c r="BI1233" s="293"/>
      <c r="BJ1233" s="293"/>
      <c r="BK1233" s="293"/>
      <c r="BL1233" s="293"/>
      <c r="BM1233" s="293"/>
      <c r="BN1233" s="293"/>
      <c r="BO1233" s="293"/>
      <c r="BP1233" s="293"/>
      <c r="BQ1233" s="293"/>
      <c r="BR1233" s="293"/>
      <c r="BS1233" s="293"/>
      <c r="BT1233" s="293"/>
      <c r="BU1233" s="293"/>
      <c r="BV1233" s="293"/>
      <c r="BW1233" s="293"/>
      <c r="BX1233" s="293"/>
      <c r="BY1233" s="293"/>
      <c r="BZ1233" s="293"/>
      <c r="CA1233" s="293"/>
      <c r="CB1233" s="293"/>
      <c r="CC1233" s="293"/>
      <c r="CD1233" s="293"/>
      <c r="CE1233" s="293"/>
      <c r="CF1233" s="293"/>
      <c r="CG1233" s="293"/>
      <c r="CH1233" s="293"/>
      <c r="CI1233" s="293"/>
      <c r="CJ1233" s="293"/>
      <c r="CK1233" s="293"/>
      <c r="CL1233" s="293"/>
      <c r="CM1233" s="293"/>
      <c r="CN1233" s="293"/>
      <c r="CO1233" s="293"/>
      <c r="CP1233" s="293"/>
      <c r="CQ1233" s="293"/>
      <c r="CR1233" s="293"/>
      <c r="CS1233" s="293"/>
      <c r="CT1233" s="293"/>
      <c r="CU1233" s="293"/>
      <c r="CV1233" s="293"/>
      <c r="CW1233" s="293"/>
      <c r="CX1233" s="293"/>
      <c r="CY1233" s="293"/>
      <c r="CZ1233" s="293"/>
      <c r="DA1233" s="293"/>
      <c r="DB1233" s="293"/>
      <c r="DC1233" s="293"/>
      <c r="DD1233" s="293"/>
      <c r="DE1233" s="293"/>
      <c r="DF1233" s="293"/>
      <c r="DG1233" s="293"/>
      <c r="DH1233" s="293"/>
      <c r="DI1233" s="293"/>
      <c r="DJ1233" s="293"/>
      <c r="DK1233" s="293"/>
      <c r="DL1233" s="293"/>
      <c r="DM1233" s="293"/>
      <c r="DN1233" s="293"/>
      <c r="DO1233" s="293"/>
      <c r="DP1233" s="293"/>
      <c r="DQ1233" s="293"/>
      <c r="DR1233" s="293"/>
      <c r="DS1233" s="293"/>
      <c r="DT1233" s="293"/>
      <c r="DU1233" s="293"/>
      <c r="DV1233" s="293"/>
      <c r="DW1233" s="293"/>
      <c r="DX1233" s="293"/>
      <c r="DY1233" s="293"/>
      <c r="DZ1233" s="293"/>
      <c r="EA1233" s="293"/>
      <c r="EB1233" s="293"/>
      <c r="EC1233" s="293"/>
      <c r="ED1233" s="293"/>
      <c r="EE1233" s="293"/>
      <c r="EF1233" s="293"/>
      <c r="EG1233" s="293"/>
      <c r="EH1233" s="293"/>
      <c r="EI1233" s="293"/>
      <c r="EJ1233" s="293"/>
      <c r="EK1233" s="293"/>
      <c r="EL1233" s="293"/>
      <c r="EM1233" s="293"/>
      <c r="EN1233" s="293"/>
      <c r="EO1233" s="293"/>
      <c r="EP1233" s="293"/>
      <c r="EQ1233" s="293"/>
      <c r="ER1233" s="293"/>
      <c r="ES1233" s="293"/>
      <c r="ET1233" s="293"/>
      <c r="EU1233" s="293"/>
      <c r="EV1233" s="293"/>
      <c r="EW1233" s="293"/>
      <c r="EX1233" s="293"/>
      <c r="EY1233" s="293"/>
      <c r="EZ1233" s="293"/>
      <c r="FA1233" s="293"/>
      <c r="FB1233" s="293"/>
      <c r="FC1233" s="293"/>
      <c r="FD1233" s="293"/>
      <c r="FE1233" s="293"/>
      <c r="FF1233" s="293"/>
      <c r="FG1233" s="293"/>
      <c r="FH1233" s="293"/>
      <c r="FI1233" s="293"/>
      <c r="FJ1233" s="293"/>
      <c r="FK1233" s="293"/>
      <c r="FL1233" s="293"/>
      <c r="FM1233" s="293"/>
      <c r="FN1233" s="293"/>
      <c r="FO1233" s="293"/>
      <c r="FP1233" s="293"/>
      <c r="FQ1233" s="293"/>
      <c r="FR1233" s="293"/>
      <c r="FS1233" s="293"/>
      <c r="FT1233" s="293"/>
      <c r="FU1233" s="293"/>
      <c r="FV1233" s="293"/>
      <c r="FW1233" s="293"/>
      <c r="FX1233" s="293"/>
      <c r="FY1233" s="293"/>
      <c r="FZ1233" s="293"/>
      <c r="GA1233" s="293"/>
      <c r="GB1233" s="293"/>
      <c r="GC1233" s="293"/>
      <c r="GD1233" s="293"/>
      <c r="GE1233" s="293"/>
      <c r="GF1233" s="293"/>
      <c r="GG1233" s="293"/>
      <c r="GH1233" s="293"/>
      <c r="GI1233" s="293"/>
      <c r="GJ1233" s="293"/>
      <c r="GK1233" s="293"/>
      <c r="GL1233" s="293"/>
      <c r="GM1233" s="293"/>
      <c r="GN1233" s="293"/>
      <c r="GO1233" s="293"/>
      <c r="GP1233" s="293"/>
      <c r="GQ1233" s="293"/>
      <c r="GR1233" s="293"/>
      <c r="GS1233" s="293"/>
      <c r="GT1233" s="293"/>
      <c r="GU1233" s="293"/>
      <c r="GV1233" s="293"/>
      <c r="GW1233" s="293"/>
      <c r="GX1233" s="293"/>
      <c r="GY1233" s="293"/>
      <c r="GZ1233" s="293"/>
      <c r="HA1233" s="293"/>
      <c r="HB1233" s="293"/>
      <c r="HC1233" s="293"/>
      <c r="HD1233" s="293"/>
      <c r="HE1233" s="293"/>
      <c r="HF1233" s="293"/>
      <c r="HG1233" s="293"/>
      <c r="HH1233" s="293"/>
      <c r="HI1233" s="293"/>
      <c r="HJ1233" s="293"/>
      <c r="HK1233" s="293"/>
      <c r="HL1233" s="293"/>
      <c r="HM1233" s="293"/>
      <c r="HN1233" s="293"/>
      <c r="HO1233" s="293"/>
      <c r="HP1233" s="293"/>
      <c r="HQ1233" s="293"/>
      <c r="HR1233" s="293"/>
      <c r="HS1233" s="293"/>
      <c r="HT1233" s="293"/>
      <c r="HU1233" s="293"/>
      <c r="HV1233" s="293"/>
      <c r="HW1233" s="293"/>
      <c r="HX1233" s="293"/>
      <c r="HY1233" s="293"/>
      <c r="HZ1233" s="293"/>
      <c r="IA1233" s="293"/>
      <c r="IB1233" s="293"/>
      <c r="IC1233" s="293"/>
      <c r="ID1233" s="293"/>
      <c r="IE1233" s="293"/>
      <c r="IF1233" s="293"/>
      <c r="IG1233" s="293"/>
      <c r="IH1233" s="293"/>
      <c r="II1233" s="293"/>
      <c r="IJ1233" s="293"/>
      <c r="IK1233" s="293"/>
    </row>
    <row r="1234" spans="1:245" s="331" customFormat="1" x14ac:dyDescent="0.25">
      <c r="A1234" s="27"/>
      <c r="B1234" s="27">
        <v>1</v>
      </c>
      <c r="C1234" s="1711" t="s">
        <v>197</v>
      </c>
      <c r="D1234" s="288"/>
      <c r="E1234" s="288"/>
      <c r="F1234" s="155">
        <f>F1182</f>
        <v>379</v>
      </c>
      <c r="G1234" s="155">
        <f>G1182</f>
        <v>190</v>
      </c>
      <c r="H1234" s="155">
        <f>H1182</f>
        <v>75.581481481481475</v>
      </c>
      <c r="I1234" s="22">
        <f>I1182</f>
        <v>39.779727095516563</v>
      </c>
      <c r="J1234" s="464"/>
      <c r="K1234" s="464"/>
      <c r="L1234" s="366"/>
      <c r="M1234" s="366"/>
      <c r="N1234" s="366"/>
      <c r="O1234" s="366"/>
      <c r="P1234" s="366"/>
      <c r="Q1234" s="366"/>
      <c r="R1234" s="155"/>
      <c r="S1234" s="155"/>
      <c r="T1234" s="155"/>
      <c r="U1234" s="155"/>
      <c r="V1234" s="155"/>
      <c r="W1234" s="596"/>
      <c r="X1234" s="155"/>
      <c r="Y1234" s="1644"/>
      <c r="Z1234" s="293"/>
      <c r="AA1234" s="293"/>
      <c r="AB1234" s="293"/>
      <c r="AC1234" s="293"/>
      <c r="AD1234" s="293"/>
      <c r="AE1234" s="293"/>
      <c r="AF1234" s="293"/>
      <c r="AG1234" s="293"/>
      <c r="AH1234" s="293"/>
      <c r="AI1234" s="293"/>
      <c r="AJ1234" s="293"/>
      <c r="AK1234" s="293"/>
      <c r="AL1234" s="293"/>
      <c r="AM1234" s="293"/>
      <c r="AN1234" s="293"/>
      <c r="AO1234" s="293"/>
      <c r="AP1234" s="293"/>
      <c r="AQ1234" s="293"/>
      <c r="AR1234" s="293"/>
      <c r="AS1234" s="293"/>
      <c r="AT1234" s="293"/>
      <c r="AU1234" s="293"/>
      <c r="AV1234" s="293"/>
      <c r="AW1234" s="293"/>
      <c r="AX1234" s="293"/>
      <c r="AY1234" s="293"/>
      <c r="AZ1234" s="293"/>
      <c r="BA1234" s="293"/>
      <c r="BB1234" s="293"/>
      <c r="BC1234" s="293"/>
      <c r="BD1234" s="293"/>
      <c r="BE1234" s="293"/>
      <c r="BF1234" s="293"/>
      <c r="BG1234" s="293"/>
      <c r="BH1234" s="293"/>
      <c r="BI1234" s="293"/>
      <c r="BJ1234" s="293"/>
      <c r="BK1234" s="293"/>
      <c r="BL1234" s="293"/>
      <c r="BM1234" s="293"/>
      <c r="BN1234" s="293"/>
      <c r="BO1234" s="293"/>
      <c r="BP1234" s="293"/>
      <c r="BQ1234" s="293"/>
      <c r="BR1234" s="293"/>
      <c r="BS1234" s="293"/>
      <c r="BT1234" s="293"/>
      <c r="BU1234" s="293"/>
      <c r="BV1234" s="293"/>
      <c r="BW1234" s="293"/>
      <c r="BX1234" s="293"/>
      <c r="BY1234" s="293"/>
      <c r="BZ1234" s="293"/>
      <c r="CA1234" s="293"/>
      <c r="CB1234" s="293"/>
      <c r="CC1234" s="293"/>
      <c r="CD1234" s="293"/>
      <c r="CE1234" s="293"/>
      <c r="CF1234" s="293"/>
      <c r="CG1234" s="293"/>
      <c r="CH1234" s="293"/>
      <c r="CI1234" s="293"/>
      <c r="CJ1234" s="293"/>
      <c r="CK1234" s="293"/>
      <c r="CL1234" s="293"/>
      <c r="CM1234" s="293"/>
      <c r="CN1234" s="293"/>
      <c r="CO1234" s="293"/>
      <c r="CP1234" s="293"/>
      <c r="CQ1234" s="293"/>
      <c r="CR1234" s="293"/>
      <c r="CS1234" s="293"/>
      <c r="CT1234" s="293"/>
      <c r="CU1234" s="293"/>
      <c r="CV1234" s="293"/>
      <c r="CW1234" s="293"/>
      <c r="CX1234" s="293"/>
      <c r="CY1234" s="293"/>
      <c r="CZ1234" s="293"/>
      <c r="DA1234" s="293"/>
      <c r="DB1234" s="293"/>
      <c r="DC1234" s="293"/>
      <c r="DD1234" s="293"/>
      <c r="DE1234" s="293"/>
      <c r="DF1234" s="293"/>
      <c r="DG1234" s="293"/>
      <c r="DH1234" s="293"/>
      <c r="DI1234" s="293"/>
      <c r="DJ1234" s="293"/>
      <c r="DK1234" s="293"/>
      <c r="DL1234" s="293"/>
      <c r="DM1234" s="293"/>
      <c r="DN1234" s="293"/>
      <c r="DO1234" s="293"/>
      <c r="DP1234" s="293"/>
      <c r="DQ1234" s="293"/>
      <c r="DR1234" s="293"/>
      <c r="DS1234" s="293"/>
      <c r="DT1234" s="293"/>
      <c r="DU1234" s="293"/>
      <c r="DV1234" s="293"/>
      <c r="DW1234" s="293"/>
      <c r="DX1234" s="293"/>
      <c r="DY1234" s="293"/>
      <c r="DZ1234" s="293"/>
      <c r="EA1234" s="293"/>
      <c r="EB1234" s="293"/>
      <c r="EC1234" s="293"/>
      <c r="ED1234" s="293"/>
      <c r="EE1234" s="293"/>
      <c r="EF1234" s="293"/>
      <c r="EG1234" s="293"/>
      <c r="EH1234" s="293"/>
      <c r="EI1234" s="293"/>
      <c r="EJ1234" s="293"/>
      <c r="EK1234" s="293"/>
      <c r="EL1234" s="293"/>
      <c r="EM1234" s="293"/>
      <c r="EN1234" s="293"/>
      <c r="EO1234" s="293"/>
      <c r="EP1234" s="293"/>
      <c r="EQ1234" s="293"/>
      <c r="ER1234" s="293"/>
      <c r="ES1234" s="293"/>
      <c r="ET1234" s="293"/>
      <c r="EU1234" s="293"/>
      <c r="EV1234" s="293"/>
      <c r="EW1234" s="293"/>
      <c r="EX1234" s="293"/>
      <c r="EY1234" s="293"/>
      <c r="EZ1234" s="293"/>
      <c r="FA1234" s="293"/>
      <c r="FB1234" s="293"/>
      <c r="FC1234" s="293"/>
      <c r="FD1234" s="293"/>
      <c r="FE1234" s="293"/>
      <c r="FF1234" s="293"/>
      <c r="FG1234" s="293"/>
      <c r="FH1234" s="293"/>
      <c r="FI1234" s="293"/>
      <c r="FJ1234" s="293"/>
      <c r="FK1234" s="293"/>
      <c r="FL1234" s="293"/>
      <c r="FM1234" s="293"/>
      <c r="FN1234" s="293"/>
      <c r="FO1234" s="293"/>
      <c r="FP1234" s="293"/>
      <c r="FQ1234" s="293"/>
      <c r="FR1234" s="293"/>
      <c r="FS1234" s="293"/>
      <c r="FT1234" s="293"/>
      <c r="FU1234" s="293"/>
      <c r="FV1234" s="293"/>
      <c r="FW1234" s="293"/>
      <c r="FX1234" s="293"/>
      <c r="FY1234" s="293"/>
      <c r="FZ1234" s="293"/>
      <c r="GA1234" s="293"/>
      <c r="GB1234" s="293"/>
      <c r="GC1234" s="293"/>
      <c r="GD1234" s="293"/>
      <c r="GE1234" s="293"/>
      <c r="GF1234" s="293"/>
      <c r="GG1234" s="293"/>
      <c r="GH1234" s="293"/>
      <c r="GI1234" s="293"/>
      <c r="GJ1234" s="293"/>
      <c r="GK1234" s="293"/>
      <c r="GL1234" s="293"/>
      <c r="GM1234" s="293"/>
      <c r="GN1234" s="293"/>
      <c r="GO1234" s="293"/>
      <c r="GP1234" s="293"/>
      <c r="GQ1234" s="293"/>
      <c r="GR1234" s="293"/>
      <c r="GS1234" s="293"/>
      <c r="GT1234" s="293"/>
      <c r="GU1234" s="293"/>
      <c r="GV1234" s="293"/>
      <c r="GW1234" s="293"/>
      <c r="GX1234" s="293"/>
      <c r="GY1234" s="293"/>
      <c r="GZ1234" s="293"/>
      <c r="HA1234" s="293"/>
      <c r="HB1234" s="293"/>
      <c r="HC1234" s="293"/>
      <c r="HD1234" s="293"/>
      <c r="HE1234" s="293"/>
      <c r="HF1234" s="293"/>
      <c r="HG1234" s="293"/>
      <c r="HH1234" s="293"/>
      <c r="HI1234" s="293"/>
      <c r="HJ1234" s="293"/>
      <c r="HK1234" s="293"/>
      <c r="HL1234" s="293"/>
      <c r="HM1234" s="293"/>
      <c r="HN1234" s="293"/>
      <c r="HO1234" s="293"/>
      <c r="HP1234" s="293"/>
      <c r="HQ1234" s="293"/>
      <c r="HR1234" s="293"/>
      <c r="HS1234" s="293"/>
      <c r="HT1234" s="293"/>
      <c r="HU1234" s="293"/>
      <c r="HV1234" s="293"/>
      <c r="HW1234" s="293"/>
      <c r="HX1234" s="293"/>
      <c r="HY1234" s="293"/>
      <c r="HZ1234" s="293"/>
      <c r="IA1234" s="293"/>
      <c r="IB1234" s="293"/>
      <c r="IC1234" s="293"/>
      <c r="ID1234" s="293"/>
      <c r="IE1234" s="293"/>
      <c r="IF1234" s="293"/>
      <c r="IG1234" s="293"/>
      <c r="IH1234" s="293"/>
      <c r="II1234" s="293"/>
      <c r="IJ1234" s="293"/>
      <c r="IK1234" s="293"/>
    </row>
    <row r="1235" spans="1:245" s="331" customFormat="1" x14ac:dyDescent="0.25">
      <c r="A1235" s="27"/>
      <c r="B1235" s="27">
        <v>1</v>
      </c>
      <c r="C1235" s="1711" t="s">
        <v>297</v>
      </c>
      <c r="D1235" s="288"/>
      <c r="E1235" s="288"/>
      <c r="F1235" s="155">
        <f t="shared" ref="F1235:H1261" si="295">F1183</f>
        <v>0</v>
      </c>
      <c r="G1235" s="155">
        <f t="shared" si="295"/>
        <v>0</v>
      </c>
      <c r="H1235" s="290">
        <f t="shared" si="295"/>
        <v>1.57</v>
      </c>
      <c r="I1235" s="22"/>
      <c r="J1235" s="464"/>
      <c r="K1235" s="464"/>
      <c r="L1235" s="366"/>
      <c r="M1235" s="366"/>
      <c r="N1235" s="366"/>
      <c r="O1235" s="366"/>
      <c r="P1235" s="366"/>
      <c r="Q1235" s="366"/>
      <c r="R1235" s="155"/>
      <c r="S1235" s="155"/>
      <c r="T1235" s="155"/>
      <c r="U1235" s="155"/>
      <c r="V1235" s="155"/>
      <c r="W1235" s="596"/>
      <c r="X1235" s="155"/>
      <c r="Y1235" s="1644"/>
      <c r="Z1235" s="293"/>
      <c r="AA1235" s="293"/>
      <c r="AB1235" s="293"/>
      <c r="AC1235" s="293"/>
      <c r="AD1235" s="293"/>
      <c r="AE1235" s="293"/>
      <c r="AF1235" s="293"/>
      <c r="AG1235" s="293"/>
      <c r="AH1235" s="293"/>
      <c r="AI1235" s="293"/>
      <c r="AJ1235" s="293"/>
      <c r="AK1235" s="293"/>
      <c r="AL1235" s="293"/>
      <c r="AM1235" s="293"/>
      <c r="AN1235" s="293"/>
      <c r="AO1235" s="293"/>
      <c r="AP1235" s="293"/>
      <c r="AQ1235" s="293"/>
      <c r="AR1235" s="293"/>
      <c r="AS1235" s="293"/>
      <c r="AT1235" s="293"/>
      <c r="AU1235" s="293"/>
      <c r="AV1235" s="293"/>
      <c r="AW1235" s="293"/>
      <c r="AX1235" s="293"/>
      <c r="AY1235" s="293"/>
      <c r="AZ1235" s="293"/>
      <c r="BA1235" s="293"/>
      <c r="BB1235" s="293"/>
      <c r="BC1235" s="293"/>
      <c r="BD1235" s="293"/>
      <c r="BE1235" s="293"/>
      <c r="BF1235" s="293"/>
      <c r="BG1235" s="293"/>
      <c r="BH1235" s="293"/>
      <c r="BI1235" s="293"/>
      <c r="BJ1235" s="293"/>
      <c r="BK1235" s="293"/>
      <c r="BL1235" s="293"/>
      <c r="BM1235" s="293"/>
      <c r="BN1235" s="293"/>
      <c r="BO1235" s="293"/>
      <c r="BP1235" s="293"/>
      <c r="BQ1235" s="293"/>
      <c r="BR1235" s="293"/>
      <c r="BS1235" s="293"/>
      <c r="BT1235" s="293"/>
      <c r="BU1235" s="293"/>
      <c r="BV1235" s="293"/>
      <c r="BW1235" s="293"/>
      <c r="BX1235" s="293"/>
      <c r="BY1235" s="293"/>
      <c r="BZ1235" s="293"/>
      <c r="CA1235" s="293"/>
      <c r="CB1235" s="293"/>
      <c r="CC1235" s="293"/>
      <c r="CD1235" s="293"/>
      <c r="CE1235" s="293"/>
      <c r="CF1235" s="293"/>
      <c r="CG1235" s="293"/>
      <c r="CH1235" s="293"/>
      <c r="CI1235" s="293"/>
      <c r="CJ1235" s="293"/>
      <c r="CK1235" s="293"/>
      <c r="CL1235" s="293"/>
      <c r="CM1235" s="293"/>
      <c r="CN1235" s="293"/>
      <c r="CO1235" s="293"/>
      <c r="CP1235" s="293"/>
      <c r="CQ1235" s="293"/>
      <c r="CR1235" s="293"/>
      <c r="CS1235" s="293"/>
      <c r="CT1235" s="293"/>
      <c r="CU1235" s="293"/>
      <c r="CV1235" s="293"/>
      <c r="CW1235" s="293"/>
      <c r="CX1235" s="293"/>
      <c r="CY1235" s="293"/>
      <c r="CZ1235" s="293"/>
      <c r="DA1235" s="293"/>
      <c r="DB1235" s="293"/>
      <c r="DC1235" s="293"/>
      <c r="DD1235" s="293"/>
      <c r="DE1235" s="293"/>
      <c r="DF1235" s="293"/>
      <c r="DG1235" s="293"/>
      <c r="DH1235" s="293"/>
      <c r="DI1235" s="293"/>
      <c r="DJ1235" s="293"/>
      <c r="DK1235" s="293"/>
      <c r="DL1235" s="293"/>
      <c r="DM1235" s="293"/>
      <c r="DN1235" s="293"/>
      <c r="DO1235" s="293"/>
      <c r="DP1235" s="293"/>
      <c r="DQ1235" s="293"/>
      <c r="DR1235" s="293"/>
      <c r="DS1235" s="293"/>
      <c r="DT1235" s="293"/>
      <c r="DU1235" s="293"/>
      <c r="DV1235" s="293"/>
      <c r="DW1235" s="293"/>
      <c r="DX1235" s="293"/>
      <c r="DY1235" s="293"/>
      <c r="DZ1235" s="293"/>
      <c r="EA1235" s="293"/>
      <c r="EB1235" s="293"/>
      <c r="EC1235" s="293"/>
      <c r="ED1235" s="293"/>
      <c r="EE1235" s="293"/>
      <c r="EF1235" s="293"/>
      <c r="EG1235" s="293"/>
      <c r="EH1235" s="293"/>
      <c r="EI1235" s="293"/>
      <c r="EJ1235" s="293"/>
      <c r="EK1235" s="293"/>
      <c r="EL1235" s="293"/>
      <c r="EM1235" s="293"/>
      <c r="EN1235" s="293"/>
      <c r="EO1235" s="293"/>
      <c r="EP1235" s="293"/>
      <c r="EQ1235" s="293"/>
      <c r="ER1235" s="293"/>
      <c r="ES1235" s="293"/>
      <c r="ET1235" s="293"/>
      <c r="EU1235" s="293"/>
      <c r="EV1235" s="293"/>
      <c r="EW1235" s="293"/>
      <c r="EX1235" s="293"/>
      <c r="EY1235" s="293"/>
      <c r="EZ1235" s="293"/>
      <c r="FA1235" s="293"/>
      <c r="FB1235" s="293"/>
      <c r="FC1235" s="293"/>
      <c r="FD1235" s="293"/>
      <c r="FE1235" s="293"/>
      <c r="FF1235" s="293"/>
      <c r="FG1235" s="293"/>
      <c r="FH1235" s="293"/>
      <c r="FI1235" s="293"/>
      <c r="FJ1235" s="293"/>
      <c r="FK1235" s="293"/>
      <c r="FL1235" s="293"/>
      <c r="FM1235" s="293"/>
      <c r="FN1235" s="293"/>
      <c r="FO1235" s="293"/>
      <c r="FP1235" s="293"/>
      <c r="FQ1235" s="293"/>
      <c r="FR1235" s="293"/>
      <c r="FS1235" s="293"/>
      <c r="FT1235" s="293"/>
      <c r="FU1235" s="293"/>
      <c r="FV1235" s="293"/>
      <c r="FW1235" s="293"/>
      <c r="FX1235" s="293"/>
      <c r="FY1235" s="293"/>
      <c r="FZ1235" s="293"/>
      <c r="GA1235" s="293"/>
      <c r="GB1235" s="293"/>
      <c r="GC1235" s="293"/>
      <c r="GD1235" s="293"/>
      <c r="GE1235" s="293"/>
      <c r="GF1235" s="293"/>
      <c r="GG1235" s="293"/>
      <c r="GH1235" s="293"/>
      <c r="GI1235" s="293"/>
      <c r="GJ1235" s="293"/>
      <c r="GK1235" s="293"/>
      <c r="GL1235" s="293"/>
      <c r="GM1235" s="293"/>
      <c r="GN1235" s="293"/>
      <c r="GO1235" s="293"/>
      <c r="GP1235" s="293"/>
      <c r="GQ1235" s="293"/>
      <c r="GR1235" s="293"/>
      <c r="GS1235" s="293"/>
      <c r="GT1235" s="293"/>
      <c r="GU1235" s="293"/>
      <c r="GV1235" s="293"/>
      <c r="GW1235" s="293"/>
      <c r="GX1235" s="293"/>
      <c r="GY1235" s="293"/>
      <c r="GZ1235" s="293"/>
      <c r="HA1235" s="293"/>
      <c r="HB1235" s="293"/>
      <c r="HC1235" s="293"/>
      <c r="HD1235" s="293"/>
      <c r="HE1235" s="293"/>
      <c r="HF1235" s="293"/>
      <c r="HG1235" s="293"/>
      <c r="HH1235" s="293"/>
      <c r="HI1235" s="293"/>
      <c r="HJ1235" s="293"/>
      <c r="HK1235" s="293"/>
      <c r="HL1235" s="293"/>
      <c r="HM1235" s="293"/>
      <c r="HN1235" s="293"/>
      <c r="HO1235" s="293"/>
      <c r="HP1235" s="293"/>
      <c r="HQ1235" s="293"/>
      <c r="HR1235" s="293"/>
      <c r="HS1235" s="293"/>
      <c r="HT1235" s="293"/>
      <c r="HU1235" s="293"/>
      <c r="HV1235" s="293"/>
      <c r="HW1235" s="293"/>
      <c r="HX1235" s="293"/>
      <c r="HY1235" s="293"/>
      <c r="HZ1235" s="293"/>
      <c r="IA1235" s="293"/>
      <c r="IB1235" s="293"/>
      <c r="IC1235" s="293"/>
      <c r="ID1235" s="293"/>
      <c r="IE1235" s="293"/>
      <c r="IF1235" s="293"/>
      <c r="IG1235" s="293"/>
      <c r="IH1235" s="293"/>
      <c r="II1235" s="293"/>
      <c r="IJ1235" s="293"/>
      <c r="IK1235" s="293"/>
    </row>
    <row r="1236" spans="1:245" s="331" customFormat="1" x14ac:dyDescent="0.25">
      <c r="A1236" s="27"/>
      <c r="B1236" s="27">
        <v>1</v>
      </c>
      <c r="C1236" s="1711" t="s">
        <v>302</v>
      </c>
      <c r="D1236" s="288"/>
      <c r="E1236" s="288"/>
      <c r="F1236" s="155">
        <f t="shared" si="295"/>
        <v>0</v>
      </c>
      <c r="G1236" s="155">
        <f t="shared" si="295"/>
        <v>0</v>
      </c>
      <c r="H1236" s="155">
        <f t="shared" si="295"/>
        <v>0</v>
      </c>
      <c r="I1236" s="22">
        <f t="shared" ref="I1236:I1261" si="296">I1184</f>
        <v>0</v>
      </c>
      <c r="J1236" s="464"/>
      <c r="K1236" s="464"/>
      <c r="L1236" s="366"/>
      <c r="M1236" s="366"/>
      <c r="N1236" s="366"/>
      <c r="O1236" s="366"/>
      <c r="P1236" s="366"/>
      <c r="Q1236" s="366"/>
      <c r="R1236" s="155"/>
      <c r="S1236" s="155"/>
      <c r="T1236" s="155"/>
      <c r="U1236" s="155"/>
      <c r="V1236" s="155"/>
      <c r="W1236" s="596"/>
      <c r="X1236" s="155"/>
      <c r="Y1236" s="1644"/>
      <c r="Z1236" s="293"/>
      <c r="AA1236" s="293"/>
      <c r="AB1236" s="293"/>
      <c r="AC1236" s="293"/>
      <c r="AD1236" s="293"/>
      <c r="AE1236" s="293"/>
      <c r="AF1236" s="293"/>
      <c r="AG1236" s="293"/>
      <c r="AH1236" s="293"/>
      <c r="AI1236" s="293"/>
      <c r="AJ1236" s="293"/>
      <c r="AK1236" s="293"/>
      <c r="AL1236" s="293"/>
      <c r="AM1236" s="293"/>
      <c r="AN1236" s="293"/>
      <c r="AO1236" s="293"/>
      <c r="AP1236" s="293"/>
      <c r="AQ1236" s="293"/>
      <c r="AR1236" s="293"/>
      <c r="AS1236" s="293"/>
      <c r="AT1236" s="293"/>
      <c r="AU1236" s="293"/>
      <c r="AV1236" s="293"/>
      <c r="AW1236" s="293"/>
      <c r="AX1236" s="293"/>
      <c r="AY1236" s="293"/>
      <c r="AZ1236" s="293"/>
      <c r="BA1236" s="293"/>
      <c r="BB1236" s="293"/>
      <c r="BC1236" s="293"/>
      <c r="BD1236" s="293"/>
      <c r="BE1236" s="293"/>
      <c r="BF1236" s="293"/>
      <c r="BG1236" s="293"/>
      <c r="BH1236" s="293"/>
      <c r="BI1236" s="293"/>
      <c r="BJ1236" s="293"/>
      <c r="BK1236" s="293"/>
      <c r="BL1236" s="293"/>
      <c r="BM1236" s="293"/>
      <c r="BN1236" s="293"/>
      <c r="BO1236" s="293"/>
      <c r="BP1236" s="293"/>
      <c r="BQ1236" s="293"/>
      <c r="BR1236" s="293"/>
      <c r="BS1236" s="293"/>
      <c r="BT1236" s="293"/>
      <c r="BU1236" s="293"/>
      <c r="BV1236" s="293"/>
      <c r="BW1236" s="293"/>
      <c r="BX1236" s="293"/>
      <c r="BY1236" s="293"/>
      <c r="BZ1236" s="293"/>
      <c r="CA1236" s="293"/>
      <c r="CB1236" s="293"/>
      <c r="CC1236" s="293"/>
      <c r="CD1236" s="293"/>
      <c r="CE1236" s="293"/>
      <c r="CF1236" s="293"/>
      <c r="CG1236" s="293"/>
      <c r="CH1236" s="293"/>
      <c r="CI1236" s="293"/>
      <c r="CJ1236" s="293"/>
      <c r="CK1236" s="293"/>
      <c r="CL1236" s="293"/>
      <c r="CM1236" s="293"/>
      <c r="CN1236" s="293"/>
      <c r="CO1236" s="293"/>
      <c r="CP1236" s="293"/>
      <c r="CQ1236" s="293"/>
      <c r="CR1236" s="293"/>
      <c r="CS1236" s="293"/>
      <c r="CT1236" s="293"/>
      <c r="CU1236" s="293"/>
      <c r="CV1236" s="293"/>
      <c r="CW1236" s="293"/>
      <c r="CX1236" s="293"/>
      <c r="CY1236" s="293"/>
      <c r="CZ1236" s="293"/>
      <c r="DA1236" s="293"/>
      <c r="DB1236" s="293"/>
      <c r="DC1236" s="293"/>
      <c r="DD1236" s="293"/>
      <c r="DE1236" s="293"/>
      <c r="DF1236" s="293"/>
      <c r="DG1236" s="293"/>
      <c r="DH1236" s="293"/>
      <c r="DI1236" s="293"/>
      <c r="DJ1236" s="293"/>
      <c r="DK1236" s="293"/>
      <c r="DL1236" s="293"/>
      <c r="DM1236" s="293"/>
      <c r="DN1236" s="293"/>
      <c r="DO1236" s="293"/>
      <c r="DP1236" s="293"/>
      <c r="DQ1236" s="293"/>
      <c r="DR1236" s="293"/>
      <c r="DS1236" s="293"/>
      <c r="DT1236" s="293"/>
      <c r="DU1236" s="293"/>
      <c r="DV1236" s="293"/>
      <c r="DW1236" s="293"/>
      <c r="DX1236" s="293"/>
      <c r="DY1236" s="293"/>
      <c r="DZ1236" s="293"/>
      <c r="EA1236" s="293"/>
      <c r="EB1236" s="293"/>
      <c r="EC1236" s="293"/>
      <c r="ED1236" s="293"/>
      <c r="EE1236" s="293"/>
      <c r="EF1236" s="293"/>
      <c r="EG1236" s="293"/>
      <c r="EH1236" s="293"/>
      <c r="EI1236" s="293"/>
      <c r="EJ1236" s="293"/>
      <c r="EK1236" s="293"/>
      <c r="EL1236" s="293"/>
      <c r="EM1236" s="293"/>
      <c r="EN1236" s="293"/>
      <c r="EO1236" s="293"/>
      <c r="EP1236" s="293"/>
      <c r="EQ1236" s="293"/>
      <c r="ER1236" s="293"/>
      <c r="ES1236" s="293"/>
      <c r="ET1236" s="293"/>
      <c r="EU1236" s="293"/>
      <c r="EV1236" s="293"/>
      <c r="EW1236" s="293"/>
      <c r="EX1236" s="293"/>
      <c r="EY1236" s="293"/>
      <c r="EZ1236" s="293"/>
      <c r="FA1236" s="293"/>
      <c r="FB1236" s="293"/>
      <c r="FC1236" s="293"/>
      <c r="FD1236" s="293"/>
      <c r="FE1236" s="293"/>
      <c r="FF1236" s="293"/>
      <c r="FG1236" s="293"/>
      <c r="FH1236" s="293"/>
      <c r="FI1236" s="293"/>
      <c r="FJ1236" s="293"/>
      <c r="FK1236" s="293"/>
      <c r="FL1236" s="293"/>
      <c r="FM1236" s="293"/>
      <c r="FN1236" s="293"/>
      <c r="FO1236" s="293"/>
      <c r="FP1236" s="293"/>
      <c r="FQ1236" s="293"/>
      <c r="FR1236" s="293"/>
      <c r="FS1236" s="293"/>
      <c r="FT1236" s="293"/>
      <c r="FU1236" s="293"/>
      <c r="FV1236" s="293"/>
      <c r="FW1236" s="293"/>
      <c r="FX1236" s="293"/>
      <c r="FY1236" s="293"/>
      <c r="FZ1236" s="293"/>
      <c r="GA1236" s="293"/>
      <c r="GB1236" s="293"/>
      <c r="GC1236" s="293"/>
      <c r="GD1236" s="293"/>
      <c r="GE1236" s="293"/>
      <c r="GF1236" s="293"/>
      <c r="GG1236" s="293"/>
      <c r="GH1236" s="293"/>
      <c r="GI1236" s="293"/>
      <c r="GJ1236" s="293"/>
      <c r="GK1236" s="293"/>
      <c r="GL1236" s="293"/>
      <c r="GM1236" s="293"/>
      <c r="GN1236" s="293"/>
      <c r="GO1236" s="293"/>
      <c r="GP1236" s="293"/>
      <c r="GQ1236" s="293"/>
      <c r="GR1236" s="293"/>
      <c r="GS1236" s="293"/>
      <c r="GT1236" s="293"/>
      <c r="GU1236" s="293"/>
      <c r="GV1236" s="293"/>
      <c r="GW1236" s="293"/>
      <c r="GX1236" s="293"/>
      <c r="GY1236" s="293"/>
      <c r="GZ1236" s="293"/>
      <c r="HA1236" s="293"/>
      <c r="HB1236" s="293"/>
      <c r="HC1236" s="293"/>
      <c r="HD1236" s="293"/>
      <c r="HE1236" s="293"/>
      <c r="HF1236" s="293"/>
      <c r="HG1236" s="293"/>
      <c r="HH1236" s="293"/>
      <c r="HI1236" s="293"/>
      <c r="HJ1236" s="293"/>
      <c r="HK1236" s="293"/>
      <c r="HL1236" s="293"/>
      <c r="HM1236" s="293"/>
      <c r="HN1236" s="293"/>
      <c r="HO1236" s="293"/>
      <c r="HP1236" s="293"/>
      <c r="HQ1236" s="293"/>
      <c r="HR1236" s="293"/>
      <c r="HS1236" s="293"/>
      <c r="HT1236" s="293"/>
      <c r="HU1236" s="293"/>
      <c r="HV1236" s="293"/>
      <c r="HW1236" s="293"/>
      <c r="HX1236" s="293"/>
      <c r="HY1236" s="293"/>
      <c r="HZ1236" s="293"/>
      <c r="IA1236" s="293"/>
      <c r="IB1236" s="293"/>
      <c r="IC1236" s="293"/>
      <c r="ID1236" s="293"/>
      <c r="IE1236" s="293"/>
      <c r="IF1236" s="293"/>
      <c r="IG1236" s="293"/>
      <c r="IH1236" s="293"/>
      <c r="II1236" s="293"/>
      <c r="IJ1236" s="293"/>
      <c r="IK1236" s="293"/>
    </row>
    <row r="1237" spans="1:245" s="331" customFormat="1" ht="30" x14ac:dyDescent="0.25">
      <c r="A1237" s="27"/>
      <c r="B1237" s="27">
        <v>1</v>
      </c>
      <c r="C1237" s="1711" t="s">
        <v>303</v>
      </c>
      <c r="D1237" s="288"/>
      <c r="E1237" s="288"/>
      <c r="F1237" s="155">
        <f t="shared" si="295"/>
        <v>0</v>
      </c>
      <c r="G1237" s="155">
        <f t="shared" si="295"/>
        <v>0</v>
      </c>
      <c r="H1237" s="155">
        <f t="shared" si="295"/>
        <v>0</v>
      </c>
      <c r="I1237" s="22" t="e">
        <f t="shared" si="296"/>
        <v>#DIV/0!</v>
      </c>
      <c r="J1237" s="464"/>
      <c r="K1237" s="464"/>
      <c r="L1237" s="366"/>
      <c r="M1237" s="366"/>
      <c r="N1237" s="366"/>
      <c r="O1237" s="366"/>
      <c r="P1237" s="366"/>
      <c r="Q1237" s="366"/>
      <c r="R1237" s="155"/>
      <c r="S1237" s="155"/>
      <c r="T1237" s="155"/>
      <c r="U1237" s="155"/>
      <c r="V1237" s="155"/>
      <c r="W1237" s="596"/>
      <c r="X1237" s="155"/>
      <c r="Y1237" s="1644"/>
      <c r="Z1237" s="293"/>
      <c r="AA1237" s="293"/>
      <c r="AB1237" s="293"/>
      <c r="AC1237" s="293"/>
      <c r="AD1237" s="293"/>
      <c r="AE1237" s="293"/>
      <c r="AF1237" s="293"/>
      <c r="AG1237" s="293"/>
      <c r="AH1237" s="293"/>
      <c r="AI1237" s="293"/>
      <c r="AJ1237" s="293"/>
      <c r="AK1237" s="293"/>
      <c r="AL1237" s="293"/>
      <c r="AM1237" s="293"/>
      <c r="AN1237" s="293"/>
      <c r="AO1237" s="293"/>
      <c r="AP1237" s="293"/>
      <c r="AQ1237" s="293"/>
      <c r="AR1237" s="293"/>
      <c r="AS1237" s="293"/>
      <c r="AT1237" s="293"/>
      <c r="AU1237" s="293"/>
      <c r="AV1237" s="293"/>
      <c r="AW1237" s="293"/>
      <c r="AX1237" s="293"/>
      <c r="AY1237" s="293"/>
      <c r="AZ1237" s="293"/>
      <c r="BA1237" s="293"/>
      <c r="BB1237" s="293"/>
      <c r="BC1237" s="293"/>
      <c r="BD1237" s="293"/>
      <c r="BE1237" s="293"/>
      <c r="BF1237" s="293"/>
      <c r="BG1237" s="293"/>
      <c r="BH1237" s="293"/>
      <c r="BI1237" s="293"/>
      <c r="BJ1237" s="293"/>
      <c r="BK1237" s="293"/>
      <c r="BL1237" s="293"/>
      <c r="BM1237" s="293"/>
      <c r="BN1237" s="293"/>
      <c r="BO1237" s="293"/>
      <c r="BP1237" s="293"/>
      <c r="BQ1237" s="293"/>
      <c r="BR1237" s="293"/>
      <c r="BS1237" s="293"/>
      <c r="BT1237" s="293"/>
      <c r="BU1237" s="293"/>
      <c r="BV1237" s="293"/>
      <c r="BW1237" s="293"/>
      <c r="BX1237" s="293"/>
      <c r="BY1237" s="293"/>
      <c r="BZ1237" s="293"/>
      <c r="CA1237" s="293"/>
      <c r="CB1237" s="293"/>
      <c r="CC1237" s="293"/>
      <c r="CD1237" s="293"/>
      <c r="CE1237" s="293"/>
      <c r="CF1237" s="293"/>
      <c r="CG1237" s="293"/>
      <c r="CH1237" s="293"/>
      <c r="CI1237" s="293"/>
      <c r="CJ1237" s="293"/>
      <c r="CK1237" s="293"/>
      <c r="CL1237" s="293"/>
      <c r="CM1237" s="293"/>
      <c r="CN1237" s="293"/>
      <c r="CO1237" s="293"/>
      <c r="CP1237" s="293"/>
      <c r="CQ1237" s="293"/>
      <c r="CR1237" s="293"/>
      <c r="CS1237" s="293"/>
      <c r="CT1237" s="293"/>
      <c r="CU1237" s="293"/>
      <c r="CV1237" s="293"/>
      <c r="CW1237" s="293"/>
      <c r="CX1237" s="293"/>
      <c r="CY1237" s="293"/>
      <c r="CZ1237" s="293"/>
      <c r="DA1237" s="293"/>
      <c r="DB1237" s="293"/>
      <c r="DC1237" s="293"/>
      <c r="DD1237" s="293"/>
      <c r="DE1237" s="293"/>
      <c r="DF1237" s="293"/>
      <c r="DG1237" s="293"/>
      <c r="DH1237" s="293"/>
      <c r="DI1237" s="293"/>
      <c r="DJ1237" s="293"/>
      <c r="DK1237" s="293"/>
      <c r="DL1237" s="293"/>
      <c r="DM1237" s="293"/>
      <c r="DN1237" s="293"/>
      <c r="DO1237" s="293"/>
      <c r="DP1237" s="293"/>
      <c r="DQ1237" s="293"/>
      <c r="DR1237" s="293"/>
      <c r="DS1237" s="293"/>
      <c r="DT1237" s="293"/>
      <c r="DU1237" s="293"/>
      <c r="DV1237" s="293"/>
      <c r="DW1237" s="293"/>
      <c r="DX1237" s="293"/>
      <c r="DY1237" s="293"/>
      <c r="DZ1237" s="293"/>
      <c r="EA1237" s="293"/>
      <c r="EB1237" s="293"/>
      <c r="EC1237" s="293"/>
      <c r="ED1237" s="293"/>
      <c r="EE1237" s="293"/>
      <c r="EF1237" s="293"/>
      <c r="EG1237" s="293"/>
      <c r="EH1237" s="293"/>
      <c r="EI1237" s="293"/>
      <c r="EJ1237" s="293"/>
      <c r="EK1237" s="293"/>
      <c r="EL1237" s="293"/>
      <c r="EM1237" s="293"/>
      <c r="EN1237" s="293"/>
      <c r="EO1237" s="293"/>
      <c r="EP1237" s="293"/>
      <c r="EQ1237" s="293"/>
      <c r="ER1237" s="293"/>
      <c r="ES1237" s="293"/>
      <c r="ET1237" s="293"/>
      <c r="EU1237" s="293"/>
      <c r="EV1237" s="293"/>
      <c r="EW1237" s="293"/>
      <c r="EX1237" s="293"/>
      <c r="EY1237" s="293"/>
      <c r="EZ1237" s="293"/>
      <c r="FA1237" s="293"/>
      <c r="FB1237" s="293"/>
      <c r="FC1237" s="293"/>
      <c r="FD1237" s="293"/>
      <c r="FE1237" s="293"/>
      <c r="FF1237" s="293"/>
      <c r="FG1237" s="293"/>
      <c r="FH1237" s="293"/>
      <c r="FI1237" s="293"/>
      <c r="FJ1237" s="293"/>
      <c r="FK1237" s="293"/>
      <c r="FL1237" s="293"/>
      <c r="FM1237" s="293"/>
      <c r="FN1237" s="293"/>
      <c r="FO1237" s="293"/>
      <c r="FP1237" s="293"/>
      <c r="FQ1237" s="293"/>
      <c r="FR1237" s="293"/>
      <c r="FS1237" s="293"/>
      <c r="FT1237" s="293"/>
      <c r="FU1237" s="293"/>
      <c r="FV1237" s="293"/>
      <c r="FW1237" s="293"/>
      <c r="FX1237" s="293"/>
      <c r="FY1237" s="293"/>
      <c r="FZ1237" s="293"/>
      <c r="GA1237" s="293"/>
      <c r="GB1237" s="293"/>
      <c r="GC1237" s="293"/>
      <c r="GD1237" s="293"/>
      <c r="GE1237" s="293"/>
      <c r="GF1237" s="293"/>
      <c r="GG1237" s="293"/>
      <c r="GH1237" s="293"/>
      <c r="GI1237" s="293"/>
      <c r="GJ1237" s="293"/>
      <c r="GK1237" s="293"/>
      <c r="GL1237" s="293"/>
      <c r="GM1237" s="293"/>
      <c r="GN1237" s="293"/>
      <c r="GO1237" s="293"/>
      <c r="GP1237" s="293"/>
      <c r="GQ1237" s="293"/>
      <c r="GR1237" s="293"/>
      <c r="GS1237" s="293"/>
      <c r="GT1237" s="293"/>
      <c r="GU1237" s="293"/>
      <c r="GV1237" s="293"/>
      <c r="GW1237" s="293"/>
      <c r="GX1237" s="293"/>
      <c r="GY1237" s="293"/>
      <c r="GZ1237" s="293"/>
      <c r="HA1237" s="293"/>
      <c r="HB1237" s="293"/>
      <c r="HC1237" s="293"/>
      <c r="HD1237" s="293"/>
      <c r="HE1237" s="293"/>
      <c r="HF1237" s="293"/>
      <c r="HG1237" s="293"/>
      <c r="HH1237" s="293"/>
      <c r="HI1237" s="293"/>
      <c r="HJ1237" s="293"/>
      <c r="HK1237" s="293"/>
      <c r="HL1237" s="293"/>
      <c r="HM1237" s="293"/>
      <c r="HN1237" s="293"/>
      <c r="HO1237" s="293"/>
      <c r="HP1237" s="293"/>
      <c r="HQ1237" s="293"/>
      <c r="HR1237" s="293"/>
      <c r="HS1237" s="293"/>
      <c r="HT1237" s="293"/>
      <c r="HU1237" s="293"/>
      <c r="HV1237" s="293"/>
      <c r="HW1237" s="293"/>
      <c r="HX1237" s="293"/>
      <c r="HY1237" s="293"/>
      <c r="HZ1237" s="293"/>
      <c r="IA1237" s="293"/>
      <c r="IB1237" s="293"/>
      <c r="IC1237" s="293"/>
      <c r="ID1237" s="293"/>
      <c r="IE1237" s="293"/>
      <c r="IF1237" s="293"/>
      <c r="IG1237" s="293"/>
      <c r="IH1237" s="293"/>
      <c r="II1237" s="293"/>
      <c r="IJ1237" s="293"/>
      <c r="IK1237" s="293"/>
    </row>
    <row r="1238" spans="1:245" s="331" customFormat="1" ht="30" x14ac:dyDescent="0.25">
      <c r="A1238" s="27"/>
      <c r="B1238" s="27">
        <v>1</v>
      </c>
      <c r="C1238" s="1711" t="s">
        <v>304</v>
      </c>
      <c r="D1238" s="288"/>
      <c r="E1238" s="288"/>
      <c r="F1238" s="155">
        <f t="shared" si="295"/>
        <v>0</v>
      </c>
      <c r="G1238" s="155">
        <f t="shared" si="295"/>
        <v>0</v>
      </c>
      <c r="H1238" s="155">
        <f t="shared" si="295"/>
        <v>0</v>
      </c>
      <c r="I1238" s="22" t="e">
        <f t="shared" si="296"/>
        <v>#DIV/0!</v>
      </c>
      <c r="J1238" s="464"/>
      <c r="K1238" s="464"/>
      <c r="L1238" s="366"/>
      <c r="M1238" s="366"/>
      <c r="N1238" s="366"/>
      <c r="O1238" s="366"/>
      <c r="P1238" s="366"/>
      <c r="Q1238" s="366"/>
      <c r="R1238" s="155"/>
      <c r="S1238" s="155"/>
      <c r="T1238" s="155"/>
      <c r="U1238" s="155"/>
      <c r="V1238" s="155"/>
      <c r="W1238" s="596"/>
      <c r="X1238" s="155"/>
      <c r="Y1238" s="1644"/>
      <c r="Z1238" s="293"/>
      <c r="AA1238" s="293"/>
      <c r="AB1238" s="293"/>
      <c r="AC1238" s="293"/>
      <c r="AD1238" s="293"/>
      <c r="AE1238" s="293"/>
      <c r="AF1238" s="293"/>
      <c r="AG1238" s="293"/>
      <c r="AH1238" s="293"/>
      <c r="AI1238" s="293"/>
      <c r="AJ1238" s="293"/>
      <c r="AK1238" s="293"/>
      <c r="AL1238" s="293"/>
      <c r="AM1238" s="293"/>
      <c r="AN1238" s="293"/>
      <c r="AO1238" s="293"/>
      <c r="AP1238" s="293"/>
      <c r="AQ1238" s="293"/>
      <c r="AR1238" s="293"/>
      <c r="AS1238" s="293"/>
      <c r="AT1238" s="293"/>
      <c r="AU1238" s="293"/>
      <c r="AV1238" s="293"/>
      <c r="AW1238" s="293"/>
      <c r="AX1238" s="293"/>
      <c r="AY1238" s="293"/>
      <c r="AZ1238" s="293"/>
      <c r="BA1238" s="293"/>
      <c r="BB1238" s="293"/>
      <c r="BC1238" s="293"/>
      <c r="BD1238" s="293"/>
      <c r="BE1238" s="293"/>
      <c r="BF1238" s="293"/>
      <c r="BG1238" s="293"/>
      <c r="BH1238" s="293"/>
      <c r="BI1238" s="293"/>
      <c r="BJ1238" s="293"/>
      <c r="BK1238" s="293"/>
      <c r="BL1238" s="293"/>
      <c r="BM1238" s="293"/>
      <c r="BN1238" s="293"/>
      <c r="BO1238" s="293"/>
      <c r="BP1238" s="293"/>
      <c r="BQ1238" s="293"/>
      <c r="BR1238" s="293"/>
      <c r="BS1238" s="293"/>
      <c r="BT1238" s="293"/>
      <c r="BU1238" s="293"/>
      <c r="BV1238" s="293"/>
      <c r="BW1238" s="293"/>
      <c r="BX1238" s="293"/>
      <c r="BY1238" s="293"/>
      <c r="BZ1238" s="293"/>
      <c r="CA1238" s="293"/>
      <c r="CB1238" s="293"/>
      <c r="CC1238" s="293"/>
      <c r="CD1238" s="293"/>
      <c r="CE1238" s="293"/>
      <c r="CF1238" s="293"/>
      <c r="CG1238" s="293"/>
      <c r="CH1238" s="293"/>
      <c r="CI1238" s="293"/>
      <c r="CJ1238" s="293"/>
      <c r="CK1238" s="293"/>
      <c r="CL1238" s="293"/>
      <c r="CM1238" s="293"/>
      <c r="CN1238" s="293"/>
      <c r="CO1238" s="293"/>
      <c r="CP1238" s="293"/>
      <c r="CQ1238" s="293"/>
      <c r="CR1238" s="293"/>
      <c r="CS1238" s="293"/>
      <c r="CT1238" s="293"/>
      <c r="CU1238" s="293"/>
      <c r="CV1238" s="293"/>
      <c r="CW1238" s="293"/>
      <c r="CX1238" s="293"/>
      <c r="CY1238" s="293"/>
      <c r="CZ1238" s="293"/>
      <c r="DA1238" s="293"/>
      <c r="DB1238" s="293"/>
      <c r="DC1238" s="293"/>
      <c r="DD1238" s="293"/>
      <c r="DE1238" s="293"/>
      <c r="DF1238" s="293"/>
      <c r="DG1238" s="293"/>
      <c r="DH1238" s="293"/>
      <c r="DI1238" s="293"/>
      <c r="DJ1238" s="293"/>
      <c r="DK1238" s="293"/>
      <c r="DL1238" s="293"/>
      <c r="DM1238" s="293"/>
      <c r="DN1238" s="293"/>
      <c r="DO1238" s="293"/>
      <c r="DP1238" s="293"/>
      <c r="DQ1238" s="293"/>
      <c r="DR1238" s="293"/>
      <c r="DS1238" s="293"/>
      <c r="DT1238" s="293"/>
      <c r="DU1238" s="293"/>
      <c r="DV1238" s="293"/>
      <c r="DW1238" s="293"/>
      <c r="DX1238" s="293"/>
      <c r="DY1238" s="293"/>
      <c r="DZ1238" s="293"/>
      <c r="EA1238" s="293"/>
      <c r="EB1238" s="293"/>
      <c r="EC1238" s="293"/>
      <c r="ED1238" s="293"/>
      <c r="EE1238" s="293"/>
      <c r="EF1238" s="293"/>
      <c r="EG1238" s="293"/>
      <c r="EH1238" s="293"/>
      <c r="EI1238" s="293"/>
      <c r="EJ1238" s="293"/>
      <c r="EK1238" s="293"/>
      <c r="EL1238" s="293"/>
      <c r="EM1238" s="293"/>
      <c r="EN1238" s="293"/>
      <c r="EO1238" s="293"/>
      <c r="EP1238" s="293"/>
      <c r="EQ1238" s="293"/>
      <c r="ER1238" s="293"/>
      <c r="ES1238" s="293"/>
      <c r="ET1238" s="293"/>
      <c r="EU1238" s="293"/>
      <c r="EV1238" s="293"/>
      <c r="EW1238" s="293"/>
      <c r="EX1238" s="293"/>
      <c r="EY1238" s="293"/>
      <c r="EZ1238" s="293"/>
      <c r="FA1238" s="293"/>
      <c r="FB1238" s="293"/>
      <c r="FC1238" s="293"/>
      <c r="FD1238" s="293"/>
      <c r="FE1238" s="293"/>
      <c r="FF1238" s="293"/>
      <c r="FG1238" s="293"/>
      <c r="FH1238" s="293"/>
      <c r="FI1238" s="293"/>
      <c r="FJ1238" s="293"/>
      <c r="FK1238" s="293"/>
      <c r="FL1238" s="293"/>
      <c r="FM1238" s="293"/>
      <c r="FN1238" s="293"/>
      <c r="FO1238" s="293"/>
      <c r="FP1238" s="293"/>
      <c r="FQ1238" s="293"/>
      <c r="FR1238" s="293"/>
      <c r="FS1238" s="293"/>
      <c r="FT1238" s="293"/>
      <c r="FU1238" s="293"/>
      <c r="FV1238" s="293"/>
      <c r="FW1238" s="293"/>
      <c r="FX1238" s="293"/>
      <c r="FY1238" s="293"/>
      <c r="FZ1238" s="293"/>
      <c r="GA1238" s="293"/>
      <c r="GB1238" s="293"/>
      <c r="GC1238" s="293"/>
      <c r="GD1238" s="293"/>
      <c r="GE1238" s="293"/>
      <c r="GF1238" s="293"/>
      <c r="GG1238" s="293"/>
      <c r="GH1238" s="293"/>
      <c r="GI1238" s="293"/>
      <c r="GJ1238" s="293"/>
      <c r="GK1238" s="293"/>
      <c r="GL1238" s="293"/>
      <c r="GM1238" s="293"/>
      <c r="GN1238" s="293"/>
      <c r="GO1238" s="293"/>
      <c r="GP1238" s="293"/>
      <c r="GQ1238" s="293"/>
      <c r="GR1238" s="293"/>
      <c r="GS1238" s="293"/>
      <c r="GT1238" s="293"/>
      <c r="GU1238" s="293"/>
      <c r="GV1238" s="293"/>
      <c r="GW1238" s="293"/>
      <c r="GX1238" s="293"/>
      <c r="GY1238" s="293"/>
      <c r="GZ1238" s="293"/>
      <c r="HA1238" s="293"/>
      <c r="HB1238" s="293"/>
      <c r="HC1238" s="293"/>
      <c r="HD1238" s="293"/>
      <c r="HE1238" s="293"/>
      <c r="HF1238" s="293"/>
      <c r="HG1238" s="293"/>
      <c r="HH1238" s="293"/>
      <c r="HI1238" s="293"/>
      <c r="HJ1238" s="293"/>
      <c r="HK1238" s="293"/>
      <c r="HL1238" s="293"/>
      <c r="HM1238" s="293"/>
      <c r="HN1238" s="293"/>
      <c r="HO1238" s="293"/>
      <c r="HP1238" s="293"/>
      <c r="HQ1238" s="293"/>
      <c r="HR1238" s="293"/>
      <c r="HS1238" s="293"/>
      <c r="HT1238" s="293"/>
      <c r="HU1238" s="293"/>
      <c r="HV1238" s="293"/>
      <c r="HW1238" s="293"/>
      <c r="HX1238" s="293"/>
      <c r="HY1238" s="293"/>
      <c r="HZ1238" s="293"/>
      <c r="IA1238" s="293"/>
      <c r="IB1238" s="293"/>
      <c r="IC1238" s="293"/>
      <c r="ID1238" s="293"/>
      <c r="IE1238" s="293"/>
      <c r="IF1238" s="293"/>
      <c r="IG1238" s="293"/>
      <c r="IH1238" s="293"/>
      <c r="II1238" s="293"/>
      <c r="IJ1238" s="293"/>
      <c r="IK1238" s="293"/>
    </row>
    <row r="1239" spans="1:245" s="331" customFormat="1" x14ac:dyDescent="0.25">
      <c r="A1239" s="27"/>
      <c r="B1239" s="27">
        <v>1</v>
      </c>
      <c r="C1239" s="1711" t="s">
        <v>305</v>
      </c>
      <c r="D1239" s="288"/>
      <c r="E1239" s="288"/>
      <c r="F1239" s="155">
        <f t="shared" si="295"/>
        <v>379</v>
      </c>
      <c r="G1239" s="155">
        <f t="shared" si="295"/>
        <v>190</v>
      </c>
      <c r="H1239" s="155">
        <f t="shared" si="295"/>
        <v>75</v>
      </c>
      <c r="I1239" s="22">
        <f t="shared" si="296"/>
        <v>39.473684210526315</v>
      </c>
      <c r="J1239" s="464"/>
      <c r="K1239" s="464"/>
      <c r="L1239" s="366"/>
      <c r="M1239" s="366"/>
      <c r="N1239" s="366"/>
      <c r="O1239" s="366"/>
      <c r="P1239" s="366"/>
      <c r="Q1239" s="366"/>
      <c r="R1239" s="155"/>
      <c r="S1239" s="155"/>
      <c r="T1239" s="155"/>
      <c r="U1239" s="155"/>
      <c r="V1239" s="155"/>
      <c r="W1239" s="596"/>
      <c r="X1239" s="155"/>
      <c r="Y1239" s="1644"/>
      <c r="Z1239" s="293"/>
      <c r="AA1239" s="293"/>
      <c r="AB1239" s="293"/>
      <c r="AC1239" s="293"/>
      <c r="AD1239" s="293"/>
      <c r="AE1239" s="293"/>
      <c r="AF1239" s="293"/>
      <c r="AG1239" s="293"/>
      <c r="AH1239" s="293"/>
      <c r="AI1239" s="293"/>
      <c r="AJ1239" s="293"/>
      <c r="AK1239" s="293"/>
      <c r="AL1239" s="293"/>
      <c r="AM1239" s="293"/>
      <c r="AN1239" s="293"/>
      <c r="AO1239" s="293"/>
      <c r="AP1239" s="293"/>
      <c r="AQ1239" s="293"/>
      <c r="AR1239" s="293"/>
      <c r="AS1239" s="293"/>
      <c r="AT1239" s="293"/>
      <c r="AU1239" s="293"/>
      <c r="AV1239" s="293"/>
      <c r="AW1239" s="293"/>
      <c r="AX1239" s="293"/>
      <c r="AY1239" s="293"/>
      <c r="AZ1239" s="293"/>
      <c r="BA1239" s="293"/>
      <c r="BB1239" s="293"/>
      <c r="BC1239" s="293"/>
      <c r="BD1239" s="293"/>
      <c r="BE1239" s="293"/>
      <c r="BF1239" s="293"/>
      <c r="BG1239" s="293"/>
      <c r="BH1239" s="293"/>
      <c r="BI1239" s="293"/>
      <c r="BJ1239" s="293"/>
      <c r="BK1239" s="293"/>
      <c r="BL1239" s="293"/>
      <c r="BM1239" s="293"/>
      <c r="BN1239" s="293"/>
      <c r="BO1239" s="293"/>
      <c r="BP1239" s="293"/>
      <c r="BQ1239" s="293"/>
      <c r="BR1239" s="293"/>
      <c r="BS1239" s="293"/>
      <c r="BT1239" s="293"/>
      <c r="BU1239" s="293"/>
      <c r="BV1239" s="293"/>
      <c r="BW1239" s="293"/>
      <c r="BX1239" s="293"/>
      <c r="BY1239" s="293"/>
      <c r="BZ1239" s="293"/>
      <c r="CA1239" s="293"/>
      <c r="CB1239" s="293"/>
      <c r="CC1239" s="293"/>
      <c r="CD1239" s="293"/>
      <c r="CE1239" s="293"/>
      <c r="CF1239" s="293"/>
      <c r="CG1239" s="293"/>
      <c r="CH1239" s="293"/>
      <c r="CI1239" s="293"/>
      <c r="CJ1239" s="293"/>
      <c r="CK1239" s="293"/>
      <c r="CL1239" s="293"/>
      <c r="CM1239" s="293"/>
      <c r="CN1239" s="293"/>
      <c r="CO1239" s="293"/>
      <c r="CP1239" s="293"/>
      <c r="CQ1239" s="293"/>
      <c r="CR1239" s="293"/>
      <c r="CS1239" s="293"/>
      <c r="CT1239" s="293"/>
      <c r="CU1239" s="293"/>
      <c r="CV1239" s="293"/>
      <c r="CW1239" s="293"/>
      <c r="CX1239" s="293"/>
      <c r="CY1239" s="293"/>
      <c r="CZ1239" s="293"/>
      <c r="DA1239" s="293"/>
      <c r="DB1239" s="293"/>
      <c r="DC1239" s="293"/>
      <c r="DD1239" s="293"/>
      <c r="DE1239" s="293"/>
      <c r="DF1239" s="293"/>
      <c r="DG1239" s="293"/>
      <c r="DH1239" s="293"/>
      <c r="DI1239" s="293"/>
      <c r="DJ1239" s="293"/>
      <c r="DK1239" s="293"/>
      <c r="DL1239" s="293"/>
      <c r="DM1239" s="293"/>
      <c r="DN1239" s="293"/>
      <c r="DO1239" s="293"/>
      <c r="DP1239" s="293"/>
      <c r="DQ1239" s="293"/>
      <c r="DR1239" s="293"/>
      <c r="DS1239" s="293"/>
      <c r="DT1239" s="293"/>
      <c r="DU1239" s="293"/>
      <c r="DV1239" s="293"/>
      <c r="DW1239" s="293"/>
      <c r="DX1239" s="293"/>
      <c r="DY1239" s="293"/>
      <c r="DZ1239" s="293"/>
      <c r="EA1239" s="293"/>
      <c r="EB1239" s="293"/>
      <c r="EC1239" s="293"/>
      <c r="ED1239" s="293"/>
      <c r="EE1239" s="293"/>
      <c r="EF1239" s="293"/>
      <c r="EG1239" s="293"/>
      <c r="EH1239" s="293"/>
      <c r="EI1239" s="293"/>
      <c r="EJ1239" s="293"/>
      <c r="EK1239" s="293"/>
      <c r="EL1239" s="293"/>
      <c r="EM1239" s="293"/>
      <c r="EN1239" s="293"/>
      <c r="EO1239" s="293"/>
      <c r="EP1239" s="293"/>
      <c r="EQ1239" s="293"/>
      <c r="ER1239" s="293"/>
      <c r="ES1239" s="293"/>
      <c r="ET1239" s="293"/>
      <c r="EU1239" s="293"/>
      <c r="EV1239" s="293"/>
      <c r="EW1239" s="293"/>
      <c r="EX1239" s="293"/>
      <c r="EY1239" s="293"/>
      <c r="EZ1239" s="293"/>
      <c r="FA1239" s="293"/>
      <c r="FB1239" s="293"/>
      <c r="FC1239" s="293"/>
      <c r="FD1239" s="293"/>
      <c r="FE1239" s="293"/>
      <c r="FF1239" s="293"/>
      <c r="FG1239" s="293"/>
      <c r="FH1239" s="293"/>
      <c r="FI1239" s="293"/>
      <c r="FJ1239" s="293"/>
      <c r="FK1239" s="293"/>
      <c r="FL1239" s="293"/>
      <c r="FM1239" s="293"/>
      <c r="FN1239" s="293"/>
      <c r="FO1239" s="293"/>
      <c r="FP1239" s="293"/>
      <c r="FQ1239" s="293"/>
      <c r="FR1239" s="293"/>
      <c r="FS1239" s="293"/>
      <c r="FT1239" s="293"/>
      <c r="FU1239" s="293"/>
      <c r="FV1239" s="293"/>
      <c r="FW1239" s="293"/>
      <c r="FX1239" s="293"/>
      <c r="FY1239" s="293"/>
      <c r="FZ1239" s="293"/>
      <c r="GA1239" s="293"/>
      <c r="GB1239" s="293"/>
      <c r="GC1239" s="293"/>
      <c r="GD1239" s="293"/>
      <c r="GE1239" s="293"/>
      <c r="GF1239" s="293"/>
      <c r="GG1239" s="293"/>
      <c r="GH1239" s="293"/>
      <c r="GI1239" s="293"/>
      <c r="GJ1239" s="293"/>
      <c r="GK1239" s="293"/>
      <c r="GL1239" s="293"/>
      <c r="GM1239" s="293"/>
      <c r="GN1239" s="293"/>
      <c r="GO1239" s="293"/>
      <c r="GP1239" s="293"/>
      <c r="GQ1239" s="293"/>
      <c r="GR1239" s="293"/>
      <c r="GS1239" s="293"/>
      <c r="GT1239" s="293"/>
      <c r="GU1239" s="293"/>
      <c r="GV1239" s="293"/>
      <c r="GW1239" s="293"/>
      <c r="GX1239" s="293"/>
      <c r="GY1239" s="293"/>
      <c r="GZ1239" s="293"/>
      <c r="HA1239" s="293"/>
      <c r="HB1239" s="293"/>
      <c r="HC1239" s="293"/>
      <c r="HD1239" s="293"/>
      <c r="HE1239" s="293"/>
      <c r="HF1239" s="293"/>
      <c r="HG1239" s="293"/>
      <c r="HH1239" s="293"/>
      <c r="HI1239" s="293"/>
      <c r="HJ1239" s="293"/>
      <c r="HK1239" s="293"/>
      <c r="HL1239" s="293"/>
      <c r="HM1239" s="293"/>
      <c r="HN1239" s="293"/>
      <c r="HO1239" s="293"/>
      <c r="HP1239" s="293"/>
      <c r="HQ1239" s="293"/>
      <c r="HR1239" s="293"/>
      <c r="HS1239" s="293"/>
      <c r="HT1239" s="293"/>
      <c r="HU1239" s="293"/>
      <c r="HV1239" s="293"/>
      <c r="HW1239" s="293"/>
      <c r="HX1239" s="293"/>
      <c r="HY1239" s="293"/>
      <c r="HZ1239" s="293"/>
      <c r="IA1239" s="293"/>
      <c r="IB1239" s="293"/>
      <c r="IC1239" s="293"/>
      <c r="ID1239" s="293"/>
      <c r="IE1239" s="293"/>
      <c r="IF1239" s="293"/>
      <c r="IG1239" s="293"/>
      <c r="IH1239" s="293"/>
      <c r="II1239" s="293"/>
      <c r="IJ1239" s="293"/>
      <c r="IK1239" s="293"/>
    </row>
    <row r="1240" spans="1:245" s="331" customFormat="1" ht="45" x14ac:dyDescent="0.25">
      <c r="A1240" s="27"/>
      <c r="B1240" s="27"/>
      <c r="C1240" s="1711" t="s">
        <v>534</v>
      </c>
      <c r="D1240" s="288"/>
      <c r="E1240" s="288"/>
      <c r="F1240" s="155">
        <f t="shared" si="295"/>
        <v>0</v>
      </c>
      <c r="G1240" s="155">
        <f t="shared" si="295"/>
        <v>0</v>
      </c>
      <c r="H1240" s="155">
        <f t="shared" si="295"/>
        <v>0</v>
      </c>
      <c r="I1240" s="22">
        <f t="shared" si="296"/>
        <v>0</v>
      </c>
      <c r="J1240" s="464"/>
      <c r="K1240" s="464"/>
      <c r="L1240" s="366"/>
      <c r="M1240" s="366"/>
      <c r="N1240" s="366"/>
      <c r="O1240" s="366"/>
      <c r="P1240" s="366"/>
      <c r="Q1240" s="366"/>
      <c r="R1240" s="155"/>
      <c r="S1240" s="155"/>
      <c r="T1240" s="155"/>
      <c r="U1240" s="155"/>
      <c r="V1240" s="155"/>
      <c r="W1240" s="596"/>
      <c r="X1240" s="155"/>
      <c r="Y1240" s="1644"/>
      <c r="Z1240" s="293"/>
      <c r="AA1240" s="293"/>
      <c r="AB1240" s="293"/>
      <c r="AC1240" s="293"/>
      <c r="AD1240" s="293"/>
      <c r="AE1240" s="293"/>
      <c r="AF1240" s="293"/>
      <c r="AG1240" s="293"/>
      <c r="AH1240" s="293"/>
      <c r="AI1240" s="293"/>
      <c r="AJ1240" s="293"/>
      <c r="AK1240" s="293"/>
      <c r="AL1240" s="293"/>
      <c r="AM1240" s="293"/>
      <c r="AN1240" s="293"/>
      <c r="AO1240" s="293"/>
      <c r="AP1240" s="293"/>
      <c r="AQ1240" s="293"/>
      <c r="AR1240" s="293"/>
      <c r="AS1240" s="293"/>
      <c r="AT1240" s="293"/>
      <c r="AU1240" s="293"/>
      <c r="AV1240" s="293"/>
      <c r="AW1240" s="293"/>
      <c r="AX1240" s="293"/>
      <c r="AY1240" s="293"/>
      <c r="AZ1240" s="293"/>
      <c r="BA1240" s="293"/>
      <c r="BB1240" s="293"/>
      <c r="BC1240" s="293"/>
      <c r="BD1240" s="293"/>
      <c r="BE1240" s="293"/>
      <c r="BF1240" s="293"/>
      <c r="BG1240" s="293"/>
      <c r="BH1240" s="293"/>
      <c r="BI1240" s="293"/>
      <c r="BJ1240" s="293"/>
      <c r="BK1240" s="293"/>
      <c r="BL1240" s="293"/>
      <c r="BM1240" s="293"/>
      <c r="BN1240" s="293"/>
      <c r="BO1240" s="293"/>
      <c r="BP1240" s="293"/>
      <c r="BQ1240" s="293"/>
      <c r="BR1240" s="293"/>
      <c r="BS1240" s="293"/>
      <c r="BT1240" s="293"/>
      <c r="BU1240" s="293"/>
      <c r="BV1240" s="293"/>
      <c r="BW1240" s="293"/>
      <c r="BX1240" s="293"/>
      <c r="BY1240" s="293"/>
      <c r="BZ1240" s="293"/>
      <c r="CA1240" s="293"/>
      <c r="CB1240" s="293"/>
      <c r="CC1240" s="293"/>
      <c r="CD1240" s="293"/>
      <c r="CE1240" s="293"/>
      <c r="CF1240" s="293"/>
      <c r="CG1240" s="293"/>
      <c r="CH1240" s="293"/>
      <c r="CI1240" s="293"/>
      <c r="CJ1240" s="293"/>
      <c r="CK1240" s="293"/>
      <c r="CL1240" s="293"/>
      <c r="CM1240" s="293"/>
      <c r="CN1240" s="293"/>
      <c r="CO1240" s="293"/>
      <c r="CP1240" s="293"/>
      <c r="CQ1240" s="293"/>
      <c r="CR1240" s="293"/>
      <c r="CS1240" s="293"/>
      <c r="CT1240" s="293"/>
      <c r="CU1240" s="293"/>
      <c r="CV1240" s="293"/>
      <c r="CW1240" s="293"/>
      <c r="CX1240" s="293"/>
      <c r="CY1240" s="293"/>
      <c r="CZ1240" s="293"/>
      <c r="DA1240" s="293"/>
      <c r="DB1240" s="293"/>
      <c r="DC1240" s="293"/>
      <c r="DD1240" s="293"/>
      <c r="DE1240" s="293"/>
      <c r="DF1240" s="293"/>
      <c r="DG1240" s="293"/>
      <c r="DH1240" s="293"/>
      <c r="DI1240" s="293"/>
      <c r="DJ1240" s="293"/>
      <c r="DK1240" s="293"/>
      <c r="DL1240" s="293"/>
      <c r="DM1240" s="293"/>
      <c r="DN1240" s="293"/>
      <c r="DO1240" s="293"/>
      <c r="DP1240" s="293"/>
      <c r="DQ1240" s="293"/>
      <c r="DR1240" s="293"/>
      <c r="DS1240" s="293"/>
      <c r="DT1240" s="293"/>
      <c r="DU1240" s="293"/>
      <c r="DV1240" s="293"/>
      <c r="DW1240" s="293"/>
      <c r="DX1240" s="293"/>
      <c r="DY1240" s="293"/>
      <c r="DZ1240" s="293"/>
      <c r="EA1240" s="293"/>
      <c r="EB1240" s="293"/>
      <c r="EC1240" s="293"/>
      <c r="ED1240" s="293"/>
      <c r="EE1240" s="293"/>
      <c r="EF1240" s="293"/>
      <c r="EG1240" s="293"/>
      <c r="EH1240" s="293"/>
      <c r="EI1240" s="293"/>
      <c r="EJ1240" s="293"/>
      <c r="EK1240" s="293"/>
      <c r="EL1240" s="293"/>
      <c r="EM1240" s="293"/>
      <c r="EN1240" s="293"/>
      <c r="EO1240" s="293"/>
      <c r="EP1240" s="293"/>
      <c r="EQ1240" s="293"/>
      <c r="ER1240" s="293"/>
      <c r="ES1240" s="293"/>
      <c r="ET1240" s="293"/>
      <c r="EU1240" s="293"/>
      <c r="EV1240" s="293"/>
      <c r="EW1240" s="293"/>
      <c r="EX1240" s="293"/>
      <c r="EY1240" s="293"/>
      <c r="EZ1240" s="293"/>
      <c r="FA1240" s="293"/>
      <c r="FB1240" s="293"/>
      <c r="FC1240" s="293"/>
      <c r="FD1240" s="293"/>
      <c r="FE1240" s="293"/>
      <c r="FF1240" s="293"/>
      <c r="FG1240" s="293"/>
      <c r="FH1240" s="293"/>
      <c r="FI1240" s="293"/>
      <c r="FJ1240" s="293"/>
      <c r="FK1240" s="293"/>
      <c r="FL1240" s="293"/>
      <c r="FM1240" s="293"/>
      <c r="FN1240" s="293"/>
      <c r="FO1240" s="293"/>
      <c r="FP1240" s="293"/>
      <c r="FQ1240" s="293"/>
      <c r="FR1240" s="293"/>
      <c r="FS1240" s="293"/>
      <c r="FT1240" s="293"/>
      <c r="FU1240" s="293"/>
      <c r="FV1240" s="293"/>
      <c r="FW1240" s="293"/>
      <c r="FX1240" s="293"/>
      <c r="FY1240" s="293"/>
      <c r="FZ1240" s="293"/>
      <c r="GA1240" s="293"/>
      <c r="GB1240" s="293"/>
      <c r="GC1240" s="293"/>
      <c r="GD1240" s="293"/>
      <c r="GE1240" s="293"/>
      <c r="GF1240" s="293"/>
      <c r="GG1240" s="293"/>
      <c r="GH1240" s="293"/>
      <c r="GI1240" s="293"/>
      <c r="GJ1240" s="293"/>
      <c r="GK1240" s="293"/>
      <c r="GL1240" s="293"/>
      <c r="GM1240" s="293"/>
      <c r="GN1240" s="293"/>
      <c r="GO1240" s="293"/>
      <c r="GP1240" s="293"/>
      <c r="GQ1240" s="293"/>
      <c r="GR1240" s="293"/>
      <c r="GS1240" s="293"/>
      <c r="GT1240" s="293"/>
      <c r="GU1240" s="293"/>
      <c r="GV1240" s="293"/>
      <c r="GW1240" s="293"/>
      <c r="GX1240" s="293"/>
      <c r="GY1240" s="293"/>
      <c r="GZ1240" s="293"/>
      <c r="HA1240" s="293"/>
      <c r="HB1240" s="293"/>
      <c r="HC1240" s="293"/>
      <c r="HD1240" s="293"/>
      <c r="HE1240" s="293"/>
      <c r="HF1240" s="293"/>
      <c r="HG1240" s="293"/>
      <c r="HH1240" s="293"/>
      <c r="HI1240" s="293"/>
      <c r="HJ1240" s="293"/>
      <c r="HK1240" s="293"/>
      <c r="HL1240" s="293"/>
      <c r="HM1240" s="293"/>
      <c r="HN1240" s="293"/>
      <c r="HO1240" s="293"/>
      <c r="HP1240" s="293"/>
      <c r="HQ1240" s="293"/>
      <c r="HR1240" s="293"/>
      <c r="HS1240" s="293"/>
      <c r="HT1240" s="293"/>
      <c r="HU1240" s="293"/>
      <c r="HV1240" s="293"/>
      <c r="HW1240" s="293"/>
      <c r="HX1240" s="293"/>
      <c r="HY1240" s="293"/>
      <c r="HZ1240" s="293"/>
      <c r="IA1240" s="293"/>
      <c r="IB1240" s="293"/>
      <c r="IC1240" s="293"/>
      <c r="ID1240" s="293"/>
      <c r="IE1240" s="293"/>
      <c r="IF1240" s="293"/>
      <c r="IG1240" s="293"/>
      <c r="IH1240" s="293"/>
      <c r="II1240" s="293"/>
      <c r="IJ1240" s="293"/>
      <c r="IK1240" s="293"/>
    </row>
    <row r="1241" spans="1:245" s="331" customFormat="1" x14ac:dyDescent="0.25">
      <c r="A1241" s="27"/>
      <c r="B1241" s="27">
        <v>1</v>
      </c>
      <c r="C1241" s="1711" t="s">
        <v>157</v>
      </c>
      <c r="D1241" s="288"/>
      <c r="E1241" s="288"/>
      <c r="F1241" s="155">
        <f t="shared" si="295"/>
        <v>212.58823529411765</v>
      </c>
      <c r="G1241" s="155">
        <f t="shared" si="295"/>
        <v>106.29411764705883</v>
      </c>
      <c r="H1241" s="155">
        <f t="shared" si="295"/>
        <v>99</v>
      </c>
      <c r="I1241" s="22">
        <f t="shared" si="296"/>
        <v>93.137797454344224</v>
      </c>
      <c r="J1241" s="464"/>
      <c r="K1241" s="464"/>
      <c r="L1241" s="366"/>
      <c r="M1241" s="366"/>
      <c r="N1241" s="366"/>
      <c r="O1241" s="366"/>
      <c r="P1241" s="366"/>
      <c r="Q1241" s="366"/>
      <c r="R1241" s="155"/>
      <c r="S1241" s="155"/>
      <c r="T1241" s="155"/>
      <c r="U1241" s="155"/>
      <c r="V1241" s="155"/>
      <c r="W1241" s="596"/>
      <c r="X1241" s="155"/>
      <c r="Y1241" s="1644"/>
      <c r="Z1241" s="293"/>
      <c r="AA1241" s="293"/>
      <c r="AB1241" s="293"/>
      <c r="AC1241" s="293"/>
      <c r="AD1241" s="293"/>
      <c r="AE1241" s="293"/>
      <c r="AF1241" s="293"/>
      <c r="AG1241" s="293"/>
      <c r="AH1241" s="293"/>
      <c r="AI1241" s="293"/>
      <c r="AJ1241" s="293"/>
      <c r="AK1241" s="293"/>
      <c r="AL1241" s="293"/>
      <c r="AM1241" s="293"/>
      <c r="AN1241" s="293"/>
      <c r="AO1241" s="293"/>
      <c r="AP1241" s="293"/>
      <c r="AQ1241" s="293"/>
      <c r="AR1241" s="293"/>
      <c r="AS1241" s="293"/>
      <c r="AT1241" s="293"/>
      <c r="AU1241" s="293"/>
      <c r="AV1241" s="293"/>
      <c r="AW1241" s="293"/>
      <c r="AX1241" s="293"/>
      <c r="AY1241" s="293"/>
      <c r="AZ1241" s="293"/>
      <c r="BA1241" s="293"/>
      <c r="BB1241" s="293"/>
      <c r="BC1241" s="293"/>
      <c r="BD1241" s="293"/>
      <c r="BE1241" s="293"/>
      <c r="BF1241" s="293"/>
      <c r="BG1241" s="293"/>
      <c r="BH1241" s="293"/>
      <c r="BI1241" s="293"/>
      <c r="BJ1241" s="293"/>
      <c r="BK1241" s="293"/>
      <c r="BL1241" s="293"/>
      <c r="BM1241" s="293"/>
      <c r="BN1241" s="293"/>
      <c r="BO1241" s="293"/>
      <c r="BP1241" s="293"/>
      <c r="BQ1241" s="293"/>
      <c r="BR1241" s="293"/>
      <c r="BS1241" s="293"/>
      <c r="BT1241" s="293"/>
      <c r="BU1241" s="293"/>
      <c r="BV1241" s="293"/>
      <c r="BW1241" s="293"/>
      <c r="BX1241" s="293"/>
      <c r="BY1241" s="293"/>
      <c r="BZ1241" s="293"/>
      <c r="CA1241" s="293"/>
      <c r="CB1241" s="293"/>
      <c r="CC1241" s="293"/>
      <c r="CD1241" s="293"/>
      <c r="CE1241" s="293"/>
      <c r="CF1241" s="293"/>
      <c r="CG1241" s="293"/>
      <c r="CH1241" s="293"/>
      <c r="CI1241" s="293"/>
      <c r="CJ1241" s="293"/>
      <c r="CK1241" s="293"/>
      <c r="CL1241" s="293"/>
      <c r="CM1241" s="293"/>
      <c r="CN1241" s="293"/>
      <c r="CO1241" s="293"/>
      <c r="CP1241" s="293"/>
      <c r="CQ1241" s="293"/>
      <c r="CR1241" s="293"/>
      <c r="CS1241" s="293"/>
      <c r="CT1241" s="293"/>
      <c r="CU1241" s="293"/>
      <c r="CV1241" s="293"/>
      <c r="CW1241" s="293"/>
      <c r="CX1241" s="293"/>
      <c r="CY1241" s="293"/>
      <c r="CZ1241" s="293"/>
      <c r="DA1241" s="293"/>
      <c r="DB1241" s="293"/>
      <c r="DC1241" s="293"/>
      <c r="DD1241" s="293"/>
      <c r="DE1241" s="293"/>
      <c r="DF1241" s="293"/>
      <c r="DG1241" s="293"/>
      <c r="DH1241" s="293"/>
      <c r="DI1241" s="293"/>
      <c r="DJ1241" s="293"/>
      <c r="DK1241" s="293"/>
      <c r="DL1241" s="293"/>
      <c r="DM1241" s="293"/>
      <c r="DN1241" s="293"/>
      <c r="DO1241" s="293"/>
      <c r="DP1241" s="293"/>
      <c r="DQ1241" s="293"/>
      <c r="DR1241" s="293"/>
      <c r="DS1241" s="293"/>
      <c r="DT1241" s="293"/>
      <c r="DU1241" s="293"/>
      <c r="DV1241" s="293"/>
      <c r="DW1241" s="293"/>
      <c r="DX1241" s="293"/>
      <c r="DY1241" s="293"/>
      <c r="DZ1241" s="293"/>
      <c r="EA1241" s="293"/>
      <c r="EB1241" s="293"/>
      <c r="EC1241" s="293"/>
      <c r="ED1241" s="293"/>
      <c r="EE1241" s="293"/>
      <c r="EF1241" s="293"/>
      <c r="EG1241" s="293"/>
      <c r="EH1241" s="293"/>
      <c r="EI1241" s="293"/>
      <c r="EJ1241" s="293"/>
      <c r="EK1241" s="293"/>
      <c r="EL1241" s="293"/>
      <c r="EM1241" s="293"/>
      <c r="EN1241" s="293"/>
      <c r="EO1241" s="293"/>
      <c r="EP1241" s="293"/>
      <c r="EQ1241" s="293"/>
      <c r="ER1241" s="293"/>
      <c r="ES1241" s="293"/>
      <c r="ET1241" s="293"/>
      <c r="EU1241" s="293"/>
      <c r="EV1241" s="293"/>
      <c r="EW1241" s="293"/>
      <c r="EX1241" s="293"/>
      <c r="EY1241" s="293"/>
      <c r="EZ1241" s="293"/>
      <c r="FA1241" s="293"/>
      <c r="FB1241" s="293"/>
      <c r="FC1241" s="293"/>
      <c r="FD1241" s="293"/>
      <c r="FE1241" s="293"/>
      <c r="FF1241" s="293"/>
      <c r="FG1241" s="293"/>
      <c r="FH1241" s="293"/>
      <c r="FI1241" s="293"/>
      <c r="FJ1241" s="293"/>
      <c r="FK1241" s="293"/>
      <c r="FL1241" s="293"/>
      <c r="FM1241" s="293"/>
      <c r="FN1241" s="293"/>
      <c r="FO1241" s="293"/>
      <c r="FP1241" s="293"/>
      <c r="FQ1241" s="293"/>
      <c r="FR1241" s="293"/>
      <c r="FS1241" s="293"/>
      <c r="FT1241" s="293"/>
      <c r="FU1241" s="293"/>
      <c r="FV1241" s="293"/>
      <c r="FW1241" s="293"/>
      <c r="FX1241" s="293"/>
      <c r="FY1241" s="293"/>
      <c r="FZ1241" s="293"/>
      <c r="GA1241" s="293"/>
      <c r="GB1241" s="293"/>
      <c r="GC1241" s="293"/>
      <c r="GD1241" s="293"/>
      <c r="GE1241" s="293"/>
      <c r="GF1241" s="293"/>
      <c r="GG1241" s="293"/>
      <c r="GH1241" s="293"/>
      <c r="GI1241" s="293"/>
      <c r="GJ1241" s="293"/>
      <c r="GK1241" s="293"/>
      <c r="GL1241" s="293"/>
      <c r="GM1241" s="293"/>
      <c r="GN1241" s="293"/>
      <c r="GO1241" s="293"/>
      <c r="GP1241" s="293"/>
      <c r="GQ1241" s="293"/>
      <c r="GR1241" s="293"/>
      <c r="GS1241" s="293"/>
      <c r="GT1241" s="293"/>
      <c r="GU1241" s="293"/>
      <c r="GV1241" s="293"/>
      <c r="GW1241" s="293"/>
      <c r="GX1241" s="293"/>
      <c r="GY1241" s="293"/>
      <c r="GZ1241" s="293"/>
      <c r="HA1241" s="293"/>
      <c r="HB1241" s="293"/>
      <c r="HC1241" s="293"/>
      <c r="HD1241" s="293"/>
      <c r="HE1241" s="293"/>
      <c r="HF1241" s="293"/>
      <c r="HG1241" s="293"/>
      <c r="HH1241" s="293"/>
      <c r="HI1241" s="293"/>
      <c r="HJ1241" s="293"/>
      <c r="HK1241" s="293"/>
      <c r="HL1241" s="293"/>
      <c r="HM1241" s="293"/>
      <c r="HN1241" s="293"/>
      <c r="HO1241" s="293"/>
      <c r="HP1241" s="293"/>
      <c r="HQ1241" s="293"/>
      <c r="HR1241" s="293"/>
      <c r="HS1241" s="293"/>
      <c r="HT1241" s="293"/>
      <c r="HU1241" s="293"/>
      <c r="HV1241" s="293"/>
      <c r="HW1241" s="293"/>
      <c r="HX1241" s="293"/>
      <c r="HY1241" s="293"/>
      <c r="HZ1241" s="293"/>
      <c r="IA1241" s="293"/>
      <c r="IB1241" s="293"/>
      <c r="IC1241" s="293"/>
      <c r="ID1241" s="293"/>
      <c r="IE1241" s="293"/>
      <c r="IF1241" s="293"/>
      <c r="IG1241" s="293"/>
      <c r="IH1241" s="293"/>
      <c r="II1241" s="293"/>
      <c r="IJ1241" s="293"/>
      <c r="IK1241" s="293"/>
    </row>
    <row r="1242" spans="1:245" s="331" customFormat="1" x14ac:dyDescent="0.25">
      <c r="A1242" s="27"/>
      <c r="B1242" s="27">
        <v>1</v>
      </c>
      <c r="C1242" s="1711" t="s">
        <v>443</v>
      </c>
      <c r="D1242" s="288"/>
      <c r="E1242" s="288"/>
      <c r="F1242" s="155">
        <f t="shared" si="295"/>
        <v>210</v>
      </c>
      <c r="G1242" s="155">
        <f t="shared" si="295"/>
        <v>105</v>
      </c>
      <c r="H1242" s="155">
        <f t="shared" si="295"/>
        <v>99</v>
      </c>
      <c r="I1242" s="22">
        <f t="shared" si="296"/>
        <v>0</v>
      </c>
      <c r="J1242" s="464"/>
      <c r="K1242" s="464"/>
      <c r="L1242" s="366"/>
      <c r="M1242" s="366"/>
      <c r="N1242" s="366"/>
      <c r="O1242" s="366"/>
      <c r="P1242" s="366"/>
      <c r="Q1242" s="366"/>
      <c r="R1242" s="155"/>
      <c r="S1242" s="155"/>
      <c r="T1242" s="155"/>
      <c r="U1242" s="155"/>
      <c r="V1242" s="155"/>
      <c r="W1242" s="596"/>
      <c r="X1242" s="155"/>
      <c r="Y1242" s="1644"/>
      <c r="Z1242" s="293"/>
      <c r="AA1242" s="293"/>
      <c r="AB1242" s="293"/>
      <c r="AC1242" s="293"/>
      <c r="AD1242" s="293"/>
      <c r="AE1242" s="293"/>
      <c r="AF1242" s="293"/>
      <c r="AG1242" s="293"/>
      <c r="AH1242" s="293"/>
      <c r="AI1242" s="293"/>
      <c r="AJ1242" s="293"/>
      <c r="AK1242" s="293"/>
      <c r="AL1242" s="293"/>
      <c r="AM1242" s="293"/>
      <c r="AN1242" s="293"/>
      <c r="AO1242" s="293"/>
      <c r="AP1242" s="293"/>
      <c r="AQ1242" s="293"/>
      <c r="AR1242" s="293"/>
      <c r="AS1242" s="293"/>
      <c r="AT1242" s="293"/>
      <c r="AU1242" s="293"/>
      <c r="AV1242" s="293"/>
      <c r="AW1242" s="293"/>
      <c r="AX1242" s="293"/>
      <c r="AY1242" s="293"/>
      <c r="AZ1242" s="293"/>
      <c r="BA1242" s="293"/>
      <c r="BB1242" s="293"/>
      <c r="BC1242" s="293"/>
      <c r="BD1242" s="293"/>
      <c r="BE1242" s="293"/>
      <c r="BF1242" s="293"/>
      <c r="BG1242" s="293"/>
      <c r="BH1242" s="293"/>
      <c r="BI1242" s="293"/>
      <c r="BJ1242" s="293"/>
      <c r="BK1242" s="293"/>
      <c r="BL1242" s="293"/>
      <c r="BM1242" s="293"/>
      <c r="BN1242" s="293"/>
      <c r="BO1242" s="293"/>
      <c r="BP1242" s="293"/>
      <c r="BQ1242" s="293"/>
      <c r="BR1242" s="293"/>
      <c r="BS1242" s="293"/>
      <c r="BT1242" s="293"/>
      <c r="BU1242" s="293"/>
      <c r="BV1242" s="293"/>
      <c r="BW1242" s="293"/>
      <c r="BX1242" s="293"/>
      <c r="BY1242" s="293"/>
      <c r="BZ1242" s="293"/>
      <c r="CA1242" s="293"/>
      <c r="CB1242" s="293"/>
      <c r="CC1242" s="293"/>
      <c r="CD1242" s="293"/>
      <c r="CE1242" s="293"/>
      <c r="CF1242" s="293"/>
      <c r="CG1242" s="293"/>
      <c r="CH1242" s="293"/>
      <c r="CI1242" s="293"/>
      <c r="CJ1242" s="293"/>
      <c r="CK1242" s="293"/>
      <c r="CL1242" s="293"/>
      <c r="CM1242" s="293"/>
      <c r="CN1242" s="293"/>
      <c r="CO1242" s="293"/>
      <c r="CP1242" s="293"/>
      <c r="CQ1242" s="293"/>
      <c r="CR1242" s="293"/>
      <c r="CS1242" s="293"/>
      <c r="CT1242" s="293"/>
      <c r="CU1242" s="293"/>
      <c r="CV1242" s="293"/>
      <c r="CW1242" s="293"/>
      <c r="CX1242" s="293"/>
      <c r="CY1242" s="293"/>
      <c r="CZ1242" s="293"/>
      <c r="DA1242" s="293"/>
      <c r="DB1242" s="293"/>
      <c r="DC1242" s="293"/>
      <c r="DD1242" s="293"/>
      <c r="DE1242" s="293"/>
      <c r="DF1242" s="293"/>
      <c r="DG1242" s="293"/>
      <c r="DH1242" s="293"/>
      <c r="DI1242" s="293"/>
      <c r="DJ1242" s="293"/>
      <c r="DK1242" s="293"/>
      <c r="DL1242" s="293"/>
      <c r="DM1242" s="293"/>
      <c r="DN1242" s="293"/>
      <c r="DO1242" s="293"/>
      <c r="DP1242" s="293"/>
      <c r="DQ1242" s="293"/>
      <c r="DR1242" s="293"/>
      <c r="DS1242" s="293"/>
      <c r="DT1242" s="293"/>
      <c r="DU1242" s="293"/>
      <c r="DV1242" s="293"/>
      <c r="DW1242" s="293"/>
      <c r="DX1242" s="293"/>
      <c r="DY1242" s="293"/>
      <c r="DZ1242" s="293"/>
      <c r="EA1242" s="293"/>
      <c r="EB1242" s="293"/>
      <c r="EC1242" s="293"/>
      <c r="ED1242" s="293"/>
      <c r="EE1242" s="293"/>
      <c r="EF1242" s="293"/>
      <c r="EG1242" s="293"/>
      <c r="EH1242" s="293"/>
      <c r="EI1242" s="293"/>
      <c r="EJ1242" s="293"/>
      <c r="EK1242" s="293"/>
      <c r="EL1242" s="293"/>
      <c r="EM1242" s="293"/>
      <c r="EN1242" s="293"/>
      <c r="EO1242" s="293"/>
      <c r="EP1242" s="293"/>
      <c r="EQ1242" s="293"/>
      <c r="ER1242" s="293"/>
      <c r="ES1242" s="293"/>
      <c r="ET1242" s="293"/>
      <c r="EU1242" s="293"/>
      <c r="EV1242" s="293"/>
      <c r="EW1242" s="293"/>
      <c r="EX1242" s="293"/>
      <c r="EY1242" s="293"/>
      <c r="EZ1242" s="293"/>
      <c r="FA1242" s="293"/>
      <c r="FB1242" s="293"/>
      <c r="FC1242" s="293"/>
      <c r="FD1242" s="293"/>
      <c r="FE1242" s="293"/>
      <c r="FF1242" s="293"/>
      <c r="FG1242" s="293"/>
      <c r="FH1242" s="293"/>
      <c r="FI1242" s="293"/>
      <c r="FJ1242" s="293"/>
      <c r="FK1242" s="293"/>
      <c r="FL1242" s="293"/>
      <c r="FM1242" s="293"/>
      <c r="FN1242" s="293"/>
      <c r="FO1242" s="293"/>
      <c r="FP1242" s="293"/>
      <c r="FQ1242" s="293"/>
      <c r="FR1242" s="293"/>
      <c r="FS1242" s="293"/>
      <c r="FT1242" s="293"/>
      <c r="FU1242" s="293"/>
      <c r="FV1242" s="293"/>
      <c r="FW1242" s="293"/>
      <c r="FX1242" s="293"/>
      <c r="FY1242" s="293"/>
      <c r="FZ1242" s="293"/>
      <c r="GA1242" s="293"/>
      <c r="GB1242" s="293"/>
      <c r="GC1242" s="293"/>
      <c r="GD1242" s="293"/>
      <c r="GE1242" s="293"/>
      <c r="GF1242" s="293"/>
      <c r="GG1242" s="293"/>
      <c r="GH1242" s="293"/>
      <c r="GI1242" s="293"/>
      <c r="GJ1242" s="293"/>
      <c r="GK1242" s="293"/>
      <c r="GL1242" s="293"/>
      <c r="GM1242" s="293"/>
      <c r="GN1242" s="293"/>
      <c r="GO1242" s="293"/>
      <c r="GP1242" s="293"/>
      <c r="GQ1242" s="293"/>
      <c r="GR1242" s="293"/>
      <c r="GS1242" s="293"/>
      <c r="GT1242" s="293"/>
      <c r="GU1242" s="293"/>
      <c r="GV1242" s="293"/>
      <c r="GW1242" s="293"/>
      <c r="GX1242" s="293"/>
      <c r="GY1242" s="293"/>
      <c r="GZ1242" s="293"/>
      <c r="HA1242" s="293"/>
      <c r="HB1242" s="293"/>
      <c r="HC1242" s="293"/>
      <c r="HD1242" s="293"/>
      <c r="HE1242" s="293"/>
      <c r="HF1242" s="293"/>
      <c r="HG1242" s="293"/>
      <c r="HH1242" s="293"/>
      <c r="HI1242" s="293"/>
      <c r="HJ1242" s="293"/>
      <c r="HK1242" s="293"/>
      <c r="HL1242" s="293"/>
      <c r="HM1242" s="293"/>
      <c r="HN1242" s="293"/>
      <c r="HO1242" s="293"/>
      <c r="HP1242" s="293"/>
      <c r="HQ1242" s="293"/>
      <c r="HR1242" s="293"/>
      <c r="HS1242" s="293"/>
      <c r="HT1242" s="293"/>
      <c r="HU1242" s="293"/>
      <c r="HV1242" s="293"/>
      <c r="HW1242" s="293"/>
      <c r="HX1242" s="293"/>
      <c r="HY1242" s="293"/>
      <c r="HZ1242" s="293"/>
      <c r="IA1242" s="293"/>
      <c r="IB1242" s="293"/>
      <c r="IC1242" s="293"/>
      <c r="ID1242" s="293"/>
      <c r="IE1242" s="293"/>
      <c r="IF1242" s="293"/>
      <c r="IG1242" s="293"/>
      <c r="IH1242" s="293"/>
      <c r="II1242" s="293"/>
      <c r="IJ1242" s="293"/>
      <c r="IK1242" s="293"/>
    </row>
    <row r="1243" spans="1:245" s="331" customFormat="1" x14ac:dyDescent="0.25">
      <c r="A1243" s="27"/>
      <c r="B1243" s="27">
        <v>1</v>
      </c>
      <c r="C1243" s="1711" t="s">
        <v>447</v>
      </c>
      <c r="D1243" s="288"/>
      <c r="E1243" s="288"/>
      <c r="F1243" s="155">
        <f t="shared" si="295"/>
        <v>22</v>
      </c>
      <c r="G1243" s="155">
        <f t="shared" si="295"/>
        <v>11</v>
      </c>
      <c r="H1243" s="290">
        <f t="shared" si="295"/>
        <v>0</v>
      </c>
      <c r="I1243" s="22">
        <f t="shared" si="296"/>
        <v>0</v>
      </c>
      <c r="J1243" s="464"/>
      <c r="K1243" s="464"/>
      <c r="L1243" s="366"/>
      <c r="M1243" s="366"/>
      <c r="N1243" s="366"/>
      <c r="O1243" s="366"/>
      <c r="P1243" s="366"/>
      <c r="Q1243" s="366"/>
      <c r="R1243" s="155"/>
      <c r="S1243" s="155"/>
      <c r="T1243" s="155"/>
      <c r="U1243" s="155"/>
      <c r="V1243" s="155"/>
      <c r="W1243" s="596"/>
      <c r="X1243" s="155"/>
      <c r="Y1243" s="1644"/>
      <c r="Z1243" s="293"/>
      <c r="AA1243" s="293"/>
      <c r="AB1243" s="293"/>
      <c r="AC1243" s="293"/>
      <c r="AD1243" s="293"/>
      <c r="AE1243" s="293"/>
      <c r="AF1243" s="293"/>
      <c r="AG1243" s="293"/>
      <c r="AH1243" s="293"/>
      <c r="AI1243" s="293"/>
      <c r="AJ1243" s="293"/>
      <c r="AK1243" s="293"/>
      <c r="AL1243" s="293"/>
      <c r="AM1243" s="293"/>
      <c r="AN1243" s="293"/>
      <c r="AO1243" s="293"/>
      <c r="AP1243" s="293"/>
      <c r="AQ1243" s="293"/>
      <c r="AR1243" s="293"/>
      <c r="AS1243" s="293"/>
      <c r="AT1243" s="293"/>
      <c r="AU1243" s="293"/>
      <c r="AV1243" s="293"/>
      <c r="AW1243" s="293"/>
      <c r="AX1243" s="293"/>
      <c r="AY1243" s="293"/>
      <c r="AZ1243" s="293"/>
      <c r="BA1243" s="293"/>
      <c r="BB1243" s="293"/>
      <c r="BC1243" s="293"/>
      <c r="BD1243" s="293"/>
      <c r="BE1243" s="293"/>
      <c r="BF1243" s="293"/>
      <c r="BG1243" s="293"/>
      <c r="BH1243" s="293"/>
      <c r="BI1243" s="293"/>
      <c r="BJ1243" s="293"/>
      <c r="BK1243" s="293"/>
      <c r="BL1243" s="293"/>
      <c r="BM1243" s="293"/>
      <c r="BN1243" s="293"/>
      <c r="BO1243" s="293"/>
      <c r="BP1243" s="293"/>
      <c r="BQ1243" s="293"/>
      <c r="BR1243" s="293"/>
      <c r="BS1243" s="293"/>
      <c r="BT1243" s="293"/>
      <c r="BU1243" s="293"/>
      <c r="BV1243" s="293"/>
      <c r="BW1243" s="293"/>
      <c r="BX1243" s="293"/>
      <c r="BY1243" s="293"/>
      <c r="BZ1243" s="293"/>
      <c r="CA1243" s="293"/>
      <c r="CB1243" s="293"/>
      <c r="CC1243" s="293"/>
      <c r="CD1243" s="293"/>
      <c r="CE1243" s="293"/>
      <c r="CF1243" s="293"/>
      <c r="CG1243" s="293"/>
      <c r="CH1243" s="293"/>
      <c r="CI1243" s="293"/>
      <c r="CJ1243" s="293"/>
      <c r="CK1243" s="293"/>
      <c r="CL1243" s="293"/>
      <c r="CM1243" s="293"/>
      <c r="CN1243" s="293"/>
      <c r="CO1243" s="293"/>
      <c r="CP1243" s="293"/>
      <c r="CQ1243" s="293"/>
      <c r="CR1243" s="293"/>
      <c r="CS1243" s="293"/>
      <c r="CT1243" s="293"/>
      <c r="CU1243" s="293"/>
      <c r="CV1243" s="293"/>
      <c r="CW1243" s="293"/>
      <c r="CX1243" s="293"/>
      <c r="CY1243" s="293"/>
      <c r="CZ1243" s="293"/>
      <c r="DA1243" s="293"/>
      <c r="DB1243" s="293"/>
      <c r="DC1243" s="293"/>
      <c r="DD1243" s="293"/>
      <c r="DE1243" s="293"/>
      <c r="DF1243" s="293"/>
      <c r="DG1243" s="293"/>
      <c r="DH1243" s="293"/>
      <c r="DI1243" s="293"/>
      <c r="DJ1243" s="293"/>
      <c r="DK1243" s="293"/>
      <c r="DL1243" s="293"/>
      <c r="DM1243" s="293"/>
      <c r="DN1243" s="293"/>
      <c r="DO1243" s="293"/>
      <c r="DP1243" s="293"/>
      <c r="DQ1243" s="293"/>
      <c r="DR1243" s="293"/>
      <c r="DS1243" s="293"/>
      <c r="DT1243" s="293"/>
      <c r="DU1243" s="293"/>
      <c r="DV1243" s="293"/>
      <c r="DW1243" s="293"/>
      <c r="DX1243" s="293"/>
      <c r="DY1243" s="293"/>
      <c r="DZ1243" s="293"/>
      <c r="EA1243" s="293"/>
      <c r="EB1243" s="293"/>
      <c r="EC1243" s="293"/>
      <c r="ED1243" s="293"/>
      <c r="EE1243" s="293"/>
      <c r="EF1243" s="293"/>
      <c r="EG1243" s="293"/>
      <c r="EH1243" s="293"/>
      <c r="EI1243" s="293"/>
      <c r="EJ1243" s="293"/>
      <c r="EK1243" s="293"/>
      <c r="EL1243" s="293"/>
      <c r="EM1243" s="293"/>
      <c r="EN1243" s="293"/>
      <c r="EO1243" s="293"/>
      <c r="EP1243" s="293"/>
      <c r="EQ1243" s="293"/>
      <c r="ER1243" s="293"/>
      <c r="ES1243" s="293"/>
      <c r="ET1243" s="293"/>
      <c r="EU1243" s="293"/>
      <c r="EV1243" s="293"/>
      <c r="EW1243" s="293"/>
      <c r="EX1243" s="293"/>
      <c r="EY1243" s="293"/>
      <c r="EZ1243" s="293"/>
      <c r="FA1243" s="293"/>
      <c r="FB1243" s="293"/>
      <c r="FC1243" s="293"/>
      <c r="FD1243" s="293"/>
      <c r="FE1243" s="293"/>
      <c r="FF1243" s="293"/>
      <c r="FG1243" s="293"/>
      <c r="FH1243" s="293"/>
      <c r="FI1243" s="293"/>
      <c r="FJ1243" s="293"/>
      <c r="FK1243" s="293"/>
      <c r="FL1243" s="293"/>
      <c r="FM1243" s="293"/>
      <c r="FN1243" s="293"/>
      <c r="FO1243" s="293"/>
      <c r="FP1243" s="293"/>
      <c r="FQ1243" s="293"/>
      <c r="FR1243" s="293"/>
      <c r="FS1243" s="293"/>
      <c r="FT1243" s="293"/>
      <c r="FU1243" s="293"/>
      <c r="FV1243" s="293"/>
      <c r="FW1243" s="293"/>
      <c r="FX1243" s="293"/>
      <c r="FY1243" s="293"/>
      <c r="FZ1243" s="293"/>
      <c r="GA1243" s="293"/>
      <c r="GB1243" s="293"/>
      <c r="GC1243" s="293"/>
      <c r="GD1243" s="293"/>
      <c r="GE1243" s="293"/>
      <c r="GF1243" s="293"/>
      <c r="GG1243" s="293"/>
      <c r="GH1243" s="293"/>
      <c r="GI1243" s="293"/>
      <c r="GJ1243" s="293"/>
      <c r="GK1243" s="293"/>
      <c r="GL1243" s="293"/>
      <c r="GM1243" s="293"/>
      <c r="GN1243" s="293"/>
      <c r="GO1243" s="293"/>
      <c r="GP1243" s="293"/>
      <c r="GQ1243" s="293"/>
      <c r="GR1243" s="293"/>
      <c r="GS1243" s="293"/>
      <c r="GT1243" s="293"/>
      <c r="GU1243" s="293"/>
      <c r="GV1243" s="293"/>
      <c r="GW1243" s="293"/>
      <c r="GX1243" s="293"/>
      <c r="GY1243" s="293"/>
      <c r="GZ1243" s="293"/>
      <c r="HA1243" s="293"/>
      <c r="HB1243" s="293"/>
      <c r="HC1243" s="293"/>
      <c r="HD1243" s="293"/>
      <c r="HE1243" s="293"/>
      <c r="HF1243" s="293"/>
      <c r="HG1243" s="293"/>
      <c r="HH1243" s="293"/>
      <c r="HI1243" s="293"/>
      <c r="HJ1243" s="293"/>
      <c r="HK1243" s="293"/>
      <c r="HL1243" s="293"/>
      <c r="HM1243" s="293"/>
      <c r="HN1243" s="293"/>
      <c r="HO1243" s="293"/>
      <c r="HP1243" s="293"/>
      <c r="HQ1243" s="293"/>
      <c r="HR1243" s="293"/>
      <c r="HS1243" s="293"/>
      <c r="HT1243" s="293"/>
      <c r="HU1243" s="293"/>
      <c r="HV1243" s="293"/>
      <c r="HW1243" s="293"/>
      <c r="HX1243" s="293"/>
      <c r="HY1243" s="293"/>
      <c r="HZ1243" s="293"/>
      <c r="IA1243" s="293"/>
      <c r="IB1243" s="293"/>
      <c r="IC1243" s="293"/>
      <c r="ID1243" s="293"/>
      <c r="IE1243" s="293"/>
      <c r="IF1243" s="293"/>
      <c r="IG1243" s="293"/>
      <c r="IH1243" s="293"/>
      <c r="II1243" s="293"/>
      <c r="IJ1243" s="293"/>
      <c r="IK1243" s="293"/>
    </row>
    <row r="1244" spans="1:245" s="331" customFormat="1" x14ac:dyDescent="0.25">
      <c r="A1244" s="27"/>
      <c r="B1244" s="27">
        <v>1</v>
      </c>
      <c r="C1244" s="1723" t="s">
        <v>469</v>
      </c>
      <c r="D1244" s="850"/>
      <c r="E1244" s="291"/>
      <c r="F1244" s="156">
        <f t="shared" si="295"/>
        <v>1056.6410256410256</v>
      </c>
      <c r="G1244" s="156">
        <f t="shared" si="295"/>
        <v>528.82051282051282</v>
      </c>
      <c r="H1244" s="156">
        <f t="shared" si="295"/>
        <v>392.3814814814815</v>
      </c>
      <c r="I1244" s="22">
        <f t="shared" si="296"/>
        <v>74.199368588914751</v>
      </c>
      <c r="J1244" s="464"/>
      <c r="K1244" s="464"/>
      <c r="L1244" s="366"/>
      <c r="M1244" s="366"/>
      <c r="N1244" s="366"/>
      <c r="O1244" s="366"/>
      <c r="P1244" s="366"/>
      <c r="Q1244" s="366"/>
      <c r="R1244" s="155">
        <f t="shared" ref="R1244:X1244" si="297">R1192</f>
        <v>0</v>
      </c>
      <c r="S1244" s="155">
        <f t="shared" si="297"/>
        <v>0</v>
      </c>
      <c r="T1244" s="155">
        <f t="shared" si="297"/>
        <v>262.77877999999998</v>
      </c>
      <c r="U1244" s="155">
        <f t="shared" si="297"/>
        <v>0</v>
      </c>
      <c r="V1244" s="155">
        <f t="shared" si="297"/>
        <v>262.77877999999998</v>
      </c>
      <c r="W1244" s="290">
        <f t="shared" si="297"/>
        <v>-15.645149999999997</v>
      </c>
      <c r="X1244" s="1652">
        <f t="shared" si="297"/>
        <v>247.13362999999998</v>
      </c>
      <c r="Y1244" s="1644"/>
      <c r="Z1244" s="293"/>
      <c r="AA1244" s="293"/>
      <c r="AB1244" s="293"/>
      <c r="AC1244" s="293"/>
      <c r="AD1244" s="293"/>
      <c r="AE1244" s="293"/>
      <c r="AF1244" s="293"/>
      <c r="AG1244" s="293"/>
      <c r="AH1244" s="293"/>
      <c r="AI1244" s="293"/>
      <c r="AJ1244" s="293"/>
      <c r="AK1244" s="293"/>
      <c r="AL1244" s="293"/>
      <c r="AM1244" s="293"/>
      <c r="AN1244" s="293"/>
      <c r="AO1244" s="293"/>
      <c r="AP1244" s="293"/>
      <c r="AQ1244" s="293"/>
      <c r="AR1244" s="293"/>
      <c r="AS1244" s="293"/>
      <c r="AT1244" s="293"/>
      <c r="AU1244" s="293"/>
      <c r="AV1244" s="293"/>
      <c r="AW1244" s="293"/>
      <c r="AX1244" s="293"/>
      <c r="AY1244" s="293"/>
      <c r="AZ1244" s="293"/>
      <c r="BA1244" s="293"/>
      <c r="BB1244" s="293"/>
      <c r="BC1244" s="293"/>
      <c r="BD1244" s="293"/>
      <c r="BE1244" s="293"/>
      <c r="BF1244" s="293"/>
      <c r="BG1244" s="293"/>
      <c r="BH1244" s="293"/>
      <c r="BI1244" s="293"/>
      <c r="BJ1244" s="293"/>
      <c r="BK1244" s="293"/>
      <c r="BL1244" s="293"/>
      <c r="BM1244" s="293"/>
      <c r="BN1244" s="293"/>
      <c r="BO1244" s="293"/>
      <c r="BP1244" s="293"/>
      <c r="BQ1244" s="293"/>
      <c r="BR1244" s="293"/>
      <c r="BS1244" s="293"/>
      <c r="BT1244" s="293"/>
      <c r="BU1244" s="293"/>
      <c r="BV1244" s="293"/>
      <c r="BW1244" s="293"/>
      <c r="BX1244" s="293"/>
      <c r="BY1244" s="293"/>
      <c r="BZ1244" s="293"/>
      <c r="CA1244" s="293"/>
      <c r="CB1244" s="293"/>
      <c r="CC1244" s="293"/>
      <c r="CD1244" s="293"/>
      <c r="CE1244" s="293"/>
      <c r="CF1244" s="293"/>
      <c r="CG1244" s="293"/>
      <c r="CH1244" s="293"/>
      <c r="CI1244" s="293"/>
      <c r="CJ1244" s="293"/>
      <c r="CK1244" s="293"/>
      <c r="CL1244" s="293"/>
      <c r="CM1244" s="293"/>
      <c r="CN1244" s="293"/>
      <c r="CO1244" s="293"/>
      <c r="CP1244" s="293"/>
      <c r="CQ1244" s="293"/>
      <c r="CR1244" s="293"/>
      <c r="CS1244" s="293"/>
      <c r="CT1244" s="293"/>
      <c r="CU1244" s="293"/>
      <c r="CV1244" s="293"/>
      <c r="CW1244" s="293"/>
      <c r="CX1244" s="293"/>
      <c r="CY1244" s="293"/>
      <c r="CZ1244" s="293"/>
      <c r="DA1244" s="293"/>
      <c r="DB1244" s="293"/>
      <c r="DC1244" s="293"/>
      <c r="DD1244" s="293"/>
      <c r="DE1244" s="293"/>
      <c r="DF1244" s="293"/>
      <c r="DG1244" s="293"/>
      <c r="DH1244" s="293"/>
      <c r="DI1244" s="293"/>
      <c r="DJ1244" s="293"/>
      <c r="DK1244" s="293"/>
      <c r="DL1244" s="293"/>
      <c r="DM1244" s="293"/>
      <c r="DN1244" s="293"/>
      <c r="DO1244" s="293"/>
      <c r="DP1244" s="293"/>
      <c r="DQ1244" s="293"/>
      <c r="DR1244" s="293"/>
      <c r="DS1244" s="293"/>
      <c r="DT1244" s="293"/>
      <c r="DU1244" s="293"/>
      <c r="DV1244" s="293"/>
      <c r="DW1244" s="293"/>
      <c r="DX1244" s="293"/>
      <c r="DY1244" s="293"/>
      <c r="DZ1244" s="293"/>
      <c r="EA1244" s="293"/>
      <c r="EB1244" s="293"/>
      <c r="EC1244" s="293"/>
      <c r="ED1244" s="293"/>
      <c r="EE1244" s="293"/>
      <c r="EF1244" s="293"/>
      <c r="EG1244" s="293"/>
      <c r="EH1244" s="293"/>
      <c r="EI1244" s="293"/>
      <c r="EJ1244" s="293"/>
      <c r="EK1244" s="293"/>
      <c r="EL1244" s="293"/>
      <c r="EM1244" s="293"/>
      <c r="EN1244" s="293"/>
      <c r="EO1244" s="293"/>
      <c r="EP1244" s="293"/>
      <c r="EQ1244" s="293"/>
      <c r="ER1244" s="293"/>
      <c r="ES1244" s="293"/>
      <c r="ET1244" s="293"/>
      <c r="EU1244" s="293"/>
      <c r="EV1244" s="293"/>
      <c r="EW1244" s="293"/>
      <c r="EX1244" s="293"/>
      <c r="EY1244" s="293"/>
      <c r="EZ1244" s="293"/>
      <c r="FA1244" s="293"/>
      <c r="FB1244" s="293"/>
      <c r="FC1244" s="293"/>
      <c r="FD1244" s="293"/>
      <c r="FE1244" s="293"/>
      <c r="FF1244" s="293"/>
      <c r="FG1244" s="293"/>
      <c r="FH1244" s="293"/>
      <c r="FI1244" s="293"/>
      <c r="FJ1244" s="293"/>
      <c r="FK1244" s="293"/>
      <c r="FL1244" s="293"/>
      <c r="FM1244" s="293"/>
      <c r="FN1244" s="293"/>
      <c r="FO1244" s="293"/>
      <c r="FP1244" s="293"/>
      <c r="FQ1244" s="293"/>
      <c r="FR1244" s="293"/>
      <c r="FS1244" s="293"/>
      <c r="FT1244" s="293"/>
      <c r="FU1244" s="293"/>
      <c r="FV1244" s="293"/>
      <c r="FW1244" s="293"/>
      <c r="FX1244" s="293"/>
      <c r="FY1244" s="293"/>
      <c r="FZ1244" s="293"/>
      <c r="GA1244" s="293"/>
      <c r="GB1244" s="293"/>
      <c r="GC1244" s="293"/>
      <c r="GD1244" s="293"/>
      <c r="GE1244" s="293"/>
      <c r="GF1244" s="293"/>
      <c r="GG1244" s="293"/>
      <c r="GH1244" s="293"/>
      <c r="GI1244" s="293"/>
      <c r="GJ1244" s="293"/>
      <c r="GK1244" s="293"/>
      <c r="GL1244" s="293"/>
      <c r="GM1244" s="293"/>
      <c r="GN1244" s="293"/>
      <c r="GO1244" s="293"/>
      <c r="GP1244" s="293"/>
      <c r="GQ1244" s="293"/>
      <c r="GR1244" s="293"/>
      <c r="GS1244" s="293"/>
      <c r="GT1244" s="293"/>
      <c r="GU1244" s="293"/>
      <c r="GV1244" s="293"/>
      <c r="GW1244" s="293"/>
      <c r="GX1244" s="293"/>
      <c r="GY1244" s="293"/>
      <c r="GZ1244" s="293"/>
      <c r="HA1244" s="293"/>
      <c r="HB1244" s="293"/>
      <c r="HC1244" s="293"/>
      <c r="HD1244" s="293"/>
      <c r="HE1244" s="293"/>
      <c r="HF1244" s="293"/>
      <c r="HG1244" s="293"/>
      <c r="HH1244" s="293"/>
      <c r="HI1244" s="293"/>
      <c r="HJ1244" s="293"/>
      <c r="HK1244" s="293"/>
      <c r="HL1244" s="293"/>
      <c r="HM1244" s="293"/>
      <c r="HN1244" s="293"/>
      <c r="HO1244" s="293"/>
      <c r="HP1244" s="293"/>
      <c r="HQ1244" s="293"/>
      <c r="HR1244" s="293"/>
      <c r="HS1244" s="293"/>
      <c r="HT1244" s="293"/>
      <c r="HU1244" s="293"/>
      <c r="HV1244" s="293"/>
      <c r="HW1244" s="293"/>
      <c r="HX1244" s="293"/>
      <c r="HY1244" s="293"/>
      <c r="HZ1244" s="293"/>
      <c r="IA1244" s="293"/>
      <c r="IB1244" s="293"/>
      <c r="IC1244" s="293"/>
      <c r="ID1244" s="293"/>
      <c r="IE1244" s="293"/>
      <c r="IF1244" s="293"/>
      <c r="IG1244" s="293"/>
      <c r="IH1244" s="293"/>
      <c r="II1244" s="293"/>
      <c r="IJ1244" s="293"/>
      <c r="IK1244" s="293"/>
    </row>
    <row r="1245" spans="1:245" s="331" customFormat="1" x14ac:dyDescent="0.25">
      <c r="A1245" s="27"/>
      <c r="B1245" s="27">
        <v>1</v>
      </c>
      <c r="C1245" s="1736" t="s">
        <v>306</v>
      </c>
      <c r="D1245" s="401"/>
      <c r="E1245" s="288"/>
      <c r="F1245" s="155">
        <f t="shared" si="295"/>
        <v>0</v>
      </c>
      <c r="G1245" s="155">
        <f t="shared" si="295"/>
        <v>0</v>
      </c>
      <c r="H1245" s="155">
        <f t="shared" si="295"/>
        <v>0</v>
      </c>
      <c r="I1245" s="22">
        <f t="shared" si="296"/>
        <v>0</v>
      </c>
      <c r="J1245" s="464"/>
      <c r="K1245" s="464"/>
      <c r="L1245" s="366"/>
      <c r="M1245" s="366"/>
      <c r="N1245" s="366"/>
      <c r="O1245" s="366"/>
      <c r="P1245" s="366"/>
      <c r="Q1245" s="366"/>
      <c r="R1245" s="155"/>
      <c r="S1245" s="155"/>
      <c r="T1245" s="155"/>
      <c r="U1245" s="155"/>
      <c r="V1245" s="155"/>
      <c r="W1245" s="596"/>
      <c r="X1245" s="1652"/>
      <c r="Y1245" s="1644"/>
      <c r="Z1245" s="293"/>
      <c r="AA1245" s="293"/>
      <c r="AB1245" s="293"/>
      <c r="AC1245" s="293"/>
      <c r="AD1245" s="293"/>
      <c r="AE1245" s="293"/>
      <c r="AF1245" s="293"/>
      <c r="AG1245" s="293"/>
      <c r="AH1245" s="293"/>
      <c r="AI1245" s="293"/>
      <c r="AJ1245" s="293"/>
      <c r="AK1245" s="293"/>
      <c r="AL1245" s="293"/>
      <c r="AM1245" s="293"/>
      <c r="AN1245" s="293"/>
      <c r="AO1245" s="293"/>
      <c r="AP1245" s="293"/>
      <c r="AQ1245" s="293"/>
      <c r="AR1245" s="293"/>
      <c r="AS1245" s="293"/>
      <c r="AT1245" s="293"/>
      <c r="AU1245" s="293"/>
      <c r="AV1245" s="293"/>
      <c r="AW1245" s="293"/>
      <c r="AX1245" s="293"/>
      <c r="AY1245" s="293"/>
      <c r="AZ1245" s="293"/>
      <c r="BA1245" s="293"/>
      <c r="BB1245" s="293"/>
      <c r="BC1245" s="293"/>
      <c r="BD1245" s="293"/>
      <c r="BE1245" s="293"/>
      <c r="BF1245" s="293"/>
      <c r="BG1245" s="293"/>
      <c r="BH1245" s="293"/>
      <c r="BI1245" s="293"/>
      <c r="BJ1245" s="293"/>
      <c r="BK1245" s="293"/>
      <c r="BL1245" s="293"/>
      <c r="BM1245" s="293"/>
      <c r="BN1245" s="293"/>
      <c r="BO1245" s="293"/>
      <c r="BP1245" s="293"/>
      <c r="BQ1245" s="293"/>
      <c r="BR1245" s="293"/>
      <c r="BS1245" s="293"/>
      <c r="BT1245" s="293"/>
      <c r="BU1245" s="293"/>
      <c r="BV1245" s="293"/>
      <c r="BW1245" s="293"/>
      <c r="BX1245" s="293"/>
      <c r="BY1245" s="293"/>
      <c r="BZ1245" s="293"/>
      <c r="CA1245" s="293"/>
      <c r="CB1245" s="293"/>
      <c r="CC1245" s="293"/>
      <c r="CD1245" s="293"/>
      <c r="CE1245" s="293"/>
      <c r="CF1245" s="293"/>
      <c r="CG1245" s="293"/>
      <c r="CH1245" s="293"/>
      <c r="CI1245" s="293"/>
      <c r="CJ1245" s="293"/>
      <c r="CK1245" s="293"/>
      <c r="CL1245" s="293"/>
      <c r="CM1245" s="293"/>
      <c r="CN1245" s="293"/>
      <c r="CO1245" s="293"/>
      <c r="CP1245" s="293"/>
      <c r="CQ1245" s="293"/>
      <c r="CR1245" s="293"/>
      <c r="CS1245" s="293"/>
      <c r="CT1245" s="293"/>
      <c r="CU1245" s="293"/>
      <c r="CV1245" s="293"/>
      <c r="CW1245" s="293"/>
      <c r="CX1245" s="293"/>
      <c r="CY1245" s="293"/>
      <c r="CZ1245" s="293"/>
      <c r="DA1245" s="293"/>
      <c r="DB1245" s="293"/>
      <c r="DC1245" s="293"/>
      <c r="DD1245" s="293"/>
      <c r="DE1245" s="293"/>
      <c r="DF1245" s="293"/>
      <c r="DG1245" s="293"/>
      <c r="DH1245" s="293"/>
      <c r="DI1245" s="293"/>
      <c r="DJ1245" s="293"/>
      <c r="DK1245" s="293"/>
      <c r="DL1245" s="293"/>
      <c r="DM1245" s="293"/>
      <c r="DN1245" s="293"/>
      <c r="DO1245" s="293"/>
      <c r="DP1245" s="293"/>
      <c r="DQ1245" s="293"/>
      <c r="DR1245" s="293"/>
      <c r="DS1245" s="293"/>
      <c r="DT1245" s="293"/>
      <c r="DU1245" s="293"/>
      <c r="DV1245" s="293"/>
      <c r="DW1245" s="293"/>
      <c r="DX1245" s="293"/>
      <c r="DY1245" s="293"/>
      <c r="DZ1245" s="293"/>
      <c r="EA1245" s="293"/>
      <c r="EB1245" s="293"/>
      <c r="EC1245" s="293"/>
      <c r="ED1245" s="293"/>
      <c r="EE1245" s="293"/>
      <c r="EF1245" s="293"/>
      <c r="EG1245" s="293"/>
      <c r="EH1245" s="293"/>
      <c r="EI1245" s="293"/>
      <c r="EJ1245" s="293"/>
      <c r="EK1245" s="293"/>
      <c r="EL1245" s="293"/>
      <c r="EM1245" s="293"/>
      <c r="EN1245" s="293"/>
      <c r="EO1245" s="293"/>
      <c r="EP1245" s="293"/>
      <c r="EQ1245" s="293"/>
      <c r="ER1245" s="293"/>
      <c r="ES1245" s="293"/>
      <c r="ET1245" s="293"/>
      <c r="EU1245" s="293"/>
      <c r="EV1245" s="293"/>
      <c r="EW1245" s="293"/>
      <c r="EX1245" s="293"/>
      <c r="EY1245" s="293"/>
      <c r="EZ1245" s="293"/>
      <c r="FA1245" s="293"/>
      <c r="FB1245" s="293"/>
      <c r="FC1245" s="293"/>
      <c r="FD1245" s="293"/>
      <c r="FE1245" s="293"/>
      <c r="FF1245" s="293"/>
      <c r="FG1245" s="293"/>
      <c r="FH1245" s="293"/>
      <c r="FI1245" s="293"/>
      <c r="FJ1245" s="293"/>
      <c r="FK1245" s="293"/>
      <c r="FL1245" s="293"/>
      <c r="FM1245" s="293"/>
      <c r="FN1245" s="293"/>
      <c r="FO1245" s="293"/>
      <c r="FP1245" s="293"/>
      <c r="FQ1245" s="293"/>
      <c r="FR1245" s="293"/>
      <c r="FS1245" s="293"/>
      <c r="FT1245" s="293"/>
      <c r="FU1245" s="293"/>
      <c r="FV1245" s="293"/>
      <c r="FW1245" s="293"/>
      <c r="FX1245" s="293"/>
      <c r="FY1245" s="293"/>
      <c r="FZ1245" s="293"/>
      <c r="GA1245" s="293"/>
      <c r="GB1245" s="293"/>
      <c r="GC1245" s="293"/>
      <c r="GD1245" s="293"/>
      <c r="GE1245" s="293"/>
      <c r="GF1245" s="293"/>
      <c r="GG1245" s="293"/>
      <c r="GH1245" s="293"/>
      <c r="GI1245" s="293"/>
      <c r="GJ1245" s="293"/>
      <c r="GK1245" s="293"/>
      <c r="GL1245" s="293"/>
      <c r="GM1245" s="293"/>
      <c r="GN1245" s="293"/>
      <c r="GO1245" s="293"/>
      <c r="GP1245" s="293"/>
      <c r="GQ1245" s="293"/>
      <c r="GR1245" s="293"/>
      <c r="GS1245" s="293"/>
      <c r="GT1245" s="293"/>
      <c r="GU1245" s="293"/>
      <c r="GV1245" s="293"/>
      <c r="GW1245" s="293"/>
      <c r="GX1245" s="293"/>
      <c r="GY1245" s="293"/>
      <c r="GZ1245" s="293"/>
      <c r="HA1245" s="293"/>
      <c r="HB1245" s="293"/>
      <c r="HC1245" s="293"/>
      <c r="HD1245" s="293"/>
      <c r="HE1245" s="293"/>
      <c r="HF1245" s="293"/>
      <c r="HG1245" s="293"/>
      <c r="HH1245" s="293"/>
      <c r="HI1245" s="293"/>
      <c r="HJ1245" s="293"/>
      <c r="HK1245" s="293"/>
      <c r="HL1245" s="293"/>
      <c r="HM1245" s="293"/>
      <c r="HN1245" s="293"/>
      <c r="HO1245" s="293"/>
      <c r="HP1245" s="293"/>
      <c r="HQ1245" s="293"/>
      <c r="HR1245" s="293"/>
      <c r="HS1245" s="293"/>
      <c r="HT1245" s="293"/>
      <c r="HU1245" s="293"/>
      <c r="HV1245" s="293"/>
      <c r="HW1245" s="293"/>
      <c r="HX1245" s="293"/>
      <c r="HY1245" s="293"/>
      <c r="HZ1245" s="293"/>
      <c r="IA1245" s="293"/>
      <c r="IB1245" s="293"/>
      <c r="IC1245" s="293"/>
      <c r="ID1245" s="293"/>
      <c r="IE1245" s="293"/>
      <c r="IF1245" s="293"/>
      <c r="IG1245" s="293"/>
      <c r="IH1245" s="293"/>
      <c r="II1245" s="293"/>
      <c r="IJ1245" s="293"/>
      <c r="IK1245" s="293"/>
    </row>
    <row r="1246" spans="1:245" s="331" customFormat="1" x14ac:dyDescent="0.25">
      <c r="A1246" s="27"/>
      <c r="B1246" s="27">
        <v>1</v>
      </c>
      <c r="C1246" s="1711" t="s">
        <v>197</v>
      </c>
      <c r="D1246" s="288"/>
      <c r="E1246" s="288"/>
      <c r="F1246" s="155">
        <f t="shared" si="295"/>
        <v>65</v>
      </c>
      <c r="G1246" s="155">
        <f t="shared" si="295"/>
        <v>34</v>
      </c>
      <c r="H1246" s="155">
        <f t="shared" si="295"/>
        <v>74</v>
      </c>
      <c r="I1246" s="22">
        <f t="shared" si="296"/>
        <v>217.64705882352939</v>
      </c>
      <c r="J1246" s="464"/>
      <c r="K1246" s="464"/>
      <c r="L1246" s="366"/>
      <c r="M1246" s="366"/>
      <c r="N1246" s="366"/>
      <c r="O1246" s="366"/>
      <c r="P1246" s="366"/>
      <c r="Q1246" s="366"/>
      <c r="R1246" s="155"/>
      <c r="S1246" s="155"/>
      <c r="T1246" s="155"/>
      <c r="U1246" s="155"/>
      <c r="V1246" s="155"/>
      <c r="W1246" s="596"/>
      <c r="X1246" s="1652"/>
      <c r="Y1246" s="1644"/>
      <c r="Z1246" s="293"/>
      <c r="AA1246" s="293"/>
      <c r="AB1246" s="293"/>
      <c r="AC1246" s="293"/>
      <c r="AD1246" s="293"/>
      <c r="AE1246" s="293"/>
      <c r="AF1246" s="293"/>
      <c r="AG1246" s="293"/>
      <c r="AH1246" s="293"/>
      <c r="AI1246" s="293"/>
      <c r="AJ1246" s="293"/>
      <c r="AK1246" s="293"/>
      <c r="AL1246" s="293"/>
      <c r="AM1246" s="293"/>
      <c r="AN1246" s="293"/>
      <c r="AO1246" s="293"/>
      <c r="AP1246" s="293"/>
      <c r="AQ1246" s="293"/>
      <c r="AR1246" s="293"/>
      <c r="AS1246" s="293"/>
      <c r="AT1246" s="293"/>
      <c r="AU1246" s="293"/>
      <c r="AV1246" s="293"/>
      <c r="AW1246" s="293"/>
      <c r="AX1246" s="293"/>
      <c r="AY1246" s="293"/>
      <c r="AZ1246" s="293"/>
      <c r="BA1246" s="293"/>
      <c r="BB1246" s="293"/>
      <c r="BC1246" s="293"/>
      <c r="BD1246" s="293"/>
      <c r="BE1246" s="293"/>
      <c r="BF1246" s="293"/>
      <c r="BG1246" s="293"/>
      <c r="BH1246" s="293"/>
      <c r="BI1246" s="293"/>
      <c r="BJ1246" s="293"/>
      <c r="BK1246" s="293"/>
      <c r="BL1246" s="293"/>
      <c r="BM1246" s="293"/>
      <c r="BN1246" s="293"/>
      <c r="BO1246" s="293"/>
      <c r="BP1246" s="293"/>
      <c r="BQ1246" s="293"/>
      <c r="BR1246" s="293"/>
      <c r="BS1246" s="293"/>
      <c r="BT1246" s="293"/>
      <c r="BU1246" s="293"/>
      <c r="BV1246" s="293"/>
      <c r="BW1246" s="293"/>
      <c r="BX1246" s="293"/>
      <c r="BY1246" s="293"/>
      <c r="BZ1246" s="293"/>
      <c r="CA1246" s="293"/>
      <c r="CB1246" s="293"/>
      <c r="CC1246" s="293"/>
      <c r="CD1246" s="293"/>
      <c r="CE1246" s="293"/>
      <c r="CF1246" s="293"/>
      <c r="CG1246" s="293"/>
      <c r="CH1246" s="293"/>
      <c r="CI1246" s="293"/>
      <c r="CJ1246" s="293"/>
      <c r="CK1246" s="293"/>
      <c r="CL1246" s="293"/>
      <c r="CM1246" s="293"/>
      <c r="CN1246" s="293"/>
      <c r="CO1246" s="293"/>
      <c r="CP1246" s="293"/>
      <c r="CQ1246" s="293"/>
      <c r="CR1246" s="293"/>
      <c r="CS1246" s="293"/>
      <c r="CT1246" s="293"/>
      <c r="CU1246" s="293"/>
      <c r="CV1246" s="293"/>
      <c r="CW1246" s="293"/>
      <c r="CX1246" s="293"/>
      <c r="CY1246" s="293"/>
      <c r="CZ1246" s="293"/>
      <c r="DA1246" s="293"/>
      <c r="DB1246" s="293"/>
      <c r="DC1246" s="293"/>
      <c r="DD1246" s="293"/>
      <c r="DE1246" s="293"/>
      <c r="DF1246" s="293"/>
      <c r="DG1246" s="293"/>
      <c r="DH1246" s="293"/>
      <c r="DI1246" s="293"/>
      <c r="DJ1246" s="293"/>
      <c r="DK1246" s="293"/>
      <c r="DL1246" s="293"/>
      <c r="DM1246" s="293"/>
      <c r="DN1246" s="293"/>
      <c r="DO1246" s="293"/>
      <c r="DP1246" s="293"/>
      <c r="DQ1246" s="293"/>
      <c r="DR1246" s="293"/>
      <c r="DS1246" s="293"/>
      <c r="DT1246" s="293"/>
      <c r="DU1246" s="293"/>
      <c r="DV1246" s="293"/>
      <c r="DW1246" s="293"/>
      <c r="DX1246" s="293"/>
      <c r="DY1246" s="293"/>
      <c r="DZ1246" s="293"/>
      <c r="EA1246" s="293"/>
      <c r="EB1246" s="293"/>
      <c r="EC1246" s="293"/>
      <c r="ED1246" s="293"/>
      <c r="EE1246" s="293"/>
      <c r="EF1246" s="293"/>
      <c r="EG1246" s="293"/>
      <c r="EH1246" s="293"/>
      <c r="EI1246" s="293"/>
      <c r="EJ1246" s="293"/>
      <c r="EK1246" s="293"/>
      <c r="EL1246" s="293"/>
      <c r="EM1246" s="293"/>
      <c r="EN1246" s="293"/>
      <c r="EO1246" s="293"/>
      <c r="EP1246" s="293"/>
      <c r="EQ1246" s="293"/>
      <c r="ER1246" s="293"/>
      <c r="ES1246" s="293"/>
      <c r="ET1246" s="293"/>
      <c r="EU1246" s="293"/>
      <c r="EV1246" s="293"/>
      <c r="EW1246" s="293"/>
      <c r="EX1246" s="293"/>
      <c r="EY1246" s="293"/>
      <c r="EZ1246" s="293"/>
      <c r="FA1246" s="293"/>
      <c r="FB1246" s="293"/>
      <c r="FC1246" s="293"/>
      <c r="FD1246" s="293"/>
      <c r="FE1246" s="293"/>
      <c r="FF1246" s="293"/>
      <c r="FG1246" s="293"/>
      <c r="FH1246" s="293"/>
      <c r="FI1246" s="293"/>
      <c r="FJ1246" s="293"/>
      <c r="FK1246" s="293"/>
      <c r="FL1246" s="293"/>
      <c r="FM1246" s="293"/>
      <c r="FN1246" s="293"/>
      <c r="FO1246" s="293"/>
      <c r="FP1246" s="293"/>
      <c r="FQ1246" s="293"/>
      <c r="FR1246" s="293"/>
      <c r="FS1246" s="293"/>
      <c r="FT1246" s="293"/>
      <c r="FU1246" s="293"/>
      <c r="FV1246" s="293"/>
      <c r="FW1246" s="293"/>
      <c r="FX1246" s="293"/>
      <c r="FY1246" s="293"/>
      <c r="FZ1246" s="293"/>
      <c r="GA1246" s="293"/>
      <c r="GB1246" s="293"/>
      <c r="GC1246" s="293"/>
      <c r="GD1246" s="293"/>
      <c r="GE1246" s="293"/>
      <c r="GF1246" s="293"/>
      <c r="GG1246" s="293"/>
      <c r="GH1246" s="293"/>
      <c r="GI1246" s="293"/>
      <c r="GJ1246" s="293"/>
      <c r="GK1246" s="293"/>
      <c r="GL1246" s="293"/>
      <c r="GM1246" s="293"/>
      <c r="GN1246" s="293"/>
      <c r="GO1246" s="293"/>
      <c r="GP1246" s="293"/>
      <c r="GQ1246" s="293"/>
      <c r="GR1246" s="293"/>
      <c r="GS1246" s="293"/>
      <c r="GT1246" s="293"/>
      <c r="GU1246" s="293"/>
      <c r="GV1246" s="293"/>
      <c r="GW1246" s="293"/>
      <c r="GX1246" s="293"/>
      <c r="GY1246" s="293"/>
      <c r="GZ1246" s="293"/>
      <c r="HA1246" s="293"/>
      <c r="HB1246" s="293"/>
      <c r="HC1246" s="293"/>
      <c r="HD1246" s="293"/>
      <c r="HE1246" s="293"/>
      <c r="HF1246" s="293"/>
      <c r="HG1246" s="293"/>
      <c r="HH1246" s="293"/>
      <c r="HI1246" s="293"/>
      <c r="HJ1246" s="293"/>
      <c r="HK1246" s="293"/>
      <c r="HL1246" s="293"/>
      <c r="HM1246" s="293"/>
      <c r="HN1246" s="293"/>
      <c r="HO1246" s="293"/>
      <c r="HP1246" s="293"/>
      <c r="HQ1246" s="293"/>
      <c r="HR1246" s="293"/>
      <c r="HS1246" s="293"/>
      <c r="HT1246" s="293"/>
      <c r="HU1246" s="293"/>
      <c r="HV1246" s="293"/>
      <c r="HW1246" s="293"/>
      <c r="HX1246" s="293"/>
      <c r="HY1246" s="293"/>
      <c r="HZ1246" s="293"/>
      <c r="IA1246" s="293"/>
      <c r="IB1246" s="293"/>
      <c r="IC1246" s="293"/>
      <c r="ID1246" s="293"/>
      <c r="IE1246" s="293"/>
      <c r="IF1246" s="293"/>
      <c r="IG1246" s="293"/>
      <c r="IH1246" s="293"/>
      <c r="II1246" s="293"/>
      <c r="IJ1246" s="293"/>
      <c r="IK1246" s="293"/>
    </row>
    <row r="1247" spans="1:245" s="331" customFormat="1" x14ac:dyDescent="0.25">
      <c r="A1247" s="27"/>
      <c r="B1247" s="27">
        <v>1</v>
      </c>
      <c r="C1247" s="1711" t="s">
        <v>302</v>
      </c>
      <c r="D1247" s="288"/>
      <c r="E1247" s="288"/>
      <c r="F1247" s="155">
        <f t="shared" si="295"/>
        <v>0</v>
      </c>
      <c r="G1247" s="155">
        <f t="shared" si="295"/>
        <v>0</v>
      </c>
      <c r="H1247" s="155">
        <f t="shared" si="295"/>
        <v>0</v>
      </c>
      <c r="I1247" s="22">
        <f t="shared" si="296"/>
        <v>0</v>
      </c>
      <c r="J1247" s="464"/>
      <c r="K1247" s="464"/>
      <c r="L1247" s="366"/>
      <c r="M1247" s="366"/>
      <c r="N1247" s="366"/>
      <c r="O1247" s="366"/>
      <c r="P1247" s="366"/>
      <c r="Q1247" s="366"/>
      <c r="R1247" s="155"/>
      <c r="S1247" s="155"/>
      <c r="T1247" s="155"/>
      <c r="U1247" s="155"/>
      <c r="V1247" s="155"/>
      <c r="W1247" s="596"/>
      <c r="X1247" s="1652"/>
      <c r="Y1247" s="1644"/>
      <c r="Z1247" s="293"/>
      <c r="AA1247" s="293"/>
      <c r="AB1247" s="293"/>
      <c r="AC1247" s="293"/>
      <c r="AD1247" s="293"/>
      <c r="AE1247" s="293"/>
      <c r="AF1247" s="293"/>
      <c r="AG1247" s="293"/>
      <c r="AH1247" s="293"/>
      <c r="AI1247" s="293"/>
      <c r="AJ1247" s="293"/>
      <c r="AK1247" s="293"/>
      <c r="AL1247" s="293"/>
      <c r="AM1247" s="293"/>
      <c r="AN1247" s="293"/>
      <c r="AO1247" s="293"/>
      <c r="AP1247" s="293"/>
      <c r="AQ1247" s="293"/>
      <c r="AR1247" s="293"/>
      <c r="AS1247" s="293"/>
      <c r="AT1247" s="293"/>
      <c r="AU1247" s="293"/>
      <c r="AV1247" s="293"/>
      <c r="AW1247" s="293"/>
      <c r="AX1247" s="293"/>
      <c r="AY1247" s="293"/>
      <c r="AZ1247" s="293"/>
      <c r="BA1247" s="293"/>
      <c r="BB1247" s="293"/>
      <c r="BC1247" s="293"/>
      <c r="BD1247" s="293"/>
      <c r="BE1247" s="293"/>
      <c r="BF1247" s="293"/>
      <c r="BG1247" s="293"/>
      <c r="BH1247" s="293"/>
      <c r="BI1247" s="293"/>
      <c r="BJ1247" s="293"/>
      <c r="BK1247" s="293"/>
      <c r="BL1247" s="293"/>
      <c r="BM1247" s="293"/>
      <c r="BN1247" s="293"/>
      <c r="BO1247" s="293"/>
      <c r="BP1247" s="293"/>
      <c r="BQ1247" s="293"/>
      <c r="BR1247" s="293"/>
      <c r="BS1247" s="293"/>
      <c r="BT1247" s="293"/>
      <c r="BU1247" s="293"/>
      <c r="BV1247" s="293"/>
      <c r="BW1247" s="293"/>
      <c r="BX1247" s="293"/>
      <c r="BY1247" s="293"/>
      <c r="BZ1247" s="293"/>
      <c r="CA1247" s="293"/>
      <c r="CB1247" s="293"/>
      <c r="CC1247" s="293"/>
      <c r="CD1247" s="293"/>
      <c r="CE1247" s="293"/>
      <c r="CF1247" s="293"/>
      <c r="CG1247" s="293"/>
      <c r="CH1247" s="293"/>
      <c r="CI1247" s="293"/>
      <c r="CJ1247" s="293"/>
      <c r="CK1247" s="293"/>
      <c r="CL1247" s="293"/>
      <c r="CM1247" s="293"/>
      <c r="CN1247" s="293"/>
      <c r="CO1247" s="293"/>
      <c r="CP1247" s="293"/>
      <c r="CQ1247" s="293"/>
      <c r="CR1247" s="293"/>
      <c r="CS1247" s="293"/>
      <c r="CT1247" s="293"/>
      <c r="CU1247" s="293"/>
      <c r="CV1247" s="293"/>
      <c r="CW1247" s="293"/>
      <c r="CX1247" s="293"/>
      <c r="CY1247" s="293"/>
      <c r="CZ1247" s="293"/>
      <c r="DA1247" s="293"/>
      <c r="DB1247" s="293"/>
      <c r="DC1247" s="293"/>
      <c r="DD1247" s="293"/>
      <c r="DE1247" s="293"/>
      <c r="DF1247" s="293"/>
      <c r="DG1247" s="293"/>
      <c r="DH1247" s="293"/>
      <c r="DI1247" s="293"/>
      <c r="DJ1247" s="293"/>
      <c r="DK1247" s="293"/>
      <c r="DL1247" s="293"/>
      <c r="DM1247" s="293"/>
      <c r="DN1247" s="293"/>
      <c r="DO1247" s="293"/>
      <c r="DP1247" s="293"/>
      <c r="DQ1247" s="293"/>
      <c r="DR1247" s="293"/>
      <c r="DS1247" s="293"/>
      <c r="DT1247" s="293"/>
      <c r="DU1247" s="293"/>
      <c r="DV1247" s="293"/>
      <c r="DW1247" s="293"/>
      <c r="DX1247" s="293"/>
      <c r="DY1247" s="293"/>
      <c r="DZ1247" s="293"/>
      <c r="EA1247" s="293"/>
      <c r="EB1247" s="293"/>
      <c r="EC1247" s="293"/>
      <c r="ED1247" s="293"/>
      <c r="EE1247" s="293"/>
      <c r="EF1247" s="293"/>
      <c r="EG1247" s="293"/>
      <c r="EH1247" s="293"/>
      <c r="EI1247" s="293"/>
      <c r="EJ1247" s="293"/>
      <c r="EK1247" s="293"/>
      <c r="EL1247" s="293"/>
      <c r="EM1247" s="293"/>
      <c r="EN1247" s="293"/>
      <c r="EO1247" s="293"/>
      <c r="EP1247" s="293"/>
      <c r="EQ1247" s="293"/>
      <c r="ER1247" s="293"/>
      <c r="ES1247" s="293"/>
      <c r="ET1247" s="293"/>
      <c r="EU1247" s="293"/>
      <c r="EV1247" s="293"/>
      <c r="EW1247" s="293"/>
      <c r="EX1247" s="293"/>
      <c r="EY1247" s="293"/>
      <c r="EZ1247" s="293"/>
      <c r="FA1247" s="293"/>
      <c r="FB1247" s="293"/>
      <c r="FC1247" s="293"/>
      <c r="FD1247" s="293"/>
      <c r="FE1247" s="293"/>
      <c r="FF1247" s="293"/>
      <c r="FG1247" s="293"/>
      <c r="FH1247" s="293"/>
      <c r="FI1247" s="293"/>
      <c r="FJ1247" s="293"/>
      <c r="FK1247" s="293"/>
      <c r="FL1247" s="293"/>
      <c r="FM1247" s="293"/>
      <c r="FN1247" s="293"/>
      <c r="FO1247" s="293"/>
      <c r="FP1247" s="293"/>
      <c r="FQ1247" s="293"/>
      <c r="FR1247" s="293"/>
      <c r="FS1247" s="293"/>
      <c r="FT1247" s="293"/>
      <c r="FU1247" s="293"/>
      <c r="FV1247" s="293"/>
      <c r="FW1247" s="293"/>
      <c r="FX1247" s="293"/>
      <c r="FY1247" s="293"/>
      <c r="FZ1247" s="293"/>
      <c r="GA1247" s="293"/>
      <c r="GB1247" s="293"/>
      <c r="GC1247" s="293"/>
      <c r="GD1247" s="293"/>
      <c r="GE1247" s="293"/>
      <c r="GF1247" s="293"/>
      <c r="GG1247" s="293"/>
      <c r="GH1247" s="293"/>
      <c r="GI1247" s="293"/>
      <c r="GJ1247" s="293"/>
      <c r="GK1247" s="293"/>
      <c r="GL1247" s="293"/>
      <c r="GM1247" s="293"/>
      <c r="GN1247" s="293"/>
      <c r="GO1247" s="293"/>
      <c r="GP1247" s="293"/>
      <c r="GQ1247" s="293"/>
      <c r="GR1247" s="293"/>
      <c r="GS1247" s="293"/>
      <c r="GT1247" s="293"/>
      <c r="GU1247" s="293"/>
      <c r="GV1247" s="293"/>
      <c r="GW1247" s="293"/>
      <c r="GX1247" s="293"/>
      <c r="GY1247" s="293"/>
      <c r="GZ1247" s="293"/>
      <c r="HA1247" s="293"/>
      <c r="HB1247" s="293"/>
      <c r="HC1247" s="293"/>
      <c r="HD1247" s="293"/>
      <c r="HE1247" s="293"/>
      <c r="HF1247" s="293"/>
      <c r="HG1247" s="293"/>
      <c r="HH1247" s="293"/>
      <c r="HI1247" s="293"/>
      <c r="HJ1247" s="293"/>
      <c r="HK1247" s="293"/>
      <c r="HL1247" s="293"/>
      <c r="HM1247" s="293"/>
      <c r="HN1247" s="293"/>
      <c r="HO1247" s="293"/>
      <c r="HP1247" s="293"/>
      <c r="HQ1247" s="293"/>
      <c r="HR1247" s="293"/>
      <c r="HS1247" s="293"/>
      <c r="HT1247" s="293"/>
      <c r="HU1247" s="293"/>
      <c r="HV1247" s="293"/>
      <c r="HW1247" s="293"/>
      <c r="HX1247" s="293"/>
      <c r="HY1247" s="293"/>
      <c r="HZ1247" s="293"/>
      <c r="IA1247" s="293"/>
      <c r="IB1247" s="293"/>
      <c r="IC1247" s="293"/>
      <c r="ID1247" s="293"/>
      <c r="IE1247" s="293"/>
      <c r="IF1247" s="293"/>
      <c r="IG1247" s="293"/>
      <c r="IH1247" s="293"/>
      <c r="II1247" s="293"/>
      <c r="IJ1247" s="293"/>
      <c r="IK1247" s="293"/>
    </row>
    <row r="1248" spans="1:245" s="331" customFormat="1" ht="45" x14ac:dyDescent="0.25">
      <c r="A1248" s="27"/>
      <c r="B1248" s="27">
        <v>1</v>
      </c>
      <c r="C1248" s="1711" t="s">
        <v>307</v>
      </c>
      <c r="D1248" s="288"/>
      <c r="E1248" s="288"/>
      <c r="F1248" s="155">
        <f t="shared" si="295"/>
        <v>1</v>
      </c>
      <c r="G1248" s="155">
        <f t="shared" si="295"/>
        <v>1</v>
      </c>
      <c r="H1248" s="155">
        <f t="shared" si="295"/>
        <v>0</v>
      </c>
      <c r="I1248" s="22">
        <f t="shared" si="296"/>
        <v>0</v>
      </c>
      <c r="J1248" s="464"/>
      <c r="K1248" s="464"/>
      <c r="L1248" s="366"/>
      <c r="M1248" s="366"/>
      <c r="N1248" s="366"/>
      <c r="O1248" s="366"/>
      <c r="P1248" s="366"/>
      <c r="Q1248" s="366"/>
      <c r="R1248" s="155"/>
      <c r="S1248" s="155"/>
      <c r="T1248" s="155"/>
      <c r="U1248" s="155"/>
      <c r="V1248" s="155"/>
      <c r="W1248" s="596"/>
      <c r="X1248" s="1652"/>
      <c r="Y1248" s="1644"/>
      <c r="Z1248" s="293"/>
      <c r="AA1248" s="293"/>
      <c r="AB1248" s="293"/>
      <c r="AC1248" s="293"/>
      <c r="AD1248" s="293"/>
      <c r="AE1248" s="293"/>
      <c r="AF1248" s="293"/>
      <c r="AG1248" s="293"/>
      <c r="AH1248" s="293"/>
      <c r="AI1248" s="293"/>
      <c r="AJ1248" s="293"/>
      <c r="AK1248" s="293"/>
      <c r="AL1248" s="293"/>
      <c r="AM1248" s="293"/>
      <c r="AN1248" s="293"/>
      <c r="AO1248" s="293"/>
      <c r="AP1248" s="293"/>
      <c r="AQ1248" s="293"/>
      <c r="AR1248" s="293"/>
      <c r="AS1248" s="293"/>
      <c r="AT1248" s="293"/>
      <c r="AU1248" s="293"/>
      <c r="AV1248" s="293"/>
      <c r="AW1248" s="293"/>
      <c r="AX1248" s="293"/>
      <c r="AY1248" s="293"/>
      <c r="AZ1248" s="293"/>
      <c r="BA1248" s="293"/>
      <c r="BB1248" s="293"/>
      <c r="BC1248" s="293"/>
      <c r="BD1248" s="293"/>
      <c r="BE1248" s="293"/>
      <c r="BF1248" s="293"/>
      <c r="BG1248" s="293"/>
      <c r="BH1248" s="293"/>
      <c r="BI1248" s="293"/>
      <c r="BJ1248" s="293"/>
      <c r="BK1248" s="293"/>
      <c r="BL1248" s="293"/>
      <c r="BM1248" s="293"/>
      <c r="BN1248" s="293"/>
      <c r="BO1248" s="293"/>
      <c r="BP1248" s="293"/>
      <c r="BQ1248" s="293"/>
      <c r="BR1248" s="293"/>
      <c r="BS1248" s="293"/>
      <c r="BT1248" s="293"/>
      <c r="BU1248" s="293"/>
      <c r="BV1248" s="293"/>
      <c r="BW1248" s="293"/>
      <c r="BX1248" s="293"/>
      <c r="BY1248" s="293"/>
      <c r="BZ1248" s="293"/>
      <c r="CA1248" s="293"/>
      <c r="CB1248" s="293"/>
      <c r="CC1248" s="293"/>
      <c r="CD1248" s="293"/>
      <c r="CE1248" s="293"/>
      <c r="CF1248" s="293"/>
      <c r="CG1248" s="293"/>
      <c r="CH1248" s="293"/>
      <c r="CI1248" s="293"/>
      <c r="CJ1248" s="293"/>
      <c r="CK1248" s="293"/>
      <c r="CL1248" s="293"/>
      <c r="CM1248" s="293"/>
      <c r="CN1248" s="293"/>
      <c r="CO1248" s="293"/>
      <c r="CP1248" s="293"/>
      <c r="CQ1248" s="293"/>
      <c r="CR1248" s="293"/>
      <c r="CS1248" s="293"/>
      <c r="CT1248" s="293"/>
      <c r="CU1248" s="293"/>
      <c r="CV1248" s="293"/>
      <c r="CW1248" s="293"/>
      <c r="CX1248" s="293"/>
      <c r="CY1248" s="293"/>
      <c r="CZ1248" s="293"/>
      <c r="DA1248" s="293"/>
      <c r="DB1248" s="293"/>
      <c r="DC1248" s="293"/>
      <c r="DD1248" s="293"/>
      <c r="DE1248" s="293"/>
      <c r="DF1248" s="293"/>
      <c r="DG1248" s="293"/>
      <c r="DH1248" s="293"/>
      <c r="DI1248" s="293"/>
      <c r="DJ1248" s="293"/>
      <c r="DK1248" s="293"/>
      <c r="DL1248" s="293"/>
      <c r="DM1248" s="293"/>
      <c r="DN1248" s="293"/>
      <c r="DO1248" s="293"/>
      <c r="DP1248" s="293"/>
      <c r="DQ1248" s="293"/>
      <c r="DR1248" s="293"/>
      <c r="DS1248" s="293"/>
      <c r="DT1248" s="293"/>
      <c r="DU1248" s="293"/>
      <c r="DV1248" s="293"/>
      <c r="DW1248" s="293"/>
      <c r="DX1248" s="293"/>
      <c r="DY1248" s="293"/>
      <c r="DZ1248" s="293"/>
      <c r="EA1248" s="293"/>
      <c r="EB1248" s="293"/>
      <c r="EC1248" s="293"/>
      <c r="ED1248" s="293"/>
      <c r="EE1248" s="293"/>
      <c r="EF1248" s="293"/>
      <c r="EG1248" s="293"/>
      <c r="EH1248" s="293"/>
      <c r="EI1248" s="293"/>
      <c r="EJ1248" s="293"/>
      <c r="EK1248" s="293"/>
      <c r="EL1248" s="293"/>
      <c r="EM1248" s="293"/>
      <c r="EN1248" s="293"/>
      <c r="EO1248" s="293"/>
      <c r="EP1248" s="293"/>
      <c r="EQ1248" s="293"/>
      <c r="ER1248" s="293"/>
      <c r="ES1248" s="293"/>
      <c r="ET1248" s="293"/>
      <c r="EU1248" s="293"/>
      <c r="EV1248" s="293"/>
      <c r="EW1248" s="293"/>
      <c r="EX1248" s="293"/>
      <c r="EY1248" s="293"/>
      <c r="EZ1248" s="293"/>
      <c r="FA1248" s="293"/>
      <c r="FB1248" s="293"/>
      <c r="FC1248" s="293"/>
      <c r="FD1248" s="293"/>
      <c r="FE1248" s="293"/>
      <c r="FF1248" s="293"/>
      <c r="FG1248" s="293"/>
      <c r="FH1248" s="293"/>
      <c r="FI1248" s="293"/>
      <c r="FJ1248" s="293"/>
      <c r="FK1248" s="293"/>
      <c r="FL1248" s="293"/>
      <c r="FM1248" s="293"/>
      <c r="FN1248" s="293"/>
      <c r="FO1248" s="293"/>
      <c r="FP1248" s="293"/>
      <c r="FQ1248" s="293"/>
      <c r="FR1248" s="293"/>
      <c r="FS1248" s="293"/>
      <c r="FT1248" s="293"/>
      <c r="FU1248" s="293"/>
      <c r="FV1248" s="293"/>
      <c r="FW1248" s="293"/>
      <c r="FX1248" s="293"/>
      <c r="FY1248" s="293"/>
      <c r="FZ1248" s="293"/>
      <c r="GA1248" s="293"/>
      <c r="GB1248" s="293"/>
      <c r="GC1248" s="293"/>
      <c r="GD1248" s="293"/>
      <c r="GE1248" s="293"/>
      <c r="GF1248" s="293"/>
      <c r="GG1248" s="293"/>
      <c r="GH1248" s="293"/>
      <c r="GI1248" s="293"/>
      <c r="GJ1248" s="293"/>
      <c r="GK1248" s="293"/>
      <c r="GL1248" s="293"/>
      <c r="GM1248" s="293"/>
      <c r="GN1248" s="293"/>
      <c r="GO1248" s="293"/>
      <c r="GP1248" s="293"/>
      <c r="GQ1248" s="293"/>
      <c r="GR1248" s="293"/>
      <c r="GS1248" s="293"/>
      <c r="GT1248" s="293"/>
      <c r="GU1248" s="293"/>
      <c r="GV1248" s="293"/>
      <c r="GW1248" s="293"/>
      <c r="GX1248" s="293"/>
      <c r="GY1248" s="293"/>
      <c r="GZ1248" s="293"/>
      <c r="HA1248" s="293"/>
      <c r="HB1248" s="293"/>
      <c r="HC1248" s="293"/>
      <c r="HD1248" s="293"/>
      <c r="HE1248" s="293"/>
      <c r="HF1248" s="293"/>
      <c r="HG1248" s="293"/>
      <c r="HH1248" s="293"/>
      <c r="HI1248" s="293"/>
      <c r="HJ1248" s="293"/>
      <c r="HK1248" s="293"/>
      <c r="HL1248" s="293"/>
      <c r="HM1248" s="293"/>
      <c r="HN1248" s="293"/>
      <c r="HO1248" s="293"/>
      <c r="HP1248" s="293"/>
      <c r="HQ1248" s="293"/>
      <c r="HR1248" s="293"/>
      <c r="HS1248" s="293"/>
      <c r="HT1248" s="293"/>
      <c r="HU1248" s="293"/>
      <c r="HV1248" s="293"/>
      <c r="HW1248" s="293"/>
      <c r="HX1248" s="293"/>
      <c r="HY1248" s="293"/>
      <c r="HZ1248" s="293"/>
      <c r="IA1248" s="293"/>
      <c r="IB1248" s="293"/>
      <c r="IC1248" s="293"/>
      <c r="ID1248" s="293"/>
      <c r="IE1248" s="293"/>
      <c r="IF1248" s="293"/>
      <c r="IG1248" s="293"/>
      <c r="IH1248" s="293"/>
      <c r="II1248" s="293"/>
      <c r="IJ1248" s="293"/>
      <c r="IK1248" s="293"/>
    </row>
    <row r="1249" spans="1:245" s="331" customFormat="1" ht="30" x14ac:dyDescent="0.25">
      <c r="A1249" s="27">
        <v>1</v>
      </c>
      <c r="B1249" s="27">
        <v>1</v>
      </c>
      <c r="C1249" s="1711" t="s">
        <v>308</v>
      </c>
      <c r="D1249" s="288"/>
      <c r="E1249" s="288"/>
      <c r="F1249" s="155">
        <f t="shared" si="295"/>
        <v>1</v>
      </c>
      <c r="G1249" s="155">
        <f t="shared" si="295"/>
        <v>1</v>
      </c>
      <c r="H1249" s="155">
        <f t="shared" si="295"/>
        <v>0</v>
      </c>
      <c r="I1249" s="22">
        <f t="shared" si="296"/>
        <v>0</v>
      </c>
      <c r="J1249" s="464"/>
      <c r="K1249" s="464"/>
      <c r="L1249" s="366"/>
      <c r="M1249" s="366"/>
      <c r="N1249" s="366"/>
      <c r="O1249" s="366"/>
      <c r="P1249" s="366"/>
      <c r="Q1249" s="366"/>
      <c r="R1249" s="155"/>
      <c r="S1249" s="155"/>
      <c r="T1249" s="155"/>
      <c r="U1249" s="155"/>
      <c r="V1249" s="155"/>
      <c r="W1249" s="596"/>
      <c r="X1249" s="1652"/>
      <c r="Y1249" s="1644"/>
      <c r="Z1249" s="293"/>
      <c r="AA1249" s="293"/>
      <c r="AB1249" s="293"/>
      <c r="AC1249" s="293"/>
      <c r="AD1249" s="293"/>
      <c r="AE1249" s="293"/>
      <c r="AF1249" s="293"/>
      <c r="AG1249" s="293"/>
      <c r="AH1249" s="293"/>
      <c r="AI1249" s="293"/>
      <c r="AJ1249" s="293"/>
      <c r="AK1249" s="293"/>
      <c r="AL1249" s="293"/>
      <c r="AM1249" s="293"/>
      <c r="AN1249" s="293"/>
      <c r="AO1249" s="293"/>
      <c r="AP1249" s="293"/>
      <c r="AQ1249" s="293"/>
      <c r="AR1249" s="293"/>
      <c r="AS1249" s="293"/>
      <c r="AT1249" s="293"/>
      <c r="AU1249" s="293"/>
      <c r="AV1249" s="293"/>
      <c r="AW1249" s="293"/>
      <c r="AX1249" s="293"/>
      <c r="AY1249" s="293"/>
      <c r="AZ1249" s="293"/>
      <c r="BA1249" s="293"/>
      <c r="BB1249" s="293"/>
      <c r="BC1249" s="293"/>
      <c r="BD1249" s="293"/>
      <c r="BE1249" s="293"/>
      <c r="BF1249" s="293"/>
      <c r="BG1249" s="293"/>
      <c r="BH1249" s="293"/>
      <c r="BI1249" s="293"/>
      <c r="BJ1249" s="293"/>
      <c r="BK1249" s="293"/>
      <c r="BL1249" s="293"/>
      <c r="BM1249" s="293"/>
      <c r="BN1249" s="293"/>
      <c r="BO1249" s="293"/>
      <c r="BP1249" s="293"/>
      <c r="BQ1249" s="293"/>
      <c r="BR1249" s="293"/>
      <c r="BS1249" s="293"/>
      <c r="BT1249" s="293"/>
      <c r="BU1249" s="293"/>
      <c r="BV1249" s="293"/>
      <c r="BW1249" s="293"/>
      <c r="BX1249" s="293"/>
      <c r="BY1249" s="293"/>
      <c r="BZ1249" s="293"/>
      <c r="CA1249" s="293"/>
      <c r="CB1249" s="293"/>
      <c r="CC1249" s="293"/>
      <c r="CD1249" s="293"/>
      <c r="CE1249" s="293"/>
      <c r="CF1249" s="293"/>
      <c r="CG1249" s="293"/>
      <c r="CH1249" s="293"/>
      <c r="CI1249" s="293"/>
      <c r="CJ1249" s="293"/>
      <c r="CK1249" s="293"/>
      <c r="CL1249" s="293"/>
      <c r="CM1249" s="293"/>
      <c r="CN1249" s="293"/>
      <c r="CO1249" s="293"/>
      <c r="CP1249" s="293"/>
      <c r="CQ1249" s="293"/>
      <c r="CR1249" s="293"/>
      <c r="CS1249" s="293"/>
      <c r="CT1249" s="293"/>
      <c r="CU1249" s="293"/>
      <c r="CV1249" s="293"/>
      <c r="CW1249" s="293"/>
      <c r="CX1249" s="293"/>
      <c r="CY1249" s="293"/>
      <c r="CZ1249" s="293"/>
      <c r="DA1249" s="293"/>
      <c r="DB1249" s="293"/>
      <c r="DC1249" s="293"/>
      <c r="DD1249" s="293"/>
      <c r="DE1249" s="293"/>
      <c r="DF1249" s="293"/>
      <c r="DG1249" s="293"/>
      <c r="DH1249" s="293"/>
      <c r="DI1249" s="293"/>
      <c r="DJ1249" s="293"/>
      <c r="DK1249" s="293"/>
      <c r="DL1249" s="293"/>
      <c r="DM1249" s="293"/>
      <c r="DN1249" s="293"/>
      <c r="DO1249" s="293"/>
      <c r="DP1249" s="293"/>
      <c r="DQ1249" s="293"/>
      <c r="DR1249" s="293"/>
      <c r="DS1249" s="293"/>
      <c r="DT1249" s="293"/>
      <c r="DU1249" s="293"/>
      <c r="DV1249" s="293"/>
      <c r="DW1249" s="293"/>
      <c r="DX1249" s="293"/>
      <c r="DY1249" s="293"/>
      <c r="DZ1249" s="293"/>
      <c r="EA1249" s="293"/>
      <c r="EB1249" s="293"/>
      <c r="EC1249" s="293"/>
      <c r="ED1249" s="293"/>
      <c r="EE1249" s="293"/>
      <c r="EF1249" s="293"/>
      <c r="EG1249" s="293"/>
      <c r="EH1249" s="293"/>
      <c r="EI1249" s="293"/>
      <c r="EJ1249" s="293"/>
      <c r="EK1249" s="293"/>
      <c r="EL1249" s="293"/>
      <c r="EM1249" s="293"/>
      <c r="EN1249" s="293"/>
      <c r="EO1249" s="293"/>
      <c r="EP1249" s="293"/>
      <c r="EQ1249" s="293"/>
      <c r="ER1249" s="293"/>
      <c r="ES1249" s="293"/>
      <c r="ET1249" s="293"/>
      <c r="EU1249" s="293"/>
      <c r="EV1249" s="293"/>
      <c r="EW1249" s="293"/>
      <c r="EX1249" s="293"/>
      <c r="EY1249" s="293"/>
      <c r="EZ1249" s="293"/>
      <c r="FA1249" s="293"/>
      <c r="FB1249" s="293"/>
      <c r="FC1249" s="293"/>
      <c r="FD1249" s="293"/>
      <c r="FE1249" s="293"/>
      <c r="FF1249" s="293"/>
      <c r="FG1249" s="293"/>
      <c r="FH1249" s="293"/>
      <c r="FI1249" s="293"/>
      <c r="FJ1249" s="293"/>
      <c r="FK1249" s="293"/>
      <c r="FL1249" s="293"/>
      <c r="FM1249" s="293"/>
      <c r="FN1249" s="293"/>
      <c r="FO1249" s="293"/>
      <c r="FP1249" s="293"/>
      <c r="FQ1249" s="293"/>
      <c r="FR1249" s="293"/>
      <c r="FS1249" s="293"/>
      <c r="FT1249" s="293"/>
      <c r="FU1249" s="293"/>
      <c r="FV1249" s="293"/>
      <c r="FW1249" s="293"/>
      <c r="FX1249" s="293"/>
      <c r="FY1249" s="293"/>
      <c r="FZ1249" s="293"/>
      <c r="GA1249" s="293"/>
      <c r="GB1249" s="293"/>
      <c r="GC1249" s="293"/>
      <c r="GD1249" s="293"/>
      <c r="GE1249" s="293"/>
      <c r="GF1249" s="293"/>
      <c r="GG1249" s="293"/>
      <c r="GH1249" s="293"/>
      <c r="GI1249" s="293"/>
      <c r="GJ1249" s="293"/>
      <c r="GK1249" s="293"/>
      <c r="GL1249" s="293"/>
      <c r="GM1249" s="293"/>
      <c r="GN1249" s="293"/>
      <c r="GO1249" s="293"/>
      <c r="GP1249" s="293"/>
      <c r="GQ1249" s="293"/>
      <c r="GR1249" s="293"/>
      <c r="GS1249" s="293"/>
      <c r="GT1249" s="293"/>
      <c r="GU1249" s="293"/>
      <c r="GV1249" s="293"/>
      <c r="GW1249" s="293"/>
      <c r="GX1249" s="293"/>
      <c r="GY1249" s="293"/>
      <c r="GZ1249" s="293"/>
      <c r="HA1249" s="293"/>
      <c r="HB1249" s="293"/>
      <c r="HC1249" s="293"/>
      <c r="HD1249" s="293"/>
      <c r="HE1249" s="293"/>
      <c r="HF1249" s="293"/>
      <c r="HG1249" s="293"/>
      <c r="HH1249" s="293"/>
      <c r="HI1249" s="293"/>
      <c r="HJ1249" s="293"/>
      <c r="HK1249" s="293"/>
      <c r="HL1249" s="293"/>
      <c r="HM1249" s="293"/>
      <c r="HN1249" s="293"/>
      <c r="HO1249" s="293"/>
      <c r="HP1249" s="293"/>
      <c r="HQ1249" s="293"/>
      <c r="HR1249" s="293"/>
      <c r="HS1249" s="293"/>
      <c r="HT1249" s="293"/>
      <c r="HU1249" s="293"/>
      <c r="HV1249" s="293"/>
      <c r="HW1249" s="293"/>
      <c r="HX1249" s="293"/>
      <c r="HY1249" s="293"/>
      <c r="HZ1249" s="293"/>
      <c r="IA1249" s="293"/>
      <c r="IB1249" s="293"/>
      <c r="IC1249" s="293"/>
      <c r="ID1249" s="293"/>
      <c r="IE1249" s="293"/>
      <c r="IF1249" s="293"/>
      <c r="IG1249" s="293"/>
      <c r="IH1249" s="293"/>
      <c r="II1249" s="293"/>
      <c r="IJ1249" s="293"/>
      <c r="IK1249" s="293"/>
    </row>
    <row r="1250" spans="1:245" s="331" customFormat="1" ht="30" x14ac:dyDescent="0.25">
      <c r="A1250" s="27">
        <v>1</v>
      </c>
      <c r="B1250" s="27">
        <v>1</v>
      </c>
      <c r="C1250" s="1711" t="s">
        <v>309</v>
      </c>
      <c r="D1250" s="288"/>
      <c r="E1250" s="288"/>
      <c r="F1250" s="155">
        <f t="shared" si="295"/>
        <v>0</v>
      </c>
      <c r="G1250" s="155">
        <f t="shared" si="295"/>
        <v>0</v>
      </c>
      <c r="H1250" s="155">
        <f t="shared" si="295"/>
        <v>0</v>
      </c>
      <c r="I1250" s="22" t="e">
        <f t="shared" si="296"/>
        <v>#DIV/0!</v>
      </c>
      <c r="J1250" s="464"/>
      <c r="K1250" s="464"/>
      <c r="L1250" s="366"/>
      <c r="M1250" s="366"/>
      <c r="N1250" s="366"/>
      <c r="O1250" s="366"/>
      <c r="P1250" s="366"/>
      <c r="Q1250" s="366"/>
      <c r="R1250" s="155"/>
      <c r="S1250" s="155"/>
      <c r="T1250" s="155"/>
      <c r="U1250" s="155"/>
      <c r="V1250" s="155"/>
      <c r="W1250" s="596"/>
      <c r="X1250" s="1652"/>
      <c r="Y1250" s="1644"/>
      <c r="Z1250" s="293"/>
      <c r="AA1250" s="293"/>
      <c r="AB1250" s="293"/>
      <c r="AC1250" s="293"/>
      <c r="AD1250" s="293"/>
      <c r="AE1250" s="293"/>
      <c r="AF1250" s="293"/>
      <c r="AG1250" s="293"/>
      <c r="AH1250" s="293"/>
      <c r="AI1250" s="293"/>
      <c r="AJ1250" s="293"/>
      <c r="AK1250" s="293"/>
      <c r="AL1250" s="293"/>
      <c r="AM1250" s="293"/>
      <c r="AN1250" s="293"/>
      <c r="AO1250" s="293"/>
      <c r="AP1250" s="293"/>
      <c r="AQ1250" s="293"/>
      <c r="AR1250" s="293"/>
      <c r="AS1250" s="293"/>
      <c r="AT1250" s="293"/>
      <c r="AU1250" s="293"/>
      <c r="AV1250" s="293"/>
      <c r="AW1250" s="293"/>
      <c r="AX1250" s="293"/>
      <c r="AY1250" s="293"/>
      <c r="AZ1250" s="293"/>
      <c r="BA1250" s="293"/>
      <c r="BB1250" s="293"/>
      <c r="BC1250" s="293"/>
      <c r="BD1250" s="293"/>
      <c r="BE1250" s="293"/>
      <c r="BF1250" s="293"/>
      <c r="BG1250" s="293"/>
      <c r="BH1250" s="293"/>
      <c r="BI1250" s="293"/>
      <c r="BJ1250" s="293"/>
      <c r="BK1250" s="293"/>
      <c r="BL1250" s="293"/>
      <c r="BM1250" s="293"/>
      <c r="BN1250" s="293"/>
      <c r="BO1250" s="293"/>
      <c r="BP1250" s="293"/>
      <c r="BQ1250" s="293"/>
      <c r="BR1250" s="293"/>
      <c r="BS1250" s="293"/>
      <c r="BT1250" s="293"/>
      <c r="BU1250" s="293"/>
      <c r="BV1250" s="293"/>
      <c r="BW1250" s="293"/>
      <c r="BX1250" s="293"/>
      <c r="BY1250" s="293"/>
      <c r="BZ1250" s="293"/>
      <c r="CA1250" s="293"/>
      <c r="CB1250" s="293"/>
      <c r="CC1250" s="293"/>
      <c r="CD1250" s="293"/>
      <c r="CE1250" s="293"/>
      <c r="CF1250" s="293"/>
      <c r="CG1250" s="293"/>
      <c r="CH1250" s="293"/>
      <c r="CI1250" s="293"/>
      <c r="CJ1250" s="293"/>
      <c r="CK1250" s="293"/>
      <c r="CL1250" s="293"/>
      <c r="CM1250" s="293"/>
      <c r="CN1250" s="293"/>
      <c r="CO1250" s="293"/>
      <c r="CP1250" s="293"/>
      <c r="CQ1250" s="293"/>
      <c r="CR1250" s="293"/>
      <c r="CS1250" s="293"/>
      <c r="CT1250" s="293"/>
      <c r="CU1250" s="293"/>
      <c r="CV1250" s="293"/>
      <c r="CW1250" s="293"/>
      <c r="CX1250" s="293"/>
      <c r="CY1250" s="293"/>
      <c r="CZ1250" s="293"/>
      <c r="DA1250" s="293"/>
      <c r="DB1250" s="293"/>
      <c r="DC1250" s="293"/>
      <c r="DD1250" s="293"/>
      <c r="DE1250" s="293"/>
      <c r="DF1250" s="293"/>
      <c r="DG1250" s="293"/>
      <c r="DH1250" s="293"/>
      <c r="DI1250" s="293"/>
      <c r="DJ1250" s="293"/>
      <c r="DK1250" s="293"/>
      <c r="DL1250" s="293"/>
      <c r="DM1250" s="293"/>
      <c r="DN1250" s="293"/>
      <c r="DO1250" s="293"/>
      <c r="DP1250" s="293"/>
      <c r="DQ1250" s="293"/>
      <c r="DR1250" s="293"/>
      <c r="DS1250" s="293"/>
      <c r="DT1250" s="293"/>
      <c r="DU1250" s="293"/>
      <c r="DV1250" s="293"/>
      <c r="DW1250" s="293"/>
      <c r="DX1250" s="293"/>
      <c r="DY1250" s="293"/>
      <c r="DZ1250" s="293"/>
      <c r="EA1250" s="293"/>
      <c r="EB1250" s="293"/>
      <c r="EC1250" s="293"/>
      <c r="ED1250" s="293"/>
      <c r="EE1250" s="293"/>
      <c r="EF1250" s="293"/>
      <c r="EG1250" s="293"/>
      <c r="EH1250" s="293"/>
      <c r="EI1250" s="293"/>
      <c r="EJ1250" s="293"/>
      <c r="EK1250" s="293"/>
      <c r="EL1250" s="293"/>
      <c r="EM1250" s="293"/>
      <c r="EN1250" s="293"/>
      <c r="EO1250" s="293"/>
      <c r="EP1250" s="293"/>
      <c r="EQ1250" s="293"/>
      <c r="ER1250" s="293"/>
      <c r="ES1250" s="293"/>
      <c r="ET1250" s="293"/>
      <c r="EU1250" s="293"/>
      <c r="EV1250" s="293"/>
      <c r="EW1250" s="293"/>
      <c r="EX1250" s="293"/>
      <c r="EY1250" s="293"/>
      <c r="EZ1250" s="293"/>
      <c r="FA1250" s="293"/>
      <c r="FB1250" s="293"/>
      <c r="FC1250" s="293"/>
      <c r="FD1250" s="293"/>
      <c r="FE1250" s="293"/>
      <c r="FF1250" s="293"/>
      <c r="FG1250" s="293"/>
      <c r="FH1250" s="293"/>
      <c r="FI1250" s="293"/>
      <c r="FJ1250" s="293"/>
      <c r="FK1250" s="293"/>
      <c r="FL1250" s="293"/>
      <c r="FM1250" s="293"/>
      <c r="FN1250" s="293"/>
      <c r="FO1250" s="293"/>
      <c r="FP1250" s="293"/>
      <c r="FQ1250" s="293"/>
      <c r="FR1250" s="293"/>
      <c r="FS1250" s="293"/>
      <c r="FT1250" s="293"/>
      <c r="FU1250" s="293"/>
      <c r="FV1250" s="293"/>
      <c r="FW1250" s="293"/>
      <c r="FX1250" s="293"/>
      <c r="FY1250" s="293"/>
      <c r="FZ1250" s="293"/>
      <c r="GA1250" s="293"/>
      <c r="GB1250" s="293"/>
      <c r="GC1250" s="293"/>
      <c r="GD1250" s="293"/>
      <c r="GE1250" s="293"/>
      <c r="GF1250" s="293"/>
      <c r="GG1250" s="293"/>
      <c r="GH1250" s="293"/>
      <c r="GI1250" s="293"/>
      <c r="GJ1250" s="293"/>
      <c r="GK1250" s="293"/>
      <c r="GL1250" s="293"/>
      <c r="GM1250" s="293"/>
      <c r="GN1250" s="293"/>
      <c r="GO1250" s="293"/>
      <c r="GP1250" s="293"/>
      <c r="GQ1250" s="293"/>
      <c r="GR1250" s="293"/>
      <c r="GS1250" s="293"/>
      <c r="GT1250" s="293"/>
      <c r="GU1250" s="293"/>
      <c r="GV1250" s="293"/>
      <c r="GW1250" s="293"/>
      <c r="GX1250" s="293"/>
      <c r="GY1250" s="293"/>
      <c r="GZ1250" s="293"/>
      <c r="HA1250" s="293"/>
      <c r="HB1250" s="293"/>
      <c r="HC1250" s="293"/>
      <c r="HD1250" s="293"/>
      <c r="HE1250" s="293"/>
      <c r="HF1250" s="293"/>
      <c r="HG1250" s="293"/>
      <c r="HH1250" s="293"/>
      <c r="HI1250" s="293"/>
      <c r="HJ1250" s="293"/>
      <c r="HK1250" s="293"/>
      <c r="HL1250" s="293"/>
      <c r="HM1250" s="293"/>
      <c r="HN1250" s="293"/>
      <c r="HO1250" s="293"/>
      <c r="HP1250" s="293"/>
      <c r="HQ1250" s="293"/>
      <c r="HR1250" s="293"/>
      <c r="HS1250" s="293"/>
      <c r="HT1250" s="293"/>
      <c r="HU1250" s="293"/>
      <c r="HV1250" s="293"/>
      <c r="HW1250" s="293"/>
      <c r="HX1250" s="293"/>
      <c r="HY1250" s="293"/>
      <c r="HZ1250" s="293"/>
      <c r="IA1250" s="293"/>
      <c r="IB1250" s="293"/>
      <c r="IC1250" s="293"/>
      <c r="ID1250" s="293"/>
      <c r="IE1250" s="293"/>
      <c r="IF1250" s="293"/>
      <c r="IG1250" s="293"/>
      <c r="IH1250" s="293"/>
      <c r="II1250" s="293"/>
      <c r="IJ1250" s="293"/>
      <c r="IK1250" s="293"/>
    </row>
    <row r="1251" spans="1:245" s="331" customFormat="1" ht="45" x14ac:dyDescent="0.25">
      <c r="A1251" s="27">
        <v>1</v>
      </c>
      <c r="B1251" s="27">
        <v>1</v>
      </c>
      <c r="C1251" s="1711" t="s">
        <v>354</v>
      </c>
      <c r="D1251" s="288"/>
      <c r="E1251" s="288"/>
      <c r="F1251" s="155">
        <f t="shared" si="295"/>
        <v>0</v>
      </c>
      <c r="G1251" s="155">
        <f t="shared" si="295"/>
        <v>0</v>
      </c>
      <c r="H1251" s="155">
        <f t="shared" si="295"/>
        <v>0</v>
      </c>
      <c r="I1251" s="22" t="e">
        <f t="shared" si="296"/>
        <v>#DIV/0!</v>
      </c>
      <c r="J1251" s="464"/>
      <c r="K1251" s="464"/>
      <c r="L1251" s="366"/>
      <c r="M1251" s="366"/>
      <c r="N1251" s="366"/>
      <c r="O1251" s="366"/>
      <c r="P1251" s="366"/>
      <c r="Q1251" s="366"/>
      <c r="R1251" s="155"/>
      <c r="S1251" s="155"/>
      <c r="T1251" s="155"/>
      <c r="U1251" s="155"/>
      <c r="V1251" s="155"/>
      <c r="W1251" s="596"/>
      <c r="X1251" s="1652"/>
      <c r="Y1251" s="1644"/>
      <c r="Z1251" s="293"/>
      <c r="AA1251" s="293"/>
      <c r="AB1251" s="293"/>
      <c r="AC1251" s="293"/>
      <c r="AD1251" s="293"/>
      <c r="AE1251" s="293"/>
      <c r="AF1251" s="293"/>
      <c r="AG1251" s="293"/>
      <c r="AH1251" s="293"/>
      <c r="AI1251" s="293"/>
      <c r="AJ1251" s="293"/>
      <c r="AK1251" s="293"/>
      <c r="AL1251" s="293"/>
      <c r="AM1251" s="293"/>
      <c r="AN1251" s="293"/>
      <c r="AO1251" s="293"/>
      <c r="AP1251" s="293"/>
      <c r="AQ1251" s="293"/>
      <c r="AR1251" s="293"/>
      <c r="AS1251" s="293"/>
      <c r="AT1251" s="293"/>
      <c r="AU1251" s="293"/>
      <c r="AV1251" s="293"/>
      <c r="AW1251" s="293"/>
      <c r="AX1251" s="293"/>
      <c r="AY1251" s="293"/>
      <c r="AZ1251" s="293"/>
      <c r="BA1251" s="293"/>
      <c r="BB1251" s="293"/>
      <c r="BC1251" s="293"/>
      <c r="BD1251" s="293"/>
      <c r="BE1251" s="293"/>
      <c r="BF1251" s="293"/>
      <c r="BG1251" s="293"/>
      <c r="BH1251" s="293"/>
      <c r="BI1251" s="293"/>
      <c r="BJ1251" s="293"/>
      <c r="BK1251" s="293"/>
      <c r="BL1251" s="293"/>
      <c r="BM1251" s="293"/>
      <c r="BN1251" s="293"/>
      <c r="BO1251" s="293"/>
      <c r="BP1251" s="293"/>
      <c r="BQ1251" s="293"/>
      <c r="BR1251" s="293"/>
      <c r="BS1251" s="293"/>
      <c r="BT1251" s="293"/>
      <c r="BU1251" s="293"/>
      <c r="BV1251" s="293"/>
      <c r="BW1251" s="293"/>
      <c r="BX1251" s="293"/>
      <c r="BY1251" s="293"/>
      <c r="BZ1251" s="293"/>
      <c r="CA1251" s="293"/>
      <c r="CB1251" s="293"/>
      <c r="CC1251" s="293"/>
      <c r="CD1251" s="293"/>
      <c r="CE1251" s="293"/>
      <c r="CF1251" s="293"/>
      <c r="CG1251" s="293"/>
      <c r="CH1251" s="293"/>
      <c r="CI1251" s="293"/>
      <c r="CJ1251" s="293"/>
      <c r="CK1251" s="293"/>
      <c r="CL1251" s="293"/>
      <c r="CM1251" s="293"/>
      <c r="CN1251" s="293"/>
      <c r="CO1251" s="293"/>
      <c r="CP1251" s="293"/>
      <c r="CQ1251" s="293"/>
      <c r="CR1251" s="293"/>
      <c r="CS1251" s="293"/>
      <c r="CT1251" s="293"/>
      <c r="CU1251" s="293"/>
      <c r="CV1251" s="293"/>
      <c r="CW1251" s="293"/>
      <c r="CX1251" s="293"/>
      <c r="CY1251" s="293"/>
      <c r="CZ1251" s="293"/>
      <c r="DA1251" s="293"/>
      <c r="DB1251" s="293"/>
      <c r="DC1251" s="293"/>
      <c r="DD1251" s="293"/>
      <c r="DE1251" s="293"/>
      <c r="DF1251" s="293"/>
      <c r="DG1251" s="293"/>
      <c r="DH1251" s="293"/>
      <c r="DI1251" s="293"/>
      <c r="DJ1251" s="293"/>
      <c r="DK1251" s="293"/>
      <c r="DL1251" s="293"/>
      <c r="DM1251" s="293"/>
      <c r="DN1251" s="293"/>
      <c r="DO1251" s="293"/>
      <c r="DP1251" s="293"/>
      <c r="DQ1251" s="293"/>
      <c r="DR1251" s="293"/>
      <c r="DS1251" s="293"/>
      <c r="DT1251" s="293"/>
      <c r="DU1251" s="293"/>
      <c r="DV1251" s="293"/>
      <c r="DW1251" s="293"/>
      <c r="DX1251" s="293"/>
      <c r="DY1251" s="293"/>
      <c r="DZ1251" s="293"/>
      <c r="EA1251" s="293"/>
      <c r="EB1251" s="293"/>
      <c r="EC1251" s="293"/>
      <c r="ED1251" s="293"/>
      <c r="EE1251" s="293"/>
      <c r="EF1251" s="293"/>
      <c r="EG1251" s="293"/>
      <c r="EH1251" s="293"/>
      <c r="EI1251" s="293"/>
      <c r="EJ1251" s="293"/>
      <c r="EK1251" s="293"/>
      <c r="EL1251" s="293"/>
      <c r="EM1251" s="293"/>
      <c r="EN1251" s="293"/>
      <c r="EO1251" s="293"/>
      <c r="EP1251" s="293"/>
      <c r="EQ1251" s="293"/>
      <c r="ER1251" s="293"/>
      <c r="ES1251" s="293"/>
      <c r="ET1251" s="293"/>
      <c r="EU1251" s="293"/>
      <c r="EV1251" s="293"/>
      <c r="EW1251" s="293"/>
      <c r="EX1251" s="293"/>
      <c r="EY1251" s="293"/>
      <c r="EZ1251" s="293"/>
      <c r="FA1251" s="293"/>
      <c r="FB1251" s="293"/>
      <c r="FC1251" s="293"/>
      <c r="FD1251" s="293"/>
      <c r="FE1251" s="293"/>
      <c r="FF1251" s="293"/>
      <c r="FG1251" s="293"/>
      <c r="FH1251" s="293"/>
      <c r="FI1251" s="293"/>
      <c r="FJ1251" s="293"/>
      <c r="FK1251" s="293"/>
      <c r="FL1251" s="293"/>
      <c r="FM1251" s="293"/>
      <c r="FN1251" s="293"/>
      <c r="FO1251" s="293"/>
      <c r="FP1251" s="293"/>
      <c r="FQ1251" s="293"/>
      <c r="FR1251" s="293"/>
      <c r="FS1251" s="293"/>
      <c r="FT1251" s="293"/>
      <c r="FU1251" s="293"/>
      <c r="FV1251" s="293"/>
      <c r="FW1251" s="293"/>
      <c r="FX1251" s="293"/>
      <c r="FY1251" s="293"/>
      <c r="FZ1251" s="293"/>
      <c r="GA1251" s="293"/>
      <c r="GB1251" s="293"/>
      <c r="GC1251" s="293"/>
      <c r="GD1251" s="293"/>
      <c r="GE1251" s="293"/>
      <c r="GF1251" s="293"/>
      <c r="GG1251" s="293"/>
      <c r="GH1251" s="293"/>
      <c r="GI1251" s="293"/>
      <c r="GJ1251" s="293"/>
      <c r="GK1251" s="293"/>
      <c r="GL1251" s="293"/>
      <c r="GM1251" s="293"/>
      <c r="GN1251" s="293"/>
      <c r="GO1251" s="293"/>
      <c r="GP1251" s="293"/>
      <c r="GQ1251" s="293"/>
      <c r="GR1251" s="293"/>
      <c r="GS1251" s="293"/>
      <c r="GT1251" s="293"/>
      <c r="GU1251" s="293"/>
      <c r="GV1251" s="293"/>
      <c r="GW1251" s="293"/>
      <c r="GX1251" s="293"/>
      <c r="GY1251" s="293"/>
      <c r="GZ1251" s="293"/>
      <c r="HA1251" s="293"/>
      <c r="HB1251" s="293"/>
      <c r="HC1251" s="293"/>
      <c r="HD1251" s="293"/>
      <c r="HE1251" s="293"/>
      <c r="HF1251" s="293"/>
      <c r="HG1251" s="293"/>
      <c r="HH1251" s="293"/>
      <c r="HI1251" s="293"/>
      <c r="HJ1251" s="293"/>
      <c r="HK1251" s="293"/>
      <c r="HL1251" s="293"/>
      <c r="HM1251" s="293"/>
      <c r="HN1251" s="293"/>
      <c r="HO1251" s="293"/>
      <c r="HP1251" s="293"/>
      <c r="HQ1251" s="293"/>
      <c r="HR1251" s="293"/>
      <c r="HS1251" s="293"/>
      <c r="HT1251" s="293"/>
      <c r="HU1251" s="293"/>
      <c r="HV1251" s="293"/>
      <c r="HW1251" s="293"/>
      <c r="HX1251" s="293"/>
      <c r="HY1251" s="293"/>
      <c r="HZ1251" s="293"/>
      <c r="IA1251" s="293"/>
      <c r="IB1251" s="293"/>
      <c r="IC1251" s="293"/>
      <c r="ID1251" s="293"/>
      <c r="IE1251" s="293"/>
      <c r="IF1251" s="293"/>
      <c r="IG1251" s="293"/>
      <c r="IH1251" s="293"/>
      <c r="II1251" s="293"/>
      <c r="IJ1251" s="293"/>
      <c r="IK1251" s="293"/>
    </row>
    <row r="1252" spans="1:245" s="331" customFormat="1" ht="30" x14ac:dyDescent="0.25">
      <c r="A1252" s="27">
        <v>1</v>
      </c>
      <c r="B1252" s="27">
        <v>1</v>
      </c>
      <c r="C1252" s="1711" t="s">
        <v>355</v>
      </c>
      <c r="D1252" s="288"/>
      <c r="E1252" s="288"/>
      <c r="F1252" s="155">
        <f t="shared" si="295"/>
        <v>0</v>
      </c>
      <c r="G1252" s="155">
        <f t="shared" si="295"/>
        <v>0</v>
      </c>
      <c r="H1252" s="155">
        <f t="shared" si="295"/>
        <v>0</v>
      </c>
      <c r="I1252" s="22" t="e">
        <f t="shared" si="296"/>
        <v>#DIV/0!</v>
      </c>
      <c r="J1252" s="464"/>
      <c r="K1252" s="464"/>
      <c r="L1252" s="366"/>
      <c r="M1252" s="366"/>
      <c r="N1252" s="366"/>
      <c r="O1252" s="366"/>
      <c r="P1252" s="366"/>
      <c r="Q1252" s="366"/>
      <c r="R1252" s="155"/>
      <c r="S1252" s="155"/>
      <c r="T1252" s="155"/>
      <c r="U1252" s="155"/>
      <c r="V1252" s="155"/>
      <c r="W1252" s="596"/>
      <c r="X1252" s="1652"/>
      <c r="Y1252" s="1644"/>
      <c r="Z1252" s="293"/>
      <c r="AA1252" s="293"/>
      <c r="AB1252" s="293"/>
      <c r="AC1252" s="293"/>
      <c r="AD1252" s="293"/>
      <c r="AE1252" s="293"/>
      <c r="AF1252" s="293"/>
      <c r="AG1252" s="293"/>
      <c r="AH1252" s="293"/>
      <c r="AI1252" s="293"/>
      <c r="AJ1252" s="293"/>
      <c r="AK1252" s="293"/>
      <c r="AL1252" s="293"/>
      <c r="AM1252" s="293"/>
      <c r="AN1252" s="293"/>
      <c r="AO1252" s="293"/>
      <c r="AP1252" s="293"/>
      <c r="AQ1252" s="293"/>
      <c r="AR1252" s="293"/>
      <c r="AS1252" s="293"/>
      <c r="AT1252" s="293"/>
      <c r="AU1252" s="293"/>
      <c r="AV1252" s="293"/>
      <c r="AW1252" s="293"/>
      <c r="AX1252" s="293"/>
      <c r="AY1252" s="293"/>
      <c r="AZ1252" s="293"/>
      <c r="BA1252" s="293"/>
      <c r="BB1252" s="293"/>
      <c r="BC1252" s="293"/>
      <c r="BD1252" s="293"/>
      <c r="BE1252" s="293"/>
      <c r="BF1252" s="293"/>
      <c r="BG1252" s="293"/>
      <c r="BH1252" s="293"/>
      <c r="BI1252" s="293"/>
      <c r="BJ1252" s="293"/>
      <c r="BK1252" s="293"/>
      <c r="BL1252" s="293"/>
      <c r="BM1252" s="293"/>
      <c r="BN1252" s="293"/>
      <c r="BO1252" s="293"/>
      <c r="BP1252" s="293"/>
      <c r="BQ1252" s="293"/>
      <c r="BR1252" s="293"/>
      <c r="BS1252" s="293"/>
      <c r="BT1252" s="293"/>
      <c r="BU1252" s="293"/>
      <c r="BV1252" s="293"/>
      <c r="BW1252" s="293"/>
      <c r="BX1252" s="293"/>
      <c r="BY1252" s="293"/>
      <c r="BZ1252" s="293"/>
      <c r="CA1252" s="293"/>
      <c r="CB1252" s="293"/>
      <c r="CC1252" s="293"/>
      <c r="CD1252" s="293"/>
      <c r="CE1252" s="293"/>
      <c r="CF1252" s="293"/>
      <c r="CG1252" s="293"/>
      <c r="CH1252" s="293"/>
      <c r="CI1252" s="293"/>
      <c r="CJ1252" s="293"/>
      <c r="CK1252" s="293"/>
      <c r="CL1252" s="293"/>
      <c r="CM1252" s="293"/>
      <c r="CN1252" s="293"/>
      <c r="CO1252" s="293"/>
      <c r="CP1252" s="293"/>
      <c r="CQ1252" s="293"/>
      <c r="CR1252" s="293"/>
      <c r="CS1252" s="293"/>
      <c r="CT1252" s="293"/>
      <c r="CU1252" s="293"/>
      <c r="CV1252" s="293"/>
      <c r="CW1252" s="293"/>
      <c r="CX1252" s="293"/>
      <c r="CY1252" s="293"/>
      <c r="CZ1252" s="293"/>
      <c r="DA1252" s="293"/>
      <c r="DB1252" s="293"/>
      <c r="DC1252" s="293"/>
      <c r="DD1252" s="293"/>
      <c r="DE1252" s="293"/>
      <c r="DF1252" s="293"/>
      <c r="DG1252" s="293"/>
      <c r="DH1252" s="293"/>
      <c r="DI1252" s="293"/>
      <c r="DJ1252" s="293"/>
      <c r="DK1252" s="293"/>
      <c r="DL1252" s="293"/>
      <c r="DM1252" s="293"/>
      <c r="DN1252" s="293"/>
      <c r="DO1252" s="293"/>
      <c r="DP1252" s="293"/>
      <c r="DQ1252" s="293"/>
      <c r="DR1252" s="293"/>
      <c r="DS1252" s="293"/>
      <c r="DT1252" s="293"/>
      <c r="DU1252" s="293"/>
      <c r="DV1252" s="293"/>
      <c r="DW1252" s="293"/>
      <c r="DX1252" s="293"/>
      <c r="DY1252" s="293"/>
      <c r="DZ1252" s="293"/>
      <c r="EA1252" s="293"/>
      <c r="EB1252" s="293"/>
      <c r="EC1252" s="293"/>
      <c r="ED1252" s="293"/>
      <c r="EE1252" s="293"/>
      <c r="EF1252" s="293"/>
      <c r="EG1252" s="293"/>
      <c r="EH1252" s="293"/>
      <c r="EI1252" s="293"/>
      <c r="EJ1252" s="293"/>
      <c r="EK1252" s="293"/>
      <c r="EL1252" s="293"/>
      <c r="EM1252" s="293"/>
      <c r="EN1252" s="293"/>
      <c r="EO1252" s="293"/>
      <c r="EP1252" s="293"/>
      <c r="EQ1252" s="293"/>
      <c r="ER1252" s="293"/>
      <c r="ES1252" s="293"/>
      <c r="ET1252" s="293"/>
      <c r="EU1252" s="293"/>
      <c r="EV1252" s="293"/>
      <c r="EW1252" s="293"/>
      <c r="EX1252" s="293"/>
      <c r="EY1252" s="293"/>
      <c r="EZ1252" s="293"/>
      <c r="FA1252" s="293"/>
      <c r="FB1252" s="293"/>
      <c r="FC1252" s="293"/>
      <c r="FD1252" s="293"/>
      <c r="FE1252" s="293"/>
      <c r="FF1252" s="293"/>
      <c r="FG1252" s="293"/>
      <c r="FH1252" s="293"/>
      <c r="FI1252" s="293"/>
      <c r="FJ1252" s="293"/>
      <c r="FK1252" s="293"/>
      <c r="FL1252" s="293"/>
      <c r="FM1252" s="293"/>
      <c r="FN1252" s="293"/>
      <c r="FO1252" s="293"/>
      <c r="FP1252" s="293"/>
      <c r="FQ1252" s="293"/>
      <c r="FR1252" s="293"/>
      <c r="FS1252" s="293"/>
      <c r="FT1252" s="293"/>
      <c r="FU1252" s="293"/>
      <c r="FV1252" s="293"/>
      <c r="FW1252" s="293"/>
      <c r="FX1252" s="293"/>
      <c r="FY1252" s="293"/>
      <c r="FZ1252" s="293"/>
      <c r="GA1252" s="293"/>
      <c r="GB1252" s="293"/>
      <c r="GC1252" s="293"/>
      <c r="GD1252" s="293"/>
      <c r="GE1252" s="293"/>
      <c r="GF1252" s="293"/>
      <c r="GG1252" s="293"/>
      <c r="GH1252" s="293"/>
      <c r="GI1252" s="293"/>
      <c r="GJ1252" s="293"/>
      <c r="GK1252" s="293"/>
      <c r="GL1252" s="293"/>
      <c r="GM1252" s="293"/>
      <c r="GN1252" s="293"/>
      <c r="GO1252" s="293"/>
      <c r="GP1252" s="293"/>
      <c r="GQ1252" s="293"/>
      <c r="GR1252" s="293"/>
      <c r="GS1252" s="293"/>
      <c r="GT1252" s="293"/>
      <c r="GU1252" s="293"/>
      <c r="GV1252" s="293"/>
      <c r="GW1252" s="293"/>
      <c r="GX1252" s="293"/>
      <c r="GY1252" s="293"/>
      <c r="GZ1252" s="293"/>
      <c r="HA1252" s="293"/>
      <c r="HB1252" s="293"/>
      <c r="HC1252" s="293"/>
      <c r="HD1252" s="293"/>
      <c r="HE1252" s="293"/>
      <c r="HF1252" s="293"/>
      <c r="HG1252" s="293"/>
      <c r="HH1252" s="293"/>
      <c r="HI1252" s="293"/>
      <c r="HJ1252" s="293"/>
      <c r="HK1252" s="293"/>
      <c r="HL1252" s="293"/>
      <c r="HM1252" s="293"/>
      <c r="HN1252" s="293"/>
      <c r="HO1252" s="293"/>
      <c r="HP1252" s="293"/>
      <c r="HQ1252" s="293"/>
      <c r="HR1252" s="293"/>
      <c r="HS1252" s="293"/>
      <c r="HT1252" s="293"/>
      <c r="HU1252" s="293"/>
      <c r="HV1252" s="293"/>
      <c r="HW1252" s="293"/>
      <c r="HX1252" s="293"/>
      <c r="HY1252" s="293"/>
      <c r="HZ1252" s="293"/>
      <c r="IA1252" s="293"/>
      <c r="IB1252" s="293"/>
      <c r="IC1252" s="293"/>
      <c r="ID1252" s="293"/>
      <c r="IE1252" s="293"/>
      <c r="IF1252" s="293"/>
      <c r="IG1252" s="293"/>
      <c r="IH1252" s="293"/>
      <c r="II1252" s="293"/>
      <c r="IJ1252" s="293"/>
      <c r="IK1252" s="293"/>
    </row>
    <row r="1253" spans="1:245" s="331" customFormat="1" ht="45" x14ac:dyDescent="0.25">
      <c r="A1253" s="27">
        <v>1</v>
      </c>
      <c r="B1253" s="27">
        <v>1</v>
      </c>
      <c r="C1253" s="1711" t="s">
        <v>310</v>
      </c>
      <c r="D1253" s="288"/>
      <c r="E1253" s="288"/>
      <c r="F1253" s="155">
        <f t="shared" si="295"/>
        <v>64</v>
      </c>
      <c r="G1253" s="155">
        <f t="shared" si="295"/>
        <v>33</v>
      </c>
      <c r="H1253" s="155">
        <f t="shared" si="295"/>
        <v>74</v>
      </c>
      <c r="I1253" s="22">
        <f t="shared" si="296"/>
        <v>224.24242424242422</v>
      </c>
      <c r="J1253" s="464"/>
      <c r="K1253" s="464"/>
      <c r="L1253" s="366"/>
      <c r="M1253" s="366"/>
      <c r="N1253" s="366"/>
      <c r="O1253" s="366"/>
      <c r="P1253" s="366"/>
      <c r="Q1253" s="366"/>
      <c r="R1253" s="155"/>
      <c r="S1253" s="155"/>
      <c r="T1253" s="155"/>
      <c r="U1253" s="155"/>
      <c r="V1253" s="155"/>
      <c r="W1253" s="596"/>
      <c r="X1253" s="1652"/>
      <c r="Y1253" s="1644"/>
      <c r="Z1253" s="293"/>
      <c r="AA1253" s="293"/>
      <c r="AB1253" s="293"/>
      <c r="AC1253" s="293"/>
      <c r="AD1253" s="293"/>
      <c r="AE1253" s="293"/>
      <c r="AF1253" s="293"/>
      <c r="AG1253" s="293"/>
      <c r="AH1253" s="293"/>
      <c r="AI1253" s="293"/>
      <c r="AJ1253" s="293"/>
      <c r="AK1253" s="293"/>
      <c r="AL1253" s="293"/>
      <c r="AM1253" s="293"/>
      <c r="AN1253" s="293"/>
      <c r="AO1253" s="293"/>
      <c r="AP1253" s="293"/>
      <c r="AQ1253" s="293"/>
      <c r="AR1253" s="293"/>
      <c r="AS1253" s="293"/>
      <c r="AT1253" s="293"/>
      <c r="AU1253" s="293"/>
      <c r="AV1253" s="293"/>
      <c r="AW1253" s="293"/>
      <c r="AX1253" s="293"/>
      <c r="AY1253" s="293"/>
      <c r="AZ1253" s="293"/>
      <c r="BA1253" s="293"/>
      <c r="BB1253" s="293"/>
      <c r="BC1253" s="293"/>
      <c r="BD1253" s="293"/>
      <c r="BE1253" s="293"/>
      <c r="BF1253" s="293"/>
      <c r="BG1253" s="293"/>
      <c r="BH1253" s="293"/>
      <c r="BI1253" s="293"/>
      <c r="BJ1253" s="293"/>
      <c r="BK1253" s="293"/>
      <c r="BL1253" s="293"/>
      <c r="BM1253" s="293"/>
      <c r="BN1253" s="293"/>
      <c r="BO1253" s="293"/>
      <c r="BP1253" s="293"/>
      <c r="BQ1253" s="293"/>
      <c r="BR1253" s="293"/>
      <c r="BS1253" s="293"/>
      <c r="BT1253" s="293"/>
      <c r="BU1253" s="293"/>
      <c r="BV1253" s="293"/>
      <c r="BW1253" s="293"/>
      <c r="BX1253" s="293"/>
      <c r="BY1253" s="293"/>
      <c r="BZ1253" s="293"/>
      <c r="CA1253" s="293"/>
      <c r="CB1253" s="293"/>
      <c r="CC1253" s="293"/>
      <c r="CD1253" s="293"/>
      <c r="CE1253" s="293"/>
      <c r="CF1253" s="293"/>
      <c r="CG1253" s="293"/>
      <c r="CH1253" s="293"/>
      <c r="CI1253" s="293"/>
      <c r="CJ1253" s="293"/>
      <c r="CK1253" s="293"/>
      <c r="CL1253" s="293"/>
      <c r="CM1253" s="293"/>
      <c r="CN1253" s="293"/>
      <c r="CO1253" s="293"/>
      <c r="CP1253" s="293"/>
      <c r="CQ1253" s="293"/>
      <c r="CR1253" s="293"/>
      <c r="CS1253" s="293"/>
      <c r="CT1253" s="293"/>
      <c r="CU1253" s="293"/>
      <c r="CV1253" s="293"/>
      <c r="CW1253" s="293"/>
      <c r="CX1253" s="293"/>
      <c r="CY1253" s="293"/>
      <c r="CZ1253" s="293"/>
      <c r="DA1253" s="293"/>
      <c r="DB1253" s="293"/>
      <c r="DC1253" s="293"/>
      <c r="DD1253" s="293"/>
      <c r="DE1253" s="293"/>
      <c r="DF1253" s="293"/>
      <c r="DG1253" s="293"/>
      <c r="DH1253" s="293"/>
      <c r="DI1253" s="293"/>
      <c r="DJ1253" s="293"/>
      <c r="DK1253" s="293"/>
      <c r="DL1253" s="293"/>
      <c r="DM1253" s="293"/>
      <c r="DN1253" s="293"/>
      <c r="DO1253" s="293"/>
      <c r="DP1253" s="293"/>
      <c r="DQ1253" s="293"/>
      <c r="DR1253" s="293"/>
      <c r="DS1253" s="293"/>
      <c r="DT1253" s="293"/>
      <c r="DU1253" s="293"/>
      <c r="DV1253" s="293"/>
      <c r="DW1253" s="293"/>
      <c r="DX1253" s="293"/>
      <c r="DY1253" s="293"/>
      <c r="DZ1253" s="293"/>
      <c r="EA1253" s="293"/>
      <c r="EB1253" s="293"/>
      <c r="EC1253" s="293"/>
      <c r="ED1253" s="293"/>
      <c r="EE1253" s="293"/>
      <c r="EF1253" s="293"/>
      <c r="EG1253" s="293"/>
      <c r="EH1253" s="293"/>
      <c r="EI1253" s="293"/>
      <c r="EJ1253" s="293"/>
      <c r="EK1253" s="293"/>
      <c r="EL1253" s="293"/>
      <c r="EM1253" s="293"/>
      <c r="EN1253" s="293"/>
      <c r="EO1253" s="293"/>
      <c r="EP1253" s="293"/>
      <c r="EQ1253" s="293"/>
      <c r="ER1253" s="293"/>
      <c r="ES1253" s="293"/>
      <c r="ET1253" s="293"/>
      <c r="EU1253" s="293"/>
      <c r="EV1253" s="293"/>
      <c r="EW1253" s="293"/>
      <c r="EX1253" s="293"/>
      <c r="EY1253" s="293"/>
      <c r="EZ1253" s="293"/>
      <c r="FA1253" s="293"/>
      <c r="FB1253" s="293"/>
      <c r="FC1253" s="293"/>
      <c r="FD1253" s="293"/>
      <c r="FE1253" s="293"/>
      <c r="FF1253" s="293"/>
      <c r="FG1253" s="293"/>
      <c r="FH1253" s="293"/>
      <c r="FI1253" s="293"/>
      <c r="FJ1253" s="293"/>
      <c r="FK1253" s="293"/>
      <c r="FL1253" s="293"/>
      <c r="FM1253" s="293"/>
      <c r="FN1253" s="293"/>
      <c r="FO1253" s="293"/>
      <c r="FP1253" s="293"/>
      <c r="FQ1253" s="293"/>
      <c r="FR1253" s="293"/>
      <c r="FS1253" s="293"/>
      <c r="FT1253" s="293"/>
      <c r="FU1253" s="293"/>
      <c r="FV1253" s="293"/>
      <c r="FW1253" s="293"/>
      <c r="FX1253" s="293"/>
      <c r="FY1253" s="293"/>
      <c r="FZ1253" s="293"/>
      <c r="GA1253" s="293"/>
      <c r="GB1253" s="293"/>
      <c r="GC1253" s="293"/>
      <c r="GD1253" s="293"/>
      <c r="GE1253" s="293"/>
      <c r="GF1253" s="293"/>
      <c r="GG1253" s="293"/>
      <c r="GH1253" s="293"/>
      <c r="GI1253" s="293"/>
      <c r="GJ1253" s="293"/>
      <c r="GK1253" s="293"/>
      <c r="GL1253" s="293"/>
      <c r="GM1253" s="293"/>
      <c r="GN1253" s="293"/>
      <c r="GO1253" s="293"/>
      <c r="GP1253" s="293"/>
      <c r="GQ1253" s="293"/>
      <c r="GR1253" s="293"/>
      <c r="GS1253" s="293"/>
      <c r="GT1253" s="293"/>
      <c r="GU1253" s="293"/>
      <c r="GV1253" s="293"/>
      <c r="GW1253" s="293"/>
      <c r="GX1253" s="293"/>
      <c r="GY1253" s="293"/>
      <c r="GZ1253" s="293"/>
      <c r="HA1253" s="293"/>
      <c r="HB1253" s="293"/>
      <c r="HC1253" s="293"/>
      <c r="HD1253" s="293"/>
      <c r="HE1253" s="293"/>
      <c r="HF1253" s="293"/>
      <c r="HG1253" s="293"/>
      <c r="HH1253" s="293"/>
      <c r="HI1253" s="293"/>
      <c r="HJ1253" s="293"/>
      <c r="HK1253" s="293"/>
      <c r="HL1253" s="293"/>
      <c r="HM1253" s="293"/>
      <c r="HN1253" s="293"/>
      <c r="HO1253" s="293"/>
      <c r="HP1253" s="293"/>
      <c r="HQ1253" s="293"/>
      <c r="HR1253" s="293"/>
      <c r="HS1253" s="293"/>
      <c r="HT1253" s="293"/>
      <c r="HU1253" s="293"/>
      <c r="HV1253" s="293"/>
      <c r="HW1253" s="293"/>
      <c r="HX1253" s="293"/>
      <c r="HY1253" s="293"/>
      <c r="HZ1253" s="293"/>
      <c r="IA1253" s="293"/>
      <c r="IB1253" s="293"/>
      <c r="IC1253" s="293"/>
      <c r="ID1253" s="293"/>
      <c r="IE1253" s="293"/>
      <c r="IF1253" s="293"/>
      <c r="IG1253" s="293"/>
      <c r="IH1253" s="293"/>
      <c r="II1253" s="293"/>
      <c r="IJ1253" s="293"/>
      <c r="IK1253" s="293"/>
    </row>
    <row r="1254" spans="1:245" s="331" customFormat="1" ht="30" x14ac:dyDescent="0.25">
      <c r="A1254" s="27">
        <v>1</v>
      </c>
      <c r="B1254" s="27">
        <v>1</v>
      </c>
      <c r="C1254" s="1711" t="s">
        <v>311</v>
      </c>
      <c r="D1254" s="288"/>
      <c r="E1254" s="288"/>
      <c r="F1254" s="155">
        <f t="shared" si="295"/>
        <v>1</v>
      </c>
      <c r="G1254" s="155">
        <f t="shared" si="295"/>
        <v>1</v>
      </c>
      <c r="H1254" s="155">
        <f t="shared" si="295"/>
        <v>0</v>
      </c>
      <c r="I1254" s="22">
        <f t="shared" si="296"/>
        <v>0</v>
      </c>
      <c r="J1254" s="464"/>
      <c r="K1254" s="464"/>
      <c r="L1254" s="366"/>
      <c r="M1254" s="366"/>
      <c r="N1254" s="366"/>
      <c r="O1254" s="366"/>
      <c r="P1254" s="366"/>
      <c r="Q1254" s="366"/>
      <c r="R1254" s="155"/>
      <c r="S1254" s="155"/>
      <c r="T1254" s="155"/>
      <c r="U1254" s="155"/>
      <c r="V1254" s="155"/>
      <c r="W1254" s="596"/>
      <c r="X1254" s="1652"/>
      <c r="Y1254" s="1644"/>
      <c r="Z1254" s="293"/>
      <c r="AA1254" s="293"/>
      <c r="AB1254" s="293"/>
      <c r="AC1254" s="293"/>
      <c r="AD1254" s="293"/>
      <c r="AE1254" s="293"/>
      <c r="AF1254" s="293"/>
      <c r="AG1254" s="293"/>
      <c r="AH1254" s="293"/>
      <c r="AI1254" s="293"/>
      <c r="AJ1254" s="293"/>
      <c r="AK1254" s="293"/>
      <c r="AL1254" s="293"/>
      <c r="AM1254" s="293"/>
      <c r="AN1254" s="293"/>
      <c r="AO1254" s="293"/>
      <c r="AP1254" s="293"/>
      <c r="AQ1254" s="293"/>
      <c r="AR1254" s="293"/>
      <c r="AS1254" s="293"/>
      <c r="AT1254" s="293"/>
      <c r="AU1254" s="293"/>
      <c r="AV1254" s="293"/>
      <c r="AW1254" s="293"/>
      <c r="AX1254" s="293"/>
      <c r="AY1254" s="293"/>
      <c r="AZ1254" s="293"/>
      <c r="BA1254" s="293"/>
      <c r="BB1254" s="293"/>
      <c r="BC1254" s="293"/>
      <c r="BD1254" s="293"/>
      <c r="BE1254" s="293"/>
      <c r="BF1254" s="293"/>
      <c r="BG1254" s="293"/>
      <c r="BH1254" s="293"/>
      <c r="BI1254" s="293"/>
      <c r="BJ1254" s="293"/>
      <c r="BK1254" s="293"/>
      <c r="BL1254" s="293"/>
      <c r="BM1254" s="293"/>
      <c r="BN1254" s="293"/>
      <c r="BO1254" s="293"/>
      <c r="BP1254" s="293"/>
      <c r="BQ1254" s="293"/>
      <c r="BR1254" s="293"/>
      <c r="BS1254" s="293"/>
      <c r="BT1254" s="293"/>
      <c r="BU1254" s="293"/>
      <c r="BV1254" s="293"/>
      <c r="BW1254" s="293"/>
      <c r="BX1254" s="293"/>
      <c r="BY1254" s="293"/>
      <c r="BZ1254" s="293"/>
      <c r="CA1254" s="293"/>
      <c r="CB1254" s="293"/>
      <c r="CC1254" s="293"/>
      <c r="CD1254" s="293"/>
      <c r="CE1254" s="293"/>
      <c r="CF1254" s="293"/>
      <c r="CG1254" s="293"/>
      <c r="CH1254" s="293"/>
      <c r="CI1254" s="293"/>
      <c r="CJ1254" s="293"/>
      <c r="CK1254" s="293"/>
      <c r="CL1254" s="293"/>
      <c r="CM1254" s="293"/>
      <c r="CN1254" s="293"/>
      <c r="CO1254" s="293"/>
      <c r="CP1254" s="293"/>
      <c r="CQ1254" s="293"/>
      <c r="CR1254" s="293"/>
      <c r="CS1254" s="293"/>
      <c r="CT1254" s="293"/>
      <c r="CU1254" s="293"/>
      <c r="CV1254" s="293"/>
      <c r="CW1254" s="293"/>
      <c r="CX1254" s="293"/>
      <c r="CY1254" s="293"/>
      <c r="CZ1254" s="293"/>
      <c r="DA1254" s="293"/>
      <c r="DB1254" s="293"/>
      <c r="DC1254" s="293"/>
      <c r="DD1254" s="293"/>
      <c r="DE1254" s="293"/>
      <c r="DF1254" s="293"/>
      <c r="DG1254" s="293"/>
      <c r="DH1254" s="293"/>
      <c r="DI1254" s="293"/>
      <c r="DJ1254" s="293"/>
      <c r="DK1254" s="293"/>
      <c r="DL1254" s="293"/>
      <c r="DM1254" s="293"/>
      <c r="DN1254" s="293"/>
      <c r="DO1254" s="293"/>
      <c r="DP1254" s="293"/>
      <c r="DQ1254" s="293"/>
      <c r="DR1254" s="293"/>
      <c r="DS1254" s="293"/>
      <c r="DT1254" s="293"/>
      <c r="DU1254" s="293"/>
      <c r="DV1254" s="293"/>
      <c r="DW1254" s="293"/>
      <c r="DX1254" s="293"/>
      <c r="DY1254" s="293"/>
      <c r="DZ1254" s="293"/>
      <c r="EA1254" s="293"/>
      <c r="EB1254" s="293"/>
      <c r="EC1254" s="293"/>
      <c r="ED1254" s="293"/>
      <c r="EE1254" s="293"/>
      <c r="EF1254" s="293"/>
      <c r="EG1254" s="293"/>
      <c r="EH1254" s="293"/>
      <c r="EI1254" s="293"/>
      <c r="EJ1254" s="293"/>
      <c r="EK1254" s="293"/>
      <c r="EL1254" s="293"/>
      <c r="EM1254" s="293"/>
      <c r="EN1254" s="293"/>
      <c r="EO1254" s="293"/>
      <c r="EP1254" s="293"/>
      <c r="EQ1254" s="293"/>
      <c r="ER1254" s="293"/>
      <c r="ES1254" s="293"/>
      <c r="ET1254" s="293"/>
      <c r="EU1254" s="293"/>
      <c r="EV1254" s="293"/>
      <c r="EW1254" s="293"/>
      <c r="EX1254" s="293"/>
      <c r="EY1254" s="293"/>
      <c r="EZ1254" s="293"/>
      <c r="FA1254" s="293"/>
      <c r="FB1254" s="293"/>
      <c r="FC1254" s="293"/>
      <c r="FD1254" s="293"/>
      <c r="FE1254" s="293"/>
      <c r="FF1254" s="293"/>
      <c r="FG1254" s="293"/>
      <c r="FH1254" s="293"/>
      <c r="FI1254" s="293"/>
      <c r="FJ1254" s="293"/>
      <c r="FK1254" s="293"/>
      <c r="FL1254" s="293"/>
      <c r="FM1254" s="293"/>
      <c r="FN1254" s="293"/>
      <c r="FO1254" s="293"/>
      <c r="FP1254" s="293"/>
      <c r="FQ1254" s="293"/>
      <c r="FR1254" s="293"/>
      <c r="FS1254" s="293"/>
      <c r="FT1254" s="293"/>
      <c r="FU1254" s="293"/>
      <c r="FV1254" s="293"/>
      <c r="FW1254" s="293"/>
      <c r="FX1254" s="293"/>
      <c r="FY1254" s="293"/>
      <c r="FZ1254" s="293"/>
      <c r="GA1254" s="293"/>
      <c r="GB1254" s="293"/>
      <c r="GC1254" s="293"/>
      <c r="GD1254" s="293"/>
      <c r="GE1254" s="293"/>
      <c r="GF1254" s="293"/>
      <c r="GG1254" s="293"/>
      <c r="GH1254" s="293"/>
      <c r="GI1254" s="293"/>
      <c r="GJ1254" s="293"/>
      <c r="GK1254" s="293"/>
      <c r="GL1254" s="293"/>
      <c r="GM1254" s="293"/>
      <c r="GN1254" s="293"/>
      <c r="GO1254" s="293"/>
      <c r="GP1254" s="293"/>
      <c r="GQ1254" s="293"/>
      <c r="GR1254" s="293"/>
      <c r="GS1254" s="293"/>
      <c r="GT1254" s="293"/>
      <c r="GU1254" s="293"/>
      <c r="GV1254" s="293"/>
      <c r="GW1254" s="293"/>
      <c r="GX1254" s="293"/>
      <c r="GY1254" s="293"/>
      <c r="GZ1254" s="293"/>
      <c r="HA1254" s="293"/>
      <c r="HB1254" s="293"/>
      <c r="HC1254" s="293"/>
      <c r="HD1254" s="293"/>
      <c r="HE1254" s="293"/>
      <c r="HF1254" s="293"/>
      <c r="HG1254" s="293"/>
      <c r="HH1254" s="293"/>
      <c r="HI1254" s="293"/>
      <c r="HJ1254" s="293"/>
      <c r="HK1254" s="293"/>
      <c r="HL1254" s="293"/>
      <c r="HM1254" s="293"/>
      <c r="HN1254" s="293"/>
      <c r="HO1254" s="293"/>
      <c r="HP1254" s="293"/>
      <c r="HQ1254" s="293"/>
      <c r="HR1254" s="293"/>
      <c r="HS1254" s="293"/>
      <c r="HT1254" s="293"/>
      <c r="HU1254" s="293"/>
      <c r="HV1254" s="293"/>
      <c r="HW1254" s="293"/>
      <c r="HX1254" s="293"/>
      <c r="HY1254" s="293"/>
      <c r="HZ1254" s="293"/>
      <c r="IA1254" s="293"/>
      <c r="IB1254" s="293"/>
      <c r="IC1254" s="293"/>
      <c r="ID1254" s="293"/>
      <c r="IE1254" s="293"/>
      <c r="IF1254" s="293"/>
      <c r="IG1254" s="293"/>
      <c r="IH1254" s="293"/>
      <c r="II1254" s="293"/>
      <c r="IJ1254" s="293"/>
      <c r="IK1254" s="293"/>
    </row>
    <row r="1255" spans="1:245" s="331" customFormat="1" ht="60" x14ac:dyDescent="0.25">
      <c r="A1255" s="27">
        <v>1</v>
      </c>
      <c r="B1255" s="27">
        <v>1</v>
      </c>
      <c r="C1255" s="1711" t="s">
        <v>320</v>
      </c>
      <c r="D1255" s="288"/>
      <c r="E1255" s="288"/>
      <c r="F1255" s="155">
        <f t="shared" si="295"/>
        <v>56</v>
      </c>
      <c r="G1255" s="155">
        <f t="shared" si="295"/>
        <v>28</v>
      </c>
      <c r="H1255" s="155">
        <f t="shared" si="295"/>
        <v>74</v>
      </c>
      <c r="I1255" s="22">
        <f t="shared" si="296"/>
        <v>264.28571428571428</v>
      </c>
      <c r="J1255" s="464"/>
      <c r="K1255" s="464"/>
      <c r="L1255" s="366"/>
      <c r="M1255" s="366"/>
      <c r="N1255" s="366"/>
      <c r="O1255" s="366"/>
      <c r="P1255" s="366"/>
      <c r="Q1255" s="366"/>
      <c r="R1255" s="155"/>
      <c r="S1255" s="155"/>
      <c r="T1255" s="155"/>
      <c r="U1255" s="155"/>
      <c r="V1255" s="155"/>
      <c r="W1255" s="596"/>
      <c r="X1255" s="1652"/>
      <c r="Y1255" s="1644"/>
      <c r="Z1255" s="293"/>
      <c r="AA1255" s="293"/>
      <c r="AB1255" s="293"/>
      <c r="AC1255" s="293"/>
      <c r="AD1255" s="293"/>
      <c r="AE1255" s="293"/>
      <c r="AF1255" s="293"/>
      <c r="AG1255" s="293"/>
      <c r="AH1255" s="293"/>
      <c r="AI1255" s="293"/>
      <c r="AJ1255" s="293"/>
      <c r="AK1255" s="293"/>
      <c r="AL1255" s="293"/>
      <c r="AM1255" s="293"/>
      <c r="AN1255" s="293"/>
      <c r="AO1255" s="293"/>
      <c r="AP1255" s="293"/>
      <c r="AQ1255" s="293"/>
      <c r="AR1255" s="293"/>
      <c r="AS1255" s="293"/>
      <c r="AT1255" s="293"/>
      <c r="AU1255" s="293"/>
      <c r="AV1255" s="293"/>
      <c r="AW1255" s="293"/>
      <c r="AX1255" s="293"/>
      <c r="AY1255" s="293"/>
      <c r="AZ1255" s="293"/>
      <c r="BA1255" s="293"/>
      <c r="BB1255" s="293"/>
      <c r="BC1255" s="293"/>
      <c r="BD1255" s="293"/>
      <c r="BE1255" s="293"/>
      <c r="BF1255" s="293"/>
      <c r="BG1255" s="293"/>
      <c r="BH1255" s="293"/>
      <c r="BI1255" s="293"/>
      <c r="BJ1255" s="293"/>
      <c r="BK1255" s="293"/>
      <c r="BL1255" s="293"/>
      <c r="BM1255" s="293"/>
      <c r="BN1255" s="293"/>
      <c r="BO1255" s="293"/>
      <c r="BP1255" s="293"/>
      <c r="BQ1255" s="293"/>
      <c r="BR1255" s="293"/>
      <c r="BS1255" s="293"/>
      <c r="BT1255" s="293"/>
      <c r="BU1255" s="293"/>
      <c r="BV1255" s="293"/>
      <c r="BW1255" s="293"/>
      <c r="BX1255" s="293"/>
      <c r="BY1255" s="293"/>
      <c r="BZ1255" s="293"/>
      <c r="CA1255" s="293"/>
      <c r="CB1255" s="293"/>
      <c r="CC1255" s="293"/>
      <c r="CD1255" s="293"/>
      <c r="CE1255" s="293"/>
      <c r="CF1255" s="293"/>
      <c r="CG1255" s="293"/>
      <c r="CH1255" s="293"/>
      <c r="CI1255" s="293"/>
      <c r="CJ1255" s="293"/>
      <c r="CK1255" s="293"/>
      <c r="CL1255" s="293"/>
      <c r="CM1255" s="293"/>
      <c r="CN1255" s="293"/>
      <c r="CO1255" s="293"/>
      <c r="CP1255" s="293"/>
      <c r="CQ1255" s="293"/>
      <c r="CR1255" s="293"/>
      <c r="CS1255" s="293"/>
      <c r="CT1255" s="293"/>
      <c r="CU1255" s="293"/>
      <c r="CV1255" s="293"/>
      <c r="CW1255" s="293"/>
      <c r="CX1255" s="293"/>
      <c r="CY1255" s="293"/>
      <c r="CZ1255" s="293"/>
      <c r="DA1255" s="293"/>
      <c r="DB1255" s="293"/>
      <c r="DC1255" s="293"/>
      <c r="DD1255" s="293"/>
      <c r="DE1255" s="293"/>
      <c r="DF1255" s="293"/>
      <c r="DG1255" s="293"/>
      <c r="DH1255" s="293"/>
      <c r="DI1255" s="293"/>
      <c r="DJ1255" s="293"/>
      <c r="DK1255" s="293"/>
      <c r="DL1255" s="293"/>
      <c r="DM1255" s="293"/>
      <c r="DN1255" s="293"/>
      <c r="DO1255" s="293"/>
      <c r="DP1255" s="293"/>
      <c r="DQ1255" s="293"/>
      <c r="DR1255" s="293"/>
      <c r="DS1255" s="293"/>
      <c r="DT1255" s="293"/>
      <c r="DU1255" s="293"/>
      <c r="DV1255" s="293"/>
      <c r="DW1255" s="293"/>
      <c r="DX1255" s="293"/>
      <c r="DY1255" s="293"/>
      <c r="DZ1255" s="293"/>
      <c r="EA1255" s="293"/>
      <c r="EB1255" s="293"/>
      <c r="EC1255" s="293"/>
      <c r="ED1255" s="293"/>
      <c r="EE1255" s="293"/>
      <c r="EF1255" s="293"/>
      <c r="EG1255" s="293"/>
      <c r="EH1255" s="293"/>
      <c r="EI1255" s="293"/>
      <c r="EJ1255" s="293"/>
      <c r="EK1255" s="293"/>
      <c r="EL1255" s="293"/>
      <c r="EM1255" s="293"/>
      <c r="EN1255" s="293"/>
      <c r="EO1255" s="293"/>
      <c r="EP1255" s="293"/>
      <c r="EQ1255" s="293"/>
      <c r="ER1255" s="293"/>
      <c r="ES1255" s="293"/>
      <c r="ET1255" s="293"/>
      <c r="EU1255" s="293"/>
      <c r="EV1255" s="293"/>
      <c r="EW1255" s="293"/>
      <c r="EX1255" s="293"/>
      <c r="EY1255" s="293"/>
      <c r="EZ1255" s="293"/>
      <c r="FA1255" s="293"/>
      <c r="FB1255" s="293"/>
      <c r="FC1255" s="293"/>
      <c r="FD1255" s="293"/>
      <c r="FE1255" s="293"/>
      <c r="FF1255" s="293"/>
      <c r="FG1255" s="293"/>
      <c r="FH1255" s="293"/>
      <c r="FI1255" s="293"/>
      <c r="FJ1255" s="293"/>
      <c r="FK1255" s="293"/>
      <c r="FL1255" s="293"/>
      <c r="FM1255" s="293"/>
      <c r="FN1255" s="293"/>
      <c r="FO1255" s="293"/>
      <c r="FP1255" s="293"/>
      <c r="FQ1255" s="293"/>
      <c r="FR1255" s="293"/>
      <c r="FS1255" s="293"/>
      <c r="FT1255" s="293"/>
      <c r="FU1255" s="293"/>
      <c r="FV1255" s="293"/>
      <c r="FW1255" s="293"/>
      <c r="FX1255" s="293"/>
      <c r="FY1255" s="293"/>
      <c r="FZ1255" s="293"/>
      <c r="GA1255" s="293"/>
      <c r="GB1255" s="293"/>
      <c r="GC1255" s="293"/>
      <c r="GD1255" s="293"/>
      <c r="GE1255" s="293"/>
      <c r="GF1255" s="293"/>
      <c r="GG1255" s="293"/>
      <c r="GH1255" s="293"/>
      <c r="GI1255" s="293"/>
      <c r="GJ1255" s="293"/>
      <c r="GK1255" s="293"/>
      <c r="GL1255" s="293"/>
      <c r="GM1255" s="293"/>
      <c r="GN1255" s="293"/>
      <c r="GO1255" s="293"/>
      <c r="GP1255" s="293"/>
      <c r="GQ1255" s="293"/>
      <c r="GR1255" s="293"/>
      <c r="GS1255" s="293"/>
      <c r="GT1255" s="293"/>
      <c r="GU1255" s="293"/>
      <c r="GV1255" s="293"/>
      <c r="GW1255" s="293"/>
      <c r="GX1255" s="293"/>
      <c r="GY1255" s="293"/>
      <c r="GZ1255" s="293"/>
      <c r="HA1255" s="293"/>
      <c r="HB1255" s="293"/>
      <c r="HC1255" s="293"/>
      <c r="HD1255" s="293"/>
      <c r="HE1255" s="293"/>
      <c r="HF1255" s="293"/>
      <c r="HG1255" s="293"/>
      <c r="HH1255" s="293"/>
      <c r="HI1255" s="293"/>
      <c r="HJ1255" s="293"/>
      <c r="HK1255" s="293"/>
      <c r="HL1255" s="293"/>
      <c r="HM1255" s="293"/>
      <c r="HN1255" s="293"/>
      <c r="HO1255" s="293"/>
      <c r="HP1255" s="293"/>
      <c r="HQ1255" s="293"/>
      <c r="HR1255" s="293"/>
      <c r="HS1255" s="293"/>
      <c r="HT1255" s="293"/>
      <c r="HU1255" s="293"/>
      <c r="HV1255" s="293"/>
      <c r="HW1255" s="293"/>
      <c r="HX1255" s="293"/>
      <c r="HY1255" s="293"/>
      <c r="HZ1255" s="293"/>
      <c r="IA1255" s="293"/>
      <c r="IB1255" s="293"/>
      <c r="IC1255" s="293"/>
      <c r="ID1255" s="293"/>
      <c r="IE1255" s="293"/>
      <c r="IF1255" s="293"/>
      <c r="IG1255" s="293"/>
      <c r="IH1255" s="293"/>
      <c r="II1255" s="293"/>
      <c r="IJ1255" s="293"/>
      <c r="IK1255" s="293"/>
    </row>
    <row r="1256" spans="1:245" s="331" customFormat="1" ht="45" x14ac:dyDescent="0.25">
      <c r="A1256" s="27">
        <v>1</v>
      </c>
      <c r="B1256" s="27">
        <v>1</v>
      </c>
      <c r="C1256" s="1711" t="s">
        <v>321</v>
      </c>
      <c r="D1256" s="288"/>
      <c r="E1256" s="288"/>
      <c r="F1256" s="155">
        <f t="shared" si="295"/>
        <v>7</v>
      </c>
      <c r="G1256" s="155">
        <f t="shared" si="295"/>
        <v>4</v>
      </c>
      <c r="H1256" s="155">
        <f t="shared" si="295"/>
        <v>0</v>
      </c>
      <c r="I1256" s="22">
        <f t="shared" si="296"/>
        <v>0</v>
      </c>
      <c r="J1256" s="464"/>
      <c r="K1256" s="464"/>
      <c r="L1256" s="366"/>
      <c r="M1256" s="366"/>
      <c r="N1256" s="366"/>
      <c r="O1256" s="366"/>
      <c r="P1256" s="366"/>
      <c r="Q1256" s="366"/>
      <c r="R1256" s="155"/>
      <c r="S1256" s="155"/>
      <c r="T1256" s="155"/>
      <c r="U1256" s="155"/>
      <c r="V1256" s="155"/>
      <c r="W1256" s="596"/>
      <c r="X1256" s="1652"/>
      <c r="Y1256" s="1644"/>
      <c r="Z1256" s="293"/>
      <c r="AA1256" s="293"/>
      <c r="AB1256" s="293"/>
      <c r="AC1256" s="293"/>
      <c r="AD1256" s="293"/>
      <c r="AE1256" s="293"/>
      <c r="AF1256" s="293"/>
      <c r="AG1256" s="293"/>
      <c r="AH1256" s="293"/>
      <c r="AI1256" s="293"/>
      <c r="AJ1256" s="293"/>
      <c r="AK1256" s="293"/>
      <c r="AL1256" s="293"/>
      <c r="AM1256" s="293"/>
      <c r="AN1256" s="293"/>
      <c r="AO1256" s="293"/>
      <c r="AP1256" s="293"/>
      <c r="AQ1256" s="293"/>
      <c r="AR1256" s="293"/>
      <c r="AS1256" s="293"/>
      <c r="AT1256" s="293"/>
      <c r="AU1256" s="293"/>
      <c r="AV1256" s="293"/>
      <c r="AW1256" s="293"/>
      <c r="AX1256" s="293"/>
      <c r="AY1256" s="293"/>
      <c r="AZ1256" s="293"/>
      <c r="BA1256" s="293"/>
      <c r="BB1256" s="293"/>
      <c r="BC1256" s="293"/>
      <c r="BD1256" s="293"/>
      <c r="BE1256" s="293"/>
      <c r="BF1256" s="293"/>
      <c r="BG1256" s="293"/>
      <c r="BH1256" s="293"/>
      <c r="BI1256" s="293"/>
      <c r="BJ1256" s="293"/>
      <c r="BK1256" s="293"/>
      <c r="BL1256" s="293"/>
      <c r="BM1256" s="293"/>
      <c r="BN1256" s="293"/>
      <c r="BO1256" s="293"/>
      <c r="BP1256" s="293"/>
      <c r="BQ1256" s="293"/>
      <c r="BR1256" s="293"/>
      <c r="BS1256" s="293"/>
      <c r="BT1256" s="293"/>
      <c r="BU1256" s="293"/>
      <c r="BV1256" s="293"/>
      <c r="BW1256" s="293"/>
      <c r="BX1256" s="293"/>
      <c r="BY1256" s="293"/>
      <c r="BZ1256" s="293"/>
      <c r="CA1256" s="293"/>
      <c r="CB1256" s="293"/>
      <c r="CC1256" s="293"/>
      <c r="CD1256" s="293"/>
      <c r="CE1256" s="293"/>
      <c r="CF1256" s="293"/>
      <c r="CG1256" s="293"/>
      <c r="CH1256" s="293"/>
      <c r="CI1256" s="293"/>
      <c r="CJ1256" s="293"/>
      <c r="CK1256" s="293"/>
      <c r="CL1256" s="293"/>
      <c r="CM1256" s="293"/>
      <c r="CN1256" s="293"/>
      <c r="CO1256" s="293"/>
      <c r="CP1256" s="293"/>
      <c r="CQ1256" s="293"/>
      <c r="CR1256" s="293"/>
      <c r="CS1256" s="293"/>
      <c r="CT1256" s="293"/>
      <c r="CU1256" s="293"/>
      <c r="CV1256" s="293"/>
      <c r="CW1256" s="293"/>
      <c r="CX1256" s="293"/>
      <c r="CY1256" s="293"/>
      <c r="CZ1256" s="293"/>
      <c r="DA1256" s="293"/>
      <c r="DB1256" s="293"/>
      <c r="DC1256" s="293"/>
      <c r="DD1256" s="293"/>
      <c r="DE1256" s="293"/>
      <c r="DF1256" s="293"/>
      <c r="DG1256" s="293"/>
      <c r="DH1256" s="293"/>
      <c r="DI1256" s="293"/>
      <c r="DJ1256" s="293"/>
      <c r="DK1256" s="293"/>
      <c r="DL1256" s="293"/>
      <c r="DM1256" s="293"/>
      <c r="DN1256" s="293"/>
      <c r="DO1256" s="293"/>
      <c r="DP1256" s="293"/>
      <c r="DQ1256" s="293"/>
      <c r="DR1256" s="293"/>
      <c r="DS1256" s="293"/>
      <c r="DT1256" s="293"/>
      <c r="DU1256" s="293"/>
      <c r="DV1256" s="293"/>
      <c r="DW1256" s="293"/>
      <c r="DX1256" s="293"/>
      <c r="DY1256" s="293"/>
      <c r="DZ1256" s="293"/>
      <c r="EA1256" s="293"/>
      <c r="EB1256" s="293"/>
      <c r="EC1256" s="293"/>
      <c r="ED1256" s="293"/>
      <c r="EE1256" s="293"/>
      <c r="EF1256" s="293"/>
      <c r="EG1256" s="293"/>
      <c r="EH1256" s="293"/>
      <c r="EI1256" s="293"/>
      <c r="EJ1256" s="293"/>
      <c r="EK1256" s="293"/>
      <c r="EL1256" s="293"/>
      <c r="EM1256" s="293"/>
      <c r="EN1256" s="293"/>
      <c r="EO1256" s="293"/>
      <c r="EP1256" s="293"/>
      <c r="EQ1256" s="293"/>
      <c r="ER1256" s="293"/>
      <c r="ES1256" s="293"/>
      <c r="ET1256" s="293"/>
      <c r="EU1256" s="293"/>
      <c r="EV1256" s="293"/>
      <c r="EW1256" s="293"/>
      <c r="EX1256" s="293"/>
      <c r="EY1256" s="293"/>
      <c r="EZ1256" s="293"/>
      <c r="FA1256" s="293"/>
      <c r="FB1256" s="293"/>
      <c r="FC1256" s="293"/>
      <c r="FD1256" s="293"/>
      <c r="FE1256" s="293"/>
      <c r="FF1256" s="293"/>
      <c r="FG1256" s="293"/>
      <c r="FH1256" s="293"/>
      <c r="FI1256" s="293"/>
      <c r="FJ1256" s="293"/>
      <c r="FK1256" s="293"/>
      <c r="FL1256" s="293"/>
      <c r="FM1256" s="293"/>
      <c r="FN1256" s="293"/>
      <c r="FO1256" s="293"/>
      <c r="FP1256" s="293"/>
      <c r="FQ1256" s="293"/>
      <c r="FR1256" s="293"/>
      <c r="FS1256" s="293"/>
      <c r="FT1256" s="293"/>
      <c r="FU1256" s="293"/>
      <c r="FV1256" s="293"/>
      <c r="FW1256" s="293"/>
      <c r="FX1256" s="293"/>
      <c r="FY1256" s="293"/>
      <c r="FZ1256" s="293"/>
      <c r="GA1256" s="293"/>
      <c r="GB1256" s="293"/>
      <c r="GC1256" s="293"/>
      <c r="GD1256" s="293"/>
      <c r="GE1256" s="293"/>
      <c r="GF1256" s="293"/>
      <c r="GG1256" s="293"/>
      <c r="GH1256" s="293"/>
      <c r="GI1256" s="293"/>
      <c r="GJ1256" s="293"/>
      <c r="GK1256" s="293"/>
      <c r="GL1256" s="293"/>
      <c r="GM1256" s="293"/>
      <c r="GN1256" s="293"/>
      <c r="GO1256" s="293"/>
      <c r="GP1256" s="293"/>
      <c r="GQ1256" s="293"/>
      <c r="GR1256" s="293"/>
      <c r="GS1256" s="293"/>
      <c r="GT1256" s="293"/>
      <c r="GU1256" s="293"/>
      <c r="GV1256" s="293"/>
      <c r="GW1256" s="293"/>
      <c r="GX1256" s="293"/>
      <c r="GY1256" s="293"/>
      <c r="GZ1256" s="293"/>
      <c r="HA1256" s="293"/>
      <c r="HB1256" s="293"/>
      <c r="HC1256" s="293"/>
      <c r="HD1256" s="293"/>
      <c r="HE1256" s="293"/>
      <c r="HF1256" s="293"/>
      <c r="HG1256" s="293"/>
      <c r="HH1256" s="293"/>
      <c r="HI1256" s="293"/>
      <c r="HJ1256" s="293"/>
      <c r="HK1256" s="293"/>
      <c r="HL1256" s="293"/>
      <c r="HM1256" s="293"/>
      <c r="HN1256" s="293"/>
      <c r="HO1256" s="293"/>
      <c r="HP1256" s="293"/>
      <c r="HQ1256" s="293"/>
      <c r="HR1256" s="293"/>
      <c r="HS1256" s="293"/>
      <c r="HT1256" s="293"/>
      <c r="HU1256" s="293"/>
      <c r="HV1256" s="293"/>
      <c r="HW1256" s="293"/>
      <c r="HX1256" s="293"/>
      <c r="HY1256" s="293"/>
      <c r="HZ1256" s="293"/>
      <c r="IA1256" s="293"/>
      <c r="IB1256" s="293"/>
      <c r="IC1256" s="293"/>
      <c r="ID1256" s="293"/>
      <c r="IE1256" s="293"/>
      <c r="IF1256" s="293"/>
      <c r="IG1256" s="293"/>
      <c r="IH1256" s="293"/>
      <c r="II1256" s="293"/>
      <c r="IJ1256" s="293"/>
      <c r="IK1256" s="293"/>
    </row>
    <row r="1257" spans="1:245" s="331" customFormat="1" x14ac:dyDescent="0.25">
      <c r="A1257" s="27">
        <v>1</v>
      </c>
      <c r="B1257" s="27">
        <v>1</v>
      </c>
      <c r="C1257" s="1711" t="s">
        <v>157</v>
      </c>
      <c r="D1257" s="288"/>
      <c r="E1257" s="288"/>
      <c r="F1257" s="155">
        <f t="shared" si="295"/>
        <v>0</v>
      </c>
      <c r="G1257" s="155">
        <f t="shared" si="295"/>
        <v>0</v>
      </c>
      <c r="H1257" s="155">
        <f t="shared" si="295"/>
        <v>0</v>
      </c>
      <c r="I1257" s="22">
        <f t="shared" si="296"/>
        <v>0</v>
      </c>
      <c r="J1257" s="464"/>
      <c r="K1257" s="464"/>
      <c r="L1257" s="366"/>
      <c r="M1257" s="366"/>
      <c r="N1257" s="366"/>
      <c r="O1257" s="366"/>
      <c r="P1257" s="366"/>
      <c r="Q1257" s="366"/>
      <c r="R1257" s="155"/>
      <c r="S1257" s="155"/>
      <c r="T1257" s="155"/>
      <c r="U1257" s="155"/>
      <c r="V1257" s="155"/>
      <c r="W1257" s="596"/>
      <c r="X1257" s="1652"/>
      <c r="Y1257" s="1644"/>
      <c r="Z1257" s="293"/>
      <c r="AA1257" s="293"/>
      <c r="AB1257" s="293"/>
      <c r="AC1257" s="293"/>
      <c r="AD1257" s="293"/>
      <c r="AE1257" s="293"/>
      <c r="AF1257" s="293"/>
      <c r="AG1257" s="293"/>
      <c r="AH1257" s="293"/>
      <c r="AI1257" s="293"/>
      <c r="AJ1257" s="293"/>
      <c r="AK1257" s="293"/>
      <c r="AL1257" s="293"/>
      <c r="AM1257" s="293"/>
      <c r="AN1257" s="293"/>
      <c r="AO1257" s="293"/>
      <c r="AP1257" s="293"/>
      <c r="AQ1257" s="293"/>
      <c r="AR1257" s="293"/>
      <c r="AS1257" s="293"/>
      <c r="AT1257" s="293"/>
      <c r="AU1257" s="293"/>
      <c r="AV1257" s="293"/>
      <c r="AW1257" s="293"/>
      <c r="AX1257" s="293"/>
      <c r="AY1257" s="293"/>
      <c r="AZ1257" s="293"/>
      <c r="BA1257" s="293"/>
      <c r="BB1257" s="293"/>
      <c r="BC1257" s="293"/>
      <c r="BD1257" s="293"/>
      <c r="BE1257" s="293"/>
      <c r="BF1257" s="293"/>
      <c r="BG1257" s="293"/>
      <c r="BH1257" s="293"/>
      <c r="BI1257" s="293"/>
      <c r="BJ1257" s="293"/>
      <c r="BK1257" s="293"/>
      <c r="BL1257" s="293"/>
      <c r="BM1257" s="293"/>
      <c r="BN1257" s="293"/>
      <c r="BO1257" s="293"/>
      <c r="BP1257" s="293"/>
      <c r="BQ1257" s="293"/>
      <c r="BR1257" s="293"/>
      <c r="BS1257" s="293"/>
      <c r="BT1257" s="293"/>
      <c r="BU1257" s="293"/>
      <c r="BV1257" s="293"/>
      <c r="BW1257" s="293"/>
      <c r="BX1257" s="293"/>
      <c r="BY1257" s="293"/>
      <c r="BZ1257" s="293"/>
      <c r="CA1257" s="293"/>
      <c r="CB1257" s="293"/>
      <c r="CC1257" s="293"/>
      <c r="CD1257" s="293"/>
      <c r="CE1257" s="293"/>
      <c r="CF1257" s="293"/>
      <c r="CG1257" s="293"/>
      <c r="CH1257" s="293"/>
      <c r="CI1257" s="293"/>
      <c r="CJ1257" s="293"/>
      <c r="CK1257" s="293"/>
      <c r="CL1257" s="293"/>
      <c r="CM1257" s="293"/>
      <c r="CN1257" s="293"/>
      <c r="CO1257" s="293"/>
      <c r="CP1257" s="293"/>
      <c r="CQ1257" s="293"/>
      <c r="CR1257" s="293"/>
      <c r="CS1257" s="293"/>
      <c r="CT1257" s="293"/>
      <c r="CU1257" s="293"/>
      <c r="CV1257" s="293"/>
      <c r="CW1257" s="293"/>
      <c r="CX1257" s="293"/>
      <c r="CY1257" s="293"/>
      <c r="CZ1257" s="293"/>
      <c r="DA1257" s="293"/>
      <c r="DB1257" s="293"/>
      <c r="DC1257" s="293"/>
      <c r="DD1257" s="293"/>
      <c r="DE1257" s="293"/>
      <c r="DF1257" s="293"/>
      <c r="DG1257" s="293"/>
      <c r="DH1257" s="293"/>
      <c r="DI1257" s="293"/>
      <c r="DJ1257" s="293"/>
      <c r="DK1257" s="293"/>
      <c r="DL1257" s="293"/>
      <c r="DM1257" s="293"/>
      <c r="DN1257" s="293"/>
      <c r="DO1257" s="293"/>
      <c r="DP1257" s="293"/>
      <c r="DQ1257" s="293"/>
      <c r="DR1257" s="293"/>
      <c r="DS1257" s="293"/>
      <c r="DT1257" s="293"/>
      <c r="DU1257" s="293"/>
      <c r="DV1257" s="293"/>
      <c r="DW1257" s="293"/>
      <c r="DX1257" s="293"/>
      <c r="DY1257" s="293"/>
      <c r="DZ1257" s="293"/>
      <c r="EA1257" s="293"/>
      <c r="EB1257" s="293"/>
      <c r="EC1257" s="293"/>
      <c r="ED1257" s="293"/>
      <c r="EE1257" s="293"/>
      <c r="EF1257" s="293"/>
      <c r="EG1257" s="293"/>
      <c r="EH1257" s="293"/>
      <c r="EI1257" s="293"/>
      <c r="EJ1257" s="293"/>
      <c r="EK1257" s="293"/>
      <c r="EL1257" s="293"/>
      <c r="EM1257" s="293"/>
      <c r="EN1257" s="293"/>
      <c r="EO1257" s="293"/>
      <c r="EP1257" s="293"/>
      <c r="EQ1257" s="293"/>
      <c r="ER1257" s="293"/>
      <c r="ES1257" s="293"/>
      <c r="ET1257" s="293"/>
      <c r="EU1257" s="293"/>
      <c r="EV1257" s="293"/>
      <c r="EW1257" s="293"/>
      <c r="EX1257" s="293"/>
      <c r="EY1257" s="293"/>
      <c r="EZ1257" s="293"/>
      <c r="FA1257" s="293"/>
      <c r="FB1257" s="293"/>
      <c r="FC1257" s="293"/>
      <c r="FD1257" s="293"/>
      <c r="FE1257" s="293"/>
      <c r="FF1257" s="293"/>
      <c r="FG1257" s="293"/>
      <c r="FH1257" s="293"/>
      <c r="FI1257" s="293"/>
      <c r="FJ1257" s="293"/>
      <c r="FK1257" s="293"/>
      <c r="FL1257" s="293"/>
      <c r="FM1257" s="293"/>
      <c r="FN1257" s="293"/>
      <c r="FO1257" s="293"/>
      <c r="FP1257" s="293"/>
      <c r="FQ1257" s="293"/>
      <c r="FR1257" s="293"/>
      <c r="FS1257" s="293"/>
      <c r="FT1257" s="293"/>
      <c r="FU1257" s="293"/>
      <c r="FV1257" s="293"/>
      <c r="FW1257" s="293"/>
      <c r="FX1257" s="293"/>
      <c r="FY1257" s="293"/>
      <c r="FZ1257" s="293"/>
      <c r="GA1257" s="293"/>
      <c r="GB1257" s="293"/>
      <c r="GC1257" s="293"/>
      <c r="GD1257" s="293"/>
      <c r="GE1257" s="293"/>
      <c r="GF1257" s="293"/>
      <c r="GG1257" s="293"/>
      <c r="GH1257" s="293"/>
      <c r="GI1257" s="293"/>
      <c r="GJ1257" s="293"/>
      <c r="GK1257" s="293"/>
      <c r="GL1257" s="293"/>
      <c r="GM1257" s="293"/>
      <c r="GN1257" s="293"/>
      <c r="GO1257" s="293"/>
      <c r="GP1257" s="293"/>
      <c r="GQ1257" s="293"/>
      <c r="GR1257" s="293"/>
      <c r="GS1257" s="293"/>
      <c r="GT1257" s="293"/>
      <c r="GU1257" s="293"/>
      <c r="GV1257" s="293"/>
      <c r="GW1257" s="293"/>
      <c r="GX1257" s="293"/>
      <c r="GY1257" s="293"/>
      <c r="GZ1257" s="293"/>
      <c r="HA1257" s="293"/>
      <c r="HB1257" s="293"/>
      <c r="HC1257" s="293"/>
      <c r="HD1257" s="293"/>
      <c r="HE1257" s="293"/>
      <c r="HF1257" s="293"/>
      <c r="HG1257" s="293"/>
      <c r="HH1257" s="293"/>
      <c r="HI1257" s="293"/>
      <c r="HJ1257" s="293"/>
      <c r="HK1257" s="293"/>
      <c r="HL1257" s="293"/>
      <c r="HM1257" s="293"/>
      <c r="HN1257" s="293"/>
      <c r="HO1257" s="293"/>
      <c r="HP1257" s="293"/>
      <c r="HQ1257" s="293"/>
      <c r="HR1257" s="293"/>
      <c r="HS1257" s="293"/>
      <c r="HT1257" s="293"/>
      <c r="HU1257" s="293"/>
      <c r="HV1257" s="293"/>
      <c r="HW1257" s="293"/>
      <c r="HX1257" s="293"/>
      <c r="HY1257" s="293"/>
      <c r="HZ1257" s="293"/>
      <c r="IA1257" s="293"/>
      <c r="IB1257" s="293"/>
      <c r="IC1257" s="293"/>
      <c r="ID1257" s="293"/>
      <c r="IE1257" s="293"/>
      <c r="IF1257" s="293"/>
      <c r="IG1257" s="293"/>
      <c r="IH1257" s="293"/>
      <c r="II1257" s="293"/>
      <c r="IJ1257" s="293"/>
      <c r="IK1257" s="293"/>
    </row>
    <row r="1258" spans="1:245" s="331" customFormat="1" ht="30" x14ac:dyDescent="0.25">
      <c r="A1258" s="27">
        <v>1</v>
      </c>
      <c r="B1258" s="27">
        <v>1</v>
      </c>
      <c r="C1258" s="1711" t="s">
        <v>158</v>
      </c>
      <c r="D1258" s="288"/>
      <c r="E1258" s="288"/>
      <c r="F1258" s="155">
        <f t="shared" si="295"/>
        <v>66</v>
      </c>
      <c r="G1258" s="155">
        <f t="shared" si="295"/>
        <v>33</v>
      </c>
      <c r="H1258" s="155">
        <f t="shared" si="295"/>
        <v>26</v>
      </c>
      <c r="I1258" s="22">
        <f t="shared" si="296"/>
        <v>78.787878787878782</v>
      </c>
      <c r="J1258" s="464"/>
      <c r="K1258" s="464"/>
      <c r="L1258" s="366"/>
      <c r="M1258" s="366"/>
      <c r="N1258" s="366"/>
      <c r="O1258" s="366"/>
      <c r="P1258" s="366"/>
      <c r="Q1258" s="366"/>
      <c r="R1258" s="155"/>
      <c r="S1258" s="155"/>
      <c r="T1258" s="155"/>
      <c r="U1258" s="155"/>
      <c r="V1258" s="155"/>
      <c r="W1258" s="596"/>
      <c r="X1258" s="1652"/>
      <c r="Y1258" s="1644"/>
      <c r="Z1258" s="293"/>
      <c r="AA1258" s="293"/>
      <c r="AB1258" s="293"/>
      <c r="AC1258" s="293"/>
      <c r="AD1258" s="293"/>
      <c r="AE1258" s="293"/>
      <c r="AF1258" s="293"/>
      <c r="AG1258" s="293"/>
      <c r="AH1258" s="293"/>
      <c r="AI1258" s="293"/>
      <c r="AJ1258" s="293"/>
      <c r="AK1258" s="293"/>
      <c r="AL1258" s="293"/>
      <c r="AM1258" s="293"/>
      <c r="AN1258" s="293"/>
      <c r="AO1258" s="293"/>
      <c r="AP1258" s="293"/>
      <c r="AQ1258" s="293"/>
      <c r="AR1258" s="293"/>
      <c r="AS1258" s="293"/>
      <c r="AT1258" s="293"/>
      <c r="AU1258" s="293"/>
      <c r="AV1258" s="293"/>
      <c r="AW1258" s="293"/>
      <c r="AX1258" s="293"/>
      <c r="AY1258" s="293"/>
      <c r="AZ1258" s="293"/>
      <c r="BA1258" s="293"/>
      <c r="BB1258" s="293"/>
      <c r="BC1258" s="293"/>
      <c r="BD1258" s="293"/>
      <c r="BE1258" s="293"/>
      <c r="BF1258" s="293"/>
      <c r="BG1258" s="293"/>
      <c r="BH1258" s="293"/>
      <c r="BI1258" s="293"/>
      <c r="BJ1258" s="293"/>
      <c r="BK1258" s="293"/>
      <c r="BL1258" s="293"/>
      <c r="BM1258" s="293"/>
      <c r="BN1258" s="293"/>
      <c r="BO1258" s="293"/>
      <c r="BP1258" s="293"/>
      <c r="BQ1258" s="293"/>
      <c r="BR1258" s="293"/>
      <c r="BS1258" s="293"/>
      <c r="BT1258" s="293"/>
      <c r="BU1258" s="293"/>
      <c r="BV1258" s="293"/>
      <c r="BW1258" s="293"/>
      <c r="BX1258" s="293"/>
      <c r="BY1258" s="293"/>
      <c r="BZ1258" s="293"/>
      <c r="CA1258" s="293"/>
      <c r="CB1258" s="293"/>
      <c r="CC1258" s="293"/>
      <c r="CD1258" s="293"/>
      <c r="CE1258" s="293"/>
      <c r="CF1258" s="293"/>
      <c r="CG1258" s="293"/>
      <c r="CH1258" s="293"/>
      <c r="CI1258" s="293"/>
      <c r="CJ1258" s="293"/>
      <c r="CK1258" s="293"/>
      <c r="CL1258" s="293"/>
      <c r="CM1258" s="293"/>
      <c r="CN1258" s="293"/>
      <c r="CO1258" s="293"/>
      <c r="CP1258" s="293"/>
      <c r="CQ1258" s="293"/>
      <c r="CR1258" s="293"/>
      <c r="CS1258" s="293"/>
      <c r="CT1258" s="293"/>
      <c r="CU1258" s="293"/>
      <c r="CV1258" s="293"/>
      <c r="CW1258" s="293"/>
      <c r="CX1258" s="293"/>
      <c r="CY1258" s="293"/>
      <c r="CZ1258" s="293"/>
      <c r="DA1258" s="293"/>
      <c r="DB1258" s="293"/>
      <c r="DC1258" s="293"/>
      <c r="DD1258" s="293"/>
      <c r="DE1258" s="293"/>
      <c r="DF1258" s="293"/>
      <c r="DG1258" s="293"/>
      <c r="DH1258" s="293"/>
      <c r="DI1258" s="293"/>
      <c r="DJ1258" s="293"/>
      <c r="DK1258" s="293"/>
      <c r="DL1258" s="293"/>
      <c r="DM1258" s="293"/>
      <c r="DN1258" s="293"/>
      <c r="DO1258" s="293"/>
      <c r="DP1258" s="293"/>
      <c r="DQ1258" s="293"/>
      <c r="DR1258" s="293"/>
      <c r="DS1258" s="293"/>
      <c r="DT1258" s="293"/>
      <c r="DU1258" s="293"/>
      <c r="DV1258" s="293"/>
      <c r="DW1258" s="293"/>
      <c r="DX1258" s="293"/>
      <c r="DY1258" s="293"/>
      <c r="DZ1258" s="293"/>
      <c r="EA1258" s="293"/>
      <c r="EB1258" s="293"/>
      <c r="EC1258" s="293"/>
      <c r="ED1258" s="293"/>
      <c r="EE1258" s="293"/>
      <c r="EF1258" s="293"/>
      <c r="EG1258" s="293"/>
      <c r="EH1258" s="293"/>
      <c r="EI1258" s="293"/>
      <c r="EJ1258" s="293"/>
      <c r="EK1258" s="293"/>
      <c r="EL1258" s="293"/>
      <c r="EM1258" s="293"/>
      <c r="EN1258" s="293"/>
      <c r="EO1258" s="293"/>
      <c r="EP1258" s="293"/>
      <c r="EQ1258" s="293"/>
      <c r="ER1258" s="293"/>
      <c r="ES1258" s="293"/>
      <c r="ET1258" s="293"/>
      <c r="EU1258" s="293"/>
      <c r="EV1258" s="293"/>
      <c r="EW1258" s="293"/>
      <c r="EX1258" s="293"/>
      <c r="EY1258" s="293"/>
      <c r="EZ1258" s="293"/>
      <c r="FA1258" s="293"/>
      <c r="FB1258" s="293"/>
      <c r="FC1258" s="293"/>
      <c r="FD1258" s="293"/>
      <c r="FE1258" s="293"/>
      <c r="FF1258" s="293"/>
      <c r="FG1258" s="293"/>
      <c r="FH1258" s="293"/>
      <c r="FI1258" s="293"/>
      <c r="FJ1258" s="293"/>
      <c r="FK1258" s="293"/>
      <c r="FL1258" s="293"/>
      <c r="FM1258" s="293"/>
      <c r="FN1258" s="293"/>
      <c r="FO1258" s="293"/>
      <c r="FP1258" s="293"/>
      <c r="FQ1258" s="293"/>
      <c r="FR1258" s="293"/>
      <c r="FS1258" s="293"/>
      <c r="FT1258" s="293"/>
      <c r="FU1258" s="293"/>
      <c r="FV1258" s="293"/>
      <c r="FW1258" s="293"/>
      <c r="FX1258" s="293"/>
      <c r="FY1258" s="293"/>
      <c r="FZ1258" s="293"/>
      <c r="GA1258" s="293"/>
      <c r="GB1258" s="293"/>
      <c r="GC1258" s="293"/>
      <c r="GD1258" s="293"/>
      <c r="GE1258" s="293"/>
      <c r="GF1258" s="293"/>
      <c r="GG1258" s="293"/>
      <c r="GH1258" s="293"/>
      <c r="GI1258" s="293"/>
      <c r="GJ1258" s="293"/>
      <c r="GK1258" s="293"/>
      <c r="GL1258" s="293"/>
      <c r="GM1258" s="293"/>
      <c r="GN1258" s="293"/>
      <c r="GO1258" s="293"/>
      <c r="GP1258" s="293"/>
      <c r="GQ1258" s="293"/>
      <c r="GR1258" s="293"/>
      <c r="GS1258" s="293"/>
      <c r="GT1258" s="293"/>
      <c r="GU1258" s="293"/>
      <c r="GV1258" s="293"/>
      <c r="GW1258" s="293"/>
      <c r="GX1258" s="293"/>
      <c r="GY1258" s="293"/>
      <c r="GZ1258" s="293"/>
      <c r="HA1258" s="293"/>
      <c r="HB1258" s="293"/>
      <c r="HC1258" s="293"/>
      <c r="HD1258" s="293"/>
      <c r="HE1258" s="293"/>
      <c r="HF1258" s="293"/>
      <c r="HG1258" s="293"/>
      <c r="HH1258" s="293"/>
      <c r="HI1258" s="293"/>
      <c r="HJ1258" s="293"/>
      <c r="HK1258" s="293"/>
      <c r="HL1258" s="293"/>
      <c r="HM1258" s="293"/>
      <c r="HN1258" s="293"/>
      <c r="HO1258" s="293"/>
      <c r="HP1258" s="293"/>
      <c r="HQ1258" s="293"/>
      <c r="HR1258" s="293"/>
      <c r="HS1258" s="293"/>
      <c r="HT1258" s="293"/>
      <c r="HU1258" s="293"/>
      <c r="HV1258" s="293"/>
      <c r="HW1258" s="293"/>
      <c r="HX1258" s="293"/>
      <c r="HY1258" s="293"/>
      <c r="HZ1258" s="293"/>
      <c r="IA1258" s="293"/>
      <c r="IB1258" s="293"/>
      <c r="IC1258" s="293"/>
      <c r="ID1258" s="293"/>
      <c r="IE1258" s="293"/>
      <c r="IF1258" s="293"/>
      <c r="IG1258" s="293"/>
      <c r="IH1258" s="293"/>
      <c r="II1258" s="293"/>
      <c r="IJ1258" s="293"/>
      <c r="IK1258" s="293"/>
    </row>
    <row r="1259" spans="1:245" s="331" customFormat="1" ht="30" x14ac:dyDescent="0.25">
      <c r="A1259" s="27">
        <v>1</v>
      </c>
      <c r="B1259" s="27">
        <v>1</v>
      </c>
      <c r="C1259" s="1768" t="s">
        <v>319</v>
      </c>
      <c r="D1259" s="1166"/>
      <c r="E1259" s="288"/>
      <c r="F1259" s="155">
        <f t="shared" si="295"/>
        <v>13</v>
      </c>
      <c r="G1259" s="155">
        <f t="shared" si="295"/>
        <v>7</v>
      </c>
      <c r="H1259" s="155">
        <f t="shared" si="295"/>
        <v>3</v>
      </c>
      <c r="I1259" s="22">
        <f t="shared" si="296"/>
        <v>42.857142857142854</v>
      </c>
      <c r="J1259" s="464"/>
      <c r="K1259" s="464"/>
      <c r="L1259" s="366"/>
      <c r="M1259" s="366"/>
      <c r="N1259" s="366"/>
      <c r="O1259" s="366"/>
      <c r="P1259" s="366"/>
      <c r="Q1259" s="366"/>
      <c r="R1259" s="155"/>
      <c r="S1259" s="155"/>
      <c r="T1259" s="155"/>
      <c r="U1259" s="155"/>
      <c r="V1259" s="155"/>
      <c r="W1259" s="596"/>
      <c r="X1259" s="1652"/>
      <c r="Y1259" s="1644"/>
      <c r="Z1259" s="293"/>
      <c r="AA1259" s="293"/>
      <c r="AB1259" s="293"/>
      <c r="AC1259" s="293"/>
      <c r="AD1259" s="293"/>
      <c r="AE1259" s="293"/>
      <c r="AF1259" s="293"/>
      <c r="AG1259" s="293"/>
      <c r="AH1259" s="293"/>
      <c r="AI1259" s="293"/>
      <c r="AJ1259" s="293"/>
      <c r="AK1259" s="293"/>
      <c r="AL1259" s="293"/>
      <c r="AM1259" s="293"/>
      <c r="AN1259" s="293"/>
      <c r="AO1259" s="293"/>
      <c r="AP1259" s="293"/>
      <c r="AQ1259" s="293"/>
      <c r="AR1259" s="293"/>
      <c r="AS1259" s="293"/>
      <c r="AT1259" s="293"/>
      <c r="AU1259" s="293"/>
      <c r="AV1259" s="293"/>
      <c r="AW1259" s="293"/>
      <c r="AX1259" s="293"/>
      <c r="AY1259" s="293"/>
      <c r="AZ1259" s="293"/>
      <c r="BA1259" s="293"/>
      <c r="BB1259" s="293"/>
      <c r="BC1259" s="293"/>
      <c r="BD1259" s="293"/>
      <c r="BE1259" s="293"/>
      <c r="BF1259" s="293"/>
      <c r="BG1259" s="293"/>
      <c r="BH1259" s="293"/>
      <c r="BI1259" s="293"/>
      <c r="BJ1259" s="293"/>
      <c r="BK1259" s="293"/>
      <c r="BL1259" s="293"/>
      <c r="BM1259" s="293"/>
      <c r="BN1259" s="293"/>
      <c r="BO1259" s="293"/>
      <c r="BP1259" s="293"/>
      <c r="BQ1259" s="293"/>
      <c r="BR1259" s="293"/>
      <c r="BS1259" s="293"/>
      <c r="BT1259" s="293"/>
      <c r="BU1259" s="293"/>
      <c r="BV1259" s="293"/>
      <c r="BW1259" s="293"/>
      <c r="BX1259" s="293"/>
      <c r="BY1259" s="293"/>
      <c r="BZ1259" s="293"/>
      <c r="CA1259" s="293"/>
      <c r="CB1259" s="293"/>
      <c r="CC1259" s="293"/>
      <c r="CD1259" s="293"/>
      <c r="CE1259" s="293"/>
      <c r="CF1259" s="293"/>
      <c r="CG1259" s="293"/>
      <c r="CH1259" s="293"/>
      <c r="CI1259" s="293"/>
      <c r="CJ1259" s="293"/>
      <c r="CK1259" s="293"/>
      <c r="CL1259" s="293"/>
      <c r="CM1259" s="293"/>
      <c r="CN1259" s="293"/>
      <c r="CO1259" s="293"/>
      <c r="CP1259" s="293"/>
      <c r="CQ1259" s="293"/>
      <c r="CR1259" s="293"/>
      <c r="CS1259" s="293"/>
      <c r="CT1259" s="293"/>
      <c r="CU1259" s="293"/>
      <c r="CV1259" s="293"/>
      <c r="CW1259" s="293"/>
      <c r="CX1259" s="293"/>
      <c r="CY1259" s="293"/>
      <c r="CZ1259" s="293"/>
      <c r="DA1259" s="293"/>
      <c r="DB1259" s="293"/>
      <c r="DC1259" s="293"/>
      <c r="DD1259" s="293"/>
      <c r="DE1259" s="293"/>
      <c r="DF1259" s="293"/>
      <c r="DG1259" s="293"/>
      <c r="DH1259" s="293"/>
      <c r="DI1259" s="293"/>
      <c r="DJ1259" s="293"/>
      <c r="DK1259" s="293"/>
      <c r="DL1259" s="293"/>
      <c r="DM1259" s="293"/>
      <c r="DN1259" s="293"/>
      <c r="DO1259" s="293"/>
      <c r="DP1259" s="293"/>
      <c r="DQ1259" s="293"/>
      <c r="DR1259" s="293"/>
      <c r="DS1259" s="293"/>
      <c r="DT1259" s="293"/>
      <c r="DU1259" s="293"/>
      <c r="DV1259" s="293"/>
      <c r="DW1259" s="293"/>
      <c r="DX1259" s="293"/>
      <c r="DY1259" s="293"/>
      <c r="DZ1259" s="293"/>
      <c r="EA1259" s="293"/>
      <c r="EB1259" s="293"/>
      <c r="EC1259" s="293"/>
      <c r="ED1259" s="293"/>
      <c r="EE1259" s="293"/>
      <c r="EF1259" s="293"/>
      <c r="EG1259" s="293"/>
      <c r="EH1259" s="293"/>
      <c r="EI1259" s="293"/>
      <c r="EJ1259" s="293"/>
      <c r="EK1259" s="293"/>
      <c r="EL1259" s="293"/>
      <c r="EM1259" s="293"/>
      <c r="EN1259" s="293"/>
      <c r="EO1259" s="293"/>
      <c r="EP1259" s="293"/>
      <c r="EQ1259" s="293"/>
      <c r="ER1259" s="293"/>
      <c r="ES1259" s="293"/>
      <c r="ET1259" s="293"/>
      <c r="EU1259" s="293"/>
      <c r="EV1259" s="293"/>
      <c r="EW1259" s="293"/>
      <c r="EX1259" s="293"/>
      <c r="EY1259" s="293"/>
      <c r="EZ1259" s="293"/>
      <c r="FA1259" s="293"/>
      <c r="FB1259" s="293"/>
      <c r="FC1259" s="293"/>
      <c r="FD1259" s="293"/>
      <c r="FE1259" s="293"/>
      <c r="FF1259" s="293"/>
      <c r="FG1259" s="293"/>
      <c r="FH1259" s="293"/>
      <c r="FI1259" s="293"/>
      <c r="FJ1259" s="293"/>
      <c r="FK1259" s="293"/>
      <c r="FL1259" s="293"/>
      <c r="FM1259" s="293"/>
      <c r="FN1259" s="293"/>
      <c r="FO1259" s="293"/>
      <c r="FP1259" s="293"/>
      <c r="FQ1259" s="293"/>
      <c r="FR1259" s="293"/>
      <c r="FS1259" s="293"/>
      <c r="FT1259" s="293"/>
      <c r="FU1259" s="293"/>
      <c r="FV1259" s="293"/>
      <c r="FW1259" s="293"/>
      <c r="FX1259" s="293"/>
      <c r="FY1259" s="293"/>
      <c r="FZ1259" s="293"/>
      <c r="GA1259" s="293"/>
      <c r="GB1259" s="293"/>
      <c r="GC1259" s="293"/>
      <c r="GD1259" s="293"/>
      <c r="GE1259" s="293"/>
      <c r="GF1259" s="293"/>
      <c r="GG1259" s="293"/>
      <c r="GH1259" s="293"/>
      <c r="GI1259" s="293"/>
      <c r="GJ1259" s="293"/>
      <c r="GK1259" s="293"/>
      <c r="GL1259" s="293"/>
      <c r="GM1259" s="293"/>
      <c r="GN1259" s="293"/>
      <c r="GO1259" s="293"/>
      <c r="GP1259" s="293"/>
      <c r="GQ1259" s="293"/>
      <c r="GR1259" s="293"/>
      <c r="GS1259" s="293"/>
      <c r="GT1259" s="293"/>
      <c r="GU1259" s="293"/>
      <c r="GV1259" s="293"/>
      <c r="GW1259" s="293"/>
      <c r="GX1259" s="293"/>
      <c r="GY1259" s="293"/>
      <c r="GZ1259" s="293"/>
      <c r="HA1259" s="293"/>
      <c r="HB1259" s="293"/>
      <c r="HC1259" s="293"/>
      <c r="HD1259" s="293"/>
      <c r="HE1259" s="293"/>
      <c r="HF1259" s="293"/>
      <c r="HG1259" s="293"/>
      <c r="HH1259" s="293"/>
      <c r="HI1259" s="293"/>
      <c r="HJ1259" s="293"/>
      <c r="HK1259" s="293"/>
      <c r="HL1259" s="293"/>
      <c r="HM1259" s="293"/>
      <c r="HN1259" s="293"/>
      <c r="HO1259" s="293"/>
      <c r="HP1259" s="293"/>
      <c r="HQ1259" s="293"/>
      <c r="HR1259" s="293"/>
      <c r="HS1259" s="293"/>
      <c r="HT1259" s="293"/>
      <c r="HU1259" s="293"/>
      <c r="HV1259" s="293"/>
      <c r="HW1259" s="293"/>
      <c r="HX1259" s="293"/>
      <c r="HY1259" s="293"/>
      <c r="HZ1259" s="293"/>
      <c r="IA1259" s="293"/>
      <c r="IB1259" s="293"/>
      <c r="IC1259" s="293"/>
      <c r="ID1259" s="293"/>
      <c r="IE1259" s="293"/>
      <c r="IF1259" s="293"/>
      <c r="IG1259" s="293"/>
      <c r="IH1259" s="293"/>
      <c r="II1259" s="293"/>
      <c r="IJ1259" s="293"/>
      <c r="IK1259" s="293"/>
    </row>
    <row r="1260" spans="1:245" s="331" customFormat="1" x14ac:dyDescent="0.25">
      <c r="A1260" s="27">
        <v>1</v>
      </c>
      <c r="B1260" s="27">
        <v>1</v>
      </c>
      <c r="C1260" s="1756" t="s">
        <v>356</v>
      </c>
      <c r="D1260" s="1115"/>
      <c r="E1260" s="288"/>
      <c r="F1260" s="155">
        <f t="shared" si="295"/>
        <v>1</v>
      </c>
      <c r="G1260" s="155">
        <f t="shared" si="295"/>
        <v>1</v>
      </c>
      <c r="H1260" s="155">
        <f t="shared" si="295"/>
        <v>0</v>
      </c>
      <c r="I1260" s="22">
        <f t="shared" si="296"/>
        <v>0</v>
      </c>
      <c r="J1260" s="464"/>
      <c r="K1260" s="464"/>
      <c r="L1260" s="366"/>
      <c r="M1260" s="366"/>
      <c r="N1260" s="366"/>
      <c r="O1260" s="366"/>
      <c r="P1260" s="366"/>
      <c r="Q1260" s="366"/>
      <c r="R1260" s="155"/>
      <c r="S1260" s="155"/>
      <c r="T1260" s="155"/>
      <c r="U1260" s="155"/>
      <c r="V1260" s="155"/>
      <c r="W1260" s="596"/>
      <c r="X1260" s="1652"/>
      <c r="Y1260" s="1644"/>
      <c r="Z1260" s="293"/>
      <c r="AA1260" s="293"/>
      <c r="AB1260" s="293"/>
      <c r="AC1260" s="293"/>
      <c r="AD1260" s="293"/>
      <c r="AE1260" s="293"/>
      <c r="AF1260" s="293"/>
      <c r="AG1260" s="293"/>
      <c r="AH1260" s="293"/>
      <c r="AI1260" s="293"/>
      <c r="AJ1260" s="293"/>
      <c r="AK1260" s="293"/>
      <c r="AL1260" s="293"/>
      <c r="AM1260" s="293"/>
      <c r="AN1260" s="293"/>
      <c r="AO1260" s="293"/>
      <c r="AP1260" s="293"/>
      <c r="AQ1260" s="293"/>
      <c r="AR1260" s="293"/>
      <c r="AS1260" s="293"/>
      <c r="AT1260" s="293"/>
      <c r="AU1260" s="293"/>
      <c r="AV1260" s="293"/>
      <c r="AW1260" s="293"/>
      <c r="AX1260" s="293"/>
      <c r="AY1260" s="293"/>
      <c r="AZ1260" s="293"/>
      <c r="BA1260" s="293"/>
      <c r="BB1260" s="293"/>
      <c r="BC1260" s="293"/>
      <c r="BD1260" s="293"/>
      <c r="BE1260" s="293"/>
      <c r="BF1260" s="293"/>
      <c r="BG1260" s="293"/>
      <c r="BH1260" s="293"/>
      <c r="BI1260" s="293"/>
      <c r="BJ1260" s="293"/>
      <c r="BK1260" s="293"/>
      <c r="BL1260" s="293"/>
      <c r="BM1260" s="293"/>
      <c r="BN1260" s="293"/>
      <c r="BO1260" s="293"/>
      <c r="BP1260" s="293"/>
      <c r="BQ1260" s="293"/>
      <c r="BR1260" s="293"/>
      <c r="BS1260" s="293"/>
      <c r="BT1260" s="293"/>
      <c r="BU1260" s="293"/>
      <c r="BV1260" s="293"/>
      <c r="BW1260" s="293"/>
      <c r="BX1260" s="293"/>
      <c r="BY1260" s="293"/>
      <c r="BZ1260" s="293"/>
      <c r="CA1260" s="293"/>
      <c r="CB1260" s="293"/>
      <c r="CC1260" s="293"/>
      <c r="CD1260" s="293"/>
      <c r="CE1260" s="293"/>
      <c r="CF1260" s="293"/>
      <c r="CG1260" s="293"/>
      <c r="CH1260" s="293"/>
      <c r="CI1260" s="293"/>
      <c r="CJ1260" s="293"/>
      <c r="CK1260" s="293"/>
      <c r="CL1260" s="293"/>
      <c r="CM1260" s="293"/>
      <c r="CN1260" s="293"/>
      <c r="CO1260" s="293"/>
      <c r="CP1260" s="293"/>
      <c r="CQ1260" s="293"/>
      <c r="CR1260" s="293"/>
      <c r="CS1260" s="293"/>
      <c r="CT1260" s="293"/>
      <c r="CU1260" s="293"/>
      <c r="CV1260" s="293"/>
      <c r="CW1260" s="293"/>
      <c r="CX1260" s="293"/>
      <c r="CY1260" s="293"/>
      <c r="CZ1260" s="293"/>
      <c r="DA1260" s="293"/>
      <c r="DB1260" s="293"/>
      <c r="DC1260" s="293"/>
      <c r="DD1260" s="293"/>
      <c r="DE1260" s="293"/>
      <c r="DF1260" s="293"/>
      <c r="DG1260" s="293"/>
      <c r="DH1260" s="293"/>
      <c r="DI1260" s="293"/>
      <c r="DJ1260" s="293"/>
      <c r="DK1260" s="293"/>
      <c r="DL1260" s="293"/>
      <c r="DM1260" s="293"/>
      <c r="DN1260" s="293"/>
      <c r="DO1260" s="293"/>
      <c r="DP1260" s="293"/>
      <c r="DQ1260" s="293"/>
      <c r="DR1260" s="293"/>
      <c r="DS1260" s="293"/>
      <c r="DT1260" s="293"/>
      <c r="DU1260" s="293"/>
      <c r="DV1260" s="293"/>
      <c r="DW1260" s="293"/>
      <c r="DX1260" s="293"/>
      <c r="DY1260" s="293"/>
      <c r="DZ1260" s="293"/>
      <c r="EA1260" s="293"/>
      <c r="EB1260" s="293"/>
      <c r="EC1260" s="293"/>
      <c r="ED1260" s="293"/>
      <c r="EE1260" s="293"/>
      <c r="EF1260" s="293"/>
      <c r="EG1260" s="293"/>
      <c r="EH1260" s="293"/>
      <c r="EI1260" s="293"/>
      <c r="EJ1260" s="293"/>
      <c r="EK1260" s="293"/>
      <c r="EL1260" s="293"/>
      <c r="EM1260" s="293"/>
      <c r="EN1260" s="293"/>
      <c r="EO1260" s="293"/>
      <c r="EP1260" s="293"/>
      <c r="EQ1260" s="293"/>
      <c r="ER1260" s="293"/>
      <c r="ES1260" s="293"/>
      <c r="ET1260" s="293"/>
      <c r="EU1260" s="293"/>
      <c r="EV1260" s="293"/>
      <c r="EW1260" s="293"/>
      <c r="EX1260" s="293"/>
      <c r="EY1260" s="293"/>
      <c r="EZ1260" s="293"/>
      <c r="FA1260" s="293"/>
      <c r="FB1260" s="293"/>
      <c r="FC1260" s="293"/>
      <c r="FD1260" s="293"/>
      <c r="FE1260" s="293"/>
      <c r="FF1260" s="293"/>
      <c r="FG1260" s="293"/>
      <c r="FH1260" s="293"/>
      <c r="FI1260" s="293"/>
      <c r="FJ1260" s="293"/>
      <c r="FK1260" s="293"/>
      <c r="FL1260" s="293"/>
      <c r="FM1260" s="293"/>
      <c r="FN1260" s="293"/>
      <c r="FO1260" s="293"/>
      <c r="FP1260" s="293"/>
      <c r="FQ1260" s="293"/>
      <c r="FR1260" s="293"/>
      <c r="FS1260" s="293"/>
      <c r="FT1260" s="293"/>
      <c r="FU1260" s="293"/>
      <c r="FV1260" s="293"/>
      <c r="FW1260" s="293"/>
      <c r="FX1260" s="293"/>
      <c r="FY1260" s="293"/>
      <c r="FZ1260" s="293"/>
      <c r="GA1260" s="293"/>
      <c r="GB1260" s="293"/>
      <c r="GC1260" s="293"/>
      <c r="GD1260" s="293"/>
      <c r="GE1260" s="293"/>
      <c r="GF1260" s="293"/>
      <c r="GG1260" s="293"/>
      <c r="GH1260" s="293"/>
      <c r="GI1260" s="293"/>
      <c r="GJ1260" s="293"/>
      <c r="GK1260" s="293"/>
      <c r="GL1260" s="293"/>
      <c r="GM1260" s="293"/>
      <c r="GN1260" s="293"/>
      <c r="GO1260" s="293"/>
      <c r="GP1260" s="293"/>
      <c r="GQ1260" s="293"/>
      <c r="GR1260" s="293"/>
      <c r="GS1260" s="293"/>
      <c r="GT1260" s="293"/>
      <c r="GU1260" s="293"/>
      <c r="GV1260" s="293"/>
      <c r="GW1260" s="293"/>
      <c r="GX1260" s="293"/>
      <c r="GY1260" s="293"/>
      <c r="GZ1260" s="293"/>
      <c r="HA1260" s="293"/>
      <c r="HB1260" s="293"/>
      <c r="HC1260" s="293"/>
      <c r="HD1260" s="293"/>
      <c r="HE1260" s="293"/>
      <c r="HF1260" s="293"/>
      <c r="HG1260" s="293"/>
      <c r="HH1260" s="293"/>
      <c r="HI1260" s="293"/>
      <c r="HJ1260" s="293"/>
      <c r="HK1260" s="293"/>
      <c r="HL1260" s="293"/>
      <c r="HM1260" s="293"/>
      <c r="HN1260" s="293"/>
      <c r="HO1260" s="293"/>
      <c r="HP1260" s="293"/>
      <c r="HQ1260" s="293"/>
      <c r="HR1260" s="293"/>
      <c r="HS1260" s="293"/>
      <c r="HT1260" s="293"/>
      <c r="HU1260" s="293"/>
      <c r="HV1260" s="293"/>
      <c r="HW1260" s="293"/>
      <c r="HX1260" s="293"/>
      <c r="HY1260" s="293"/>
      <c r="HZ1260" s="293"/>
      <c r="IA1260" s="293"/>
      <c r="IB1260" s="293"/>
      <c r="IC1260" s="293"/>
      <c r="ID1260" s="293"/>
      <c r="IE1260" s="293"/>
      <c r="IF1260" s="293"/>
      <c r="IG1260" s="293"/>
      <c r="IH1260" s="293"/>
      <c r="II1260" s="293"/>
      <c r="IJ1260" s="293"/>
      <c r="IK1260" s="293"/>
    </row>
    <row r="1261" spans="1:245" s="331" customFormat="1" ht="29.25" x14ac:dyDescent="0.25">
      <c r="A1261" s="27">
        <v>1</v>
      </c>
      <c r="B1261" s="27">
        <v>1</v>
      </c>
      <c r="C1261" s="1712" t="s">
        <v>165</v>
      </c>
      <c r="D1261" s="291"/>
      <c r="E1261" s="288"/>
      <c r="F1261" s="156">
        <f t="shared" si="295"/>
        <v>131</v>
      </c>
      <c r="G1261" s="156">
        <f t="shared" si="295"/>
        <v>67</v>
      </c>
      <c r="H1261" s="156">
        <f t="shared" si="295"/>
        <v>100</v>
      </c>
      <c r="I1261" s="22">
        <f t="shared" si="296"/>
        <v>149.25373134328359</v>
      </c>
      <c r="J1261" s="464"/>
      <c r="K1261" s="464"/>
      <c r="L1261" s="366"/>
      <c r="M1261" s="366"/>
      <c r="N1261" s="366"/>
      <c r="O1261" s="366"/>
      <c r="P1261" s="366"/>
      <c r="Q1261" s="366"/>
      <c r="R1261" s="155">
        <f t="shared" ref="R1261:X1261" si="298">R1209</f>
        <v>808.12486000000001</v>
      </c>
      <c r="S1261" s="155">
        <f t="shared" si="298"/>
        <v>404.06243000000001</v>
      </c>
      <c r="T1261" s="155">
        <f t="shared" si="298"/>
        <v>74.618159999999989</v>
      </c>
      <c r="U1261" s="155">
        <f t="shared" si="298"/>
        <v>0</v>
      </c>
      <c r="V1261" s="155">
        <f t="shared" si="298"/>
        <v>-329.44427000000002</v>
      </c>
      <c r="W1261" s="155">
        <f t="shared" si="298"/>
        <v>0</v>
      </c>
      <c r="X1261" s="1652">
        <f t="shared" si="298"/>
        <v>74.618159999999989</v>
      </c>
      <c r="Y1261" s="1644"/>
      <c r="Z1261" s="293"/>
      <c r="AA1261" s="293"/>
      <c r="AB1261" s="293"/>
      <c r="AC1261" s="293"/>
      <c r="AD1261" s="293"/>
      <c r="AE1261" s="293"/>
      <c r="AF1261" s="293"/>
      <c r="AG1261" s="293"/>
      <c r="AH1261" s="293"/>
      <c r="AI1261" s="293"/>
      <c r="AJ1261" s="293"/>
      <c r="AK1261" s="293"/>
      <c r="AL1261" s="293"/>
      <c r="AM1261" s="293"/>
      <c r="AN1261" s="293"/>
      <c r="AO1261" s="293"/>
      <c r="AP1261" s="293"/>
      <c r="AQ1261" s="293"/>
      <c r="AR1261" s="293"/>
      <c r="AS1261" s="293"/>
      <c r="AT1261" s="293"/>
      <c r="AU1261" s="293"/>
      <c r="AV1261" s="293"/>
      <c r="AW1261" s="293"/>
      <c r="AX1261" s="293"/>
      <c r="AY1261" s="293"/>
      <c r="AZ1261" s="293"/>
      <c r="BA1261" s="293"/>
      <c r="BB1261" s="293"/>
      <c r="BC1261" s="293"/>
      <c r="BD1261" s="293"/>
      <c r="BE1261" s="293"/>
      <c r="BF1261" s="293"/>
      <c r="BG1261" s="293"/>
      <c r="BH1261" s="293"/>
      <c r="BI1261" s="293"/>
      <c r="BJ1261" s="293"/>
      <c r="BK1261" s="293"/>
      <c r="BL1261" s="293"/>
      <c r="BM1261" s="293"/>
      <c r="BN1261" s="293"/>
      <c r="BO1261" s="293"/>
      <c r="BP1261" s="293"/>
      <c r="BQ1261" s="293"/>
      <c r="BR1261" s="293"/>
      <c r="BS1261" s="293"/>
      <c r="BT1261" s="293"/>
      <c r="BU1261" s="293"/>
      <c r="BV1261" s="293"/>
      <c r="BW1261" s="293"/>
      <c r="BX1261" s="293"/>
      <c r="BY1261" s="293"/>
      <c r="BZ1261" s="293"/>
      <c r="CA1261" s="293"/>
      <c r="CB1261" s="293"/>
      <c r="CC1261" s="293"/>
      <c r="CD1261" s="293"/>
      <c r="CE1261" s="293"/>
      <c r="CF1261" s="293"/>
      <c r="CG1261" s="293"/>
      <c r="CH1261" s="293"/>
      <c r="CI1261" s="293"/>
      <c r="CJ1261" s="293"/>
      <c r="CK1261" s="293"/>
      <c r="CL1261" s="293"/>
      <c r="CM1261" s="293"/>
      <c r="CN1261" s="293"/>
      <c r="CO1261" s="293"/>
      <c r="CP1261" s="293"/>
      <c r="CQ1261" s="293"/>
      <c r="CR1261" s="293"/>
      <c r="CS1261" s="293"/>
      <c r="CT1261" s="293"/>
      <c r="CU1261" s="293"/>
      <c r="CV1261" s="293"/>
      <c r="CW1261" s="293"/>
      <c r="CX1261" s="293"/>
      <c r="CY1261" s="293"/>
      <c r="CZ1261" s="293"/>
      <c r="DA1261" s="293"/>
      <c r="DB1261" s="293"/>
      <c r="DC1261" s="293"/>
      <c r="DD1261" s="293"/>
      <c r="DE1261" s="293"/>
      <c r="DF1261" s="293"/>
      <c r="DG1261" s="293"/>
      <c r="DH1261" s="293"/>
      <c r="DI1261" s="293"/>
      <c r="DJ1261" s="293"/>
      <c r="DK1261" s="293"/>
      <c r="DL1261" s="293"/>
      <c r="DM1261" s="293"/>
      <c r="DN1261" s="293"/>
      <c r="DO1261" s="293"/>
      <c r="DP1261" s="293"/>
      <c r="DQ1261" s="293"/>
      <c r="DR1261" s="293"/>
      <c r="DS1261" s="293"/>
      <c r="DT1261" s="293"/>
      <c r="DU1261" s="293"/>
      <c r="DV1261" s="293"/>
      <c r="DW1261" s="293"/>
      <c r="DX1261" s="293"/>
      <c r="DY1261" s="293"/>
      <c r="DZ1261" s="293"/>
      <c r="EA1261" s="293"/>
      <c r="EB1261" s="293"/>
      <c r="EC1261" s="293"/>
      <c r="ED1261" s="293"/>
      <c r="EE1261" s="293"/>
      <c r="EF1261" s="293"/>
      <c r="EG1261" s="293"/>
      <c r="EH1261" s="293"/>
      <c r="EI1261" s="293"/>
      <c r="EJ1261" s="293"/>
      <c r="EK1261" s="293"/>
      <c r="EL1261" s="293"/>
      <c r="EM1261" s="293"/>
      <c r="EN1261" s="293"/>
      <c r="EO1261" s="293"/>
      <c r="EP1261" s="293"/>
      <c r="EQ1261" s="293"/>
      <c r="ER1261" s="293"/>
      <c r="ES1261" s="293"/>
      <c r="ET1261" s="293"/>
      <c r="EU1261" s="293"/>
      <c r="EV1261" s="293"/>
      <c r="EW1261" s="293"/>
      <c r="EX1261" s="293"/>
      <c r="EY1261" s="293"/>
      <c r="EZ1261" s="293"/>
      <c r="FA1261" s="293"/>
      <c r="FB1261" s="293"/>
      <c r="FC1261" s="293"/>
      <c r="FD1261" s="293"/>
      <c r="FE1261" s="293"/>
      <c r="FF1261" s="293"/>
      <c r="FG1261" s="293"/>
      <c r="FH1261" s="293"/>
      <c r="FI1261" s="293"/>
      <c r="FJ1261" s="293"/>
      <c r="FK1261" s="293"/>
      <c r="FL1261" s="293"/>
      <c r="FM1261" s="293"/>
      <c r="FN1261" s="293"/>
      <c r="FO1261" s="293"/>
      <c r="FP1261" s="293"/>
      <c r="FQ1261" s="293"/>
      <c r="FR1261" s="293"/>
      <c r="FS1261" s="293"/>
      <c r="FT1261" s="293"/>
      <c r="FU1261" s="293"/>
      <c r="FV1261" s="293"/>
      <c r="FW1261" s="293"/>
      <c r="FX1261" s="293"/>
      <c r="FY1261" s="293"/>
      <c r="FZ1261" s="293"/>
      <c r="GA1261" s="293"/>
      <c r="GB1261" s="293"/>
      <c r="GC1261" s="293"/>
      <c r="GD1261" s="293"/>
      <c r="GE1261" s="293"/>
      <c r="GF1261" s="293"/>
      <c r="GG1261" s="293"/>
      <c r="GH1261" s="293"/>
      <c r="GI1261" s="293"/>
      <c r="GJ1261" s="293"/>
      <c r="GK1261" s="293"/>
      <c r="GL1261" s="293"/>
      <c r="GM1261" s="293"/>
      <c r="GN1261" s="293"/>
      <c r="GO1261" s="293"/>
      <c r="GP1261" s="293"/>
      <c r="GQ1261" s="293"/>
      <c r="GR1261" s="293"/>
      <c r="GS1261" s="293"/>
      <c r="GT1261" s="293"/>
      <c r="GU1261" s="293"/>
      <c r="GV1261" s="293"/>
      <c r="GW1261" s="293"/>
      <c r="GX1261" s="293"/>
      <c r="GY1261" s="293"/>
      <c r="GZ1261" s="293"/>
      <c r="HA1261" s="293"/>
      <c r="HB1261" s="293"/>
      <c r="HC1261" s="293"/>
      <c r="HD1261" s="293"/>
      <c r="HE1261" s="293"/>
      <c r="HF1261" s="293"/>
      <c r="HG1261" s="293"/>
      <c r="HH1261" s="293"/>
      <c r="HI1261" s="293"/>
      <c r="HJ1261" s="293"/>
      <c r="HK1261" s="293"/>
      <c r="HL1261" s="293"/>
      <c r="HM1261" s="293"/>
      <c r="HN1261" s="293"/>
      <c r="HO1261" s="293"/>
      <c r="HP1261" s="293"/>
      <c r="HQ1261" s="293"/>
      <c r="HR1261" s="293"/>
      <c r="HS1261" s="293"/>
      <c r="HT1261" s="293"/>
      <c r="HU1261" s="293"/>
      <c r="HV1261" s="293"/>
      <c r="HW1261" s="293"/>
      <c r="HX1261" s="293"/>
      <c r="HY1261" s="293"/>
      <c r="HZ1261" s="293"/>
      <c r="IA1261" s="293"/>
      <c r="IB1261" s="293"/>
      <c r="IC1261" s="293"/>
      <c r="ID1261" s="293"/>
      <c r="IE1261" s="293"/>
      <c r="IF1261" s="293"/>
      <c r="IG1261" s="293"/>
      <c r="IH1261" s="293"/>
      <c r="II1261" s="293"/>
      <c r="IJ1261" s="293"/>
      <c r="IK1261" s="293"/>
    </row>
    <row r="1262" spans="1:245" s="331" customFormat="1" ht="15.75" x14ac:dyDescent="0.25">
      <c r="A1262" s="27">
        <v>1</v>
      </c>
      <c r="B1262" s="27">
        <v>1</v>
      </c>
      <c r="C1262" s="1826" t="s">
        <v>14</v>
      </c>
      <c r="D1262" s="1346"/>
      <c r="E1262" s="288"/>
      <c r="F1262" s="155"/>
      <c r="G1262" s="155"/>
      <c r="H1262" s="155"/>
      <c r="I1262" s="22"/>
      <c r="J1262" s="464"/>
      <c r="K1262" s="464"/>
      <c r="L1262" s="366"/>
      <c r="M1262" s="366"/>
      <c r="N1262" s="366"/>
      <c r="O1262" s="366"/>
      <c r="P1262" s="366"/>
      <c r="Q1262" s="366"/>
      <c r="R1262" s="155"/>
      <c r="S1262" s="155"/>
      <c r="T1262" s="155"/>
      <c r="U1262" s="155"/>
      <c r="V1262" s="155"/>
      <c r="W1262" s="596"/>
      <c r="X1262" s="1652"/>
      <c r="Y1262" s="1644"/>
      <c r="Z1262" s="293"/>
      <c r="AA1262" s="293"/>
      <c r="AB1262" s="293"/>
      <c r="AC1262" s="293"/>
      <c r="AD1262" s="293"/>
      <c r="AE1262" s="293"/>
      <c r="AF1262" s="293"/>
      <c r="AG1262" s="293"/>
      <c r="AH1262" s="293"/>
      <c r="AI1262" s="293"/>
      <c r="AJ1262" s="293"/>
      <c r="AK1262" s="293"/>
      <c r="AL1262" s="293"/>
      <c r="AM1262" s="293"/>
      <c r="AN1262" s="293"/>
      <c r="AO1262" s="293"/>
      <c r="AP1262" s="293"/>
      <c r="AQ1262" s="293"/>
      <c r="AR1262" s="293"/>
      <c r="AS1262" s="293"/>
      <c r="AT1262" s="293"/>
      <c r="AU1262" s="293"/>
      <c r="AV1262" s="293"/>
      <c r="AW1262" s="293"/>
      <c r="AX1262" s="293"/>
      <c r="AY1262" s="293"/>
      <c r="AZ1262" s="293"/>
      <c r="BA1262" s="293"/>
      <c r="BB1262" s="293"/>
      <c r="BC1262" s="293"/>
      <c r="BD1262" s="293"/>
      <c r="BE1262" s="293"/>
      <c r="BF1262" s="293"/>
      <c r="BG1262" s="293"/>
      <c r="BH1262" s="293"/>
      <c r="BI1262" s="293"/>
      <c r="BJ1262" s="293"/>
      <c r="BK1262" s="293"/>
      <c r="BL1262" s="293"/>
      <c r="BM1262" s="293"/>
      <c r="BN1262" s="293"/>
      <c r="BO1262" s="293"/>
      <c r="BP1262" s="293"/>
      <c r="BQ1262" s="293"/>
      <c r="BR1262" s="293"/>
      <c r="BS1262" s="293"/>
      <c r="BT1262" s="293"/>
      <c r="BU1262" s="293"/>
      <c r="BV1262" s="293"/>
      <c r="BW1262" s="293"/>
      <c r="BX1262" s="293"/>
      <c r="BY1262" s="293"/>
      <c r="BZ1262" s="293"/>
      <c r="CA1262" s="293"/>
      <c r="CB1262" s="293"/>
      <c r="CC1262" s="293"/>
      <c r="CD1262" s="293"/>
      <c r="CE1262" s="293"/>
      <c r="CF1262" s="293"/>
      <c r="CG1262" s="293"/>
      <c r="CH1262" s="293"/>
      <c r="CI1262" s="293"/>
      <c r="CJ1262" s="293"/>
      <c r="CK1262" s="293"/>
      <c r="CL1262" s="293"/>
      <c r="CM1262" s="293"/>
      <c r="CN1262" s="293"/>
      <c r="CO1262" s="293"/>
      <c r="CP1262" s="293"/>
      <c r="CQ1262" s="293"/>
      <c r="CR1262" s="293"/>
      <c r="CS1262" s="293"/>
      <c r="CT1262" s="293"/>
      <c r="CU1262" s="293"/>
      <c r="CV1262" s="293"/>
      <c r="CW1262" s="293"/>
      <c r="CX1262" s="293"/>
      <c r="CY1262" s="293"/>
      <c r="CZ1262" s="293"/>
      <c r="DA1262" s="293"/>
      <c r="DB1262" s="293"/>
      <c r="DC1262" s="293"/>
      <c r="DD1262" s="293"/>
      <c r="DE1262" s="293"/>
      <c r="DF1262" s="293"/>
      <c r="DG1262" s="293"/>
      <c r="DH1262" s="293"/>
      <c r="DI1262" s="293"/>
      <c r="DJ1262" s="293"/>
      <c r="DK1262" s="293"/>
      <c r="DL1262" s="293"/>
      <c r="DM1262" s="293"/>
      <c r="DN1262" s="293"/>
      <c r="DO1262" s="293"/>
      <c r="DP1262" s="293"/>
      <c r="DQ1262" s="293"/>
      <c r="DR1262" s="293"/>
      <c r="DS1262" s="293"/>
      <c r="DT1262" s="293"/>
      <c r="DU1262" s="293"/>
      <c r="DV1262" s="293"/>
      <c r="DW1262" s="293"/>
      <c r="DX1262" s="293"/>
      <c r="DY1262" s="293"/>
      <c r="DZ1262" s="293"/>
      <c r="EA1262" s="293"/>
      <c r="EB1262" s="293"/>
      <c r="EC1262" s="293"/>
      <c r="ED1262" s="293"/>
      <c r="EE1262" s="293"/>
      <c r="EF1262" s="293"/>
      <c r="EG1262" s="293"/>
      <c r="EH1262" s="293"/>
      <c r="EI1262" s="293"/>
      <c r="EJ1262" s="293"/>
      <c r="EK1262" s="293"/>
      <c r="EL1262" s="293"/>
      <c r="EM1262" s="293"/>
      <c r="EN1262" s="293"/>
      <c r="EO1262" s="293"/>
      <c r="EP1262" s="293"/>
      <c r="EQ1262" s="293"/>
      <c r="ER1262" s="293"/>
      <c r="ES1262" s="293"/>
      <c r="ET1262" s="293"/>
      <c r="EU1262" s="293"/>
      <c r="EV1262" s="293"/>
      <c r="EW1262" s="293"/>
      <c r="EX1262" s="293"/>
      <c r="EY1262" s="293"/>
      <c r="EZ1262" s="293"/>
      <c r="FA1262" s="293"/>
      <c r="FB1262" s="293"/>
      <c r="FC1262" s="293"/>
      <c r="FD1262" s="293"/>
      <c r="FE1262" s="293"/>
      <c r="FF1262" s="293"/>
      <c r="FG1262" s="293"/>
      <c r="FH1262" s="293"/>
      <c r="FI1262" s="293"/>
      <c r="FJ1262" s="293"/>
      <c r="FK1262" s="293"/>
      <c r="FL1262" s="293"/>
      <c r="FM1262" s="293"/>
      <c r="FN1262" s="293"/>
      <c r="FO1262" s="293"/>
      <c r="FP1262" s="293"/>
      <c r="FQ1262" s="293"/>
      <c r="FR1262" s="293"/>
      <c r="FS1262" s="293"/>
      <c r="FT1262" s="293"/>
      <c r="FU1262" s="293"/>
      <c r="FV1262" s="293"/>
      <c r="FW1262" s="293"/>
      <c r="FX1262" s="293"/>
      <c r="FY1262" s="293"/>
      <c r="FZ1262" s="293"/>
      <c r="GA1262" s="293"/>
      <c r="GB1262" s="293"/>
      <c r="GC1262" s="293"/>
      <c r="GD1262" s="293"/>
      <c r="GE1262" s="293"/>
      <c r="GF1262" s="293"/>
      <c r="GG1262" s="293"/>
      <c r="GH1262" s="293"/>
      <c r="GI1262" s="293"/>
      <c r="GJ1262" s="293"/>
      <c r="GK1262" s="293"/>
      <c r="GL1262" s="293"/>
      <c r="GM1262" s="293"/>
      <c r="GN1262" s="293"/>
      <c r="GO1262" s="293"/>
      <c r="GP1262" s="293"/>
      <c r="GQ1262" s="293"/>
      <c r="GR1262" s="293"/>
      <c r="GS1262" s="293"/>
      <c r="GT1262" s="293"/>
      <c r="GU1262" s="293"/>
      <c r="GV1262" s="293"/>
      <c r="GW1262" s="293"/>
      <c r="GX1262" s="293"/>
      <c r="GY1262" s="293"/>
      <c r="GZ1262" s="293"/>
      <c r="HA1262" s="293"/>
      <c r="HB1262" s="293"/>
      <c r="HC1262" s="293"/>
      <c r="HD1262" s="293"/>
      <c r="HE1262" s="293"/>
      <c r="HF1262" s="293"/>
      <c r="HG1262" s="293"/>
      <c r="HH1262" s="293"/>
      <c r="HI1262" s="293"/>
      <c r="HJ1262" s="293"/>
      <c r="HK1262" s="293"/>
      <c r="HL1262" s="293"/>
      <c r="HM1262" s="293"/>
      <c r="HN1262" s="293"/>
      <c r="HO1262" s="293"/>
      <c r="HP1262" s="293"/>
      <c r="HQ1262" s="293"/>
      <c r="HR1262" s="293"/>
      <c r="HS1262" s="293"/>
      <c r="HT1262" s="293"/>
      <c r="HU1262" s="293"/>
      <c r="HV1262" s="293"/>
      <c r="HW1262" s="293"/>
      <c r="HX1262" s="293"/>
      <c r="HY1262" s="293"/>
      <c r="HZ1262" s="293"/>
      <c r="IA1262" s="293"/>
      <c r="IB1262" s="293"/>
      <c r="IC1262" s="293"/>
      <c r="ID1262" s="293"/>
      <c r="IE1262" s="293"/>
      <c r="IF1262" s="293"/>
      <c r="IG1262" s="293"/>
      <c r="IH1262" s="293"/>
      <c r="II1262" s="293"/>
      <c r="IJ1262" s="293"/>
      <c r="IK1262" s="293"/>
    </row>
    <row r="1263" spans="1:245" s="331" customFormat="1" ht="29.25" x14ac:dyDescent="0.25">
      <c r="A1263" s="27">
        <v>1</v>
      </c>
      <c r="B1263" s="27">
        <v>1</v>
      </c>
      <c r="C1263" s="1712" t="s">
        <v>197</v>
      </c>
      <c r="D1263" s="291"/>
      <c r="E1263" s="288"/>
      <c r="F1263" s="155">
        <f>F1194+F1182</f>
        <v>444</v>
      </c>
      <c r="G1263" s="155">
        <f>G1194+G1182</f>
        <v>224</v>
      </c>
      <c r="H1263" s="155">
        <f>H1194+H1182</f>
        <v>149.58148148148149</v>
      </c>
      <c r="I1263" s="22">
        <f>H1263/G1263*100</f>
        <v>66.777447089947088</v>
      </c>
      <c r="J1263" s="464"/>
      <c r="K1263" s="464"/>
      <c r="L1263" s="366"/>
      <c r="M1263" s="366"/>
      <c r="N1263" s="366"/>
      <c r="O1263" s="366"/>
      <c r="P1263" s="366"/>
      <c r="Q1263" s="366"/>
      <c r="R1263" s="155"/>
      <c r="S1263" s="155"/>
      <c r="T1263" s="155"/>
      <c r="U1263" s="155"/>
      <c r="V1263" s="155"/>
      <c r="W1263" s="596"/>
      <c r="X1263" s="1652"/>
      <c r="Y1263" s="1644"/>
      <c r="Z1263" s="293"/>
      <c r="AA1263" s="293"/>
      <c r="AB1263" s="293"/>
      <c r="AC1263" s="293"/>
      <c r="AD1263" s="293"/>
      <c r="AE1263" s="293"/>
      <c r="AF1263" s="293"/>
      <c r="AG1263" s="293"/>
      <c r="AH1263" s="293"/>
      <c r="AI1263" s="293"/>
      <c r="AJ1263" s="293"/>
      <c r="AK1263" s="293"/>
      <c r="AL1263" s="293"/>
      <c r="AM1263" s="293"/>
      <c r="AN1263" s="293"/>
      <c r="AO1263" s="293"/>
      <c r="AP1263" s="293"/>
      <c r="AQ1263" s="293"/>
      <c r="AR1263" s="293"/>
      <c r="AS1263" s="293"/>
      <c r="AT1263" s="293"/>
      <c r="AU1263" s="293"/>
      <c r="AV1263" s="293"/>
      <c r="AW1263" s="293"/>
      <c r="AX1263" s="293"/>
      <c r="AY1263" s="293"/>
      <c r="AZ1263" s="293"/>
      <c r="BA1263" s="293"/>
      <c r="BB1263" s="293"/>
      <c r="BC1263" s="293"/>
      <c r="BD1263" s="293"/>
      <c r="BE1263" s="293"/>
      <c r="BF1263" s="293"/>
      <c r="BG1263" s="293"/>
      <c r="BH1263" s="293"/>
      <c r="BI1263" s="293"/>
      <c r="BJ1263" s="293"/>
      <c r="BK1263" s="293"/>
      <c r="BL1263" s="293"/>
      <c r="BM1263" s="293"/>
      <c r="BN1263" s="293"/>
      <c r="BO1263" s="293"/>
      <c r="BP1263" s="293"/>
      <c r="BQ1263" s="293"/>
      <c r="BR1263" s="293"/>
      <c r="BS1263" s="293"/>
      <c r="BT1263" s="293"/>
      <c r="BU1263" s="293"/>
      <c r="BV1263" s="293"/>
      <c r="BW1263" s="293"/>
      <c r="BX1263" s="293"/>
      <c r="BY1263" s="293"/>
      <c r="BZ1263" s="293"/>
      <c r="CA1263" s="293"/>
      <c r="CB1263" s="293"/>
      <c r="CC1263" s="293"/>
      <c r="CD1263" s="293"/>
      <c r="CE1263" s="293"/>
      <c r="CF1263" s="293"/>
      <c r="CG1263" s="293"/>
      <c r="CH1263" s="293"/>
      <c r="CI1263" s="293"/>
      <c r="CJ1263" s="293"/>
      <c r="CK1263" s="293"/>
      <c r="CL1263" s="293"/>
      <c r="CM1263" s="293"/>
      <c r="CN1263" s="293"/>
      <c r="CO1263" s="293"/>
      <c r="CP1263" s="293"/>
      <c r="CQ1263" s="293"/>
      <c r="CR1263" s="293"/>
      <c r="CS1263" s="293"/>
      <c r="CT1263" s="293"/>
      <c r="CU1263" s="293"/>
      <c r="CV1263" s="293"/>
      <c r="CW1263" s="293"/>
      <c r="CX1263" s="293"/>
      <c r="CY1263" s="293"/>
      <c r="CZ1263" s="293"/>
      <c r="DA1263" s="293"/>
      <c r="DB1263" s="293"/>
      <c r="DC1263" s="293"/>
      <c r="DD1263" s="293"/>
      <c r="DE1263" s="293"/>
      <c r="DF1263" s="293"/>
      <c r="DG1263" s="293"/>
      <c r="DH1263" s="293"/>
      <c r="DI1263" s="293"/>
      <c r="DJ1263" s="293"/>
      <c r="DK1263" s="293"/>
      <c r="DL1263" s="293"/>
      <c r="DM1263" s="293"/>
      <c r="DN1263" s="293"/>
      <c r="DO1263" s="293"/>
      <c r="DP1263" s="293"/>
      <c r="DQ1263" s="293"/>
      <c r="DR1263" s="293"/>
      <c r="DS1263" s="293"/>
      <c r="DT1263" s="293"/>
      <c r="DU1263" s="293"/>
      <c r="DV1263" s="293"/>
      <c r="DW1263" s="293"/>
      <c r="DX1263" s="293"/>
      <c r="DY1263" s="293"/>
      <c r="DZ1263" s="293"/>
      <c r="EA1263" s="293"/>
      <c r="EB1263" s="293"/>
      <c r="EC1263" s="293"/>
      <c r="ED1263" s="293"/>
      <c r="EE1263" s="293"/>
      <c r="EF1263" s="293"/>
      <c r="EG1263" s="293"/>
      <c r="EH1263" s="293"/>
      <c r="EI1263" s="293"/>
      <c r="EJ1263" s="293"/>
      <c r="EK1263" s="293"/>
      <c r="EL1263" s="293"/>
      <c r="EM1263" s="293"/>
      <c r="EN1263" s="293"/>
      <c r="EO1263" s="293"/>
      <c r="EP1263" s="293"/>
      <c r="EQ1263" s="293"/>
      <c r="ER1263" s="293"/>
      <c r="ES1263" s="293"/>
      <c r="ET1263" s="293"/>
      <c r="EU1263" s="293"/>
      <c r="EV1263" s="293"/>
      <c r="EW1263" s="293"/>
      <c r="EX1263" s="293"/>
      <c r="EY1263" s="293"/>
      <c r="EZ1263" s="293"/>
      <c r="FA1263" s="293"/>
      <c r="FB1263" s="293"/>
      <c r="FC1263" s="293"/>
      <c r="FD1263" s="293"/>
      <c r="FE1263" s="293"/>
      <c r="FF1263" s="293"/>
      <c r="FG1263" s="293"/>
      <c r="FH1263" s="293"/>
      <c r="FI1263" s="293"/>
      <c r="FJ1263" s="293"/>
      <c r="FK1263" s="293"/>
      <c r="FL1263" s="293"/>
      <c r="FM1263" s="293"/>
      <c r="FN1263" s="293"/>
      <c r="FO1263" s="293"/>
      <c r="FP1263" s="293"/>
      <c r="FQ1263" s="293"/>
      <c r="FR1263" s="293"/>
      <c r="FS1263" s="293"/>
      <c r="FT1263" s="293"/>
      <c r="FU1263" s="293"/>
      <c r="FV1263" s="293"/>
      <c r="FW1263" s="293"/>
      <c r="FX1263" s="293"/>
      <c r="FY1263" s="293"/>
      <c r="FZ1263" s="293"/>
      <c r="GA1263" s="293"/>
      <c r="GB1263" s="293"/>
      <c r="GC1263" s="293"/>
      <c r="GD1263" s="293"/>
      <c r="GE1263" s="293"/>
      <c r="GF1263" s="293"/>
      <c r="GG1263" s="293"/>
      <c r="GH1263" s="293"/>
      <c r="GI1263" s="293"/>
      <c r="GJ1263" s="293"/>
      <c r="GK1263" s="293"/>
      <c r="GL1263" s="293"/>
      <c r="GM1263" s="293"/>
      <c r="GN1263" s="293"/>
      <c r="GO1263" s="293"/>
      <c r="GP1263" s="293"/>
      <c r="GQ1263" s="293"/>
      <c r="GR1263" s="293"/>
      <c r="GS1263" s="293"/>
      <c r="GT1263" s="293"/>
      <c r="GU1263" s="293"/>
      <c r="GV1263" s="293"/>
      <c r="GW1263" s="293"/>
      <c r="GX1263" s="293"/>
      <c r="GY1263" s="293"/>
      <c r="GZ1263" s="293"/>
      <c r="HA1263" s="293"/>
      <c r="HB1263" s="293"/>
      <c r="HC1263" s="293"/>
      <c r="HD1263" s="293"/>
      <c r="HE1263" s="293"/>
      <c r="HF1263" s="293"/>
      <c r="HG1263" s="293"/>
      <c r="HH1263" s="293"/>
      <c r="HI1263" s="293"/>
      <c r="HJ1263" s="293"/>
      <c r="HK1263" s="293"/>
      <c r="HL1263" s="293"/>
      <c r="HM1263" s="293"/>
      <c r="HN1263" s="293"/>
      <c r="HO1263" s="293"/>
      <c r="HP1263" s="293"/>
      <c r="HQ1263" s="293"/>
      <c r="HR1263" s="293"/>
      <c r="HS1263" s="293"/>
      <c r="HT1263" s="293"/>
      <c r="HU1263" s="293"/>
      <c r="HV1263" s="293"/>
      <c r="HW1263" s="293"/>
      <c r="HX1263" s="293"/>
      <c r="HY1263" s="293"/>
      <c r="HZ1263" s="293"/>
      <c r="IA1263" s="293"/>
      <c r="IB1263" s="293"/>
      <c r="IC1263" s="293"/>
      <c r="ID1263" s="293"/>
      <c r="IE1263" s="293"/>
      <c r="IF1263" s="293"/>
      <c r="IG1263" s="293"/>
      <c r="IH1263" s="293"/>
      <c r="II1263" s="293"/>
      <c r="IJ1263" s="293"/>
      <c r="IK1263" s="293"/>
    </row>
    <row r="1264" spans="1:245" s="331" customFormat="1" x14ac:dyDescent="0.25">
      <c r="A1264" s="27">
        <v>1</v>
      </c>
      <c r="B1264" s="27">
        <v>1</v>
      </c>
      <c r="C1264" s="1712" t="s">
        <v>157</v>
      </c>
      <c r="D1264" s="291"/>
      <c r="E1264" s="288"/>
      <c r="F1264" s="155">
        <f>F1189</f>
        <v>212.58823529411765</v>
      </c>
      <c r="G1264" s="155">
        <f>G1189</f>
        <v>106.29411764705883</v>
      </c>
      <c r="H1264" s="155">
        <f>H1189</f>
        <v>99</v>
      </c>
      <c r="I1264" s="22">
        <f>H1264/G1264*100</f>
        <v>93.137797454344224</v>
      </c>
      <c r="J1264" s="464"/>
      <c r="K1264" s="464"/>
      <c r="L1264" s="366"/>
      <c r="M1264" s="366"/>
      <c r="N1264" s="366"/>
      <c r="O1264" s="366"/>
      <c r="P1264" s="366"/>
      <c r="Q1264" s="366"/>
      <c r="R1264" s="155"/>
      <c r="S1264" s="155"/>
      <c r="T1264" s="155"/>
      <c r="U1264" s="155"/>
      <c r="V1264" s="155"/>
      <c r="W1264" s="596"/>
      <c r="X1264" s="1652"/>
      <c r="Y1264" s="1644"/>
      <c r="Z1264" s="293"/>
      <c r="AA1264" s="293"/>
      <c r="AB1264" s="293"/>
      <c r="AC1264" s="293"/>
      <c r="AD1264" s="293"/>
      <c r="AE1264" s="293"/>
      <c r="AF1264" s="293"/>
      <c r="AG1264" s="293"/>
      <c r="AH1264" s="293"/>
      <c r="AI1264" s="293"/>
      <c r="AJ1264" s="293"/>
      <c r="AK1264" s="293"/>
      <c r="AL1264" s="293"/>
      <c r="AM1264" s="293"/>
      <c r="AN1264" s="293"/>
      <c r="AO1264" s="293"/>
      <c r="AP1264" s="293"/>
      <c r="AQ1264" s="293"/>
      <c r="AR1264" s="293"/>
      <c r="AS1264" s="293"/>
      <c r="AT1264" s="293"/>
      <c r="AU1264" s="293"/>
      <c r="AV1264" s="293"/>
      <c r="AW1264" s="293"/>
      <c r="AX1264" s="293"/>
      <c r="AY1264" s="293"/>
      <c r="AZ1264" s="293"/>
      <c r="BA1264" s="293"/>
      <c r="BB1264" s="293"/>
      <c r="BC1264" s="293"/>
      <c r="BD1264" s="293"/>
      <c r="BE1264" s="293"/>
      <c r="BF1264" s="293"/>
      <c r="BG1264" s="293"/>
      <c r="BH1264" s="293"/>
      <c r="BI1264" s="293"/>
      <c r="BJ1264" s="293"/>
      <c r="BK1264" s="293"/>
      <c r="BL1264" s="293"/>
      <c r="BM1264" s="293"/>
      <c r="BN1264" s="293"/>
      <c r="BO1264" s="293"/>
      <c r="BP1264" s="293"/>
      <c r="BQ1264" s="293"/>
      <c r="BR1264" s="293"/>
      <c r="BS1264" s="293"/>
      <c r="BT1264" s="293"/>
      <c r="BU1264" s="293"/>
      <c r="BV1264" s="293"/>
      <c r="BW1264" s="293"/>
      <c r="BX1264" s="293"/>
      <c r="BY1264" s="293"/>
      <c r="BZ1264" s="293"/>
      <c r="CA1264" s="293"/>
      <c r="CB1264" s="293"/>
      <c r="CC1264" s="293"/>
      <c r="CD1264" s="293"/>
      <c r="CE1264" s="293"/>
      <c r="CF1264" s="293"/>
      <c r="CG1264" s="293"/>
      <c r="CH1264" s="293"/>
      <c r="CI1264" s="293"/>
      <c r="CJ1264" s="293"/>
      <c r="CK1264" s="293"/>
      <c r="CL1264" s="293"/>
      <c r="CM1264" s="293"/>
      <c r="CN1264" s="293"/>
      <c r="CO1264" s="293"/>
      <c r="CP1264" s="293"/>
      <c r="CQ1264" s="293"/>
      <c r="CR1264" s="293"/>
      <c r="CS1264" s="293"/>
      <c r="CT1264" s="293"/>
      <c r="CU1264" s="293"/>
      <c r="CV1264" s="293"/>
      <c r="CW1264" s="293"/>
      <c r="CX1264" s="293"/>
      <c r="CY1264" s="293"/>
      <c r="CZ1264" s="293"/>
      <c r="DA1264" s="293"/>
      <c r="DB1264" s="293"/>
      <c r="DC1264" s="293"/>
      <c r="DD1264" s="293"/>
      <c r="DE1264" s="293"/>
      <c r="DF1264" s="293"/>
      <c r="DG1264" s="293"/>
      <c r="DH1264" s="293"/>
      <c r="DI1264" s="293"/>
      <c r="DJ1264" s="293"/>
      <c r="DK1264" s="293"/>
      <c r="DL1264" s="293"/>
      <c r="DM1264" s="293"/>
      <c r="DN1264" s="293"/>
      <c r="DO1264" s="293"/>
      <c r="DP1264" s="293"/>
      <c r="DQ1264" s="293"/>
      <c r="DR1264" s="293"/>
      <c r="DS1264" s="293"/>
      <c r="DT1264" s="293"/>
      <c r="DU1264" s="293"/>
      <c r="DV1264" s="293"/>
      <c r="DW1264" s="293"/>
      <c r="DX1264" s="293"/>
      <c r="DY1264" s="293"/>
      <c r="DZ1264" s="293"/>
      <c r="EA1264" s="293"/>
      <c r="EB1264" s="293"/>
      <c r="EC1264" s="293"/>
      <c r="ED1264" s="293"/>
      <c r="EE1264" s="293"/>
      <c r="EF1264" s="293"/>
      <c r="EG1264" s="293"/>
      <c r="EH1264" s="293"/>
      <c r="EI1264" s="293"/>
      <c r="EJ1264" s="293"/>
      <c r="EK1264" s="293"/>
      <c r="EL1264" s="293"/>
      <c r="EM1264" s="293"/>
      <c r="EN1264" s="293"/>
      <c r="EO1264" s="293"/>
      <c r="EP1264" s="293"/>
      <c r="EQ1264" s="293"/>
      <c r="ER1264" s="293"/>
      <c r="ES1264" s="293"/>
      <c r="ET1264" s="293"/>
      <c r="EU1264" s="293"/>
      <c r="EV1264" s="293"/>
      <c r="EW1264" s="293"/>
      <c r="EX1264" s="293"/>
      <c r="EY1264" s="293"/>
      <c r="EZ1264" s="293"/>
      <c r="FA1264" s="293"/>
      <c r="FB1264" s="293"/>
      <c r="FC1264" s="293"/>
      <c r="FD1264" s="293"/>
      <c r="FE1264" s="293"/>
      <c r="FF1264" s="293"/>
      <c r="FG1264" s="293"/>
      <c r="FH1264" s="293"/>
      <c r="FI1264" s="293"/>
      <c r="FJ1264" s="293"/>
      <c r="FK1264" s="293"/>
      <c r="FL1264" s="293"/>
      <c r="FM1264" s="293"/>
      <c r="FN1264" s="293"/>
      <c r="FO1264" s="293"/>
      <c r="FP1264" s="293"/>
      <c r="FQ1264" s="293"/>
      <c r="FR1264" s="293"/>
      <c r="FS1264" s="293"/>
      <c r="FT1264" s="293"/>
      <c r="FU1264" s="293"/>
      <c r="FV1264" s="293"/>
      <c r="FW1264" s="293"/>
      <c r="FX1264" s="293"/>
      <c r="FY1264" s="293"/>
      <c r="FZ1264" s="293"/>
      <c r="GA1264" s="293"/>
      <c r="GB1264" s="293"/>
      <c r="GC1264" s="293"/>
      <c r="GD1264" s="293"/>
      <c r="GE1264" s="293"/>
      <c r="GF1264" s="293"/>
      <c r="GG1264" s="293"/>
      <c r="GH1264" s="293"/>
      <c r="GI1264" s="293"/>
      <c r="GJ1264" s="293"/>
      <c r="GK1264" s="293"/>
      <c r="GL1264" s="293"/>
      <c r="GM1264" s="293"/>
      <c r="GN1264" s="293"/>
      <c r="GO1264" s="293"/>
      <c r="GP1264" s="293"/>
      <c r="GQ1264" s="293"/>
      <c r="GR1264" s="293"/>
      <c r="GS1264" s="293"/>
      <c r="GT1264" s="293"/>
      <c r="GU1264" s="293"/>
      <c r="GV1264" s="293"/>
      <c r="GW1264" s="293"/>
      <c r="GX1264" s="293"/>
      <c r="GY1264" s="293"/>
      <c r="GZ1264" s="293"/>
      <c r="HA1264" s="293"/>
      <c r="HB1264" s="293"/>
      <c r="HC1264" s="293"/>
      <c r="HD1264" s="293"/>
      <c r="HE1264" s="293"/>
      <c r="HF1264" s="293"/>
      <c r="HG1264" s="293"/>
      <c r="HH1264" s="293"/>
      <c r="HI1264" s="293"/>
      <c r="HJ1264" s="293"/>
      <c r="HK1264" s="293"/>
      <c r="HL1264" s="293"/>
      <c r="HM1264" s="293"/>
      <c r="HN1264" s="293"/>
      <c r="HO1264" s="293"/>
      <c r="HP1264" s="293"/>
      <c r="HQ1264" s="293"/>
      <c r="HR1264" s="293"/>
      <c r="HS1264" s="293"/>
      <c r="HT1264" s="293"/>
      <c r="HU1264" s="293"/>
      <c r="HV1264" s="293"/>
      <c r="HW1264" s="293"/>
      <c r="HX1264" s="293"/>
      <c r="HY1264" s="293"/>
      <c r="HZ1264" s="293"/>
      <c r="IA1264" s="293"/>
      <c r="IB1264" s="293"/>
      <c r="IC1264" s="293"/>
      <c r="ID1264" s="293"/>
      <c r="IE1264" s="293"/>
      <c r="IF1264" s="293"/>
      <c r="IG1264" s="293"/>
      <c r="IH1264" s="293"/>
      <c r="II1264" s="293"/>
      <c r="IJ1264" s="293"/>
      <c r="IK1264" s="293"/>
    </row>
    <row r="1265" spans="1:245" s="331" customFormat="1" ht="29.25" x14ac:dyDescent="0.25">
      <c r="A1265" s="27">
        <v>1</v>
      </c>
      <c r="B1265" s="27">
        <v>1</v>
      </c>
      <c r="C1265" s="1712" t="s">
        <v>158</v>
      </c>
      <c r="D1265" s="291"/>
      <c r="E1265" s="288"/>
      <c r="F1265" s="155">
        <f>F1206</f>
        <v>66</v>
      </c>
      <c r="G1265" s="155">
        <f>G1206</f>
        <v>33</v>
      </c>
      <c r="H1265" s="155">
        <f>H1206</f>
        <v>26</v>
      </c>
      <c r="I1265" s="22">
        <f>H1265/G1265*100</f>
        <v>78.787878787878782</v>
      </c>
      <c r="J1265" s="464"/>
      <c r="K1265" s="464"/>
      <c r="L1265" s="366"/>
      <c r="M1265" s="366"/>
      <c r="N1265" s="366"/>
      <c r="O1265" s="366"/>
      <c r="P1265" s="366"/>
      <c r="Q1265" s="366"/>
      <c r="R1265" s="155"/>
      <c r="S1265" s="155"/>
      <c r="T1265" s="155"/>
      <c r="U1265" s="155"/>
      <c r="V1265" s="155"/>
      <c r="W1265" s="596"/>
      <c r="X1265" s="1652"/>
      <c r="Y1265" s="1644"/>
      <c r="Z1265" s="293"/>
      <c r="AA1265" s="293"/>
      <c r="AB1265" s="293"/>
      <c r="AC1265" s="293"/>
      <c r="AD1265" s="293"/>
      <c r="AE1265" s="293"/>
      <c r="AF1265" s="293"/>
      <c r="AG1265" s="293"/>
      <c r="AH1265" s="293"/>
      <c r="AI1265" s="293"/>
      <c r="AJ1265" s="293"/>
      <c r="AK1265" s="293"/>
      <c r="AL1265" s="293"/>
      <c r="AM1265" s="293"/>
      <c r="AN1265" s="293"/>
      <c r="AO1265" s="293"/>
      <c r="AP1265" s="293"/>
      <c r="AQ1265" s="293"/>
      <c r="AR1265" s="293"/>
      <c r="AS1265" s="293"/>
      <c r="AT1265" s="293"/>
      <c r="AU1265" s="293"/>
      <c r="AV1265" s="293"/>
      <c r="AW1265" s="293"/>
      <c r="AX1265" s="293"/>
      <c r="AY1265" s="293"/>
      <c r="AZ1265" s="293"/>
      <c r="BA1265" s="293"/>
      <c r="BB1265" s="293"/>
      <c r="BC1265" s="293"/>
      <c r="BD1265" s="293"/>
      <c r="BE1265" s="293"/>
      <c r="BF1265" s="293"/>
      <c r="BG1265" s="293"/>
      <c r="BH1265" s="293"/>
      <c r="BI1265" s="293"/>
      <c r="BJ1265" s="293"/>
      <c r="BK1265" s="293"/>
      <c r="BL1265" s="293"/>
      <c r="BM1265" s="293"/>
      <c r="BN1265" s="293"/>
      <c r="BO1265" s="293"/>
      <c r="BP1265" s="293"/>
      <c r="BQ1265" s="293"/>
      <c r="BR1265" s="293"/>
      <c r="BS1265" s="293"/>
      <c r="BT1265" s="293"/>
      <c r="BU1265" s="293"/>
      <c r="BV1265" s="293"/>
      <c r="BW1265" s="293"/>
      <c r="BX1265" s="293"/>
      <c r="BY1265" s="293"/>
      <c r="BZ1265" s="293"/>
      <c r="CA1265" s="293"/>
      <c r="CB1265" s="293"/>
      <c r="CC1265" s="293"/>
      <c r="CD1265" s="293"/>
      <c r="CE1265" s="293"/>
      <c r="CF1265" s="293"/>
      <c r="CG1265" s="293"/>
      <c r="CH1265" s="293"/>
      <c r="CI1265" s="293"/>
      <c r="CJ1265" s="293"/>
      <c r="CK1265" s="293"/>
      <c r="CL1265" s="293"/>
      <c r="CM1265" s="293"/>
      <c r="CN1265" s="293"/>
      <c r="CO1265" s="293"/>
      <c r="CP1265" s="293"/>
      <c r="CQ1265" s="293"/>
      <c r="CR1265" s="293"/>
      <c r="CS1265" s="293"/>
      <c r="CT1265" s="293"/>
      <c r="CU1265" s="293"/>
      <c r="CV1265" s="293"/>
      <c r="CW1265" s="293"/>
      <c r="CX1265" s="293"/>
      <c r="CY1265" s="293"/>
      <c r="CZ1265" s="293"/>
      <c r="DA1265" s="293"/>
      <c r="DB1265" s="293"/>
      <c r="DC1265" s="293"/>
      <c r="DD1265" s="293"/>
      <c r="DE1265" s="293"/>
      <c r="DF1265" s="293"/>
      <c r="DG1265" s="293"/>
      <c r="DH1265" s="293"/>
      <c r="DI1265" s="293"/>
      <c r="DJ1265" s="293"/>
      <c r="DK1265" s="293"/>
      <c r="DL1265" s="293"/>
      <c r="DM1265" s="293"/>
      <c r="DN1265" s="293"/>
      <c r="DO1265" s="293"/>
      <c r="DP1265" s="293"/>
      <c r="DQ1265" s="293"/>
      <c r="DR1265" s="293"/>
      <c r="DS1265" s="293"/>
      <c r="DT1265" s="293"/>
      <c r="DU1265" s="293"/>
      <c r="DV1265" s="293"/>
      <c r="DW1265" s="293"/>
      <c r="DX1265" s="293"/>
      <c r="DY1265" s="293"/>
      <c r="DZ1265" s="293"/>
      <c r="EA1265" s="293"/>
      <c r="EB1265" s="293"/>
      <c r="EC1265" s="293"/>
      <c r="ED1265" s="293"/>
      <c r="EE1265" s="293"/>
      <c r="EF1265" s="293"/>
      <c r="EG1265" s="293"/>
      <c r="EH1265" s="293"/>
      <c r="EI1265" s="293"/>
      <c r="EJ1265" s="293"/>
      <c r="EK1265" s="293"/>
      <c r="EL1265" s="293"/>
      <c r="EM1265" s="293"/>
      <c r="EN1265" s="293"/>
      <c r="EO1265" s="293"/>
      <c r="EP1265" s="293"/>
      <c r="EQ1265" s="293"/>
      <c r="ER1265" s="293"/>
      <c r="ES1265" s="293"/>
      <c r="ET1265" s="293"/>
      <c r="EU1265" s="293"/>
      <c r="EV1265" s="293"/>
      <c r="EW1265" s="293"/>
      <c r="EX1265" s="293"/>
      <c r="EY1265" s="293"/>
      <c r="EZ1265" s="293"/>
      <c r="FA1265" s="293"/>
      <c r="FB1265" s="293"/>
      <c r="FC1265" s="293"/>
      <c r="FD1265" s="293"/>
      <c r="FE1265" s="293"/>
      <c r="FF1265" s="293"/>
      <c r="FG1265" s="293"/>
      <c r="FH1265" s="293"/>
      <c r="FI1265" s="293"/>
      <c r="FJ1265" s="293"/>
      <c r="FK1265" s="293"/>
      <c r="FL1265" s="293"/>
      <c r="FM1265" s="293"/>
      <c r="FN1265" s="293"/>
      <c r="FO1265" s="293"/>
      <c r="FP1265" s="293"/>
      <c r="FQ1265" s="293"/>
      <c r="FR1265" s="293"/>
      <c r="FS1265" s="293"/>
      <c r="FT1265" s="293"/>
      <c r="FU1265" s="293"/>
      <c r="FV1265" s="293"/>
      <c r="FW1265" s="293"/>
      <c r="FX1265" s="293"/>
      <c r="FY1265" s="293"/>
      <c r="FZ1265" s="293"/>
      <c r="GA1265" s="293"/>
      <c r="GB1265" s="293"/>
      <c r="GC1265" s="293"/>
      <c r="GD1265" s="293"/>
      <c r="GE1265" s="293"/>
      <c r="GF1265" s="293"/>
      <c r="GG1265" s="293"/>
      <c r="GH1265" s="293"/>
      <c r="GI1265" s="293"/>
      <c r="GJ1265" s="293"/>
      <c r="GK1265" s="293"/>
      <c r="GL1265" s="293"/>
      <c r="GM1265" s="293"/>
      <c r="GN1265" s="293"/>
      <c r="GO1265" s="293"/>
      <c r="GP1265" s="293"/>
      <c r="GQ1265" s="293"/>
      <c r="GR1265" s="293"/>
      <c r="GS1265" s="293"/>
      <c r="GT1265" s="293"/>
      <c r="GU1265" s="293"/>
      <c r="GV1265" s="293"/>
      <c r="GW1265" s="293"/>
      <c r="GX1265" s="293"/>
      <c r="GY1265" s="293"/>
      <c r="GZ1265" s="293"/>
      <c r="HA1265" s="293"/>
      <c r="HB1265" s="293"/>
      <c r="HC1265" s="293"/>
      <c r="HD1265" s="293"/>
      <c r="HE1265" s="293"/>
      <c r="HF1265" s="293"/>
      <c r="HG1265" s="293"/>
      <c r="HH1265" s="293"/>
      <c r="HI1265" s="293"/>
      <c r="HJ1265" s="293"/>
      <c r="HK1265" s="293"/>
      <c r="HL1265" s="293"/>
      <c r="HM1265" s="293"/>
      <c r="HN1265" s="293"/>
      <c r="HO1265" s="293"/>
      <c r="HP1265" s="293"/>
      <c r="HQ1265" s="293"/>
      <c r="HR1265" s="293"/>
      <c r="HS1265" s="293"/>
      <c r="HT1265" s="293"/>
      <c r="HU1265" s="293"/>
      <c r="HV1265" s="293"/>
      <c r="HW1265" s="293"/>
      <c r="HX1265" s="293"/>
      <c r="HY1265" s="293"/>
      <c r="HZ1265" s="293"/>
      <c r="IA1265" s="293"/>
      <c r="IB1265" s="293"/>
      <c r="IC1265" s="293"/>
      <c r="ID1265" s="293"/>
      <c r="IE1265" s="293"/>
      <c r="IF1265" s="293"/>
      <c r="IG1265" s="293"/>
      <c r="IH1265" s="293"/>
      <c r="II1265" s="293"/>
      <c r="IJ1265" s="293"/>
      <c r="IK1265" s="293"/>
    </row>
    <row r="1266" spans="1:245" s="331" customFormat="1" x14ac:dyDescent="0.25">
      <c r="A1266" s="27">
        <v>1</v>
      </c>
      <c r="B1266" s="27">
        <v>1</v>
      </c>
      <c r="C1266" s="1717" t="s">
        <v>88</v>
      </c>
      <c r="D1266" s="336"/>
      <c r="E1266" s="291"/>
      <c r="F1266" s="156">
        <f>F1210</f>
        <v>1187.6410256410256</v>
      </c>
      <c r="G1266" s="156">
        <f>G1210</f>
        <v>595.82051282051282</v>
      </c>
      <c r="H1266" s="156">
        <f>H1210</f>
        <v>492.3814814814815</v>
      </c>
      <c r="I1266" s="22">
        <f>H1266/G1266*100</f>
        <v>82.639229581175627</v>
      </c>
      <c r="J1266" s="464"/>
      <c r="K1266" s="464"/>
      <c r="L1266" s="366"/>
      <c r="M1266" s="366"/>
      <c r="N1266" s="366"/>
      <c r="O1266" s="366"/>
      <c r="P1266" s="366"/>
      <c r="Q1266" s="366"/>
      <c r="R1266" s="156">
        <f>R1210</f>
        <v>808.12486000000001</v>
      </c>
      <c r="S1266" s="156">
        <f>S1210</f>
        <v>404.06243000000001</v>
      </c>
      <c r="T1266" s="156">
        <f>T1210</f>
        <v>337.39693999999997</v>
      </c>
      <c r="U1266" s="156"/>
      <c r="V1266" s="156">
        <f t="shared" ref="V1266:X1266" si="299">V1210</f>
        <v>-66.665490000000034</v>
      </c>
      <c r="W1266" s="452">
        <f t="shared" si="299"/>
        <v>-15.645149999999997</v>
      </c>
      <c r="X1266" s="1653">
        <f t="shared" si="299"/>
        <v>321.75178999999997</v>
      </c>
      <c r="Y1266" s="1644"/>
      <c r="Z1266" s="293"/>
      <c r="AA1266" s="293"/>
      <c r="AB1266" s="293"/>
      <c r="AC1266" s="293"/>
      <c r="AD1266" s="293"/>
      <c r="AE1266" s="293"/>
      <c r="AF1266" s="293"/>
      <c r="AG1266" s="293"/>
      <c r="AH1266" s="293"/>
      <c r="AI1266" s="293"/>
      <c r="AJ1266" s="293"/>
      <c r="AK1266" s="293"/>
      <c r="AL1266" s="293"/>
      <c r="AM1266" s="293"/>
      <c r="AN1266" s="293"/>
      <c r="AO1266" s="293"/>
      <c r="AP1266" s="293"/>
      <c r="AQ1266" s="293"/>
      <c r="AR1266" s="293"/>
      <c r="AS1266" s="293"/>
      <c r="AT1266" s="293"/>
      <c r="AU1266" s="293"/>
      <c r="AV1266" s="293"/>
      <c r="AW1266" s="293"/>
      <c r="AX1266" s="293"/>
      <c r="AY1266" s="293"/>
      <c r="AZ1266" s="293"/>
      <c r="BA1266" s="293"/>
      <c r="BB1266" s="293"/>
      <c r="BC1266" s="293"/>
      <c r="BD1266" s="293"/>
      <c r="BE1266" s="293"/>
      <c r="BF1266" s="293"/>
      <c r="BG1266" s="293"/>
      <c r="BH1266" s="293"/>
      <c r="BI1266" s="293"/>
      <c r="BJ1266" s="293"/>
      <c r="BK1266" s="293"/>
      <c r="BL1266" s="293"/>
      <c r="BM1266" s="293"/>
      <c r="BN1266" s="293"/>
      <c r="BO1266" s="293"/>
      <c r="BP1266" s="293"/>
      <c r="BQ1266" s="293"/>
      <c r="BR1266" s="293"/>
      <c r="BS1266" s="293"/>
      <c r="BT1266" s="293"/>
      <c r="BU1266" s="293"/>
      <c r="BV1266" s="293"/>
      <c r="BW1266" s="293"/>
      <c r="BX1266" s="293"/>
      <c r="BY1266" s="293"/>
      <c r="BZ1266" s="293"/>
      <c r="CA1266" s="293"/>
      <c r="CB1266" s="293"/>
      <c r="CC1266" s="293"/>
      <c r="CD1266" s="293"/>
      <c r="CE1266" s="293"/>
      <c r="CF1266" s="293"/>
      <c r="CG1266" s="293"/>
      <c r="CH1266" s="293"/>
      <c r="CI1266" s="293"/>
      <c r="CJ1266" s="293"/>
      <c r="CK1266" s="293"/>
      <c r="CL1266" s="293"/>
      <c r="CM1266" s="293"/>
      <c r="CN1266" s="293"/>
      <c r="CO1266" s="293"/>
      <c r="CP1266" s="293"/>
      <c r="CQ1266" s="293"/>
      <c r="CR1266" s="293"/>
      <c r="CS1266" s="293"/>
      <c r="CT1266" s="293"/>
      <c r="CU1266" s="293"/>
      <c r="CV1266" s="293"/>
      <c r="CW1266" s="293"/>
      <c r="CX1266" s="293"/>
      <c r="CY1266" s="293"/>
      <c r="CZ1266" s="293"/>
      <c r="DA1266" s="293"/>
      <c r="DB1266" s="293"/>
      <c r="DC1266" s="293"/>
      <c r="DD1266" s="293"/>
      <c r="DE1266" s="293"/>
      <c r="DF1266" s="293"/>
      <c r="DG1266" s="293"/>
      <c r="DH1266" s="293"/>
      <c r="DI1266" s="293"/>
      <c r="DJ1266" s="293"/>
      <c r="DK1266" s="293"/>
      <c r="DL1266" s="293"/>
      <c r="DM1266" s="293"/>
      <c r="DN1266" s="293"/>
      <c r="DO1266" s="293"/>
      <c r="DP1266" s="293"/>
      <c r="DQ1266" s="293"/>
      <c r="DR1266" s="293"/>
      <c r="DS1266" s="293"/>
      <c r="DT1266" s="293"/>
      <c r="DU1266" s="293"/>
      <c r="DV1266" s="293"/>
      <c r="DW1266" s="293"/>
      <c r="DX1266" s="293"/>
      <c r="DY1266" s="293"/>
      <c r="DZ1266" s="293"/>
      <c r="EA1266" s="293"/>
      <c r="EB1266" s="293"/>
      <c r="EC1266" s="293"/>
      <c r="ED1266" s="293"/>
      <c r="EE1266" s="293"/>
      <c r="EF1266" s="293"/>
      <c r="EG1266" s="293"/>
      <c r="EH1266" s="293"/>
      <c r="EI1266" s="293"/>
      <c r="EJ1266" s="293"/>
      <c r="EK1266" s="293"/>
      <c r="EL1266" s="293"/>
      <c r="EM1266" s="293"/>
      <c r="EN1266" s="293"/>
      <c r="EO1266" s="293"/>
      <c r="EP1266" s="293"/>
      <c r="EQ1266" s="293"/>
      <c r="ER1266" s="293"/>
      <c r="ES1266" s="293"/>
      <c r="ET1266" s="293"/>
      <c r="EU1266" s="293"/>
      <c r="EV1266" s="293"/>
      <c r="EW1266" s="293"/>
      <c r="EX1266" s="293"/>
      <c r="EY1266" s="293"/>
      <c r="EZ1266" s="293"/>
      <c r="FA1266" s="293"/>
      <c r="FB1266" s="293"/>
      <c r="FC1266" s="293"/>
      <c r="FD1266" s="293"/>
      <c r="FE1266" s="293"/>
      <c r="FF1266" s="293"/>
      <c r="FG1266" s="293"/>
      <c r="FH1266" s="293"/>
      <c r="FI1266" s="293"/>
      <c r="FJ1266" s="293"/>
      <c r="FK1266" s="293"/>
      <c r="FL1266" s="293"/>
      <c r="FM1266" s="293"/>
      <c r="FN1266" s="293"/>
      <c r="FO1266" s="293"/>
      <c r="FP1266" s="293"/>
      <c r="FQ1266" s="293"/>
      <c r="FR1266" s="293"/>
      <c r="FS1266" s="293"/>
      <c r="FT1266" s="293"/>
      <c r="FU1266" s="293"/>
      <c r="FV1266" s="293"/>
      <c r="FW1266" s="293"/>
      <c r="FX1266" s="293"/>
      <c r="FY1266" s="293"/>
      <c r="FZ1266" s="293"/>
      <c r="GA1266" s="293"/>
      <c r="GB1266" s="293"/>
      <c r="GC1266" s="293"/>
      <c r="GD1266" s="293"/>
      <c r="GE1266" s="293"/>
      <c r="GF1266" s="293"/>
      <c r="GG1266" s="293"/>
      <c r="GH1266" s="293"/>
      <c r="GI1266" s="293"/>
      <c r="GJ1266" s="293"/>
      <c r="GK1266" s="293"/>
      <c r="GL1266" s="293"/>
      <c r="GM1266" s="293"/>
      <c r="GN1266" s="293"/>
      <c r="GO1266" s="293"/>
      <c r="GP1266" s="293"/>
      <c r="GQ1266" s="293"/>
      <c r="GR1266" s="293"/>
      <c r="GS1266" s="293"/>
      <c r="GT1266" s="293"/>
      <c r="GU1266" s="293"/>
      <c r="GV1266" s="293"/>
      <c r="GW1266" s="293"/>
      <c r="GX1266" s="293"/>
      <c r="GY1266" s="293"/>
      <c r="GZ1266" s="293"/>
      <c r="HA1266" s="293"/>
      <c r="HB1266" s="293"/>
      <c r="HC1266" s="293"/>
      <c r="HD1266" s="293"/>
      <c r="HE1266" s="293"/>
      <c r="HF1266" s="293"/>
      <c r="HG1266" s="293"/>
      <c r="HH1266" s="293"/>
      <c r="HI1266" s="293"/>
      <c r="HJ1266" s="293"/>
      <c r="HK1266" s="293"/>
      <c r="HL1266" s="293"/>
      <c r="HM1266" s="293"/>
      <c r="HN1266" s="293"/>
      <c r="HO1266" s="293"/>
      <c r="HP1266" s="293"/>
      <c r="HQ1266" s="293"/>
      <c r="HR1266" s="293"/>
      <c r="HS1266" s="293"/>
      <c r="HT1266" s="293"/>
      <c r="HU1266" s="293"/>
      <c r="HV1266" s="293"/>
      <c r="HW1266" s="293"/>
      <c r="HX1266" s="293"/>
      <c r="HY1266" s="293"/>
      <c r="HZ1266" s="293"/>
      <c r="IA1266" s="293"/>
      <c r="IB1266" s="293"/>
      <c r="IC1266" s="293"/>
      <c r="ID1266" s="293"/>
      <c r="IE1266" s="293"/>
      <c r="IF1266" s="293"/>
      <c r="IG1266" s="293"/>
      <c r="IH1266" s="293"/>
      <c r="II1266" s="293"/>
      <c r="IJ1266" s="293"/>
      <c r="IK1266" s="293"/>
    </row>
    <row r="1267" spans="1:245" s="331" customFormat="1" x14ac:dyDescent="0.25">
      <c r="A1267" s="27"/>
      <c r="B1267" s="27">
        <v>1</v>
      </c>
      <c r="C1267" s="1717" t="s">
        <v>31</v>
      </c>
      <c r="D1267" s="336"/>
      <c r="E1267" s="291"/>
      <c r="F1267" s="156"/>
      <c r="G1267" s="156"/>
      <c r="H1267" s="156"/>
      <c r="I1267" s="22"/>
      <c r="J1267" s="464"/>
      <c r="K1267" s="464"/>
      <c r="L1267" s="366"/>
      <c r="M1267" s="366"/>
      <c r="N1267" s="366"/>
      <c r="O1267" s="366"/>
      <c r="P1267" s="366"/>
      <c r="Q1267" s="366"/>
      <c r="R1267" s="156"/>
      <c r="S1267" s="156"/>
      <c r="T1267" s="156"/>
      <c r="U1267" s="156"/>
      <c r="V1267" s="156"/>
      <c r="W1267" s="156"/>
      <c r="X1267" s="1653"/>
      <c r="Y1267" s="1644"/>
      <c r="Z1267" s="293"/>
      <c r="AA1267" s="293"/>
      <c r="AB1267" s="293"/>
      <c r="AC1267" s="293"/>
      <c r="AD1267" s="293"/>
      <c r="AE1267" s="293"/>
      <c r="AF1267" s="293"/>
      <c r="AG1267" s="293"/>
      <c r="AH1267" s="293"/>
      <c r="AI1267" s="293"/>
      <c r="AJ1267" s="293"/>
      <c r="AK1267" s="293"/>
      <c r="AL1267" s="293"/>
      <c r="AM1267" s="293"/>
      <c r="AN1267" s="293"/>
      <c r="AO1267" s="293"/>
      <c r="AP1267" s="293"/>
      <c r="AQ1267" s="293"/>
      <c r="AR1267" s="293"/>
      <c r="AS1267" s="293"/>
      <c r="AT1267" s="293"/>
      <c r="AU1267" s="293"/>
      <c r="AV1267" s="293"/>
      <c r="AW1267" s="293"/>
      <c r="AX1267" s="293"/>
      <c r="AY1267" s="293"/>
      <c r="AZ1267" s="293"/>
      <c r="BA1267" s="293"/>
      <c r="BB1267" s="293"/>
      <c r="BC1267" s="293"/>
      <c r="BD1267" s="293"/>
      <c r="BE1267" s="293"/>
      <c r="BF1267" s="293"/>
      <c r="BG1267" s="293"/>
      <c r="BH1267" s="293"/>
      <c r="BI1267" s="293"/>
      <c r="BJ1267" s="293"/>
      <c r="BK1267" s="293"/>
      <c r="BL1267" s="293"/>
      <c r="BM1267" s="293"/>
      <c r="BN1267" s="293"/>
      <c r="BO1267" s="293"/>
      <c r="BP1267" s="293"/>
      <c r="BQ1267" s="293"/>
      <c r="BR1267" s="293"/>
      <c r="BS1267" s="293"/>
      <c r="BT1267" s="293"/>
      <c r="BU1267" s="293"/>
      <c r="BV1267" s="293"/>
      <c r="BW1267" s="293"/>
      <c r="BX1267" s="293"/>
      <c r="BY1267" s="293"/>
      <c r="BZ1267" s="293"/>
      <c r="CA1267" s="293"/>
      <c r="CB1267" s="293"/>
      <c r="CC1267" s="293"/>
      <c r="CD1267" s="293"/>
      <c r="CE1267" s="293"/>
      <c r="CF1267" s="293"/>
      <c r="CG1267" s="293"/>
      <c r="CH1267" s="293"/>
      <c r="CI1267" s="293"/>
      <c r="CJ1267" s="293"/>
      <c r="CK1267" s="293"/>
      <c r="CL1267" s="293"/>
      <c r="CM1267" s="293"/>
      <c r="CN1267" s="293"/>
      <c r="CO1267" s="293"/>
      <c r="CP1267" s="293"/>
      <c r="CQ1267" s="293"/>
      <c r="CR1267" s="293"/>
      <c r="CS1267" s="293"/>
      <c r="CT1267" s="293"/>
      <c r="CU1267" s="293"/>
      <c r="CV1267" s="293"/>
      <c r="CW1267" s="293"/>
      <c r="CX1267" s="293"/>
      <c r="CY1267" s="293"/>
      <c r="CZ1267" s="293"/>
      <c r="DA1267" s="293"/>
      <c r="DB1267" s="293"/>
      <c r="DC1267" s="293"/>
      <c r="DD1267" s="293"/>
      <c r="DE1267" s="293"/>
      <c r="DF1267" s="293"/>
      <c r="DG1267" s="293"/>
      <c r="DH1267" s="293"/>
      <c r="DI1267" s="293"/>
      <c r="DJ1267" s="293"/>
      <c r="DK1267" s="293"/>
      <c r="DL1267" s="293"/>
      <c r="DM1267" s="293"/>
      <c r="DN1267" s="293"/>
      <c r="DO1267" s="293"/>
      <c r="DP1267" s="293"/>
      <c r="DQ1267" s="293"/>
      <c r="DR1267" s="293"/>
      <c r="DS1267" s="293"/>
      <c r="DT1267" s="293"/>
      <c r="DU1267" s="293"/>
      <c r="DV1267" s="293"/>
      <c r="DW1267" s="293"/>
      <c r="DX1267" s="293"/>
      <c r="DY1267" s="293"/>
      <c r="DZ1267" s="293"/>
      <c r="EA1267" s="293"/>
      <c r="EB1267" s="293"/>
      <c r="EC1267" s="293"/>
      <c r="ED1267" s="293"/>
      <c r="EE1267" s="293"/>
      <c r="EF1267" s="293"/>
      <c r="EG1267" s="293"/>
      <c r="EH1267" s="293"/>
      <c r="EI1267" s="293"/>
      <c r="EJ1267" s="293"/>
      <c r="EK1267" s="293"/>
      <c r="EL1267" s="293"/>
      <c r="EM1267" s="293"/>
      <c r="EN1267" s="293"/>
      <c r="EO1267" s="293"/>
      <c r="EP1267" s="293"/>
      <c r="EQ1267" s="293"/>
      <c r="ER1267" s="293"/>
      <c r="ES1267" s="293"/>
      <c r="ET1267" s="293"/>
      <c r="EU1267" s="293"/>
      <c r="EV1267" s="293"/>
      <c r="EW1267" s="293"/>
      <c r="EX1267" s="293"/>
      <c r="EY1267" s="293"/>
      <c r="EZ1267" s="293"/>
      <c r="FA1267" s="293"/>
      <c r="FB1267" s="293"/>
      <c r="FC1267" s="293"/>
      <c r="FD1267" s="293"/>
      <c r="FE1267" s="293"/>
      <c r="FF1267" s="293"/>
      <c r="FG1267" s="293"/>
      <c r="FH1267" s="293"/>
      <c r="FI1267" s="293"/>
      <c r="FJ1267" s="293"/>
      <c r="FK1267" s="293"/>
      <c r="FL1267" s="293"/>
      <c r="FM1267" s="293"/>
      <c r="FN1267" s="293"/>
      <c r="FO1267" s="293"/>
      <c r="FP1267" s="293"/>
      <c r="FQ1267" s="293"/>
      <c r="FR1267" s="293"/>
      <c r="FS1267" s="293"/>
      <c r="FT1267" s="293"/>
      <c r="FU1267" s="293"/>
      <c r="FV1267" s="293"/>
      <c r="FW1267" s="293"/>
      <c r="FX1267" s="293"/>
      <c r="FY1267" s="293"/>
      <c r="FZ1267" s="293"/>
      <c r="GA1267" s="293"/>
      <c r="GB1267" s="293"/>
      <c r="GC1267" s="293"/>
      <c r="GD1267" s="293"/>
      <c r="GE1267" s="293"/>
      <c r="GF1267" s="293"/>
      <c r="GG1267" s="293"/>
      <c r="GH1267" s="293"/>
      <c r="GI1267" s="293"/>
      <c r="GJ1267" s="293"/>
      <c r="GK1267" s="293"/>
      <c r="GL1267" s="293"/>
      <c r="GM1267" s="293"/>
      <c r="GN1267" s="293"/>
      <c r="GO1267" s="293"/>
      <c r="GP1267" s="293"/>
      <c r="GQ1267" s="293"/>
      <c r="GR1267" s="293"/>
      <c r="GS1267" s="293"/>
      <c r="GT1267" s="293"/>
      <c r="GU1267" s="293"/>
      <c r="GV1267" s="293"/>
      <c r="GW1267" s="293"/>
      <c r="GX1267" s="293"/>
      <c r="GY1267" s="293"/>
      <c r="GZ1267" s="293"/>
      <c r="HA1267" s="293"/>
      <c r="HB1267" s="293"/>
      <c r="HC1267" s="293"/>
      <c r="HD1267" s="293"/>
      <c r="HE1267" s="293"/>
      <c r="HF1267" s="293"/>
      <c r="HG1267" s="293"/>
      <c r="HH1267" s="293"/>
      <c r="HI1267" s="293"/>
      <c r="HJ1267" s="293"/>
      <c r="HK1267" s="293"/>
      <c r="HL1267" s="293"/>
      <c r="HM1267" s="293"/>
      <c r="HN1267" s="293"/>
      <c r="HO1267" s="293"/>
      <c r="HP1267" s="293"/>
      <c r="HQ1267" s="293"/>
      <c r="HR1267" s="293"/>
      <c r="HS1267" s="293"/>
      <c r="HT1267" s="293"/>
      <c r="HU1267" s="293"/>
      <c r="HV1267" s="293"/>
      <c r="HW1267" s="293"/>
      <c r="HX1267" s="293"/>
      <c r="HY1267" s="293"/>
      <c r="HZ1267" s="293"/>
      <c r="IA1267" s="293"/>
      <c r="IB1267" s="293"/>
      <c r="IC1267" s="293"/>
      <c r="ID1267" s="293"/>
      <c r="IE1267" s="293"/>
      <c r="IF1267" s="293"/>
      <c r="IG1267" s="293"/>
      <c r="IH1267" s="293"/>
      <c r="II1267" s="293"/>
      <c r="IJ1267" s="293"/>
      <c r="IK1267" s="293"/>
    </row>
    <row r="1268" spans="1:245" s="331" customFormat="1" x14ac:dyDescent="0.25">
      <c r="A1268" s="27">
        <v>1</v>
      </c>
      <c r="B1268" s="27">
        <v>1</v>
      </c>
      <c r="C1268" s="1824" t="s">
        <v>79</v>
      </c>
      <c r="D1268" s="13"/>
      <c r="E1268" s="288"/>
      <c r="F1268" s="155">
        <f t="shared" ref="F1268:Q1268" si="300">F1218</f>
        <v>4</v>
      </c>
      <c r="G1268" s="155">
        <f t="shared" si="300"/>
        <v>2</v>
      </c>
      <c r="H1268" s="155">
        <f t="shared" si="300"/>
        <v>1</v>
      </c>
      <c r="I1268" s="155">
        <f t="shared" si="300"/>
        <v>50</v>
      </c>
      <c r="J1268" s="155">
        <f t="shared" si="300"/>
        <v>10</v>
      </c>
      <c r="K1268" s="155">
        <f t="shared" si="300"/>
        <v>12</v>
      </c>
      <c r="L1268" s="155">
        <f t="shared" si="300"/>
        <v>40</v>
      </c>
      <c r="M1268" s="155">
        <f t="shared" si="300"/>
        <v>20</v>
      </c>
      <c r="N1268" s="155">
        <f t="shared" si="300"/>
        <v>12</v>
      </c>
      <c r="O1268" s="155">
        <f t="shared" si="300"/>
        <v>60</v>
      </c>
      <c r="P1268" s="155">
        <f t="shared" si="300"/>
        <v>0.13333333333333333</v>
      </c>
      <c r="Q1268" s="155">
        <f t="shared" si="300"/>
        <v>180</v>
      </c>
      <c r="R1268" s="155"/>
      <c r="S1268" s="155"/>
      <c r="T1268" s="155"/>
      <c r="U1268" s="155"/>
      <c r="V1268" s="155"/>
      <c r="W1268" s="155"/>
      <c r="X1268" s="1652"/>
      <c r="Y1268" s="1644"/>
      <c r="Z1268" s="293"/>
      <c r="AA1268" s="293"/>
      <c r="AB1268" s="293"/>
      <c r="AC1268" s="293"/>
      <c r="AD1268" s="293"/>
      <c r="AE1268" s="293"/>
      <c r="AF1268" s="293"/>
      <c r="AG1268" s="293"/>
      <c r="AH1268" s="293"/>
      <c r="AI1268" s="293"/>
      <c r="AJ1268" s="293"/>
      <c r="AK1268" s="293"/>
      <c r="AL1268" s="293"/>
      <c r="AM1268" s="293"/>
      <c r="AN1268" s="293"/>
      <c r="AO1268" s="293"/>
      <c r="AP1268" s="293"/>
      <c r="AQ1268" s="293"/>
      <c r="AR1268" s="293"/>
      <c r="AS1268" s="293"/>
      <c r="AT1268" s="293"/>
      <c r="AU1268" s="293"/>
      <c r="AV1268" s="293"/>
      <c r="AW1268" s="293"/>
      <c r="AX1268" s="293"/>
      <c r="AY1268" s="293"/>
      <c r="AZ1268" s="293"/>
      <c r="BA1268" s="293"/>
      <c r="BB1268" s="293"/>
      <c r="BC1268" s="293"/>
      <c r="BD1268" s="293"/>
      <c r="BE1268" s="293"/>
      <c r="BF1268" s="293"/>
      <c r="BG1268" s="293"/>
      <c r="BH1268" s="293"/>
      <c r="BI1268" s="293"/>
      <c r="BJ1268" s="293"/>
      <c r="BK1268" s="293"/>
      <c r="BL1268" s="293"/>
      <c r="BM1268" s="293"/>
      <c r="BN1268" s="293"/>
      <c r="BO1268" s="293"/>
      <c r="BP1268" s="293"/>
      <c r="BQ1268" s="293"/>
      <c r="BR1268" s="293"/>
      <c r="BS1268" s="293"/>
      <c r="BT1268" s="293"/>
      <c r="BU1268" s="293"/>
      <c r="BV1268" s="293"/>
      <c r="BW1268" s="293"/>
      <c r="BX1268" s="293"/>
      <c r="BY1268" s="293"/>
      <c r="BZ1268" s="293"/>
      <c r="CA1268" s="293"/>
      <c r="CB1268" s="293"/>
      <c r="CC1268" s="293"/>
      <c r="CD1268" s="293"/>
      <c r="CE1268" s="293"/>
      <c r="CF1268" s="293"/>
      <c r="CG1268" s="293"/>
      <c r="CH1268" s="293"/>
      <c r="CI1268" s="293"/>
      <c r="CJ1268" s="293"/>
      <c r="CK1268" s="293"/>
      <c r="CL1268" s="293"/>
      <c r="CM1268" s="293"/>
      <c r="CN1268" s="293"/>
      <c r="CO1268" s="293"/>
      <c r="CP1268" s="293"/>
      <c r="CQ1268" s="293"/>
      <c r="CR1268" s="293"/>
      <c r="CS1268" s="293"/>
      <c r="CT1268" s="293"/>
      <c r="CU1268" s="293"/>
      <c r="CV1268" s="293"/>
      <c r="CW1268" s="293"/>
      <c r="CX1268" s="293"/>
      <c r="CY1268" s="293"/>
      <c r="CZ1268" s="293"/>
      <c r="DA1268" s="293"/>
      <c r="DB1268" s="293"/>
      <c r="DC1268" s="293"/>
      <c r="DD1268" s="293"/>
      <c r="DE1268" s="293"/>
      <c r="DF1268" s="293"/>
      <c r="DG1268" s="293"/>
      <c r="DH1268" s="293"/>
      <c r="DI1268" s="293"/>
      <c r="DJ1268" s="293"/>
      <c r="DK1268" s="293"/>
      <c r="DL1268" s="293"/>
      <c r="DM1268" s="293"/>
      <c r="DN1268" s="293"/>
      <c r="DO1268" s="293"/>
      <c r="DP1268" s="293"/>
      <c r="DQ1268" s="293"/>
      <c r="DR1268" s="293"/>
      <c r="DS1268" s="293"/>
      <c r="DT1268" s="293"/>
      <c r="DU1268" s="293"/>
      <c r="DV1268" s="293"/>
      <c r="DW1268" s="293"/>
      <c r="DX1268" s="293"/>
      <c r="DY1268" s="293"/>
      <c r="DZ1268" s="293"/>
      <c r="EA1268" s="293"/>
      <c r="EB1268" s="293"/>
      <c r="EC1268" s="293"/>
      <c r="ED1268" s="293"/>
      <c r="EE1268" s="293"/>
      <c r="EF1268" s="293"/>
      <c r="EG1268" s="293"/>
      <c r="EH1268" s="293"/>
      <c r="EI1268" s="293"/>
      <c r="EJ1268" s="293"/>
      <c r="EK1268" s="293"/>
      <c r="EL1268" s="293"/>
      <c r="EM1268" s="293"/>
      <c r="EN1268" s="293"/>
      <c r="EO1268" s="293"/>
      <c r="EP1268" s="293"/>
      <c r="EQ1268" s="293"/>
      <c r="ER1268" s="293"/>
      <c r="ES1268" s="293"/>
      <c r="ET1268" s="293"/>
      <c r="EU1268" s="293"/>
      <c r="EV1268" s="293"/>
      <c r="EW1268" s="293"/>
      <c r="EX1268" s="293"/>
      <c r="EY1268" s="293"/>
      <c r="EZ1268" s="293"/>
      <c r="FA1268" s="293"/>
      <c r="FB1268" s="293"/>
      <c r="FC1268" s="293"/>
      <c r="FD1268" s="293"/>
      <c r="FE1268" s="293"/>
      <c r="FF1268" s="293"/>
      <c r="FG1268" s="293"/>
      <c r="FH1268" s="293"/>
      <c r="FI1268" s="293"/>
      <c r="FJ1268" s="293"/>
      <c r="FK1268" s="293"/>
      <c r="FL1268" s="293"/>
      <c r="FM1268" s="293"/>
      <c r="FN1268" s="293"/>
      <c r="FO1268" s="293"/>
      <c r="FP1268" s="293"/>
      <c r="FQ1268" s="293"/>
      <c r="FR1268" s="293"/>
      <c r="FS1268" s="293"/>
      <c r="FT1268" s="293"/>
      <c r="FU1268" s="293"/>
      <c r="FV1268" s="293"/>
      <c r="FW1268" s="293"/>
      <c r="FX1268" s="293"/>
      <c r="FY1268" s="293"/>
      <c r="FZ1268" s="293"/>
      <c r="GA1268" s="293"/>
      <c r="GB1268" s="293"/>
      <c r="GC1268" s="293"/>
      <c r="GD1268" s="293"/>
      <c r="GE1268" s="293"/>
      <c r="GF1268" s="293"/>
      <c r="GG1268" s="293"/>
      <c r="GH1268" s="293"/>
      <c r="GI1268" s="293"/>
      <c r="GJ1268" s="293"/>
      <c r="GK1268" s="293"/>
      <c r="GL1268" s="293"/>
      <c r="GM1268" s="293"/>
      <c r="GN1268" s="293"/>
      <c r="GO1268" s="293"/>
      <c r="GP1268" s="293"/>
      <c r="GQ1268" s="293"/>
      <c r="GR1268" s="293"/>
      <c r="GS1268" s="293"/>
      <c r="GT1268" s="293"/>
      <c r="GU1268" s="293"/>
      <c r="GV1268" s="293"/>
      <c r="GW1268" s="293"/>
      <c r="GX1268" s="293"/>
      <c r="GY1268" s="293"/>
      <c r="GZ1268" s="293"/>
      <c r="HA1268" s="293"/>
      <c r="HB1268" s="293"/>
      <c r="HC1268" s="293"/>
      <c r="HD1268" s="293"/>
      <c r="HE1268" s="293"/>
      <c r="HF1268" s="293"/>
      <c r="HG1268" s="293"/>
      <c r="HH1268" s="293"/>
      <c r="HI1268" s="293"/>
      <c r="HJ1268" s="293"/>
      <c r="HK1268" s="293"/>
      <c r="HL1268" s="293"/>
      <c r="HM1268" s="293"/>
      <c r="HN1268" s="293"/>
      <c r="HO1268" s="293"/>
      <c r="HP1268" s="293"/>
      <c r="HQ1268" s="293"/>
      <c r="HR1268" s="293"/>
      <c r="HS1268" s="293"/>
      <c r="HT1268" s="293"/>
      <c r="HU1268" s="293"/>
      <c r="HV1268" s="293"/>
      <c r="HW1268" s="293"/>
      <c r="HX1268" s="293"/>
      <c r="HY1268" s="293"/>
      <c r="HZ1268" s="293"/>
      <c r="IA1268" s="293"/>
      <c r="IB1268" s="293"/>
      <c r="IC1268" s="293"/>
      <c r="ID1268" s="293"/>
      <c r="IE1268" s="293"/>
      <c r="IF1268" s="293"/>
      <c r="IG1268" s="293"/>
      <c r="IH1268" s="293"/>
      <c r="II1268" s="293"/>
      <c r="IJ1268" s="293"/>
      <c r="IK1268" s="293"/>
    </row>
    <row r="1269" spans="1:245" s="331" customFormat="1" x14ac:dyDescent="0.25">
      <c r="A1269" s="27">
        <v>1</v>
      </c>
      <c r="B1269" s="27">
        <v>1</v>
      </c>
      <c r="C1269" s="1790" t="s">
        <v>16</v>
      </c>
      <c r="D1269" s="407"/>
      <c r="E1269" s="288"/>
      <c r="F1269" s="155">
        <f t="shared" ref="F1269:Q1269" si="301">F1222</f>
        <v>5</v>
      </c>
      <c r="G1269" s="155">
        <f t="shared" si="301"/>
        <v>3</v>
      </c>
      <c r="H1269" s="155">
        <f t="shared" si="301"/>
        <v>5</v>
      </c>
      <c r="I1269" s="155">
        <f t="shared" si="301"/>
        <v>166.66666666666669</v>
      </c>
      <c r="J1269" s="155">
        <f t="shared" si="301"/>
        <v>8</v>
      </c>
      <c r="K1269" s="155">
        <f t="shared" si="301"/>
        <v>7.8</v>
      </c>
      <c r="L1269" s="155">
        <f t="shared" si="301"/>
        <v>40</v>
      </c>
      <c r="M1269" s="155">
        <f t="shared" si="301"/>
        <v>20</v>
      </c>
      <c r="N1269" s="155">
        <f t="shared" si="301"/>
        <v>39</v>
      </c>
      <c r="O1269" s="155">
        <f t="shared" si="301"/>
        <v>195</v>
      </c>
      <c r="P1269" s="155">
        <f t="shared" si="301"/>
        <v>0.16666666666666666</v>
      </c>
      <c r="Q1269" s="155">
        <f t="shared" si="301"/>
        <v>468</v>
      </c>
      <c r="R1269" s="155"/>
      <c r="S1269" s="155"/>
      <c r="T1269" s="155"/>
      <c r="U1269" s="155"/>
      <c r="V1269" s="155"/>
      <c r="W1269" s="596"/>
      <c r="X1269" s="1652"/>
      <c r="Y1269" s="1644"/>
      <c r="Z1269" s="293"/>
      <c r="AA1269" s="293"/>
      <c r="AB1269" s="293"/>
      <c r="AC1269" s="293"/>
      <c r="AD1269" s="293"/>
      <c r="AE1269" s="293"/>
      <c r="AF1269" s="293"/>
      <c r="AG1269" s="293"/>
      <c r="AH1269" s="293"/>
      <c r="AI1269" s="293"/>
      <c r="AJ1269" s="293"/>
      <c r="AK1269" s="293"/>
      <c r="AL1269" s="293"/>
      <c r="AM1269" s="293"/>
      <c r="AN1269" s="293"/>
      <c r="AO1269" s="293"/>
      <c r="AP1269" s="293"/>
      <c r="AQ1269" s="293"/>
      <c r="AR1269" s="293"/>
      <c r="AS1269" s="293"/>
      <c r="AT1269" s="293"/>
      <c r="AU1269" s="293"/>
      <c r="AV1269" s="293"/>
      <c r="AW1269" s="293"/>
      <c r="AX1269" s="293"/>
      <c r="AY1269" s="293"/>
      <c r="AZ1269" s="293"/>
      <c r="BA1269" s="293"/>
      <c r="BB1269" s="293"/>
      <c r="BC1269" s="293"/>
      <c r="BD1269" s="293"/>
      <c r="BE1269" s="293"/>
      <c r="BF1269" s="293"/>
      <c r="BG1269" s="293"/>
      <c r="BH1269" s="293"/>
      <c r="BI1269" s="293"/>
      <c r="BJ1269" s="293"/>
      <c r="BK1269" s="293"/>
      <c r="BL1269" s="293"/>
      <c r="BM1269" s="293"/>
      <c r="BN1269" s="293"/>
      <c r="BO1269" s="293"/>
      <c r="BP1269" s="293"/>
      <c r="BQ1269" s="293"/>
      <c r="BR1269" s="293"/>
      <c r="BS1269" s="293"/>
      <c r="BT1269" s="293"/>
      <c r="BU1269" s="293"/>
      <c r="BV1269" s="293"/>
      <c r="BW1269" s="293"/>
      <c r="BX1269" s="293"/>
      <c r="BY1269" s="293"/>
      <c r="BZ1269" s="293"/>
      <c r="CA1269" s="293"/>
      <c r="CB1269" s="293"/>
      <c r="CC1269" s="293"/>
      <c r="CD1269" s="293"/>
      <c r="CE1269" s="293"/>
      <c r="CF1269" s="293"/>
      <c r="CG1269" s="293"/>
      <c r="CH1269" s="293"/>
      <c r="CI1269" s="293"/>
      <c r="CJ1269" s="293"/>
      <c r="CK1269" s="293"/>
      <c r="CL1269" s="293"/>
      <c r="CM1269" s="293"/>
      <c r="CN1269" s="293"/>
      <c r="CO1269" s="293"/>
      <c r="CP1269" s="293"/>
      <c r="CQ1269" s="293"/>
      <c r="CR1269" s="293"/>
      <c r="CS1269" s="293"/>
      <c r="CT1269" s="293"/>
      <c r="CU1269" s="293"/>
      <c r="CV1269" s="293"/>
      <c r="CW1269" s="293"/>
      <c r="CX1269" s="293"/>
      <c r="CY1269" s="293"/>
      <c r="CZ1269" s="293"/>
      <c r="DA1269" s="293"/>
      <c r="DB1269" s="293"/>
      <c r="DC1269" s="293"/>
      <c r="DD1269" s="293"/>
      <c r="DE1269" s="293"/>
      <c r="DF1269" s="293"/>
      <c r="DG1269" s="293"/>
      <c r="DH1269" s="293"/>
      <c r="DI1269" s="293"/>
      <c r="DJ1269" s="293"/>
      <c r="DK1269" s="293"/>
      <c r="DL1269" s="293"/>
      <c r="DM1269" s="293"/>
      <c r="DN1269" s="293"/>
      <c r="DO1269" s="293"/>
      <c r="DP1269" s="293"/>
      <c r="DQ1269" s="293"/>
      <c r="DR1269" s="293"/>
      <c r="DS1269" s="293"/>
      <c r="DT1269" s="293"/>
      <c r="DU1269" s="293"/>
      <c r="DV1269" s="293"/>
      <c r="DW1269" s="293"/>
      <c r="DX1269" s="293"/>
      <c r="DY1269" s="293"/>
      <c r="DZ1269" s="293"/>
      <c r="EA1269" s="293"/>
      <c r="EB1269" s="293"/>
      <c r="EC1269" s="293"/>
      <c r="ED1269" s="293"/>
      <c r="EE1269" s="293"/>
      <c r="EF1269" s="293"/>
      <c r="EG1269" s="293"/>
      <c r="EH1269" s="293"/>
      <c r="EI1269" s="293"/>
      <c r="EJ1269" s="293"/>
      <c r="EK1269" s="293"/>
      <c r="EL1269" s="293"/>
      <c r="EM1269" s="293"/>
      <c r="EN1269" s="293"/>
      <c r="EO1269" s="293"/>
      <c r="EP1269" s="293"/>
      <c r="EQ1269" s="293"/>
      <c r="ER1269" s="293"/>
      <c r="ES1269" s="293"/>
      <c r="ET1269" s="293"/>
      <c r="EU1269" s="293"/>
      <c r="EV1269" s="293"/>
      <c r="EW1269" s="293"/>
      <c r="EX1269" s="293"/>
      <c r="EY1269" s="293"/>
      <c r="EZ1269" s="293"/>
      <c r="FA1269" s="293"/>
      <c r="FB1269" s="293"/>
      <c r="FC1269" s="293"/>
      <c r="FD1269" s="293"/>
      <c r="FE1269" s="293"/>
      <c r="FF1269" s="293"/>
      <c r="FG1269" s="293"/>
      <c r="FH1269" s="293"/>
      <c r="FI1269" s="293"/>
      <c r="FJ1269" s="293"/>
      <c r="FK1269" s="293"/>
      <c r="FL1269" s="293"/>
      <c r="FM1269" s="293"/>
      <c r="FN1269" s="293"/>
      <c r="FO1269" s="293"/>
      <c r="FP1269" s="293"/>
      <c r="FQ1269" s="293"/>
      <c r="FR1269" s="293"/>
      <c r="FS1269" s="293"/>
      <c r="FT1269" s="293"/>
      <c r="FU1269" s="293"/>
      <c r="FV1269" s="293"/>
      <c r="FW1269" s="293"/>
      <c r="FX1269" s="293"/>
      <c r="FY1269" s="293"/>
      <c r="FZ1269" s="293"/>
      <c r="GA1269" s="293"/>
      <c r="GB1269" s="293"/>
      <c r="GC1269" s="293"/>
      <c r="GD1269" s="293"/>
      <c r="GE1269" s="293"/>
      <c r="GF1269" s="293"/>
      <c r="GG1269" s="293"/>
      <c r="GH1269" s="293"/>
      <c r="GI1269" s="293"/>
      <c r="GJ1269" s="293"/>
      <c r="GK1269" s="293"/>
      <c r="GL1269" s="293"/>
      <c r="GM1269" s="293"/>
      <c r="GN1269" s="293"/>
      <c r="GO1269" s="293"/>
      <c r="GP1269" s="293"/>
      <c r="GQ1269" s="293"/>
      <c r="GR1269" s="293"/>
      <c r="GS1269" s="293"/>
      <c r="GT1269" s="293"/>
      <c r="GU1269" s="293"/>
      <c r="GV1269" s="293"/>
      <c r="GW1269" s="293"/>
      <c r="GX1269" s="293"/>
      <c r="GY1269" s="293"/>
      <c r="GZ1269" s="293"/>
      <c r="HA1269" s="293"/>
      <c r="HB1269" s="293"/>
      <c r="HC1269" s="293"/>
      <c r="HD1269" s="293"/>
      <c r="HE1269" s="293"/>
      <c r="HF1269" s="293"/>
      <c r="HG1269" s="293"/>
      <c r="HH1269" s="293"/>
      <c r="HI1269" s="293"/>
      <c r="HJ1269" s="293"/>
      <c r="HK1269" s="293"/>
      <c r="HL1269" s="293"/>
      <c r="HM1269" s="293"/>
      <c r="HN1269" s="293"/>
      <c r="HO1269" s="293"/>
      <c r="HP1269" s="293"/>
      <c r="HQ1269" s="293"/>
      <c r="HR1269" s="293"/>
      <c r="HS1269" s="293"/>
      <c r="HT1269" s="293"/>
      <c r="HU1269" s="293"/>
      <c r="HV1269" s="293"/>
      <c r="HW1269" s="293"/>
      <c r="HX1269" s="293"/>
      <c r="HY1269" s="293"/>
      <c r="HZ1269" s="293"/>
      <c r="IA1269" s="293"/>
      <c r="IB1269" s="293"/>
      <c r="IC1269" s="293"/>
      <c r="ID1269" s="293"/>
      <c r="IE1269" s="293"/>
      <c r="IF1269" s="293"/>
      <c r="IG1269" s="293"/>
      <c r="IH1269" s="293"/>
      <c r="II1269" s="293"/>
      <c r="IJ1269" s="293"/>
      <c r="IK1269" s="293"/>
    </row>
    <row r="1270" spans="1:245" s="331" customFormat="1" ht="29.25" x14ac:dyDescent="0.25">
      <c r="A1270" s="27">
        <v>1</v>
      </c>
      <c r="B1270" s="27">
        <v>1</v>
      </c>
      <c r="C1270" s="1764" t="s">
        <v>173</v>
      </c>
      <c r="D1270" s="20"/>
      <c r="E1270" s="291"/>
      <c r="F1270" s="156">
        <f t="shared" ref="F1270:H1275" si="302">F1223</f>
        <v>9</v>
      </c>
      <c r="G1270" s="156">
        <f t="shared" si="302"/>
        <v>5</v>
      </c>
      <c r="H1270" s="156">
        <f t="shared" si="302"/>
        <v>6</v>
      </c>
      <c r="I1270" s="22">
        <f t="shared" ref="I1270:I1275" si="303">H1270/G1270*100</f>
        <v>120</v>
      </c>
      <c r="J1270" s="333">
        <f>L1270/F1270</f>
        <v>8.8888888888888893</v>
      </c>
      <c r="K1270" s="333">
        <f>N1270/H1270</f>
        <v>8.5</v>
      </c>
      <c r="L1270" s="156">
        <f>L1223</f>
        <v>80</v>
      </c>
      <c r="M1270" s="156">
        <f>M1223</f>
        <v>40</v>
      </c>
      <c r="N1270" s="156">
        <f>N1223</f>
        <v>51</v>
      </c>
      <c r="O1270" s="155">
        <f>O1223</f>
        <v>127.49999999999999</v>
      </c>
      <c r="P1270" s="156">
        <f>P1223</f>
        <v>0.3</v>
      </c>
      <c r="Q1270" s="235">
        <f>N1270/$C$3*12/P1270</f>
        <v>340</v>
      </c>
      <c r="R1270" s="156">
        <f>R1223</f>
        <v>216.31222</v>
      </c>
      <c r="S1270" s="156">
        <f>S1223</f>
        <v>108.15611</v>
      </c>
      <c r="T1270" s="156">
        <f>T1223</f>
        <v>89.643180000000001</v>
      </c>
      <c r="U1270" s="156"/>
      <c r="V1270" s="156">
        <f>V1223</f>
        <v>-18.512929999999997</v>
      </c>
      <c r="W1270" s="156">
        <f>W1223</f>
        <v>0</v>
      </c>
      <c r="X1270" s="1653">
        <f>X1223</f>
        <v>89.643180000000001</v>
      </c>
      <c r="Y1270" s="1644"/>
      <c r="Z1270" s="293"/>
      <c r="AA1270" s="293"/>
      <c r="AB1270" s="293"/>
      <c r="AC1270" s="293"/>
      <c r="AD1270" s="293"/>
      <c r="AE1270" s="293"/>
      <c r="AF1270" s="293"/>
      <c r="AG1270" s="293"/>
      <c r="AH1270" s="293"/>
      <c r="AI1270" s="293"/>
      <c r="AJ1270" s="293"/>
      <c r="AK1270" s="293"/>
      <c r="AL1270" s="293"/>
      <c r="AM1270" s="293"/>
      <c r="AN1270" s="293"/>
      <c r="AO1270" s="293"/>
      <c r="AP1270" s="293"/>
      <c r="AQ1270" s="293"/>
      <c r="AR1270" s="293"/>
      <c r="AS1270" s="293"/>
      <c r="AT1270" s="293"/>
      <c r="AU1270" s="293"/>
      <c r="AV1270" s="293"/>
      <c r="AW1270" s="293"/>
      <c r="AX1270" s="293"/>
      <c r="AY1270" s="293"/>
      <c r="AZ1270" s="293"/>
      <c r="BA1270" s="293"/>
      <c r="BB1270" s="293"/>
      <c r="BC1270" s="293"/>
      <c r="BD1270" s="293"/>
      <c r="BE1270" s="293"/>
      <c r="BF1270" s="293"/>
      <c r="BG1270" s="293"/>
      <c r="BH1270" s="293"/>
      <c r="BI1270" s="293"/>
      <c r="BJ1270" s="293"/>
      <c r="BK1270" s="293"/>
      <c r="BL1270" s="293"/>
      <c r="BM1270" s="293"/>
      <c r="BN1270" s="293"/>
      <c r="BO1270" s="293"/>
      <c r="BP1270" s="293"/>
      <c r="BQ1270" s="293"/>
      <c r="BR1270" s="293"/>
      <c r="BS1270" s="293"/>
      <c r="BT1270" s="293"/>
      <c r="BU1270" s="293"/>
      <c r="BV1270" s="293"/>
      <c r="BW1270" s="293"/>
      <c r="BX1270" s="293"/>
      <c r="BY1270" s="293"/>
      <c r="BZ1270" s="293"/>
      <c r="CA1270" s="293"/>
      <c r="CB1270" s="293"/>
      <c r="CC1270" s="293"/>
      <c r="CD1270" s="293"/>
      <c r="CE1270" s="293"/>
      <c r="CF1270" s="293"/>
      <c r="CG1270" s="293"/>
      <c r="CH1270" s="293"/>
      <c r="CI1270" s="293"/>
      <c r="CJ1270" s="293"/>
      <c r="CK1270" s="293"/>
      <c r="CL1270" s="293"/>
      <c r="CM1270" s="293"/>
      <c r="CN1270" s="293"/>
      <c r="CO1270" s="293"/>
      <c r="CP1270" s="293"/>
      <c r="CQ1270" s="293"/>
      <c r="CR1270" s="293"/>
      <c r="CS1270" s="293"/>
      <c r="CT1270" s="293"/>
      <c r="CU1270" s="293"/>
      <c r="CV1270" s="293"/>
      <c r="CW1270" s="293"/>
      <c r="CX1270" s="293"/>
      <c r="CY1270" s="293"/>
      <c r="CZ1270" s="293"/>
      <c r="DA1270" s="293"/>
      <c r="DB1270" s="293"/>
      <c r="DC1270" s="293"/>
      <c r="DD1270" s="293"/>
      <c r="DE1270" s="293"/>
      <c r="DF1270" s="293"/>
      <c r="DG1270" s="293"/>
      <c r="DH1270" s="293"/>
      <c r="DI1270" s="293"/>
      <c r="DJ1270" s="293"/>
      <c r="DK1270" s="293"/>
      <c r="DL1270" s="293"/>
      <c r="DM1270" s="293"/>
      <c r="DN1270" s="293"/>
      <c r="DO1270" s="293"/>
      <c r="DP1270" s="293"/>
      <c r="DQ1270" s="293"/>
      <c r="DR1270" s="293"/>
      <c r="DS1270" s="293"/>
      <c r="DT1270" s="293"/>
      <c r="DU1270" s="293"/>
      <c r="DV1270" s="293"/>
      <c r="DW1270" s="293"/>
      <c r="DX1270" s="293"/>
      <c r="DY1270" s="293"/>
      <c r="DZ1270" s="293"/>
      <c r="EA1270" s="293"/>
      <c r="EB1270" s="293"/>
      <c r="EC1270" s="293"/>
      <c r="ED1270" s="293"/>
      <c r="EE1270" s="293"/>
      <c r="EF1270" s="293"/>
      <c r="EG1270" s="293"/>
      <c r="EH1270" s="293"/>
      <c r="EI1270" s="293"/>
      <c r="EJ1270" s="293"/>
      <c r="EK1270" s="293"/>
      <c r="EL1270" s="293"/>
      <c r="EM1270" s="293"/>
      <c r="EN1270" s="293"/>
      <c r="EO1270" s="293"/>
      <c r="EP1270" s="293"/>
      <c r="EQ1270" s="293"/>
      <c r="ER1270" s="293"/>
      <c r="ES1270" s="293"/>
      <c r="ET1270" s="293"/>
      <c r="EU1270" s="293"/>
      <c r="EV1270" s="293"/>
      <c r="EW1270" s="293"/>
      <c r="EX1270" s="293"/>
      <c r="EY1270" s="293"/>
      <c r="EZ1270" s="293"/>
      <c r="FA1270" s="293"/>
      <c r="FB1270" s="293"/>
      <c r="FC1270" s="293"/>
      <c r="FD1270" s="293"/>
      <c r="FE1270" s="293"/>
      <c r="FF1270" s="293"/>
      <c r="FG1270" s="293"/>
      <c r="FH1270" s="293"/>
      <c r="FI1270" s="293"/>
      <c r="FJ1270" s="293"/>
      <c r="FK1270" s="293"/>
      <c r="FL1270" s="293"/>
      <c r="FM1270" s="293"/>
      <c r="FN1270" s="293"/>
      <c r="FO1270" s="293"/>
      <c r="FP1270" s="293"/>
      <c r="FQ1270" s="293"/>
      <c r="FR1270" s="293"/>
      <c r="FS1270" s="293"/>
      <c r="FT1270" s="293"/>
      <c r="FU1270" s="293"/>
      <c r="FV1270" s="293"/>
      <c r="FW1270" s="293"/>
      <c r="FX1270" s="293"/>
      <c r="FY1270" s="293"/>
      <c r="FZ1270" s="293"/>
      <c r="GA1270" s="293"/>
      <c r="GB1270" s="293"/>
      <c r="GC1270" s="293"/>
      <c r="GD1270" s="293"/>
      <c r="GE1270" s="293"/>
      <c r="GF1270" s="293"/>
      <c r="GG1270" s="293"/>
      <c r="GH1270" s="293"/>
      <c r="GI1270" s="293"/>
      <c r="GJ1270" s="293"/>
      <c r="GK1270" s="293"/>
      <c r="GL1270" s="293"/>
      <c r="GM1270" s="293"/>
      <c r="GN1270" s="293"/>
      <c r="GO1270" s="293"/>
      <c r="GP1270" s="293"/>
      <c r="GQ1270" s="293"/>
      <c r="GR1270" s="293"/>
      <c r="GS1270" s="293"/>
      <c r="GT1270" s="293"/>
      <c r="GU1270" s="293"/>
      <c r="GV1270" s="293"/>
      <c r="GW1270" s="293"/>
      <c r="GX1270" s="293"/>
      <c r="GY1270" s="293"/>
      <c r="GZ1270" s="293"/>
      <c r="HA1270" s="293"/>
      <c r="HB1270" s="293"/>
      <c r="HC1270" s="293"/>
      <c r="HD1270" s="293"/>
      <c r="HE1270" s="293"/>
      <c r="HF1270" s="293"/>
      <c r="HG1270" s="293"/>
      <c r="HH1270" s="293"/>
      <c r="HI1270" s="293"/>
      <c r="HJ1270" s="293"/>
      <c r="HK1270" s="293"/>
      <c r="HL1270" s="293"/>
      <c r="HM1270" s="293"/>
      <c r="HN1270" s="293"/>
      <c r="HO1270" s="293"/>
      <c r="HP1270" s="293"/>
      <c r="HQ1270" s="293"/>
      <c r="HR1270" s="293"/>
      <c r="HS1270" s="293"/>
      <c r="HT1270" s="293"/>
      <c r="HU1270" s="293"/>
      <c r="HV1270" s="293"/>
      <c r="HW1270" s="293"/>
      <c r="HX1270" s="293"/>
      <c r="HY1270" s="293"/>
      <c r="HZ1270" s="293"/>
      <c r="IA1270" s="293"/>
      <c r="IB1270" s="293"/>
      <c r="IC1270" s="293"/>
      <c r="ID1270" s="293"/>
      <c r="IE1270" s="293"/>
      <c r="IF1270" s="293"/>
      <c r="IG1270" s="293"/>
      <c r="IH1270" s="293"/>
      <c r="II1270" s="293"/>
      <c r="IJ1270" s="293"/>
      <c r="IK1270" s="293"/>
    </row>
    <row r="1271" spans="1:245" s="331" customFormat="1" x14ac:dyDescent="0.25">
      <c r="A1271" s="27">
        <v>1</v>
      </c>
      <c r="B1271" s="27">
        <v>1</v>
      </c>
      <c r="C1271" s="1727" t="s">
        <v>325</v>
      </c>
      <c r="D1271" s="273"/>
      <c r="E1271" s="288"/>
      <c r="F1271" s="156">
        <f t="shared" si="302"/>
        <v>25</v>
      </c>
      <c r="G1271" s="156">
        <f t="shared" si="302"/>
        <v>13</v>
      </c>
      <c r="H1271" s="156">
        <f t="shared" si="302"/>
        <v>3</v>
      </c>
      <c r="I1271" s="22">
        <f t="shared" si="303"/>
        <v>23.076923076923077</v>
      </c>
      <c r="J1271" s="464"/>
      <c r="K1271" s="464"/>
      <c r="L1271" s="366"/>
      <c r="M1271" s="366"/>
      <c r="N1271" s="366"/>
      <c r="O1271" s="366"/>
      <c r="P1271" s="366"/>
      <c r="Q1271" s="366"/>
      <c r="R1271" s="155"/>
      <c r="S1271" s="156"/>
      <c r="T1271" s="156"/>
      <c r="U1271" s="156"/>
      <c r="V1271" s="156"/>
      <c r="W1271" s="156"/>
      <c r="X1271" s="1653"/>
      <c r="Y1271" s="1644"/>
      <c r="Z1271" s="293"/>
      <c r="AA1271" s="293"/>
      <c r="AB1271" s="293"/>
      <c r="AC1271" s="293"/>
      <c r="AD1271" s="293"/>
      <c r="AE1271" s="293"/>
      <c r="AF1271" s="293"/>
      <c r="AG1271" s="293"/>
      <c r="AH1271" s="293"/>
      <c r="AI1271" s="293"/>
      <c r="AJ1271" s="293"/>
      <c r="AK1271" s="293"/>
      <c r="AL1271" s="293"/>
      <c r="AM1271" s="293"/>
      <c r="AN1271" s="293"/>
      <c r="AO1271" s="293"/>
      <c r="AP1271" s="293"/>
      <c r="AQ1271" s="293"/>
      <c r="AR1271" s="293"/>
      <c r="AS1271" s="293"/>
      <c r="AT1271" s="293"/>
      <c r="AU1271" s="293"/>
      <c r="AV1271" s="293"/>
      <c r="AW1271" s="293"/>
      <c r="AX1271" s="293"/>
      <c r="AY1271" s="293"/>
      <c r="AZ1271" s="293"/>
      <c r="BA1271" s="293"/>
      <c r="BB1271" s="293"/>
      <c r="BC1271" s="293"/>
      <c r="BD1271" s="293"/>
      <c r="BE1271" s="293"/>
      <c r="BF1271" s="293"/>
      <c r="BG1271" s="293"/>
      <c r="BH1271" s="293"/>
      <c r="BI1271" s="293"/>
      <c r="BJ1271" s="293"/>
      <c r="BK1271" s="293"/>
      <c r="BL1271" s="293"/>
      <c r="BM1271" s="293"/>
      <c r="BN1271" s="293"/>
      <c r="BO1271" s="293"/>
      <c r="BP1271" s="293"/>
      <c r="BQ1271" s="293"/>
      <c r="BR1271" s="293"/>
      <c r="BS1271" s="293"/>
      <c r="BT1271" s="293"/>
      <c r="BU1271" s="293"/>
      <c r="BV1271" s="293"/>
      <c r="BW1271" s="293"/>
      <c r="BX1271" s="293"/>
      <c r="BY1271" s="293"/>
      <c r="BZ1271" s="293"/>
      <c r="CA1271" s="293"/>
      <c r="CB1271" s="293"/>
      <c r="CC1271" s="293"/>
      <c r="CD1271" s="293"/>
      <c r="CE1271" s="293"/>
      <c r="CF1271" s="293"/>
      <c r="CG1271" s="293"/>
      <c r="CH1271" s="293"/>
      <c r="CI1271" s="293"/>
      <c r="CJ1271" s="293"/>
      <c r="CK1271" s="293"/>
      <c r="CL1271" s="293"/>
      <c r="CM1271" s="293"/>
      <c r="CN1271" s="293"/>
      <c r="CO1271" s="293"/>
      <c r="CP1271" s="293"/>
      <c r="CQ1271" s="293"/>
      <c r="CR1271" s="293"/>
      <c r="CS1271" s="293"/>
      <c r="CT1271" s="293"/>
      <c r="CU1271" s="293"/>
      <c r="CV1271" s="293"/>
      <c r="CW1271" s="293"/>
      <c r="CX1271" s="293"/>
      <c r="CY1271" s="293"/>
      <c r="CZ1271" s="293"/>
      <c r="DA1271" s="293"/>
      <c r="DB1271" s="293"/>
      <c r="DC1271" s="293"/>
      <c r="DD1271" s="293"/>
      <c r="DE1271" s="293"/>
      <c r="DF1271" s="293"/>
      <c r="DG1271" s="293"/>
      <c r="DH1271" s="293"/>
      <c r="DI1271" s="293"/>
      <c r="DJ1271" s="293"/>
      <c r="DK1271" s="293"/>
      <c r="DL1271" s="293"/>
      <c r="DM1271" s="293"/>
      <c r="DN1271" s="293"/>
      <c r="DO1271" s="293"/>
      <c r="DP1271" s="293"/>
      <c r="DQ1271" s="293"/>
      <c r="DR1271" s="293"/>
      <c r="DS1271" s="293"/>
      <c r="DT1271" s="293"/>
      <c r="DU1271" s="293"/>
      <c r="DV1271" s="293"/>
      <c r="DW1271" s="293"/>
      <c r="DX1271" s="293"/>
      <c r="DY1271" s="293"/>
      <c r="DZ1271" s="293"/>
      <c r="EA1271" s="293"/>
      <c r="EB1271" s="293"/>
      <c r="EC1271" s="293"/>
      <c r="ED1271" s="293"/>
      <c r="EE1271" s="293"/>
      <c r="EF1271" s="293"/>
      <c r="EG1271" s="293"/>
      <c r="EH1271" s="293"/>
      <c r="EI1271" s="293"/>
      <c r="EJ1271" s="293"/>
      <c r="EK1271" s="293"/>
      <c r="EL1271" s="293"/>
      <c r="EM1271" s="293"/>
      <c r="EN1271" s="293"/>
      <c r="EO1271" s="293"/>
      <c r="EP1271" s="293"/>
      <c r="EQ1271" s="293"/>
      <c r="ER1271" s="293"/>
      <c r="ES1271" s="293"/>
      <c r="ET1271" s="293"/>
      <c r="EU1271" s="293"/>
      <c r="EV1271" s="293"/>
      <c r="EW1271" s="293"/>
      <c r="EX1271" s="293"/>
      <c r="EY1271" s="293"/>
      <c r="EZ1271" s="293"/>
      <c r="FA1271" s="293"/>
      <c r="FB1271" s="293"/>
      <c r="FC1271" s="293"/>
      <c r="FD1271" s="293"/>
      <c r="FE1271" s="293"/>
      <c r="FF1271" s="293"/>
      <c r="FG1271" s="293"/>
      <c r="FH1271" s="293"/>
      <c r="FI1271" s="293"/>
      <c r="FJ1271" s="293"/>
      <c r="FK1271" s="293"/>
      <c r="FL1271" s="293"/>
      <c r="FM1271" s="293"/>
      <c r="FN1271" s="293"/>
      <c r="FO1271" s="293"/>
      <c r="FP1271" s="293"/>
      <c r="FQ1271" s="293"/>
      <c r="FR1271" s="293"/>
      <c r="FS1271" s="293"/>
      <c r="FT1271" s="293"/>
      <c r="FU1271" s="293"/>
      <c r="FV1271" s="293"/>
      <c r="FW1271" s="293"/>
      <c r="FX1271" s="293"/>
      <c r="FY1271" s="293"/>
      <c r="FZ1271" s="293"/>
      <c r="GA1271" s="293"/>
      <c r="GB1271" s="293"/>
      <c r="GC1271" s="293"/>
      <c r="GD1271" s="293"/>
      <c r="GE1271" s="293"/>
      <c r="GF1271" s="293"/>
      <c r="GG1271" s="293"/>
      <c r="GH1271" s="293"/>
      <c r="GI1271" s="293"/>
      <c r="GJ1271" s="293"/>
      <c r="GK1271" s="293"/>
      <c r="GL1271" s="293"/>
      <c r="GM1271" s="293"/>
      <c r="GN1271" s="293"/>
      <c r="GO1271" s="293"/>
      <c r="GP1271" s="293"/>
      <c r="GQ1271" s="293"/>
      <c r="GR1271" s="293"/>
      <c r="GS1271" s="293"/>
      <c r="GT1271" s="293"/>
      <c r="GU1271" s="293"/>
      <c r="GV1271" s="293"/>
      <c r="GW1271" s="293"/>
      <c r="GX1271" s="293"/>
      <c r="GY1271" s="293"/>
      <c r="GZ1271" s="293"/>
      <c r="HA1271" s="293"/>
      <c r="HB1271" s="293"/>
      <c r="HC1271" s="293"/>
      <c r="HD1271" s="293"/>
      <c r="HE1271" s="293"/>
      <c r="HF1271" s="293"/>
      <c r="HG1271" s="293"/>
      <c r="HH1271" s="293"/>
      <c r="HI1271" s="293"/>
      <c r="HJ1271" s="293"/>
      <c r="HK1271" s="293"/>
      <c r="HL1271" s="293"/>
      <c r="HM1271" s="293"/>
      <c r="HN1271" s="293"/>
      <c r="HO1271" s="293"/>
      <c r="HP1271" s="293"/>
      <c r="HQ1271" s="293"/>
      <c r="HR1271" s="293"/>
      <c r="HS1271" s="293"/>
      <c r="HT1271" s="293"/>
      <c r="HU1271" s="293"/>
      <c r="HV1271" s="293"/>
      <c r="HW1271" s="293"/>
      <c r="HX1271" s="293"/>
      <c r="HY1271" s="293"/>
      <c r="HZ1271" s="293"/>
      <c r="IA1271" s="293"/>
      <c r="IB1271" s="293"/>
      <c r="IC1271" s="293"/>
      <c r="ID1271" s="293"/>
      <c r="IE1271" s="293"/>
      <c r="IF1271" s="293"/>
      <c r="IG1271" s="293"/>
      <c r="IH1271" s="293"/>
      <c r="II1271" s="293"/>
      <c r="IJ1271" s="293"/>
      <c r="IK1271" s="293"/>
    </row>
    <row r="1272" spans="1:245" s="331" customFormat="1" x14ac:dyDescent="0.25">
      <c r="A1272" s="27">
        <v>1</v>
      </c>
      <c r="B1272" s="27">
        <v>1</v>
      </c>
      <c r="C1272" s="1765" t="s">
        <v>326</v>
      </c>
      <c r="D1272" s="310"/>
      <c r="E1272" s="288"/>
      <c r="F1272" s="155">
        <f t="shared" si="302"/>
        <v>25</v>
      </c>
      <c r="G1272" s="155">
        <f t="shared" si="302"/>
        <v>13</v>
      </c>
      <c r="H1272" s="155">
        <f t="shared" si="302"/>
        <v>3</v>
      </c>
      <c r="I1272" s="22">
        <f t="shared" si="303"/>
        <v>23.076923076923077</v>
      </c>
      <c r="J1272" s="464"/>
      <c r="K1272" s="464"/>
      <c r="L1272" s="366"/>
      <c r="M1272" s="366"/>
      <c r="N1272" s="366"/>
      <c r="O1272" s="366"/>
      <c r="P1272" s="366"/>
      <c r="Q1272" s="366"/>
      <c r="R1272" s="155"/>
      <c r="S1272" s="155"/>
      <c r="T1272" s="155"/>
      <c r="U1272" s="155"/>
      <c r="V1272" s="155"/>
      <c r="W1272" s="596"/>
      <c r="X1272" s="1652"/>
      <c r="Y1272" s="1644"/>
      <c r="Z1272" s="293"/>
      <c r="AA1272" s="293"/>
      <c r="AB1272" s="293"/>
      <c r="AC1272" s="293"/>
      <c r="AD1272" s="293"/>
      <c r="AE1272" s="293"/>
      <c r="AF1272" s="293"/>
      <c r="AG1272" s="293"/>
      <c r="AH1272" s="293"/>
      <c r="AI1272" s="293"/>
      <c r="AJ1272" s="293"/>
      <c r="AK1272" s="293"/>
      <c r="AL1272" s="293"/>
      <c r="AM1272" s="293"/>
      <c r="AN1272" s="293"/>
      <c r="AO1272" s="293"/>
      <c r="AP1272" s="293"/>
      <c r="AQ1272" s="293"/>
      <c r="AR1272" s="293"/>
      <c r="AS1272" s="293"/>
      <c r="AT1272" s="293"/>
      <c r="AU1272" s="293"/>
      <c r="AV1272" s="293"/>
      <c r="AW1272" s="293"/>
      <c r="AX1272" s="293"/>
      <c r="AY1272" s="293"/>
      <c r="AZ1272" s="293"/>
      <c r="BA1272" s="293"/>
      <c r="BB1272" s="293"/>
      <c r="BC1272" s="293"/>
      <c r="BD1272" s="293"/>
      <c r="BE1272" s="293"/>
      <c r="BF1272" s="293"/>
      <c r="BG1272" s="293"/>
      <c r="BH1272" s="293"/>
      <c r="BI1272" s="293"/>
      <c r="BJ1272" s="293"/>
      <c r="BK1272" s="293"/>
      <c r="BL1272" s="293"/>
      <c r="BM1272" s="293"/>
      <c r="BN1272" s="293"/>
      <c r="BO1272" s="293"/>
      <c r="BP1272" s="293"/>
      <c r="BQ1272" s="293"/>
      <c r="BR1272" s="293"/>
      <c r="BS1272" s="293"/>
      <c r="BT1272" s="293"/>
      <c r="BU1272" s="293"/>
      <c r="BV1272" s="293"/>
      <c r="BW1272" s="293"/>
      <c r="BX1272" s="293"/>
      <c r="BY1272" s="293"/>
      <c r="BZ1272" s="293"/>
      <c r="CA1272" s="293"/>
      <c r="CB1272" s="293"/>
      <c r="CC1272" s="293"/>
      <c r="CD1272" s="293"/>
      <c r="CE1272" s="293"/>
      <c r="CF1272" s="293"/>
      <c r="CG1272" s="293"/>
      <c r="CH1272" s="293"/>
      <c r="CI1272" s="293"/>
      <c r="CJ1272" s="293"/>
      <c r="CK1272" s="293"/>
      <c r="CL1272" s="293"/>
      <c r="CM1272" s="293"/>
      <c r="CN1272" s="293"/>
      <c r="CO1272" s="293"/>
      <c r="CP1272" s="293"/>
      <c r="CQ1272" s="293"/>
      <c r="CR1272" s="293"/>
      <c r="CS1272" s="293"/>
      <c r="CT1272" s="293"/>
      <c r="CU1272" s="293"/>
      <c r="CV1272" s="293"/>
      <c r="CW1272" s="293"/>
      <c r="CX1272" s="293"/>
      <c r="CY1272" s="293"/>
      <c r="CZ1272" s="293"/>
      <c r="DA1272" s="293"/>
      <c r="DB1272" s="293"/>
      <c r="DC1272" s="293"/>
      <c r="DD1272" s="293"/>
      <c r="DE1272" s="293"/>
      <c r="DF1272" s="293"/>
      <c r="DG1272" s="293"/>
      <c r="DH1272" s="293"/>
      <c r="DI1272" s="293"/>
      <c r="DJ1272" s="293"/>
      <c r="DK1272" s="293"/>
      <c r="DL1272" s="293"/>
      <c r="DM1272" s="293"/>
      <c r="DN1272" s="293"/>
      <c r="DO1272" s="293"/>
      <c r="DP1272" s="293"/>
      <c r="DQ1272" s="293"/>
      <c r="DR1272" s="293"/>
      <c r="DS1272" s="293"/>
      <c r="DT1272" s="293"/>
      <c r="DU1272" s="293"/>
      <c r="DV1272" s="293"/>
      <c r="DW1272" s="293"/>
      <c r="DX1272" s="293"/>
      <c r="DY1272" s="293"/>
      <c r="DZ1272" s="293"/>
      <c r="EA1272" s="293"/>
      <c r="EB1272" s="293"/>
      <c r="EC1272" s="293"/>
      <c r="ED1272" s="293"/>
      <c r="EE1272" s="293"/>
      <c r="EF1272" s="293"/>
      <c r="EG1272" s="293"/>
      <c r="EH1272" s="293"/>
      <c r="EI1272" s="293"/>
      <c r="EJ1272" s="293"/>
      <c r="EK1272" s="293"/>
      <c r="EL1272" s="293"/>
      <c r="EM1272" s="293"/>
      <c r="EN1272" s="293"/>
      <c r="EO1272" s="293"/>
      <c r="EP1272" s="293"/>
      <c r="EQ1272" s="293"/>
      <c r="ER1272" s="293"/>
      <c r="ES1272" s="293"/>
      <c r="ET1272" s="293"/>
      <c r="EU1272" s="293"/>
      <c r="EV1272" s="293"/>
      <c r="EW1272" s="293"/>
      <c r="EX1272" s="293"/>
      <c r="EY1272" s="293"/>
      <c r="EZ1272" s="293"/>
      <c r="FA1272" s="293"/>
      <c r="FB1272" s="293"/>
      <c r="FC1272" s="293"/>
      <c r="FD1272" s="293"/>
      <c r="FE1272" s="293"/>
      <c r="FF1272" s="293"/>
      <c r="FG1272" s="293"/>
      <c r="FH1272" s="293"/>
      <c r="FI1272" s="293"/>
      <c r="FJ1272" s="293"/>
      <c r="FK1272" s="293"/>
      <c r="FL1272" s="293"/>
      <c r="FM1272" s="293"/>
      <c r="FN1272" s="293"/>
      <c r="FO1272" s="293"/>
      <c r="FP1272" s="293"/>
      <c r="FQ1272" s="293"/>
      <c r="FR1272" s="293"/>
      <c r="FS1272" s="293"/>
      <c r="FT1272" s="293"/>
      <c r="FU1272" s="293"/>
      <c r="FV1272" s="293"/>
      <c r="FW1272" s="293"/>
      <c r="FX1272" s="293"/>
      <c r="FY1272" s="293"/>
      <c r="FZ1272" s="293"/>
      <c r="GA1272" s="293"/>
      <c r="GB1272" s="293"/>
      <c r="GC1272" s="293"/>
      <c r="GD1272" s="293"/>
      <c r="GE1272" s="293"/>
      <c r="GF1272" s="293"/>
      <c r="GG1272" s="293"/>
      <c r="GH1272" s="293"/>
      <c r="GI1272" s="293"/>
      <c r="GJ1272" s="293"/>
      <c r="GK1272" s="293"/>
      <c r="GL1272" s="293"/>
      <c r="GM1272" s="293"/>
      <c r="GN1272" s="293"/>
      <c r="GO1272" s="293"/>
      <c r="GP1272" s="293"/>
      <c r="GQ1272" s="293"/>
      <c r="GR1272" s="293"/>
      <c r="GS1272" s="293"/>
      <c r="GT1272" s="293"/>
      <c r="GU1272" s="293"/>
      <c r="GV1272" s="293"/>
      <c r="GW1272" s="293"/>
      <c r="GX1272" s="293"/>
      <c r="GY1272" s="293"/>
      <c r="GZ1272" s="293"/>
      <c r="HA1272" s="293"/>
      <c r="HB1272" s="293"/>
      <c r="HC1272" s="293"/>
      <c r="HD1272" s="293"/>
      <c r="HE1272" s="293"/>
      <c r="HF1272" s="293"/>
      <c r="HG1272" s="293"/>
      <c r="HH1272" s="293"/>
      <c r="HI1272" s="293"/>
      <c r="HJ1272" s="293"/>
      <c r="HK1272" s="293"/>
      <c r="HL1272" s="293"/>
      <c r="HM1272" s="293"/>
      <c r="HN1272" s="293"/>
      <c r="HO1272" s="293"/>
      <c r="HP1272" s="293"/>
      <c r="HQ1272" s="293"/>
      <c r="HR1272" s="293"/>
      <c r="HS1272" s="293"/>
      <c r="HT1272" s="293"/>
      <c r="HU1272" s="293"/>
      <c r="HV1272" s="293"/>
      <c r="HW1272" s="293"/>
      <c r="HX1272" s="293"/>
      <c r="HY1272" s="293"/>
      <c r="HZ1272" s="293"/>
      <c r="IA1272" s="293"/>
      <c r="IB1272" s="293"/>
      <c r="IC1272" s="293"/>
      <c r="ID1272" s="293"/>
      <c r="IE1272" s="293"/>
      <c r="IF1272" s="293"/>
      <c r="IG1272" s="293"/>
      <c r="IH1272" s="293"/>
      <c r="II1272" s="293"/>
      <c r="IJ1272" s="293"/>
      <c r="IK1272" s="293"/>
    </row>
    <row r="1273" spans="1:245" s="331" customFormat="1" x14ac:dyDescent="0.25">
      <c r="A1273" s="27">
        <v>1</v>
      </c>
      <c r="B1273" s="27">
        <v>1</v>
      </c>
      <c r="C1273" s="1764" t="s">
        <v>327</v>
      </c>
      <c r="D1273" s="20"/>
      <c r="E1273" s="288"/>
      <c r="F1273" s="156">
        <f t="shared" si="302"/>
        <v>0</v>
      </c>
      <c r="G1273" s="156">
        <f t="shared" si="302"/>
        <v>0</v>
      </c>
      <c r="H1273" s="156">
        <f t="shared" si="302"/>
        <v>0</v>
      </c>
      <c r="I1273" s="22" t="e">
        <f t="shared" si="303"/>
        <v>#DIV/0!</v>
      </c>
      <c r="J1273" s="464"/>
      <c r="K1273" s="464"/>
      <c r="L1273" s="366"/>
      <c r="M1273" s="366"/>
      <c r="N1273" s="366"/>
      <c r="O1273" s="366"/>
      <c r="P1273" s="366"/>
      <c r="Q1273" s="366"/>
      <c r="R1273" s="155"/>
      <c r="S1273" s="155"/>
      <c r="T1273" s="155"/>
      <c r="U1273" s="155"/>
      <c r="V1273" s="155"/>
      <c r="W1273" s="596"/>
      <c r="X1273" s="1652"/>
      <c r="Y1273" s="1644"/>
      <c r="Z1273" s="293"/>
      <c r="AA1273" s="293"/>
      <c r="AB1273" s="293"/>
      <c r="AC1273" s="293"/>
      <c r="AD1273" s="293"/>
      <c r="AE1273" s="293"/>
      <c r="AF1273" s="293"/>
      <c r="AG1273" s="293"/>
      <c r="AH1273" s="293"/>
      <c r="AI1273" s="293"/>
      <c r="AJ1273" s="293"/>
      <c r="AK1273" s="293"/>
      <c r="AL1273" s="293"/>
      <c r="AM1273" s="293"/>
      <c r="AN1273" s="293"/>
      <c r="AO1273" s="293"/>
      <c r="AP1273" s="293"/>
      <c r="AQ1273" s="293"/>
      <c r="AR1273" s="293"/>
      <c r="AS1273" s="293"/>
      <c r="AT1273" s="293"/>
      <c r="AU1273" s="293"/>
      <c r="AV1273" s="293"/>
      <c r="AW1273" s="293"/>
      <c r="AX1273" s="293"/>
      <c r="AY1273" s="293"/>
      <c r="AZ1273" s="293"/>
      <c r="BA1273" s="293"/>
      <c r="BB1273" s="293"/>
      <c r="BC1273" s="293"/>
      <c r="BD1273" s="293"/>
      <c r="BE1273" s="293"/>
      <c r="BF1273" s="293"/>
      <c r="BG1273" s="293"/>
      <c r="BH1273" s="293"/>
      <c r="BI1273" s="293"/>
      <c r="BJ1273" s="293"/>
      <c r="BK1273" s="293"/>
      <c r="BL1273" s="293"/>
      <c r="BM1273" s="293"/>
      <c r="BN1273" s="293"/>
      <c r="BO1273" s="293"/>
      <c r="BP1273" s="293"/>
      <c r="BQ1273" s="293"/>
      <c r="BR1273" s="293"/>
      <c r="BS1273" s="293"/>
      <c r="BT1273" s="293"/>
      <c r="BU1273" s="293"/>
      <c r="BV1273" s="293"/>
      <c r="BW1273" s="293"/>
      <c r="BX1273" s="293"/>
      <c r="BY1273" s="293"/>
      <c r="BZ1273" s="293"/>
      <c r="CA1273" s="293"/>
      <c r="CB1273" s="293"/>
      <c r="CC1273" s="293"/>
      <c r="CD1273" s="293"/>
      <c r="CE1273" s="293"/>
      <c r="CF1273" s="293"/>
      <c r="CG1273" s="293"/>
      <c r="CH1273" s="293"/>
      <c r="CI1273" s="293"/>
      <c r="CJ1273" s="293"/>
      <c r="CK1273" s="293"/>
      <c r="CL1273" s="293"/>
      <c r="CM1273" s="293"/>
      <c r="CN1273" s="293"/>
      <c r="CO1273" s="293"/>
      <c r="CP1273" s="293"/>
      <c r="CQ1273" s="293"/>
      <c r="CR1273" s="293"/>
      <c r="CS1273" s="293"/>
      <c r="CT1273" s="293"/>
      <c r="CU1273" s="293"/>
      <c r="CV1273" s="293"/>
      <c r="CW1273" s="293"/>
      <c r="CX1273" s="293"/>
      <c r="CY1273" s="293"/>
      <c r="CZ1273" s="293"/>
      <c r="DA1273" s="293"/>
      <c r="DB1273" s="293"/>
      <c r="DC1273" s="293"/>
      <c r="DD1273" s="293"/>
      <c r="DE1273" s="293"/>
      <c r="DF1273" s="293"/>
      <c r="DG1273" s="293"/>
      <c r="DH1273" s="293"/>
      <c r="DI1273" s="293"/>
      <c r="DJ1273" s="293"/>
      <c r="DK1273" s="293"/>
      <c r="DL1273" s="293"/>
      <c r="DM1273" s="293"/>
      <c r="DN1273" s="293"/>
      <c r="DO1273" s="293"/>
      <c r="DP1273" s="293"/>
      <c r="DQ1273" s="293"/>
      <c r="DR1273" s="293"/>
      <c r="DS1273" s="293"/>
      <c r="DT1273" s="293"/>
      <c r="DU1273" s="293"/>
      <c r="DV1273" s="293"/>
      <c r="DW1273" s="293"/>
      <c r="DX1273" s="293"/>
      <c r="DY1273" s="293"/>
      <c r="DZ1273" s="293"/>
      <c r="EA1273" s="293"/>
      <c r="EB1273" s="293"/>
      <c r="EC1273" s="293"/>
      <c r="ED1273" s="293"/>
      <c r="EE1273" s="293"/>
      <c r="EF1273" s="293"/>
      <c r="EG1273" s="293"/>
      <c r="EH1273" s="293"/>
      <c r="EI1273" s="293"/>
      <c r="EJ1273" s="293"/>
      <c r="EK1273" s="293"/>
      <c r="EL1273" s="293"/>
      <c r="EM1273" s="293"/>
      <c r="EN1273" s="293"/>
      <c r="EO1273" s="293"/>
      <c r="EP1273" s="293"/>
      <c r="EQ1273" s="293"/>
      <c r="ER1273" s="293"/>
      <c r="ES1273" s="293"/>
      <c r="ET1273" s="293"/>
      <c r="EU1273" s="293"/>
      <c r="EV1273" s="293"/>
      <c r="EW1273" s="293"/>
      <c r="EX1273" s="293"/>
      <c r="EY1273" s="293"/>
      <c r="EZ1273" s="293"/>
      <c r="FA1273" s="293"/>
      <c r="FB1273" s="293"/>
      <c r="FC1273" s="293"/>
      <c r="FD1273" s="293"/>
      <c r="FE1273" s="293"/>
      <c r="FF1273" s="293"/>
      <c r="FG1273" s="293"/>
      <c r="FH1273" s="293"/>
      <c r="FI1273" s="293"/>
      <c r="FJ1273" s="293"/>
      <c r="FK1273" s="293"/>
      <c r="FL1273" s="293"/>
      <c r="FM1273" s="293"/>
      <c r="FN1273" s="293"/>
      <c r="FO1273" s="293"/>
      <c r="FP1273" s="293"/>
      <c r="FQ1273" s="293"/>
      <c r="FR1273" s="293"/>
      <c r="FS1273" s="293"/>
      <c r="FT1273" s="293"/>
      <c r="FU1273" s="293"/>
      <c r="FV1273" s="293"/>
      <c r="FW1273" s="293"/>
      <c r="FX1273" s="293"/>
      <c r="FY1273" s="293"/>
      <c r="FZ1273" s="293"/>
      <c r="GA1273" s="293"/>
      <c r="GB1273" s="293"/>
      <c r="GC1273" s="293"/>
      <c r="GD1273" s="293"/>
      <c r="GE1273" s="293"/>
      <c r="GF1273" s="293"/>
      <c r="GG1273" s="293"/>
      <c r="GH1273" s="293"/>
      <c r="GI1273" s="293"/>
      <c r="GJ1273" s="293"/>
      <c r="GK1273" s="293"/>
      <c r="GL1273" s="293"/>
      <c r="GM1273" s="293"/>
      <c r="GN1273" s="293"/>
      <c r="GO1273" s="293"/>
      <c r="GP1273" s="293"/>
      <c r="GQ1273" s="293"/>
      <c r="GR1273" s="293"/>
      <c r="GS1273" s="293"/>
      <c r="GT1273" s="293"/>
      <c r="GU1273" s="293"/>
      <c r="GV1273" s="293"/>
      <c r="GW1273" s="293"/>
      <c r="GX1273" s="293"/>
      <c r="GY1273" s="293"/>
      <c r="GZ1273" s="293"/>
      <c r="HA1273" s="293"/>
      <c r="HB1273" s="293"/>
      <c r="HC1273" s="293"/>
      <c r="HD1273" s="293"/>
      <c r="HE1273" s="293"/>
      <c r="HF1273" s="293"/>
      <c r="HG1273" s="293"/>
      <c r="HH1273" s="293"/>
      <c r="HI1273" s="293"/>
      <c r="HJ1273" s="293"/>
      <c r="HK1273" s="293"/>
      <c r="HL1273" s="293"/>
      <c r="HM1273" s="293"/>
      <c r="HN1273" s="293"/>
      <c r="HO1273" s="293"/>
      <c r="HP1273" s="293"/>
      <c r="HQ1273" s="293"/>
      <c r="HR1273" s="293"/>
      <c r="HS1273" s="293"/>
      <c r="HT1273" s="293"/>
      <c r="HU1273" s="293"/>
      <c r="HV1273" s="293"/>
      <c r="HW1273" s="293"/>
      <c r="HX1273" s="293"/>
      <c r="HY1273" s="293"/>
      <c r="HZ1273" s="293"/>
      <c r="IA1273" s="293"/>
      <c r="IB1273" s="293"/>
      <c r="IC1273" s="293"/>
      <c r="ID1273" s="293"/>
      <c r="IE1273" s="293"/>
      <c r="IF1273" s="293"/>
      <c r="IG1273" s="293"/>
      <c r="IH1273" s="293"/>
      <c r="II1273" s="293"/>
      <c r="IJ1273" s="293"/>
      <c r="IK1273" s="293"/>
    </row>
    <row r="1274" spans="1:245" s="331" customFormat="1" ht="30" x14ac:dyDescent="0.25">
      <c r="A1274" s="27">
        <v>1</v>
      </c>
      <c r="B1274" s="27">
        <v>1</v>
      </c>
      <c r="C1274" s="1766" t="s">
        <v>328</v>
      </c>
      <c r="D1274" s="310"/>
      <c r="E1274" s="521"/>
      <c r="F1274" s="157">
        <f t="shared" si="302"/>
        <v>0</v>
      </c>
      <c r="G1274" s="157">
        <f t="shared" si="302"/>
        <v>0</v>
      </c>
      <c r="H1274" s="157">
        <f t="shared" si="302"/>
        <v>0</v>
      </c>
      <c r="I1274" s="171" t="e">
        <f t="shared" si="303"/>
        <v>#DIV/0!</v>
      </c>
      <c r="J1274" s="601"/>
      <c r="K1274" s="601"/>
      <c r="L1274" s="602"/>
      <c r="M1274" s="602"/>
      <c r="N1274" s="602"/>
      <c r="O1274" s="602"/>
      <c r="P1274" s="602"/>
      <c r="Q1274" s="602"/>
      <c r="R1274" s="155"/>
      <c r="S1274" s="157"/>
      <c r="T1274" s="155"/>
      <c r="U1274" s="157"/>
      <c r="V1274" s="157"/>
      <c r="W1274" s="603"/>
      <c r="X1274" s="1654"/>
      <c r="Y1274" s="1644"/>
      <c r="Z1274" s="293"/>
      <c r="AA1274" s="293"/>
      <c r="AB1274" s="293"/>
      <c r="AC1274" s="293"/>
      <c r="AD1274" s="293"/>
      <c r="AE1274" s="293"/>
      <c r="AF1274" s="293"/>
      <c r="AG1274" s="293"/>
      <c r="AH1274" s="293"/>
      <c r="AI1274" s="293"/>
      <c r="AJ1274" s="293"/>
      <c r="AK1274" s="293"/>
      <c r="AL1274" s="293"/>
      <c r="AM1274" s="293"/>
      <c r="AN1274" s="293"/>
      <c r="AO1274" s="293"/>
      <c r="AP1274" s="293"/>
      <c r="AQ1274" s="293"/>
      <c r="AR1274" s="293"/>
      <c r="AS1274" s="293"/>
      <c r="AT1274" s="293"/>
      <c r="AU1274" s="293"/>
      <c r="AV1274" s="293"/>
      <c r="AW1274" s="293"/>
      <c r="AX1274" s="293"/>
      <c r="AY1274" s="293"/>
      <c r="AZ1274" s="293"/>
      <c r="BA1274" s="293"/>
      <c r="BB1274" s="293"/>
      <c r="BC1274" s="293"/>
      <c r="BD1274" s="293"/>
      <c r="BE1274" s="293"/>
      <c r="BF1274" s="293"/>
      <c r="BG1274" s="293"/>
      <c r="BH1274" s="293"/>
      <c r="BI1274" s="293"/>
      <c r="BJ1274" s="293"/>
      <c r="BK1274" s="293"/>
      <c r="BL1274" s="293"/>
      <c r="BM1274" s="293"/>
      <c r="BN1274" s="293"/>
      <c r="BO1274" s="293"/>
      <c r="BP1274" s="293"/>
      <c r="BQ1274" s="293"/>
      <c r="BR1274" s="293"/>
      <c r="BS1274" s="293"/>
      <c r="BT1274" s="293"/>
      <c r="BU1274" s="293"/>
      <c r="BV1274" s="293"/>
      <c r="BW1274" s="293"/>
      <c r="BX1274" s="293"/>
      <c r="BY1274" s="293"/>
      <c r="BZ1274" s="293"/>
      <c r="CA1274" s="293"/>
      <c r="CB1274" s="293"/>
      <c r="CC1274" s="293"/>
      <c r="CD1274" s="293"/>
      <c r="CE1274" s="293"/>
      <c r="CF1274" s="293"/>
      <c r="CG1274" s="293"/>
      <c r="CH1274" s="293"/>
      <c r="CI1274" s="293"/>
      <c r="CJ1274" s="293"/>
      <c r="CK1274" s="293"/>
      <c r="CL1274" s="293"/>
      <c r="CM1274" s="293"/>
      <c r="CN1274" s="293"/>
      <c r="CO1274" s="293"/>
      <c r="CP1274" s="293"/>
      <c r="CQ1274" s="293"/>
      <c r="CR1274" s="293"/>
      <c r="CS1274" s="293"/>
      <c r="CT1274" s="293"/>
      <c r="CU1274" s="293"/>
      <c r="CV1274" s="293"/>
      <c r="CW1274" s="293"/>
      <c r="CX1274" s="293"/>
      <c r="CY1274" s="293"/>
      <c r="CZ1274" s="293"/>
      <c r="DA1274" s="293"/>
      <c r="DB1274" s="293"/>
      <c r="DC1274" s="293"/>
      <c r="DD1274" s="293"/>
      <c r="DE1274" s="293"/>
      <c r="DF1274" s="293"/>
      <c r="DG1274" s="293"/>
      <c r="DH1274" s="293"/>
      <c r="DI1274" s="293"/>
      <c r="DJ1274" s="293"/>
      <c r="DK1274" s="293"/>
      <c r="DL1274" s="293"/>
      <c r="DM1274" s="293"/>
      <c r="DN1274" s="293"/>
      <c r="DO1274" s="293"/>
      <c r="DP1274" s="293"/>
      <c r="DQ1274" s="293"/>
      <c r="DR1274" s="293"/>
      <c r="DS1274" s="293"/>
      <c r="DT1274" s="293"/>
      <c r="DU1274" s="293"/>
      <c r="DV1274" s="293"/>
      <c r="DW1274" s="293"/>
      <c r="DX1274" s="293"/>
      <c r="DY1274" s="293"/>
      <c r="DZ1274" s="293"/>
      <c r="EA1274" s="293"/>
      <c r="EB1274" s="293"/>
      <c r="EC1274" s="293"/>
      <c r="ED1274" s="293"/>
      <c r="EE1274" s="293"/>
      <c r="EF1274" s="293"/>
      <c r="EG1274" s="293"/>
      <c r="EH1274" s="293"/>
      <c r="EI1274" s="293"/>
      <c r="EJ1274" s="293"/>
      <c r="EK1274" s="293"/>
      <c r="EL1274" s="293"/>
      <c r="EM1274" s="293"/>
      <c r="EN1274" s="293"/>
      <c r="EO1274" s="293"/>
      <c r="EP1274" s="293"/>
      <c r="EQ1274" s="293"/>
      <c r="ER1274" s="293"/>
      <c r="ES1274" s="293"/>
      <c r="ET1274" s="293"/>
      <c r="EU1274" s="293"/>
      <c r="EV1274" s="293"/>
      <c r="EW1274" s="293"/>
      <c r="EX1274" s="293"/>
      <c r="EY1274" s="293"/>
      <c r="EZ1274" s="293"/>
      <c r="FA1274" s="293"/>
      <c r="FB1274" s="293"/>
      <c r="FC1274" s="293"/>
      <c r="FD1274" s="293"/>
      <c r="FE1274" s="293"/>
      <c r="FF1274" s="293"/>
      <c r="FG1274" s="293"/>
      <c r="FH1274" s="293"/>
      <c r="FI1274" s="293"/>
      <c r="FJ1274" s="293"/>
      <c r="FK1274" s="293"/>
      <c r="FL1274" s="293"/>
      <c r="FM1274" s="293"/>
      <c r="FN1274" s="293"/>
      <c r="FO1274" s="293"/>
      <c r="FP1274" s="293"/>
      <c r="FQ1274" s="293"/>
      <c r="FR1274" s="293"/>
      <c r="FS1274" s="293"/>
      <c r="FT1274" s="293"/>
      <c r="FU1274" s="293"/>
      <c r="FV1274" s="293"/>
      <c r="FW1274" s="293"/>
      <c r="FX1274" s="293"/>
      <c r="FY1274" s="293"/>
      <c r="FZ1274" s="293"/>
      <c r="GA1274" s="293"/>
      <c r="GB1274" s="293"/>
      <c r="GC1274" s="293"/>
      <c r="GD1274" s="293"/>
      <c r="GE1274" s="293"/>
      <c r="GF1274" s="293"/>
      <c r="GG1274" s="293"/>
      <c r="GH1274" s="293"/>
      <c r="GI1274" s="293"/>
      <c r="GJ1274" s="293"/>
      <c r="GK1274" s="293"/>
      <c r="GL1274" s="293"/>
      <c r="GM1274" s="293"/>
      <c r="GN1274" s="293"/>
      <c r="GO1274" s="293"/>
      <c r="GP1274" s="293"/>
      <c r="GQ1274" s="293"/>
      <c r="GR1274" s="293"/>
      <c r="GS1274" s="293"/>
      <c r="GT1274" s="293"/>
      <c r="GU1274" s="293"/>
      <c r="GV1274" s="293"/>
      <c r="GW1274" s="293"/>
      <c r="GX1274" s="293"/>
      <c r="GY1274" s="293"/>
      <c r="GZ1274" s="293"/>
      <c r="HA1274" s="293"/>
      <c r="HB1274" s="293"/>
      <c r="HC1274" s="293"/>
      <c r="HD1274" s="293"/>
      <c r="HE1274" s="293"/>
      <c r="HF1274" s="293"/>
      <c r="HG1274" s="293"/>
      <c r="HH1274" s="293"/>
      <c r="HI1274" s="293"/>
      <c r="HJ1274" s="293"/>
      <c r="HK1274" s="293"/>
      <c r="HL1274" s="293"/>
      <c r="HM1274" s="293"/>
      <c r="HN1274" s="293"/>
      <c r="HO1274" s="293"/>
      <c r="HP1274" s="293"/>
      <c r="HQ1274" s="293"/>
      <c r="HR1274" s="293"/>
      <c r="HS1274" s="293"/>
      <c r="HT1274" s="293"/>
      <c r="HU1274" s="293"/>
      <c r="HV1274" s="293"/>
      <c r="HW1274" s="293"/>
      <c r="HX1274" s="293"/>
      <c r="HY1274" s="293"/>
      <c r="HZ1274" s="293"/>
      <c r="IA1274" s="293"/>
      <c r="IB1274" s="293"/>
      <c r="IC1274" s="293"/>
      <c r="ID1274" s="293"/>
      <c r="IE1274" s="293"/>
      <c r="IF1274" s="293"/>
      <c r="IG1274" s="293"/>
      <c r="IH1274" s="293"/>
      <c r="II1274" s="293"/>
      <c r="IJ1274" s="293"/>
      <c r="IK1274" s="293"/>
    </row>
    <row r="1275" spans="1:245" s="331" customFormat="1" ht="15.75" thickBot="1" x14ac:dyDescent="0.3">
      <c r="A1275" s="27"/>
      <c r="B1275" s="27">
        <v>1</v>
      </c>
      <c r="C1275" s="1818" t="s">
        <v>343</v>
      </c>
      <c r="D1275" s="551"/>
      <c r="E1275" s="701"/>
      <c r="F1275" s="604">
        <f t="shared" si="302"/>
        <v>25</v>
      </c>
      <c r="G1275" s="604">
        <f t="shared" si="302"/>
        <v>13</v>
      </c>
      <c r="H1275" s="604">
        <f t="shared" si="302"/>
        <v>3</v>
      </c>
      <c r="I1275" s="25">
        <f t="shared" si="303"/>
        <v>23.076923076923077</v>
      </c>
      <c r="J1275" s="607"/>
      <c r="K1275" s="607"/>
      <c r="L1275" s="608"/>
      <c r="M1275" s="608"/>
      <c r="N1275" s="608"/>
      <c r="O1275" s="608"/>
      <c r="P1275" s="608"/>
      <c r="Q1275" s="608"/>
      <c r="R1275" s="604">
        <f t="shared" ref="R1275:X1275" si="304">R1228</f>
        <v>119.11861999999999</v>
      </c>
      <c r="S1275" s="604">
        <f t="shared" si="304"/>
        <v>59.559309999999996</v>
      </c>
      <c r="T1275" s="604">
        <f t="shared" si="304"/>
        <v>9.2722800000000003</v>
      </c>
      <c r="U1275" s="604">
        <f t="shared" si="304"/>
        <v>0</v>
      </c>
      <c r="V1275" s="604">
        <f t="shared" si="304"/>
        <v>-50.287029999999994</v>
      </c>
      <c r="W1275" s="604">
        <f t="shared" si="304"/>
        <v>0</v>
      </c>
      <c r="X1275" s="1655">
        <f t="shared" si="304"/>
        <v>9.2722800000000003</v>
      </c>
      <c r="Y1275" s="1644"/>
      <c r="Z1275" s="293"/>
      <c r="AA1275" s="293"/>
      <c r="AB1275" s="293"/>
      <c r="AC1275" s="293"/>
      <c r="AD1275" s="293"/>
      <c r="AE1275" s="293"/>
      <c r="AF1275" s="293"/>
      <c r="AG1275" s="293"/>
      <c r="AH1275" s="293"/>
      <c r="AI1275" s="293"/>
      <c r="AJ1275" s="293"/>
      <c r="AK1275" s="293"/>
      <c r="AL1275" s="293"/>
      <c r="AM1275" s="293"/>
      <c r="AN1275" s="293"/>
      <c r="AO1275" s="293"/>
      <c r="AP1275" s="293"/>
      <c r="AQ1275" s="293"/>
      <c r="AR1275" s="293"/>
      <c r="AS1275" s="293"/>
      <c r="AT1275" s="293"/>
      <c r="AU1275" s="293"/>
      <c r="AV1275" s="293"/>
      <c r="AW1275" s="293"/>
      <c r="AX1275" s="293"/>
      <c r="AY1275" s="293"/>
      <c r="AZ1275" s="293"/>
      <c r="BA1275" s="293"/>
      <c r="BB1275" s="293"/>
      <c r="BC1275" s="293"/>
      <c r="BD1275" s="293"/>
      <c r="BE1275" s="293"/>
      <c r="BF1275" s="293"/>
      <c r="BG1275" s="293"/>
      <c r="BH1275" s="293"/>
      <c r="BI1275" s="293"/>
      <c r="BJ1275" s="293"/>
      <c r="BK1275" s="293"/>
      <c r="BL1275" s="293"/>
      <c r="BM1275" s="293"/>
      <c r="BN1275" s="293"/>
      <c r="BO1275" s="293"/>
      <c r="BP1275" s="293"/>
      <c r="BQ1275" s="293"/>
      <c r="BR1275" s="293"/>
      <c r="BS1275" s="293"/>
      <c r="BT1275" s="293"/>
      <c r="BU1275" s="293"/>
      <c r="BV1275" s="293"/>
      <c r="BW1275" s="293"/>
      <c r="BX1275" s="293"/>
      <c r="BY1275" s="293"/>
      <c r="BZ1275" s="293"/>
      <c r="CA1275" s="293"/>
      <c r="CB1275" s="293"/>
      <c r="CC1275" s="293"/>
      <c r="CD1275" s="293"/>
      <c r="CE1275" s="293"/>
      <c r="CF1275" s="293"/>
      <c r="CG1275" s="293"/>
      <c r="CH1275" s="293"/>
      <c r="CI1275" s="293"/>
      <c r="CJ1275" s="293"/>
      <c r="CK1275" s="293"/>
      <c r="CL1275" s="293"/>
      <c r="CM1275" s="293"/>
      <c r="CN1275" s="293"/>
      <c r="CO1275" s="293"/>
      <c r="CP1275" s="293"/>
      <c r="CQ1275" s="293"/>
      <c r="CR1275" s="293"/>
      <c r="CS1275" s="293"/>
      <c r="CT1275" s="293"/>
      <c r="CU1275" s="293"/>
      <c r="CV1275" s="293"/>
      <c r="CW1275" s="293"/>
      <c r="CX1275" s="293"/>
      <c r="CY1275" s="293"/>
      <c r="CZ1275" s="293"/>
      <c r="DA1275" s="293"/>
      <c r="DB1275" s="293"/>
      <c r="DC1275" s="293"/>
      <c r="DD1275" s="293"/>
      <c r="DE1275" s="293"/>
      <c r="DF1275" s="293"/>
      <c r="DG1275" s="293"/>
      <c r="DH1275" s="293"/>
      <c r="DI1275" s="293"/>
      <c r="DJ1275" s="293"/>
      <c r="DK1275" s="293"/>
      <c r="DL1275" s="293"/>
      <c r="DM1275" s="293"/>
      <c r="DN1275" s="293"/>
      <c r="DO1275" s="293"/>
      <c r="DP1275" s="293"/>
      <c r="DQ1275" s="293"/>
      <c r="DR1275" s="293"/>
      <c r="DS1275" s="293"/>
      <c r="DT1275" s="293"/>
      <c r="DU1275" s="293"/>
      <c r="DV1275" s="293"/>
      <c r="DW1275" s="293"/>
      <c r="DX1275" s="293"/>
      <c r="DY1275" s="293"/>
      <c r="DZ1275" s="293"/>
      <c r="EA1275" s="293"/>
      <c r="EB1275" s="293"/>
      <c r="EC1275" s="293"/>
      <c r="ED1275" s="293"/>
      <c r="EE1275" s="293"/>
      <c r="EF1275" s="293"/>
      <c r="EG1275" s="293"/>
      <c r="EH1275" s="293"/>
      <c r="EI1275" s="293"/>
      <c r="EJ1275" s="293"/>
      <c r="EK1275" s="293"/>
      <c r="EL1275" s="293"/>
      <c r="EM1275" s="293"/>
      <c r="EN1275" s="293"/>
      <c r="EO1275" s="293"/>
      <c r="EP1275" s="293"/>
      <c r="EQ1275" s="293"/>
      <c r="ER1275" s="293"/>
      <c r="ES1275" s="293"/>
      <c r="ET1275" s="293"/>
      <c r="EU1275" s="293"/>
      <c r="EV1275" s="293"/>
      <c r="EW1275" s="293"/>
      <c r="EX1275" s="293"/>
      <c r="EY1275" s="293"/>
      <c r="EZ1275" s="293"/>
      <c r="FA1275" s="293"/>
      <c r="FB1275" s="293"/>
      <c r="FC1275" s="293"/>
      <c r="FD1275" s="293"/>
      <c r="FE1275" s="293"/>
      <c r="FF1275" s="293"/>
      <c r="FG1275" s="293"/>
      <c r="FH1275" s="293"/>
      <c r="FI1275" s="293"/>
      <c r="FJ1275" s="293"/>
      <c r="FK1275" s="293"/>
      <c r="FL1275" s="293"/>
      <c r="FM1275" s="293"/>
      <c r="FN1275" s="293"/>
      <c r="FO1275" s="293"/>
      <c r="FP1275" s="293"/>
      <c r="FQ1275" s="293"/>
      <c r="FR1275" s="293"/>
      <c r="FS1275" s="293"/>
      <c r="FT1275" s="293"/>
      <c r="FU1275" s="293"/>
      <c r="FV1275" s="293"/>
      <c r="FW1275" s="293"/>
      <c r="FX1275" s="293"/>
      <c r="FY1275" s="293"/>
      <c r="FZ1275" s="293"/>
      <c r="GA1275" s="293"/>
      <c r="GB1275" s="293"/>
      <c r="GC1275" s="293"/>
      <c r="GD1275" s="293"/>
      <c r="GE1275" s="293"/>
      <c r="GF1275" s="293"/>
      <c r="GG1275" s="293"/>
      <c r="GH1275" s="293"/>
      <c r="GI1275" s="293"/>
      <c r="GJ1275" s="293"/>
      <c r="GK1275" s="293"/>
      <c r="GL1275" s="293"/>
      <c r="GM1275" s="293"/>
      <c r="GN1275" s="293"/>
      <c r="GO1275" s="293"/>
      <c r="GP1275" s="293"/>
      <c r="GQ1275" s="293"/>
      <c r="GR1275" s="293"/>
      <c r="GS1275" s="293"/>
      <c r="GT1275" s="293"/>
      <c r="GU1275" s="293"/>
      <c r="GV1275" s="293"/>
      <c r="GW1275" s="293"/>
      <c r="GX1275" s="293"/>
      <c r="GY1275" s="293"/>
      <c r="GZ1275" s="293"/>
      <c r="HA1275" s="293"/>
      <c r="HB1275" s="293"/>
      <c r="HC1275" s="293"/>
      <c r="HD1275" s="293"/>
      <c r="HE1275" s="293"/>
      <c r="HF1275" s="293"/>
      <c r="HG1275" s="293"/>
      <c r="HH1275" s="293"/>
      <c r="HI1275" s="293"/>
      <c r="HJ1275" s="293"/>
      <c r="HK1275" s="293"/>
      <c r="HL1275" s="293"/>
      <c r="HM1275" s="293"/>
      <c r="HN1275" s="293"/>
      <c r="HO1275" s="293"/>
      <c r="HP1275" s="293"/>
      <c r="HQ1275" s="293"/>
      <c r="HR1275" s="293"/>
      <c r="HS1275" s="293"/>
      <c r="HT1275" s="293"/>
      <c r="HU1275" s="293"/>
      <c r="HV1275" s="293"/>
      <c r="HW1275" s="293"/>
      <c r="HX1275" s="293"/>
      <c r="HY1275" s="293"/>
      <c r="HZ1275" s="293"/>
      <c r="IA1275" s="293"/>
      <c r="IB1275" s="293"/>
      <c r="IC1275" s="293"/>
      <c r="ID1275" s="293"/>
      <c r="IE1275" s="293"/>
      <c r="IF1275" s="293"/>
      <c r="IG1275" s="293"/>
      <c r="IH1275" s="293"/>
      <c r="II1275" s="293"/>
      <c r="IJ1275" s="293"/>
      <c r="IK1275" s="293"/>
    </row>
    <row r="1276" spans="1:245" ht="15.75" thickBot="1" x14ac:dyDescent="0.3">
      <c r="A1276" s="27">
        <v>1</v>
      </c>
      <c r="B1276" s="27">
        <v>1</v>
      </c>
      <c r="C1276" s="609" t="s">
        <v>98</v>
      </c>
      <c r="D1276" s="609"/>
      <c r="E1276" s="609"/>
      <c r="F1276" s="24"/>
      <c r="G1276" s="24"/>
      <c r="H1276" s="24"/>
      <c r="I1276" s="24"/>
      <c r="J1276" s="272"/>
      <c r="K1276" s="272"/>
      <c r="L1276" s="272"/>
      <c r="M1276" s="272"/>
      <c r="N1276" s="272"/>
      <c r="O1276" s="272"/>
      <c r="P1276" s="272"/>
      <c r="Q1276" s="272"/>
      <c r="R1276" s="346"/>
      <c r="S1276" s="346"/>
      <c r="T1276" s="346"/>
      <c r="U1276" s="346"/>
      <c r="V1276" s="346"/>
      <c r="W1276" s="678"/>
      <c r="X1276" s="346"/>
    </row>
    <row r="1277" spans="1:245" ht="29.25" x14ac:dyDescent="0.25">
      <c r="A1277" s="27">
        <v>1</v>
      </c>
      <c r="B1277" s="27">
        <v>1</v>
      </c>
      <c r="C1277" s="1908" t="s">
        <v>232</v>
      </c>
      <c r="D1277" s="582"/>
      <c r="E1277" s="273"/>
      <c r="F1277" s="274"/>
      <c r="G1277" s="274"/>
      <c r="H1277" s="274"/>
      <c r="I1277" s="274"/>
      <c r="J1277" s="274"/>
      <c r="K1277" s="274"/>
      <c r="L1277" s="702"/>
      <c r="M1277" s="702"/>
      <c r="N1277" s="702"/>
      <c r="O1277" s="702"/>
      <c r="P1277" s="702"/>
      <c r="Q1277" s="702"/>
      <c r="R1277" s="126"/>
      <c r="S1277" s="126"/>
      <c r="T1277" s="126"/>
      <c r="U1277" s="126"/>
      <c r="V1277" s="126"/>
      <c r="W1277" s="387"/>
      <c r="X1277" s="126"/>
    </row>
    <row r="1278" spans="1:245" s="263" customFormat="1" x14ac:dyDescent="0.25">
      <c r="A1278" s="27">
        <v>1</v>
      </c>
      <c r="B1278" s="27">
        <v>1</v>
      </c>
      <c r="C1278" s="275" t="s">
        <v>5</v>
      </c>
      <c r="D1278" s="275"/>
      <c r="E1278" s="275"/>
      <c r="F1278" s="276"/>
      <c r="G1278" s="276"/>
      <c r="H1278" s="276"/>
      <c r="I1278" s="276"/>
      <c r="J1278" s="276"/>
      <c r="K1278" s="276"/>
      <c r="L1278" s="277"/>
      <c r="M1278" s="277"/>
      <c r="N1278" s="277"/>
      <c r="O1278" s="277"/>
      <c r="P1278" s="277"/>
      <c r="Q1278" s="277"/>
      <c r="R1278" s="276"/>
      <c r="S1278" s="276"/>
      <c r="T1278" s="276"/>
      <c r="U1278" s="276"/>
      <c r="V1278" s="276"/>
      <c r="W1278" s="276"/>
      <c r="X1278" s="276"/>
      <c r="Y1278" s="1644"/>
    </row>
    <row r="1279" spans="1:245" s="263" customFormat="1" x14ac:dyDescent="0.25">
      <c r="A1279" s="27">
        <v>1</v>
      </c>
      <c r="B1279" s="27">
        <v>1</v>
      </c>
      <c r="C1279" s="338" t="s">
        <v>10</v>
      </c>
      <c r="D1279" s="338"/>
      <c r="E1279" s="6">
        <v>340</v>
      </c>
      <c r="F1279" s="259">
        <v>5</v>
      </c>
      <c r="G1279" s="29">
        <f t="shared" ref="G1279:G1287" si="305">F1279/12*$C$3</f>
        <v>2.5</v>
      </c>
      <c r="H1279" s="697">
        <v>0</v>
      </c>
      <c r="I1279" s="29">
        <f t="shared" ref="I1279:I1288" si="306">H1279/G1279*100</f>
        <v>0</v>
      </c>
      <c r="J1279" s="265">
        <v>10.1</v>
      </c>
      <c r="K1279" s="32" t="e">
        <f t="shared" ref="K1279:K1288" si="307">N1279/H1279</f>
        <v>#DIV/0!</v>
      </c>
      <c r="L1279" s="235">
        <f t="shared" ref="L1279:L1287" si="308">ROUND(F1279*J1279,0)</f>
        <v>51</v>
      </c>
      <c r="M1279" s="235">
        <f t="shared" ref="M1279:M1287" si="309">ROUND(L1279/12*$C$3,0)</f>
        <v>26</v>
      </c>
      <c r="N1279" s="277"/>
      <c r="O1279" s="235">
        <f t="shared" ref="O1279:O1288" si="310">N1279/M1279*100</f>
        <v>0</v>
      </c>
      <c r="P1279" s="235">
        <f t="shared" ref="P1279:P1287" si="311">ROUND(L1279/E1279,0)</f>
        <v>0</v>
      </c>
      <c r="Q1279" s="235" t="e">
        <f t="shared" ref="Q1279:Q1288" si="312">N1279/$C$3*12/P1279</f>
        <v>#DIV/0!</v>
      </c>
      <c r="R1279" s="276"/>
      <c r="S1279" s="276"/>
      <c r="T1279" s="276"/>
      <c r="U1279" s="276"/>
      <c r="V1279" s="276"/>
      <c r="W1279" s="276"/>
      <c r="X1279" s="276"/>
      <c r="Y1279" s="1644"/>
    </row>
    <row r="1280" spans="1:245" s="263" customFormat="1" x14ac:dyDescent="0.25">
      <c r="A1280" s="27">
        <v>1</v>
      </c>
      <c r="B1280" s="27">
        <v>1</v>
      </c>
      <c r="C1280" s="338" t="s">
        <v>6</v>
      </c>
      <c r="D1280" s="338"/>
      <c r="E1280" s="6">
        <v>340</v>
      </c>
      <c r="F1280" s="259">
        <v>5</v>
      </c>
      <c r="G1280" s="29">
        <f t="shared" si="305"/>
        <v>2.5</v>
      </c>
      <c r="H1280" s="697">
        <v>2</v>
      </c>
      <c r="I1280" s="29">
        <f t="shared" si="306"/>
        <v>80</v>
      </c>
      <c r="J1280" s="265">
        <v>9</v>
      </c>
      <c r="K1280" s="32">
        <f t="shared" si="307"/>
        <v>5.5</v>
      </c>
      <c r="L1280" s="235">
        <f t="shared" si="308"/>
        <v>45</v>
      </c>
      <c r="M1280" s="235">
        <f t="shared" si="309"/>
        <v>23</v>
      </c>
      <c r="N1280" s="277">
        <v>11</v>
      </c>
      <c r="O1280" s="235">
        <f t="shared" si="310"/>
        <v>47.826086956521742</v>
      </c>
      <c r="P1280" s="235">
        <f t="shared" si="311"/>
        <v>0</v>
      </c>
      <c r="Q1280" s="235" t="e">
        <f t="shared" si="312"/>
        <v>#DIV/0!</v>
      </c>
      <c r="R1280" s="276"/>
      <c r="S1280" s="276"/>
      <c r="T1280" s="276"/>
      <c r="U1280" s="276"/>
      <c r="V1280" s="276"/>
      <c r="W1280" s="276"/>
      <c r="X1280" s="276"/>
      <c r="Y1280" s="1644"/>
    </row>
    <row r="1281" spans="1:25" s="263" customFormat="1" x14ac:dyDescent="0.25">
      <c r="A1281" s="27">
        <v>1</v>
      </c>
      <c r="B1281" s="27">
        <v>1</v>
      </c>
      <c r="C1281" s="338" t="s">
        <v>26</v>
      </c>
      <c r="D1281" s="338"/>
      <c r="E1281" s="6">
        <v>340</v>
      </c>
      <c r="F1281" s="259">
        <v>0</v>
      </c>
      <c r="G1281" s="29">
        <f t="shared" si="305"/>
        <v>0</v>
      </c>
      <c r="H1281" s="697">
        <v>0</v>
      </c>
      <c r="I1281" s="29" t="e">
        <f t="shared" si="306"/>
        <v>#DIV/0!</v>
      </c>
      <c r="J1281" s="265">
        <v>6.1</v>
      </c>
      <c r="K1281" s="32" t="e">
        <f t="shared" si="307"/>
        <v>#DIV/0!</v>
      </c>
      <c r="L1281" s="235">
        <f t="shared" si="308"/>
        <v>0</v>
      </c>
      <c r="M1281" s="235">
        <f t="shared" si="309"/>
        <v>0</v>
      </c>
      <c r="N1281" s="277"/>
      <c r="O1281" s="235" t="e">
        <f t="shared" si="310"/>
        <v>#DIV/0!</v>
      </c>
      <c r="P1281" s="235">
        <f t="shared" si="311"/>
        <v>0</v>
      </c>
      <c r="Q1281" s="235" t="e">
        <f t="shared" si="312"/>
        <v>#DIV/0!</v>
      </c>
      <c r="R1281" s="276"/>
      <c r="S1281" s="276"/>
      <c r="T1281" s="276"/>
      <c r="U1281" s="276"/>
      <c r="V1281" s="276"/>
      <c r="W1281" s="276"/>
      <c r="X1281" s="276"/>
      <c r="Y1281" s="1644"/>
    </row>
    <row r="1282" spans="1:25" s="263" customFormat="1" x14ac:dyDescent="0.25">
      <c r="A1282" s="27">
        <v>1</v>
      </c>
      <c r="B1282" s="27">
        <v>1</v>
      </c>
      <c r="C1282" s="338" t="s">
        <v>27</v>
      </c>
      <c r="D1282" s="338"/>
      <c r="E1282" s="6">
        <v>300</v>
      </c>
      <c r="F1282" s="259">
        <v>0</v>
      </c>
      <c r="G1282" s="29">
        <f t="shared" si="305"/>
        <v>0</v>
      </c>
      <c r="H1282" s="697">
        <v>0</v>
      </c>
      <c r="I1282" s="29" t="e">
        <f t="shared" si="306"/>
        <v>#DIV/0!</v>
      </c>
      <c r="J1282" s="265">
        <v>5.2</v>
      </c>
      <c r="K1282" s="32" t="e">
        <f t="shared" si="307"/>
        <v>#DIV/0!</v>
      </c>
      <c r="L1282" s="235">
        <f t="shared" si="308"/>
        <v>0</v>
      </c>
      <c r="M1282" s="235">
        <f t="shared" si="309"/>
        <v>0</v>
      </c>
      <c r="N1282" s="277"/>
      <c r="O1282" s="235" t="e">
        <f t="shared" si="310"/>
        <v>#DIV/0!</v>
      </c>
      <c r="P1282" s="235">
        <f t="shared" si="311"/>
        <v>0</v>
      </c>
      <c r="Q1282" s="235" t="e">
        <f t="shared" si="312"/>
        <v>#DIV/0!</v>
      </c>
      <c r="R1282" s="276"/>
      <c r="S1282" s="276"/>
      <c r="T1282" s="276"/>
      <c r="U1282" s="276"/>
      <c r="V1282" s="276"/>
      <c r="W1282" s="276"/>
      <c r="X1282" s="276"/>
      <c r="Y1282" s="1644"/>
    </row>
    <row r="1283" spans="1:25" s="263" customFormat="1" x14ac:dyDescent="0.25">
      <c r="A1283" s="27">
        <v>1</v>
      </c>
      <c r="B1283" s="27">
        <v>1</v>
      </c>
      <c r="C1283" s="338" t="s">
        <v>28</v>
      </c>
      <c r="D1283" s="338"/>
      <c r="E1283" s="6">
        <v>340</v>
      </c>
      <c r="F1283" s="259">
        <v>0</v>
      </c>
      <c r="G1283" s="29">
        <f t="shared" si="305"/>
        <v>0</v>
      </c>
      <c r="H1283" s="697">
        <v>0</v>
      </c>
      <c r="I1283" s="29" t="e">
        <f t="shared" si="306"/>
        <v>#DIV/0!</v>
      </c>
      <c r="J1283" s="265">
        <v>8</v>
      </c>
      <c r="K1283" s="32" t="e">
        <f t="shared" si="307"/>
        <v>#DIV/0!</v>
      </c>
      <c r="L1283" s="235">
        <f t="shared" si="308"/>
        <v>0</v>
      </c>
      <c r="M1283" s="235">
        <f t="shared" si="309"/>
        <v>0</v>
      </c>
      <c r="N1283" s="277"/>
      <c r="O1283" s="235" t="e">
        <f t="shared" si="310"/>
        <v>#DIV/0!</v>
      </c>
      <c r="P1283" s="235">
        <f t="shared" si="311"/>
        <v>0</v>
      </c>
      <c r="Q1283" s="235" t="e">
        <f t="shared" si="312"/>
        <v>#DIV/0!</v>
      </c>
      <c r="R1283" s="276"/>
      <c r="S1283" s="276"/>
      <c r="T1283" s="276"/>
      <c r="U1283" s="276"/>
      <c r="V1283" s="276"/>
      <c r="W1283" s="276"/>
      <c r="X1283" s="276"/>
      <c r="Y1283" s="1644"/>
    </row>
    <row r="1284" spans="1:25" s="263" customFormat="1" x14ac:dyDescent="0.25">
      <c r="A1284" s="27">
        <v>1</v>
      </c>
      <c r="B1284" s="27">
        <v>1</v>
      </c>
      <c r="C1284" s="338" t="s">
        <v>9</v>
      </c>
      <c r="D1284" s="338"/>
      <c r="E1284" s="6">
        <v>340</v>
      </c>
      <c r="F1284" s="259">
        <v>0</v>
      </c>
      <c r="G1284" s="29">
        <f t="shared" si="305"/>
        <v>0</v>
      </c>
      <c r="H1284" s="697">
        <v>1</v>
      </c>
      <c r="I1284" s="29" t="e">
        <f t="shared" si="306"/>
        <v>#DIV/0!</v>
      </c>
      <c r="J1284" s="265">
        <v>12</v>
      </c>
      <c r="K1284" s="32">
        <f t="shared" si="307"/>
        <v>5</v>
      </c>
      <c r="L1284" s="235">
        <f t="shared" si="308"/>
        <v>0</v>
      </c>
      <c r="M1284" s="235">
        <f t="shared" si="309"/>
        <v>0</v>
      </c>
      <c r="N1284" s="277">
        <v>5</v>
      </c>
      <c r="O1284" s="235" t="e">
        <f t="shared" si="310"/>
        <v>#DIV/0!</v>
      </c>
      <c r="P1284" s="235">
        <f t="shared" si="311"/>
        <v>0</v>
      </c>
      <c r="Q1284" s="235" t="e">
        <f t="shared" si="312"/>
        <v>#DIV/0!</v>
      </c>
      <c r="R1284" s="276"/>
      <c r="S1284" s="276"/>
      <c r="T1284" s="276"/>
      <c r="U1284" s="276"/>
      <c r="V1284" s="276"/>
      <c r="W1284" s="276"/>
      <c r="X1284" s="276"/>
      <c r="Y1284" s="1644"/>
    </row>
    <row r="1285" spans="1:25" s="263" customFormat="1" x14ac:dyDescent="0.25">
      <c r="A1285" s="27">
        <v>1</v>
      </c>
      <c r="B1285" s="27">
        <v>1</v>
      </c>
      <c r="C1285" s="338" t="s">
        <v>77</v>
      </c>
      <c r="D1285" s="338"/>
      <c r="E1285" s="6">
        <v>320</v>
      </c>
      <c r="F1285" s="259">
        <v>4</v>
      </c>
      <c r="G1285" s="29">
        <f t="shared" si="305"/>
        <v>2</v>
      </c>
      <c r="H1285" s="697">
        <v>0</v>
      </c>
      <c r="I1285" s="29">
        <f t="shared" si="306"/>
        <v>0</v>
      </c>
      <c r="J1285" s="265">
        <v>9</v>
      </c>
      <c r="K1285" s="32" t="e">
        <f t="shared" si="307"/>
        <v>#DIV/0!</v>
      </c>
      <c r="L1285" s="235">
        <f t="shared" si="308"/>
        <v>36</v>
      </c>
      <c r="M1285" s="235">
        <f t="shared" si="309"/>
        <v>18</v>
      </c>
      <c r="N1285" s="277"/>
      <c r="O1285" s="235">
        <f t="shared" si="310"/>
        <v>0</v>
      </c>
      <c r="P1285" s="235">
        <f t="shared" si="311"/>
        <v>0</v>
      </c>
      <c r="Q1285" s="235" t="e">
        <f t="shared" si="312"/>
        <v>#DIV/0!</v>
      </c>
      <c r="R1285" s="276"/>
      <c r="S1285" s="276"/>
      <c r="T1285" s="276"/>
      <c r="U1285" s="276"/>
      <c r="V1285" s="276"/>
      <c r="W1285" s="276"/>
      <c r="X1285" s="276"/>
      <c r="Y1285" s="1644"/>
    </row>
    <row r="1286" spans="1:25" s="263" customFormat="1" x14ac:dyDescent="0.25">
      <c r="A1286" s="27">
        <v>1</v>
      </c>
      <c r="B1286" s="27">
        <v>1</v>
      </c>
      <c r="C1286" s="338" t="s">
        <v>25</v>
      </c>
      <c r="D1286" s="338"/>
      <c r="E1286" s="6">
        <v>270</v>
      </c>
      <c r="F1286" s="259">
        <v>4</v>
      </c>
      <c r="G1286" s="29">
        <f t="shared" si="305"/>
        <v>2</v>
      </c>
      <c r="H1286" s="697">
        <v>0</v>
      </c>
      <c r="I1286" s="29">
        <f t="shared" si="306"/>
        <v>0</v>
      </c>
      <c r="J1286" s="265">
        <v>7.1</v>
      </c>
      <c r="K1286" s="32" t="e">
        <f t="shared" si="307"/>
        <v>#DIV/0!</v>
      </c>
      <c r="L1286" s="235">
        <f t="shared" si="308"/>
        <v>28</v>
      </c>
      <c r="M1286" s="235">
        <f t="shared" si="309"/>
        <v>14</v>
      </c>
      <c r="N1286" s="235"/>
      <c r="O1286" s="235">
        <f t="shared" si="310"/>
        <v>0</v>
      </c>
      <c r="P1286" s="235">
        <f t="shared" si="311"/>
        <v>0</v>
      </c>
      <c r="Q1286" s="235" t="e">
        <f t="shared" si="312"/>
        <v>#DIV/0!</v>
      </c>
      <c r="R1286" s="261"/>
      <c r="S1286" s="261"/>
      <c r="T1286" s="261"/>
      <c r="U1286" s="261"/>
      <c r="V1286" s="261"/>
      <c r="W1286" s="261"/>
      <c r="X1286" s="261"/>
      <c r="Y1286" s="1644"/>
    </row>
    <row r="1287" spans="1:25" s="263" customFormat="1" x14ac:dyDescent="0.25">
      <c r="A1287" s="27">
        <v>1</v>
      </c>
      <c r="B1287" s="27">
        <v>1</v>
      </c>
      <c r="C1287" s="338" t="s">
        <v>76</v>
      </c>
      <c r="D1287" s="338"/>
      <c r="E1287" s="6">
        <v>340</v>
      </c>
      <c r="F1287" s="259">
        <v>2</v>
      </c>
      <c r="G1287" s="29">
        <f t="shared" si="305"/>
        <v>1</v>
      </c>
      <c r="H1287" s="697">
        <v>3</v>
      </c>
      <c r="I1287" s="29">
        <f t="shared" si="306"/>
        <v>300</v>
      </c>
      <c r="J1287" s="265">
        <v>12.4</v>
      </c>
      <c r="K1287" s="32">
        <f t="shared" si="307"/>
        <v>12</v>
      </c>
      <c r="L1287" s="235">
        <f t="shared" si="308"/>
        <v>25</v>
      </c>
      <c r="M1287" s="235">
        <f t="shared" si="309"/>
        <v>13</v>
      </c>
      <c r="N1287" s="235">
        <v>36</v>
      </c>
      <c r="O1287" s="235">
        <f t="shared" si="310"/>
        <v>276.92307692307691</v>
      </c>
      <c r="P1287" s="235">
        <f t="shared" si="311"/>
        <v>0</v>
      </c>
      <c r="Q1287" s="235" t="e">
        <f t="shared" si="312"/>
        <v>#DIV/0!</v>
      </c>
      <c r="R1287" s="261"/>
      <c r="S1287" s="261"/>
      <c r="T1287" s="261"/>
      <c r="U1287" s="261"/>
      <c r="V1287" s="261"/>
      <c r="W1287" s="261"/>
      <c r="X1287" s="261"/>
      <c r="Y1287" s="1644"/>
    </row>
    <row r="1288" spans="1:25" s="263" customFormat="1" x14ac:dyDescent="0.25">
      <c r="A1288" s="27">
        <v>1</v>
      </c>
      <c r="B1288" s="27">
        <v>1</v>
      </c>
      <c r="C1288" s="280" t="s">
        <v>7</v>
      </c>
      <c r="D1288" s="280"/>
      <c r="E1288" s="280"/>
      <c r="F1288" s="281">
        <f>SUM(F1279:F1287)</f>
        <v>20</v>
      </c>
      <c r="G1288" s="281">
        <f>SUM(G1279:G1287)</f>
        <v>10</v>
      </c>
      <c r="H1288" s="281">
        <f>SUM(H1279:H1287)</f>
        <v>6</v>
      </c>
      <c r="I1288" s="281">
        <f t="shared" si="306"/>
        <v>60</v>
      </c>
      <c r="J1288" s="282">
        <f>IF(F1288=0,0,L1288/F1288)</f>
        <v>9.25</v>
      </c>
      <c r="K1288" s="283">
        <f t="shared" si="307"/>
        <v>8.6666666666666661</v>
      </c>
      <c r="L1288" s="281">
        <f>SUM(L1279:L1287)</f>
        <v>185</v>
      </c>
      <c r="M1288" s="281">
        <f>SUM(M1279:M1287)</f>
        <v>94</v>
      </c>
      <c r="N1288" s="281">
        <f>SUM(N1279:N1287)</f>
        <v>52</v>
      </c>
      <c r="O1288" s="235">
        <f t="shared" si="310"/>
        <v>55.319148936170215</v>
      </c>
      <c r="P1288" s="281">
        <f>SUM(P1279:P1287)</f>
        <v>0</v>
      </c>
      <c r="Q1288" s="235" t="e">
        <f t="shared" si="312"/>
        <v>#DIV/0!</v>
      </c>
      <c r="R1288" s="281">
        <v>800</v>
      </c>
      <c r="S1288" s="257">
        <f>R1288/12*$C$3</f>
        <v>400</v>
      </c>
      <c r="T1288" s="281">
        <f>X1288-W1288-U1288</f>
        <v>363.17568000000006</v>
      </c>
      <c r="U1288" s="281"/>
      <c r="V1288" s="281">
        <f>T1288-S1288</f>
        <v>-36.824319999999943</v>
      </c>
      <c r="W1288" s="281">
        <v>0</v>
      </c>
      <c r="X1288" s="1363">
        <v>363.17568000000006</v>
      </c>
      <c r="Y1288" s="1644"/>
    </row>
    <row r="1289" spans="1:25" s="263" customFormat="1" x14ac:dyDescent="0.25">
      <c r="A1289" s="27">
        <v>1</v>
      </c>
      <c r="B1289" s="27">
        <v>1</v>
      </c>
      <c r="C1289" s="400" t="s">
        <v>14</v>
      </c>
      <c r="D1289" s="400"/>
      <c r="E1289" s="284"/>
      <c r="F1289" s="281"/>
      <c r="G1289" s="281"/>
      <c r="H1289" s="281"/>
      <c r="I1289" s="281"/>
      <c r="J1289" s="285"/>
      <c r="K1289" s="285"/>
      <c r="L1289" s="281"/>
      <c r="M1289" s="281"/>
      <c r="N1289" s="281"/>
      <c r="O1289" s="281"/>
      <c r="P1289" s="281"/>
      <c r="Q1289" s="281"/>
      <c r="R1289" s="276"/>
      <c r="S1289" s="561"/>
      <c r="T1289" s="276"/>
      <c r="U1289" s="276"/>
      <c r="V1289" s="276"/>
      <c r="W1289" s="276"/>
      <c r="X1289" s="276"/>
      <c r="Y1289" s="1644"/>
    </row>
    <row r="1290" spans="1:25" s="263" customFormat="1" x14ac:dyDescent="0.25">
      <c r="A1290" s="27">
        <v>1</v>
      </c>
      <c r="B1290" s="27">
        <v>1</v>
      </c>
      <c r="C1290" s="401" t="s">
        <v>468</v>
      </c>
      <c r="D1290" s="401"/>
      <c r="E1290" s="286"/>
      <c r="F1290" s="191"/>
      <c r="G1290" s="191"/>
      <c r="H1290" s="191"/>
      <c r="I1290" s="191"/>
      <c r="J1290" s="287"/>
      <c r="K1290" s="287"/>
      <c r="L1290" s="178"/>
      <c r="M1290" s="178"/>
      <c r="N1290" s="178"/>
      <c r="O1290" s="178"/>
      <c r="P1290" s="178"/>
      <c r="Q1290" s="178"/>
      <c r="R1290" s="155"/>
      <c r="S1290" s="155"/>
      <c r="T1290" s="155"/>
      <c r="U1290" s="155"/>
      <c r="V1290" s="155"/>
      <c r="W1290" s="155"/>
      <c r="X1290" s="155"/>
      <c r="Y1290" s="1644"/>
    </row>
    <row r="1291" spans="1:25" s="263" customFormat="1" x14ac:dyDescent="0.25">
      <c r="A1291" s="27">
        <v>1</v>
      </c>
      <c r="B1291" s="27">
        <v>1</v>
      </c>
      <c r="C1291" s="288" t="s">
        <v>197</v>
      </c>
      <c r="D1291" s="288"/>
      <c r="E1291" s="288"/>
      <c r="F1291" s="155">
        <f>SUM(F1293:F1296)+F1292/2.7</f>
        <v>0</v>
      </c>
      <c r="G1291" s="155">
        <f>SUM(G1293:G1296)+G1292/2.7</f>
        <v>0</v>
      </c>
      <c r="H1291" s="155">
        <f>SUM(H1293:H1296)+H1292/2.7</f>
        <v>0</v>
      </c>
      <c r="I1291" s="155" t="e">
        <f>H1291/G1291*100</f>
        <v>#DIV/0!</v>
      </c>
      <c r="J1291" s="289"/>
      <c r="K1291" s="289"/>
      <c r="L1291" s="129"/>
      <c r="M1291" s="129"/>
      <c r="N1291" s="129"/>
      <c r="O1291" s="129"/>
      <c r="P1291" s="129"/>
      <c r="Q1291" s="129"/>
      <c r="R1291" s="261"/>
      <c r="S1291" s="261"/>
      <c r="T1291" s="261"/>
      <c r="U1291" s="261"/>
      <c r="V1291" s="261"/>
      <c r="W1291" s="261"/>
      <c r="X1291" s="261"/>
      <c r="Y1291" s="1644"/>
    </row>
    <row r="1292" spans="1:25" s="263" customFormat="1" x14ac:dyDescent="0.25">
      <c r="A1292" s="27"/>
      <c r="B1292" s="27">
        <v>1</v>
      </c>
      <c r="C1292" s="288" t="s">
        <v>297</v>
      </c>
      <c r="D1292" s="288"/>
      <c r="E1292" s="288"/>
      <c r="F1292" s="155"/>
      <c r="G1292" s="155"/>
      <c r="H1292" s="155"/>
      <c r="I1292" s="155"/>
      <c r="J1292" s="289"/>
      <c r="K1292" s="289"/>
      <c r="L1292" s="129"/>
      <c r="M1292" s="129"/>
      <c r="N1292" s="129"/>
      <c r="O1292" s="129"/>
      <c r="P1292" s="129"/>
      <c r="Q1292" s="129"/>
      <c r="R1292" s="261"/>
      <c r="S1292" s="261"/>
      <c r="T1292" s="261"/>
      <c r="U1292" s="261"/>
      <c r="V1292" s="261"/>
      <c r="W1292" s="261"/>
      <c r="X1292" s="261"/>
      <c r="Y1292" s="1644"/>
    </row>
    <row r="1293" spans="1:25" s="263" customFormat="1" x14ac:dyDescent="0.25">
      <c r="A1293" s="27">
        <v>1</v>
      </c>
      <c r="B1293" s="27">
        <v>1</v>
      </c>
      <c r="C1293" s="288" t="s">
        <v>302</v>
      </c>
      <c r="D1293" s="288"/>
      <c r="E1293" s="288"/>
      <c r="F1293" s="155"/>
      <c r="G1293" s="29">
        <f>ROUND(F1293/12*$C$3,0)</f>
        <v>0</v>
      </c>
      <c r="H1293" s="155"/>
      <c r="I1293" s="155"/>
      <c r="J1293" s="289"/>
      <c r="K1293" s="289"/>
      <c r="L1293" s="129"/>
      <c r="M1293" s="129"/>
      <c r="N1293" s="129"/>
      <c r="O1293" s="129"/>
      <c r="P1293" s="129"/>
      <c r="Q1293" s="129"/>
      <c r="R1293" s="261"/>
      <c r="S1293" s="261"/>
      <c r="T1293" s="261"/>
      <c r="U1293" s="261"/>
      <c r="V1293" s="261"/>
      <c r="W1293" s="261"/>
      <c r="X1293" s="261"/>
      <c r="Y1293" s="1644"/>
    </row>
    <row r="1294" spans="1:25" s="263" customFormat="1" ht="30" x14ac:dyDescent="0.25">
      <c r="A1294" s="27">
        <v>1</v>
      </c>
      <c r="B1294" s="27">
        <v>1</v>
      </c>
      <c r="C1294" s="288" t="s">
        <v>303</v>
      </c>
      <c r="D1294" s="288"/>
      <c r="E1294" s="288"/>
      <c r="F1294" s="155"/>
      <c r="G1294" s="29">
        <f>ROUND(F1294/12*$C$3,0)</f>
        <v>0</v>
      </c>
      <c r="H1294" s="155"/>
      <c r="I1294" s="155"/>
      <c r="J1294" s="289"/>
      <c r="K1294" s="289"/>
      <c r="L1294" s="129"/>
      <c r="M1294" s="129"/>
      <c r="N1294" s="129"/>
      <c r="O1294" s="129"/>
      <c r="P1294" s="129"/>
      <c r="Q1294" s="129"/>
      <c r="R1294" s="261"/>
      <c r="S1294" s="261"/>
      <c r="T1294" s="261"/>
      <c r="U1294" s="261"/>
      <c r="V1294" s="261"/>
      <c r="W1294" s="261"/>
      <c r="X1294" s="261"/>
      <c r="Y1294" s="1644"/>
    </row>
    <row r="1295" spans="1:25" s="263" customFormat="1" ht="30" x14ac:dyDescent="0.25">
      <c r="A1295" s="27">
        <v>1</v>
      </c>
      <c r="B1295" s="27">
        <v>1</v>
      </c>
      <c r="C1295" s="288" t="s">
        <v>304</v>
      </c>
      <c r="D1295" s="288"/>
      <c r="E1295" s="288"/>
      <c r="F1295" s="155"/>
      <c r="G1295" s="29">
        <f>ROUND(F1295/12*$C$3,0)</f>
        <v>0</v>
      </c>
      <c r="H1295" s="155"/>
      <c r="I1295" s="155" t="e">
        <f>H1295/G1295*100</f>
        <v>#DIV/0!</v>
      </c>
      <c r="J1295" s="289"/>
      <c r="K1295" s="289"/>
      <c r="L1295" s="129"/>
      <c r="M1295" s="129"/>
      <c r="N1295" s="129"/>
      <c r="O1295" s="129"/>
      <c r="P1295" s="129"/>
      <c r="Q1295" s="129"/>
      <c r="R1295" s="261"/>
      <c r="S1295" s="261"/>
      <c r="T1295" s="261"/>
      <c r="U1295" s="261"/>
      <c r="V1295" s="261"/>
      <c r="W1295" s="261"/>
      <c r="X1295" s="261"/>
      <c r="Y1295" s="1644"/>
    </row>
    <row r="1296" spans="1:25" s="263" customFormat="1" x14ac:dyDescent="0.25">
      <c r="A1296" s="27">
        <v>1</v>
      </c>
      <c r="B1296" s="27">
        <v>1</v>
      </c>
      <c r="C1296" s="288" t="s">
        <v>305</v>
      </c>
      <c r="D1296" s="288"/>
      <c r="E1296" s="288"/>
      <c r="F1296" s="155"/>
      <c r="G1296" s="29">
        <f>ROUND(F1296/12*$C$3,0)</f>
        <v>0</v>
      </c>
      <c r="H1296" s="155"/>
      <c r="I1296" s="155" t="e">
        <f>H1296/G1296*100</f>
        <v>#DIV/0!</v>
      </c>
      <c r="J1296" s="289"/>
      <c r="K1296" s="289"/>
      <c r="L1296" s="129"/>
      <c r="M1296" s="129"/>
      <c r="N1296" s="129"/>
      <c r="O1296" s="129"/>
      <c r="P1296" s="129"/>
      <c r="Q1296" s="129"/>
      <c r="R1296" s="261"/>
      <c r="S1296" s="261"/>
      <c r="T1296" s="261"/>
      <c r="U1296" s="261"/>
      <c r="V1296" s="261"/>
      <c r="W1296" s="261"/>
      <c r="X1296" s="261"/>
      <c r="Y1296" s="1644"/>
    </row>
    <row r="1297" spans="1:25" s="263" customFormat="1" ht="45" x14ac:dyDescent="0.25">
      <c r="A1297" s="27"/>
      <c r="B1297" s="27"/>
      <c r="C1297" s="1711" t="s">
        <v>534</v>
      </c>
      <c r="D1297" s="288"/>
      <c r="E1297" s="288"/>
      <c r="F1297" s="155"/>
      <c r="G1297" s="29"/>
      <c r="H1297" s="155"/>
      <c r="I1297" s="155"/>
      <c r="J1297" s="289"/>
      <c r="K1297" s="289"/>
      <c r="L1297" s="129"/>
      <c r="M1297" s="129"/>
      <c r="N1297" s="129"/>
      <c r="O1297" s="129"/>
      <c r="P1297" s="129"/>
      <c r="Q1297" s="129"/>
      <c r="R1297" s="261"/>
      <c r="S1297" s="261"/>
      <c r="T1297" s="261"/>
      <c r="U1297" s="261"/>
      <c r="V1297" s="261"/>
      <c r="W1297" s="261"/>
      <c r="X1297" s="261"/>
      <c r="Y1297" s="1644"/>
    </row>
    <row r="1298" spans="1:25" s="263" customFormat="1" x14ac:dyDescent="0.25">
      <c r="A1298" s="27">
        <v>1</v>
      </c>
      <c r="B1298" s="27">
        <v>1</v>
      </c>
      <c r="C1298" s="288" t="s">
        <v>157</v>
      </c>
      <c r="D1298" s="288"/>
      <c r="E1298" s="288"/>
      <c r="F1298" s="155"/>
      <c r="G1298" s="29">
        <f>G1299+G1300/8.5</f>
        <v>0</v>
      </c>
      <c r="H1298" s="29">
        <f>H1299+H1300/8.5</f>
        <v>0</v>
      </c>
      <c r="I1298" s="155" t="e">
        <f>H1298/G1298*100</f>
        <v>#DIV/0!</v>
      </c>
      <c r="J1298" s="289"/>
      <c r="K1298" s="289"/>
      <c r="L1298" s="129"/>
      <c r="M1298" s="129"/>
      <c r="N1298" s="129"/>
      <c r="O1298" s="129"/>
      <c r="P1298" s="129"/>
      <c r="Q1298" s="129"/>
      <c r="R1298" s="261"/>
      <c r="S1298" s="261"/>
      <c r="T1298" s="261"/>
      <c r="U1298" s="261"/>
      <c r="V1298" s="261"/>
      <c r="W1298" s="261"/>
      <c r="X1298" s="261"/>
      <c r="Y1298" s="1644"/>
    </row>
    <row r="1299" spans="1:25" s="263" customFormat="1" x14ac:dyDescent="0.25">
      <c r="A1299" s="27"/>
      <c r="B1299" s="27">
        <v>1</v>
      </c>
      <c r="C1299" s="288" t="s">
        <v>443</v>
      </c>
      <c r="D1299" s="288"/>
      <c r="E1299" s="288"/>
      <c r="F1299" s="155"/>
      <c r="G1299" s="29">
        <f>ROUND(F1299/12*$C$3,0)</f>
        <v>0</v>
      </c>
      <c r="H1299" s="29"/>
      <c r="I1299" s="155"/>
      <c r="J1299" s="289"/>
      <c r="K1299" s="289"/>
      <c r="L1299" s="129"/>
      <c r="M1299" s="129"/>
      <c r="N1299" s="129"/>
      <c r="O1299" s="129"/>
      <c r="P1299" s="129"/>
      <c r="Q1299" s="129"/>
      <c r="R1299" s="261"/>
      <c r="S1299" s="261"/>
      <c r="T1299" s="261"/>
      <c r="U1299" s="261"/>
      <c r="V1299" s="261"/>
      <c r="W1299" s="261"/>
      <c r="X1299" s="261"/>
      <c r="Y1299" s="1644"/>
    </row>
    <row r="1300" spans="1:25" s="263" customFormat="1" x14ac:dyDescent="0.25">
      <c r="A1300" s="27">
        <v>1</v>
      </c>
      <c r="B1300" s="27">
        <v>1</v>
      </c>
      <c r="C1300" s="288" t="s">
        <v>447</v>
      </c>
      <c r="D1300" s="288"/>
      <c r="E1300" s="288"/>
      <c r="F1300" s="155"/>
      <c r="G1300" s="29">
        <f>ROUND(F1300/12*$C$3,0)</f>
        <v>0</v>
      </c>
      <c r="H1300" s="29"/>
      <c r="I1300" s="155" t="e">
        <f>H1300/G1300*100</f>
        <v>#DIV/0!</v>
      </c>
      <c r="J1300" s="289"/>
      <c r="K1300" s="289"/>
      <c r="L1300" s="129"/>
      <c r="M1300" s="129"/>
      <c r="N1300" s="129"/>
      <c r="O1300" s="129"/>
      <c r="P1300" s="129"/>
      <c r="Q1300" s="129"/>
      <c r="R1300" s="261"/>
      <c r="S1300" s="261"/>
      <c r="T1300" s="261"/>
      <c r="U1300" s="261"/>
      <c r="V1300" s="261"/>
      <c r="W1300" s="261"/>
      <c r="X1300" s="261"/>
      <c r="Y1300" s="1644"/>
    </row>
    <row r="1301" spans="1:25" s="263" customFormat="1" x14ac:dyDescent="0.25">
      <c r="A1301" s="27">
        <v>1</v>
      </c>
      <c r="B1301" s="27">
        <v>1</v>
      </c>
      <c r="C1301" s="850" t="s">
        <v>469</v>
      </c>
      <c r="D1301" s="850"/>
      <c r="E1301" s="288"/>
      <c r="F1301" s="156">
        <f>F1291+F1299*3.2+F1300/3.9</f>
        <v>0</v>
      </c>
      <c r="G1301" s="156">
        <f>G1291+G1299*3.2+G1300/3.9</f>
        <v>0</v>
      </c>
      <c r="H1301" s="156">
        <f>H1291+H1299*3.2+H1300/3.9</f>
        <v>0</v>
      </c>
      <c r="I1301" s="156" t="e">
        <f>H1301/G1301*100</f>
        <v>#DIV/0!</v>
      </c>
      <c r="J1301" s="289"/>
      <c r="K1301" s="289"/>
      <c r="L1301" s="129"/>
      <c r="M1301" s="129"/>
      <c r="N1301" s="129"/>
      <c r="O1301" s="129"/>
      <c r="P1301" s="129"/>
      <c r="Q1301" s="129"/>
      <c r="R1301" s="292"/>
      <c r="S1301" s="257">
        <f>R1301/12*$C$3</f>
        <v>0</v>
      </c>
      <c r="T1301" s="292">
        <f>X1301-W1301</f>
        <v>0</v>
      </c>
      <c r="U1301" s="292"/>
      <c r="V1301" s="292">
        <f>T1301-S1301</f>
        <v>0</v>
      </c>
      <c r="W1301" s="292"/>
      <c r="X1301" s="292"/>
      <c r="Y1301" s="1644"/>
    </row>
    <row r="1302" spans="1:25" s="263" customFormat="1" x14ac:dyDescent="0.25">
      <c r="A1302" s="27">
        <v>1</v>
      </c>
      <c r="B1302" s="27">
        <v>1</v>
      </c>
      <c r="C1302" s="401" t="s">
        <v>306</v>
      </c>
      <c r="D1302" s="401"/>
      <c r="E1302" s="288"/>
      <c r="F1302" s="155"/>
      <c r="G1302" s="155"/>
      <c r="H1302" s="155"/>
      <c r="I1302" s="156"/>
      <c r="J1302" s="289"/>
      <c r="K1302" s="289"/>
      <c r="L1302" s="129"/>
      <c r="M1302" s="129"/>
      <c r="N1302" s="129"/>
      <c r="O1302" s="129"/>
      <c r="P1302" s="129"/>
      <c r="Q1302" s="129"/>
      <c r="R1302" s="261"/>
      <c r="S1302" s="261"/>
      <c r="T1302" s="261"/>
      <c r="U1302" s="261"/>
      <c r="V1302" s="261"/>
      <c r="W1302" s="261"/>
      <c r="X1302" s="261"/>
      <c r="Y1302" s="1644"/>
    </row>
    <row r="1303" spans="1:25" s="263" customFormat="1" x14ac:dyDescent="0.25">
      <c r="A1303" s="27">
        <v>1</v>
      </c>
      <c r="B1303" s="27">
        <v>1</v>
      </c>
      <c r="C1303" s="288" t="s">
        <v>197</v>
      </c>
      <c r="D1303" s="288"/>
      <c r="E1303" s="288"/>
      <c r="F1303" s="155"/>
      <c r="G1303" s="155">
        <f>SUM(G1305,G1310)</f>
        <v>0</v>
      </c>
      <c r="H1303" s="155">
        <f>SUM(H1305,H1310)</f>
        <v>0</v>
      </c>
      <c r="I1303" s="156" t="e">
        <f>H1303/G1303*100</f>
        <v>#DIV/0!</v>
      </c>
      <c r="J1303" s="289"/>
      <c r="K1303" s="289"/>
      <c r="L1303" s="129"/>
      <c r="M1303" s="129"/>
      <c r="N1303" s="129"/>
      <c r="O1303" s="129"/>
      <c r="P1303" s="129"/>
      <c r="Q1303" s="129"/>
      <c r="R1303" s="261"/>
      <c r="S1303" s="261"/>
      <c r="T1303" s="261"/>
      <c r="U1303" s="261"/>
      <c r="V1303" s="261"/>
      <c r="W1303" s="261"/>
      <c r="X1303" s="261"/>
      <c r="Y1303" s="1644"/>
    </row>
    <row r="1304" spans="1:25" s="263" customFormat="1" x14ac:dyDescent="0.25">
      <c r="A1304" s="27">
        <v>1</v>
      </c>
      <c r="B1304" s="27">
        <v>1</v>
      </c>
      <c r="C1304" s="288" t="s">
        <v>302</v>
      </c>
      <c r="D1304" s="288"/>
      <c r="E1304" s="288"/>
      <c r="F1304" s="155"/>
      <c r="G1304" s="29">
        <f>ROUND(F1304/12*$C$3,0)</f>
        <v>0</v>
      </c>
      <c r="H1304" s="155"/>
      <c r="I1304" s="156"/>
      <c r="J1304" s="289"/>
      <c r="K1304" s="289"/>
      <c r="L1304" s="129"/>
      <c r="M1304" s="129"/>
      <c r="N1304" s="129"/>
      <c r="O1304" s="129"/>
      <c r="P1304" s="129"/>
      <c r="Q1304" s="129"/>
      <c r="R1304" s="261"/>
      <c r="S1304" s="261"/>
      <c r="T1304" s="261"/>
      <c r="U1304" s="261"/>
      <c r="V1304" s="261"/>
      <c r="W1304" s="261"/>
      <c r="X1304" s="261"/>
      <c r="Y1304" s="1644"/>
    </row>
    <row r="1305" spans="1:25" s="263" customFormat="1" ht="45" x14ac:dyDescent="0.25">
      <c r="A1305" s="27">
        <v>1</v>
      </c>
      <c r="B1305" s="27">
        <v>1</v>
      </c>
      <c r="C1305" s="288" t="s">
        <v>307</v>
      </c>
      <c r="D1305" s="288"/>
      <c r="E1305" s="288"/>
      <c r="F1305" s="155"/>
      <c r="G1305" s="155">
        <f>SUM(G1306:G1309)</f>
        <v>0</v>
      </c>
      <c r="H1305" s="155">
        <f>SUM(H1306:H1309)</f>
        <v>0</v>
      </c>
      <c r="I1305" s="156" t="e">
        <f t="shared" ref="I1305:I1313" si="313">H1305/G1305*100</f>
        <v>#DIV/0!</v>
      </c>
      <c r="J1305" s="289"/>
      <c r="K1305" s="289"/>
      <c r="L1305" s="129"/>
      <c r="M1305" s="129"/>
      <c r="N1305" s="129"/>
      <c r="O1305" s="129"/>
      <c r="P1305" s="129"/>
      <c r="Q1305" s="129"/>
      <c r="R1305" s="261"/>
      <c r="S1305" s="261"/>
      <c r="T1305" s="261"/>
      <c r="U1305" s="261"/>
      <c r="V1305" s="261"/>
      <c r="W1305" s="261"/>
      <c r="X1305" s="261"/>
      <c r="Y1305" s="1644"/>
    </row>
    <row r="1306" spans="1:25" s="263" customFormat="1" ht="30" x14ac:dyDescent="0.25">
      <c r="A1306" s="27">
        <v>1</v>
      </c>
      <c r="B1306" s="27">
        <v>1</v>
      </c>
      <c r="C1306" s="288" t="s">
        <v>308</v>
      </c>
      <c r="D1306" s="288"/>
      <c r="E1306" s="288"/>
      <c r="F1306" s="155"/>
      <c r="G1306" s="29">
        <f>ROUND(F1306/12*$C$3,0)</f>
        <v>0</v>
      </c>
      <c r="H1306" s="155"/>
      <c r="I1306" s="156" t="e">
        <f t="shared" si="313"/>
        <v>#DIV/0!</v>
      </c>
      <c r="J1306" s="289"/>
      <c r="K1306" s="289"/>
      <c r="L1306" s="129"/>
      <c r="M1306" s="129"/>
      <c r="N1306" s="129"/>
      <c r="O1306" s="129"/>
      <c r="P1306" s="129"/>
      <c r="Q1306" s="129"/>
      <c r="R1306" s="261"/>
      <c r="S1306" s="261"/>
      <c r="T1306" s="261"/>
      <c r="U1306" s="261"/>
      <c r="V1306" s="261"/>
      <c r="W1306" s="261"/>
      <c r="X1306" s="261"/>
      <c r="Y1306" s="1644"/>
    </row>
    <row r="1307" spans="1:25" s="263" customFormat="1" ht="30" x14ac:dyDescent="0.25">
      <c r="A1307" s="27">
        <v>1</v>
      </c>
      <c r="B1307" s="27">
        <v>1</v>
      </c>
      <c r="C1307" s="288" t="s">
        <v>309</v>
      </c>
      <c r="D1307" s="288"/>
      <c r="E1307" s="288"/>
      <c r="F1307" s="155"/>
      <c r="G1307" s="29">
        <f>ROUND(F1307/12*$C$3,0)</f>
        <v>0</v>
      </c>
      <c r="H1307" s="155"/>
      <c r="I1307" s="156" t="e">
        <f t="shared" si="313"/>
        <v>#DIV/0!</v>
      </c>
      <c r="J1307" s="289"/>
      <c r="K1307" s="289"/>
      <c r="L1307" s="129"/>
      <c r="M1307" s="129"/>
      <c r="N1307" s="129"/>
      <c r="O1307" s="129"/>
      <c r="P1307" s="129"/>
      <c r="Q1307" s="129"/>
      <c r="R1307" s="261"/>
      <c r="S1307" s="261"/>
      <c r="T1307" s="261"/>
      <c r="U1307" s="261"/>
      <c r="V1307" s="261"/>
      <c r="W1307" s="261"/>
      <c r="X1307" s="261"/>
      <c r="Y1307" s="1644"/>
    </row>
    <row r="1308" spans="1:25" s="263" customFormat="1" ht="45" x14ac:dyDescent="0.25">
      <c r="A1308" s="27">
        <v>1</v>
      </c>
      <c r="B1308" s="27">
        <v>1</v>
      </c>
      <c r="C1308" s="288" t="s">
        <v>354</v>
      </c>
      <c r="D1308" s="288"/>
      <c r="E1308" s="288"/>
      <c r="F1308" s="155"/>
      <c r="G1308" s="29">
        <f>ROUND(F1308/12*$C$3,0)</f>
        <v>0</v>
      </c>
      <c r="H1308" s="155"/>
      <c r="I1308" s="156" t="e">
        <f t="shared" si="313"/>
        <v>#DIV/0!</v>
      </c>
      <c r="J1308" s="289"/>
      <c r="K1308" s="289"/>
      <c r="L1308" s="129"/>
      <c r="M1308" s="129"/>
      <c r="N1308" s="129"/>
      <c r="O1308" s="129"/>
      <c r="P1308" s="129"/>
      <c r="Q1308" s="129"/>
      <c r="R1308" s="261"/>
      <c r="S1308" s="261"/>
      <c r="T1308" s="261"/>
      <c r="U1308" s="261"/>
      <c r="V1308" s="261"/>
      <c r="W1308" s="261"/>
      <c r="X1308" s="261"/>
      <c r="Y1308" s="1644"/>
    </row>
    <row r="1309" spans="1:25" s="263" customFormat="1" ht="30" x14ac:dyDescent="0.25">
      <c r="A1309" s="27">
        <v>1</v>
      </c>
      <c r="B1309" s="27">
        <v>1</v>
      </c>
      <c r="C1309" s="288" t="s">
        <v>355</v>
      </c>
      <c r="D1309" s="288"/>
      <c r="E1309" s="288"/>
      <c r="F1309" s="155"/>
      <c r="G1309" s="29">
        <f>ROUND(F1309/12*$C$3,0)</f>
        <v>0</v>
      </c>
      <c r="H1309" s="155"/>
      <c r="I1309" s="156" t="e">
        <f t="shared" si="313"/>
        <v>#DIV/0!</v>
      </c>
      <c r="J1309" s="289"/>
      <c r="K1309" s="289"/>
      <c r="L1309" s="129"/>
      <c r="M1309" s="129"/>
      <c r="N1309" s="129"/>
      <c r="O1309" s="129"/>
      <c r="P1309" s="129"/>
      <c r="Q1309" s="129"/>
      <c r="R1309" s="261"/>
      <c r="S1309" s="261"/>
      <c r="T1309" s="261"/>
      <c r="U1309" s="261"/>
      <c r="V1309" s="261"/>
      <c r="W1309" s="261"/>
      <c r="X1309" s="261"/>
      <c r="Y1309" s="1644"/>
    </row>
    <row r="1310" spans="1:25" s="263" customFormat="1" ht="45" x14ac:dyDescent="0.25">
      <c r="A1310" s="27">
        <v>1</v>
      </c>
      <c r="B1310" s="27">
        <v>1</v>
      </c>
      <c r="C1310" s="288" t="s">
        <v>310</v>
      </c>
      <c r="D1310" s="288"/>
      <c r="E1310" s="288"/>
      <c r="F1310" s="155"/>
      <c r="G1310" s="155">
        <f>SUM(G1311:G1313)</f>
        <v>0</v>
      </c>
      <c r="H1310" s="155">
        <f>SUM(H1311:H1313)</f>
        <v>0</v>
      </c>
      <c r="I1310" s="156" t="e">
        <f t="shared" si="313"/>
        <v>#DIV/0!</v>
      </c>
      <c r="J1310" s="289"/>
      <c r="K1310" s="289"/>
      <c r="L1310" s="129"/>
      <c r="M1310" s="129"/>
      <c r="N1310" s="129"/>
      <c r="O1310" s="129"/>
      <c r="P1310" s="129"/>
      <c r="Q1310" s="129"/>
      <c r="R1310" s="261"/>
      <c r="S1310" s="261"/>
      <c r="T1310" s="261"/>
      <c r="U1310" s="261"/>
      <c r="V1310" s="261"/>
      <c r="W1310" s="261"/>
      <c r="X1310" s="261"/>
      <c r="Y1310" s="1644"/>
    </row>
    <row r="1311" spans="1:25" s="263" customFormat="1" ht="30" x14ac:dyDescent="0.25">
      <c r="A1311" s="27">
        <v>1</v>
      </c>
      <c r="B1311" s="27">
        <v>1</v>
      </c>
      <c r="C1311" s="288" t="s">
        <v>311</v>
      </c>
      <c r="D1311" s="288"/>
      <c r="E1311" s="288"/>
      <c r="F1311" s="155"/>
      <c r="G1311" s="29">
        <f t="shared" ref="G1311:G1316" si="314">ROUND(F1311/12*$C$3,0)</f>
        <v>0</v>
      </c>
      <c r="H1311" s="155"/>
      <c r="I1311" s="156" t="e">
        <f t="shared" si="313"/>
        <v>#DIV/0!</v>
      </c>
      <c r="J1311" s="289"/>
      <c r="K1311" s="289"/>
      <c r="L1311" s="129"/>
      <c r="M1311" s="129"/>
      <c r="N1311" s="129"/>
      <c r="O1311" s="129"/>
      <c r="P1311" s="129"/>
      <c r="Q1311" s="129"/>
      <c r="R1311" s="261"/>
      <c r="S1311" s="261"/>
      <c r="T1311" s="261"/>
      <c r="U1311" s="261"/>
      <c r="V1311" s="261"/>
      <c r="W1311" s="261"/>
      <c r="X1311" s="261"/>
      <c r="Y1311" s="1644"/>
    </row>
    <row r="1312" spans="1:25" s="263" customFormat="1" ht="60" x14ac:dyDescent="0.25">
      <c r="A1312" s="27">
        <v>1</v>
      </c>
      <c r="B1312" s="27">
        <v>1</v>
      </c>
      <c r="C1312" s="288" t="s">
        <v>320</v>
      </c>
      <c r="D1312" s="288"/>
      <c r="E1312" s="288"/>
      <c r="F1312" s="155"/>
      <c r="G1312" s="29">
        <f t="shared" si="314"/>
        <v>0</v>
      </c>
      <c r="H1312" s="155"/>
      <c r="I1312" s="156" t="e">
        <f t="shared" si="313"/>
        <v>#DIV/0!</v>
      </c>
      <c r="J1312" s="289"/>
      <c r="K1312" s="289"/>
      <c r="L1312" s="129"/>
      <c r="M1312" s="129"/>
      <c r="N1312" s="129"/>
      <c r="O1312" s="129"/>
      <c r="P1312" s="129"/>
      <c r="Q1312" s="129"/>
      <c r="R1312" s="261"/>
      <c r="S1312" s="261"/>
      <c r="T1312" s="261"/>
      <c r="U1312" s="261"/>
      <c r="V1312" s="261"/>
      <c r="W1312" s="261"/>
      <c r="X1312" s="261"/>
      <c r="Y1312" s="1644"/>
    </row>
    <row r="1313" spans="1:25" s="263" customFormat="1" ht="45" x14ac:dyDescent="0.25">
      <c r="A1313" s="27">
        <v>1</v>
      </c>
      <c r="B1313" s="27">
        <v>1</v>
      </c>
      <c r="C1313" s="288" t="s">
        <v>321</v>
      </c>
      <c r="D1313" s="288"/>
      <c r="E1313" s="288"/>
      <c r="F1313" s="155"/>
      <c r="G1313" s="29">
        <f t="shared" si="314"/>
        <v>0</v>
      </c>
      <c r="H1313" s="155"/>
      <c r="I1313" s="156" t="e">
        <f t="shared" si="313"/>
        <v>#DIV/0!</v>
      </c>
      <c r="J1313" s="289"/>
      <c r="K1313" s="289"/>
      <c r="L1313" s="129"/>
      <c r="M1313" s="129"/>
      <c r="N1313" s="129"/>
      <c r="O1313" s="129"/>
      <c r="P1313" s="129"/>
      <c r="Q1313" s="129"/>
      <c r="R1313" s="261"/>
      <c r="S1313" s="261"/>
      <c r="T1313" s="261"/>
      <c r="U1313" s="261"/>
      <c r="V1313" s="261"/>
      <c r="W1313" s="261"/>
      <c r="X1313" s="261"/>
      <c r="Y1313" s="1644"/>
    </row>
    <row r="1314" spans="1:25" s="263" customFormat="1" x14ac:dyDescent="0.25">
      <c r="A1314" s="27">
        <v>1</v>
      </c>
      <c r="B1314" s="27">
        <v>1</v>
      </c>
      <c r="C1314" s="288" t="s">
        <v>157</v>
      </c>
      <c r="D1314" s="288"/>
      <c r="E1314" s="288"/>
      <c r="F1314" s="155"/>
      <c r="G1314" s="29">
        <f t="shared" si="314"/>
        <v>0</v>
      </c>
      <c r="H1314" s="155"/>
      <c r="I1314" s="156"/>
      <c r="J1314" s="289"/>
      <c r="K1314" s="289"/>
      <c r="L1314" s="129"/>
      <c r="M1314" s="129"/>
      <c r="N1314" s="129"/>
      <c r="O1314" s="129"/>
      <c r="P1314" s="129"/>
      <c r="Q1314" s="129"/>
      <c r="R1314" s="261"/>
      <c r="S1314" s="261"/>
      <c r="T1314" s="261"/>
      <c r="U1314" s="261"/>
      <c r="V1314" s="261"/>
      <c r="W1314" s="261"/>
      <c r="X1314" s="261"/>
      <c r="Y1314" s="1644"/>
    </row>
    <row r="1315" spans="1:25" s="263" customFormat="1" ht="30" x14ac:dyDescent="0.25">
      <c r="A1315" s="27">
        <v>1</v>
      </c>
      <c r="B1315" s="27">
        <v>1</v>
      </c>
      <c r="C1315" s="288" t="s">
        <v>158</v>
      </c>
      <c r="D1315" s="288"/>
      <c r="E1315" s="288"/>
      <c r="F1315" s="155"/>
      <c r="G1315" s="29">
        <f t="shared" si="314"/>
        <v>0</v>
      </c>
      <c r="H1315" s="29">
        <v>2</v>
      </c>
      <c r="I1315" s="156" t="e">
        <f>H1315/G1315*100</f>
        <v>#DIV/0!</v>
      </c>
      <c r="J1315" s="289"/>
      <c r="K1315" s="289"/>
      <c r="L1315" s="129"/>
      <c r="M1315" s="129"/>
      <c r="N1315" s="129"/>
      <c r="O1315" s="129"/>
      <c r="P1315" s="129"/>
      <c r="Q1315" s="129"/>
      <c r="R1315" s="261"/>
      <c r="S1315" s="261"/>
      <c r="T1315" s="261"/>
      <c r="U1315" s="261"/>
      <c r="V1315" s="261"/>
      <c r="W1315" s="261"/>
      <c r="X1315" s="261"/>
      <c r="Y1315" s="1644"/>
    </row>
    <row r="1316" spans="1:25" s="263" customFormat="1" ht="30" x14ac:dyDescent="0.25">
      <c r="A1316" s="27">
        <v>1</v>
      </c>
      <c r="B1316" s="27">
        <v>1</v>
      </c>
      <c r="C1316" s="288" t="s">
        <v>319</v>
      </c>
      <c r="D1316" s="288"/>
      <c r="E1316" s="288"/>
      <c r="F1316" s="155"/>
      <c r="G1316" s="29">
        <f t="shared" si="314"/>
        <v>0</v>
      </c>
      <c r="H1316" s="29"/>
      <c r="I1316" s="155" t="e">
        <f>H1316/G1316*100</f>
        <v>#DIV/0!</v>
      </c>
      <c r="J1316" s="289"/>
      <c r="K1316" s="289"/>
      <c r="L1316" s="129"/>
      <c r="M1316" s="129"/>
      <c r="N1316" s="129"/>
      <c r="O1316" s="129"/>
      <c r="P1316" s="129"/>
      <c r="Q1316" s="129"/>
      <c r="R1316" s="261"/>
      <c r="S1316" s="261"/>
      <c r="T1316" s="261"/>
      <c r="U1316" s="261"/>
      <c r="V1316" s="261"/>
      <c r="W1316" s="261"/>
      <c r="X1316" s="261"/>
      <c r="Y1316" s="1644"/>
    </row>
    <row r="1317" spans="1:25" s="263" customFormat="1" x14ac:dyDescent="0.25">
      <c r="A1317" s="27">
        <v>1</v>
      </c>
      <c r="B1317" s="27">
        <v>1</v>
      </c>
      <c r="C1317" s="1115" t="s">
        <v>356</v>
      </c>
      <c r="D1317" s="1115"/>
      <c r="E1317" s="288"/>
      <c r="F1317" s="155"/>
      <c r="G1317" s="29">
        <f>ROUND(F1317/10*10,0)</f>
        <v>0</v>
      </c>
      <c r="H1317" s="29"/>
      <c r="I1317" s="156"/>
      <c r="J1317" s="289"/>
      <c r="K1317" s="289"/>
      <c r="L1317" s="129"/>
      <c r="M1317" s="129"/>
      <c r="N1317" s="129"/>
      <c r="O1317" s="129"/>
      <c r="P1317" s="129"/>
      <c r="Q1317" s="129"/>
      <c r="R1317" s="261"/>
      <c r="S1317" s="261"/>
      <c r="T1317" s="261"/>
      <c r="U1317" s="261"/>
      <c r="V1317" s="261"/>
      <c r="W1317" s="261"/>
      <c r="X1317" s="261"/>
      <c r="Y1317" s="1644"/>
    </row>
    <row r="1318" spans="1:25" s="293" customFormat="1" x14ac:dyDescent="0.25">
      <c r="A1318" s="27">
        <v>1</v>
      </c>
      <c r="B1318" s="27">
        <v>1</v>
      </c>
      <c r="C1318" s="850" t="s">
        <v>165</v>
      </c>
      <c r="D1318" s="850"/>
      <c r="E1318" s="291"/>
      <c r="F1318" s="156">
        <f>F1303+F1315</f>
        <v>0</v>
      </c>
      <c r="G1318" s="156">
        <f>G1303+G1315</f>
        <v>0</v>
      </c>
      <c r="H1318" s="156">
        <f>H1303+H1315</f>
        <v>2</v>
      </c>
      <c r="I1318" s="156" t="e">
        <f>H1318/G1318*100</f>
        <v>#DIV/0!</v>
      </c>
      <c r="J1318" s="289"/>
      <c r="K1318" s="289"/>
      <c r="L1318" s="129"/>
      <c r="M1318" s="129"/>
      <c r="N1318" s="129"/>
      <c r="O1318" s="129"/>
      <c r="P1318" s="129"/>
      <c r="Q1318" s="129"/>
      <c r="R1318" s="292"/>
      <c r="S1318" s="257">
        <f>R1318/12*$C$3</f>
        <v>0</v>
      </c>
      <c r="T1318" s="292">
        <f>X1318-W1318</f>
        <v>1.9464399999999999</v>
      </c>
      <c r="U1318" s="292"/>
      <c r="V1318" s="292">
        <f>T1318-S1318</f>
        <v>1.9464399999999999</v>
      </c>
      <c r="W1318" s="292">
        <v>0</v>
      </c>
      <c r="X1318" s="1361">
        <v>1.9464399999999999</v>
      </c>
      <c r="Y1318" s="1644">
        <v>2</v>
      </c>
    </row>
    <row r="1319" spans="1:25" s="293" customFormat="1" x14ac:dyDescent="0.25">
      <c r="A1319" s="27"/>
      <c r="B1319" s="27">
        <v>1</v>
      </c>
      <c r="C1319" s="16" t="s">
        <v>160</v>
      </c>
      <c r="D1319" s="16"/>
      <c r="E1319" s="294"/>
      <c r="F1319" s="281"/>
      <c r="G1319" s="281"/>
      <c r="H1319" s="281"/>
      <c r="I1319" s="281"/>
      <c r="J1319" s="289"/>
      <c r="K1319" s="289"/>
      <c r="L1319" s="129"/>
      <c r="M1319" s="129"/>
      <c r="N1319" s="129"/>
      <c r="O1319" s="129"/>
      <c r="P1319" s="129"/>
      <c r="Q1319" s="129"/>
      <c r="R1319" s="292"/>
      <c r="S1319" s="257">
        <f>R1319/12*$C$3</f>
        <v>0</v>
      </c>
      <c r="T1319" s="292">
        <f>X1319-W1319</f>
        <v>0</v>
      </c>
      <c r="U1319" s="292"/>
      <c r="V1319" s="292">
        <f>T1319-S1319</f>
        <v>0</v>
      </c>
      <c r="W1319" s="292">
        <v>0</v>
      </c>
      <c r="X1319" s="292">
        <v>0</v>
      </c>
      <c r="Y1319" s="1644"/>
    </row>
    <row r="1320" spans="1:25" s="293" customFormat="1" x14ac:dyDescent="0.25">
      <c r="A1320" s="27"/>
      <c r="B1320" s="27">
        <v>1</v>
      </c>
      <c r="C1320" s="338" t="s">
        <v>78</v>
      </c>
      <c r="D1320" s="338"/>
      <c r="E1320" s="294"/>
      <c r="F1320" s="278"/>
      <c r="G1320" s="29">
        <f>ROUND(F1320/12*$C$3,0)</f>
        <v>0</v>
      </c>
      <c r="H1320" s="278">
        <v>0</v>
      </c>
      <c r="I1320" s="278" t="e">
        <f>H1320/G1320*100</f>
        <v>#DIV/0!</v>
      </c>
      <c r="J1320" s="289"/>
      <c r="K1320" s="289"/>
      <c r="L1320" s="129"/>
      <c r="M1320" s="129"/>
      <c r="N1320" s="129"/>
      <c r="O1320" s="129"/>
      <c r="P1320" s="129"/>
      <c r="Q1320" s="129"/>
      <c r="R1320" s="292"/>
      <c r="S1320" s="257"/>
      <c r="T1320" s="292"/>
      <c r="U1320" s="292"/>
      <c r="V1320" s="292"/>
      <c r="W1320" s="292"/>
      <c r="X1320" s="292"/>
      <c r="Y1320" s="1644"/>
    </row>
    <row r="1321" spans="1:25" s="293" customFormat="1" x14ac:dyDescent="0.25">
      <c r="A1321" s="27"/>
      <c r="B1321" s="27">
        <v>1</v>
      </c>
      <c r="C1321" s="338" t="s">
        <v>529</v>
      </c>
      <c r="D1321" s="338"/>
      <c r="E1321" s="294"/>
      <c r="F1321" s="278"/>
      <c r="G1321" s="29"/>
      <c r="H1321" s="278"/>
      <c r="I1321" s="278"/>
      <c r="J1321" s="289"/>
      <c r="K1321" s="289"/>
      <c r="L1321" s="129"/>
      <c r="M1321" s="129"/>
      <c r="N1321" s="129"/>
      <c r="O1321" s="129"/>
      <c r="P1321" s="129"/>
      <c r="Q1321" s="129"/>
      <c r="R1321" s="292"/>
      <c r="S1321" s="257"/>
      <c r="T1321" s="292"/>
      <c r="U1321" s="292"/>
      <c r="V1321" s="292"/>
      <c r="W1321" s="292"/>
      <c r="X1321" s="292"/>
      <c r="Y1321" s="1644"/>
    </row>
    <row r="1322" spans="1:25" s="293" customFormat="1" ht="30" x14ac:dyDescent="0.25">
      <c r="A1322" s="27"/>
      <c r="B1322" s="27">
        <v>1</v>
      </c>
      <c r="C1322" s="407" t="s">
        <v>283</v>
      </c>
      <c r="D1322" s="407"/>
      <c r="E1322" s="294"/>
      <c r="F1322" s="278"/>
      <c r="G1322" s="29">
        <f>ROUND(F1322/12*$C$3,0)</f>
        <v>0</v>
      </c>
      <c r="H1322" s="278">
        <v>0</v>
      </c>
      <c r="I1322" s="278" t="e">
        <f>H1322/G1322*100</f>
        <v>#DIV/0!</v>
      </c>
      <c r="J1322" s="289"/>
      <c r="K1322" s="289"/>
      <c r="L1322" s="129"/>
      <c r="M1322" s="129"/>
      <c r="N1322" s="129"/>
      <c r="O1322" s="129"/>
      <c r="P1322" s="129"/>
      <c r="Q1322" s="129"/>
      <c r="R1322" s="292"/>
      <c r="S1322" s="257"/>
      <c r="T1322" s="292"/>
      <c r="U1322" s="292"/>
      <c r="V1322" s="292"/>
      <c r="W1322" s="292"/>
      <c r="X1322" s="292"/>
      <c r="Y1322" s="1644"/>
    </row>
    <row r="1323" spans="1:25" s="263" customFormat="1" x14ac:dyDescent="0.25">
      <c r="A1323" s="27">
        <v>1</v>
      </c>
      <c r="B1323" s="27">
        <v>1</v>
      </c>
      <c r="C1323" s="850" t="s">
        <v>342</v>
      </c>
      <c r="D1323" s="850"/>
      <c r="E1323" s="294"/>
      <c r="F1323" s="281">
        <f>SUM(F1318,F1301)</f>
        <v>0</v>
      </c>
      <c r="G1323" s="281">
        <f>SUM(G1318,G1301)</f>
        <v>0</v>
      </c>
      <c r="H1323" s="281">
        <f>SUM(H1318,H1301)</f>
        <v>2</v>
      </c>
      <c r="I1323" s="281" t="e">
        <f>H1323/G1323*100</f>
        <v>#DIV/0!</v>
      </c>
      <c r="J1323" s="285"/>
      <c r="K1323" s="285"/>
      <c r="L1323" s="281"/>
      <c r="M1323" s="281"/>
      <c r="N1323" s="281"/>
      <c r="O1323" s="281"/>
      <c r="P1323" s="281"/>
      <c r="Q1323" s="281"/>
      <c r="R1323" s="292"/>
      <c r="S1323" s="292">
        <f t="shared" ref="S1323:V1323" si="315">SUM(S1319,S1318,S1301)</f>
        <v>0</v>
      </c>
      <c r="T1323" s="292">
        <f t="shared" si="315"/>
        <v>1.9464399999999999</v>
      </c>
      <c r="U1323" s="292">
        <f t="shared" si="315"/>
        <v>0</v>
      </c>
      <c r="V1323" s="292">
        <f t="shared" si="315"/>
        <v>1.9464399999999999</v>
      </c>
      <c r="W1323" s="292">
        <f>W1318+W1301</f>
        <v>0</v>
      </c>
      <c r="X1323" s="1365">
        <f>X1318+X1301</f>
        <v>1.9464399999999999</v>
      </c>
      <c r="Y1323" s="1644"/>
    </row>
    <row r="1324" spans="1:25" s="263" customFormat="1" x14ac:dyDescent="0.25">
      <c r="A1324" s="27">
        <v>1</v>
      </c>
      <c r="B1324" s="27">
        <v>1</v>
      </c>
      <c r="C1324" s="11" t="s">
        <v>31</v>
      </c>
      <c r="D1324" s="11"/>
      <c r="E1324" s="11"/>
      <c r="F1324" s="295"/>
      <c r="G1324" s="295"/>
      <c r="H1324" s="295"/>
      <c r="I1324" s="295"/>
      <c r="J1324" s="285"/>
      <c r="K1324" s="285"/>
      <c r="L1324" s="281"/>
      <c r="M1324" s="281"/>
      <c r="N1324" s="281"/>
      <c r="O1324" s="281"/>
      <c r="P1324" s="281"/>
      <c r="Q1324" s="281"/>
      <c r="R1324" s="126"/>
      <c r="S1324" s="125"/>
      <c r="T1324" s="126"/>
      <c r="U1324" s="126"/>
      <c r="V1324" s="126"/>
      <c r="W1324" s="126"/>
      <c r="X1324" s="126"/>
      <c r="Y1324" s="1644"/>
    </row>
    <row r="1325" spans="1:25" s="263" customFormat="1" x14ac:dyDescent="0.25">
      <c r="A1325" s="27">
        <v>1</v>
      </c>
      <c r="B1325" s="27">
        <v>1</v>
      </c>
      <c r="C1325" s="13" t="s">
        <v>6</v>
      </c>
      <c r="D1325" s="13"/>
      <c r="E1325" s="296">
        <v>300</v>
      </c>
      <c r="F1325" s="297"/>
      <c r="G1325" s="29">
        <f>ROUND(F1325/12*$C$3,0)</f>
        <v>0</v>
      </c>
      <c r="H1325" s="29"/>
      <c r="I1325" s="29" t="e">
        <f>H1325/G1325*100</f>
        <v>#DIV/0!</v>
      </c>
      <c r="J1325" s="287">
        <v>8</v>
      </c>
      <c r="K1325" s="32" t="e">
        <f>N1325/H1325</f>
        <v>#DIV/0!</v>
      </c>
      <c r="L1325" s="235">
        <f>ROUND(F1325*J1325,0)</f>
        <v>0</v>
      </c>
      <c r="M1325" s="235">
        <f>ROUND(L1325/12*$C$3,0)</f>
        <v>0</v>
      </c>
      <c r="N1325" s="235"/>
      <c r="O1325" s="235" t="e">
        <f>N1325/M1325*100</f>
        <v>#DIV/0!</v>
      </c>
      <c r="P1325" s="235">
        <f>L1325/E1325</f>
        <v>0</v>
      </c>
      <c r="Q1325" s="235" t="e">
        <f>N1325/$C$3*12/P1325</f>
        <v>#DIV/0!</v>
      </c>
      <c r="R1325" s="261"/>
      <c r="S1325" s="261"/>
      <c r="T1325" s="261"/>
      <c r="U1325" s="261"/>
      <c r="V1325" s="261"/>
      <c r="W1325" s="261"/>
      <c r="X1325" s="261"/>
      <c r="Y1325" s="1644"/>
    </row>
    <row r="1326" spans="1:25" s="263" customFormat="1" x14ac:dyDescent="0.25">
      <c r="A1326" s="27">
        <v>1</v>
      </c>
      <c r="B1326" s="27">
        <v>1</v>
      </c>
      <c r="C1326" s="291" t="s">
        <v>13</v>
      </c>
      <c r="D1326" s="291"/>
      <c r="E1326" s="291"/>
      <c r="F1326" s="298">
        <f>SUM(F1325:F1325)</f>
        <v>0</v>
      </c>
      <c r="G1326" s="298">
        <f>SUM(G1325:G1325)</f>
        <v>0</v>
      </c>
      <c r="H1326" s="298">
        <f>SUM(H1325:H1325)</f>
        <v>0</v>
      </c>
      <c r="I1326" s="298" t="e">
        <f>H1326/G1326*100</f>
        <v>#DIV/0!</v>
      </c>
      <c r="J1326" s="282">
        <f>IF(F1326=0,0,L1326/F1326)</f>
        <v>0</v>
      </c>
      <c r="K1326" s="282">
        <f>IF(G1326=0,0,M1326/G1326)</f>
        <v>0</v>
      </c>
      <c r="L1326" s="298">
        <f>SUM(L1325:L1325)</f>
        <v>0</v>
      </c>
      <c r="M1326" s="298">
        <f>SUM(M1325:M1325)</f>
        <v>0</v>
      </c>
      <c r="N1326" s="298">
        <f>SUM(N1325:N1325)</f>
        <v>0</v>
      </c>
      <c r="O1326" s="235" t="e">
        <f>N1326/M1326*100</f>
        <v>#DIV/0!</v>
      </c>
      <c r="P1326" s="148">
        <f>SUM(P1325:P1325)</f>
        <v>0</v>
      </c>
      <c r="Q1326" s="235" t="e">
        <f>N1326/$C$3*12/P1326</f>
        <v>#DIV/0!</v>
      </c>
      <c r="R1326" s="298"/>
      <c r="S1326" s="298"/>
      <c r="T1326" s="298"/>
      <c r="U1326" s="298"/>
      <c r="V1326" s="298"/>
      <c r="W1326" s="298"/>
      <c r="X1326" s="298"/>
      <c r="Y1326" s="1644"/>
    </row>
    <row r="1327" spans="1:25" s="263" customFormat="1" x14ac:dyDescent="0.25">
      <c r="A1327" s="27">
        <v>1</v>
      </c>
      <c r="B1327" s="27">
        <v>1</v>
      </c>
      <c r="C1327" s="11" t="s">
        <v>148</v>
      </c>
      <c r="D1327" s="11"/>
      <c r="E1327" s="291"/>
      <c r="F1327" s="298"/>
      <c r="G1327" s="298"/>
      <c r="H1327" s="298"/>
      <c r="I1327" s="298"/>
      <c r="J1327" s="282"/>
      <c r="K1327" s="283"/>
      <c r="L1327" s="298"/>
      <c r="M1327" s="298"/>
      <c r="N1327" s="298"/>
      <c r="O1327" s="235"/>
      <c r="P1327" s="235"/>
      <c r="Q1327" s="235"/>
      <c r="R1327" s="298"/>
      <c r="S1327" s="298"/>
      <c r="T1327" s="298"/>
      <c r="U1327" s="298"/>
      <c r="V1327" s="298"/>
      <c r="W1327" s="298"/>
      <c r="X1327" s="298"/>
      <c r="Y1327" s="1644"/>
    </row>
    <row r="1328" spans="1:25" s="263" customFormat="1" x14ac:dyDescent="0.25">
      <c r="A1328" s="27">
        <v>1</v>
      </c>
      <c r="B1328" s="27">
        <v>1</v>
      </c>
      <c r="C1328" s="4" t="s">
        <v>183</v>
      </c>
      <c r="D1328" s="4"/>
      <c r="E1328" s="6">
        <v>240</v>
      </c>
      <c r="F1328" s="259"/>
      <c r="G1328" s="29">
        <f>ROUND(F1328/12*$C$3,0)</f>
        <v>0</v>
      </c>
      <c r="H1328" s="29"/>
      <c r="I1328" s="29" t="e">
        <f t="shared" ref="I1328:I1335" si="316">H1328/G1328*100</f>
        <v>#DIV/0!</v>
      </c>
      <c r="J1328" s="265">
        <v>8</v>
      </c>
      <c r="K1328" s="32" t="e">
        <f>N1328/H1328</f>
        <v>#DIV/0!</v>
      </c>
      <c r="L1328" s="235">
        <f>ROUND(F1328*J1328,0)</f>
        <v>0</v>
      </c>
      <c r="M1328" s="235">
        <f>ROUND(L1328/12*$C$3,0)</f>
        <v>0</v>
      </c>
      <c r="N1328" s="235"/>
      <c r="O1328" s="235" t="e">
        <f>N1328/M1328*100</f>
        <v>#DIV/0!</v>
      </c>
      <c r="P1328" s="235">
        <f>L1328/E1328</f>
        <v>0</v>
      </c>
      <c r="Q1328" s="235" t="e">
        <f>N1328/$C$3*12/P1328</f>
        <v>#DIV/0!</v>
      </c>
      <c r="R1328" s="261"/>
      <c r="S1328" s="298"/>
      <c r="T1328" s="298"/>
      <c r="U1328" s="298"/>
      <c r="V1328" s="298"/>
      <c r="W1328" s="261"/>
      <c r="X1328" s="261"/>
      <c r="Y1328" s="1644"/>
    </row>
    <row r="1329" spans="1:245" s="306" customFormat="1" x14ac:dyDescent="0.25">
      <c r="A1329" s="27"/>
      <c r="B1329" s="27">
        <v>1</v>
      </c>
      <c r="C1329" s="291" t="s">
        <v>186</v>
      </c>
      <c r="D1329" s="747"/>
      <c r="E1329" s="521"/>
      <c r="F1329" s="156">
        <f>SUM(F1328:F1328)</f>
        <v>0</v>
      </c>
      <c r="G1329" s="156">
        <f>SUM(G1328:G1328)</f>
        <v>0</v>
      </c>
      <c r="H1329" s="156">
        <f>SUM(H1328:H1328)</f>
        <v>0</v>
      </c>
      <c r="I1329" s="156" t="e">
        <f t="shared" si="316"/>
        <v>#DIV/0!</v>
      </c>
      <c r="J1329" s="156">
        <f>IF(F1329=0,0,L1329/F1329)</f>
        <v>0</v>
      </c>
      <c r="K1329" s="156" t="e">
        <f>SUM(K1328)</f>
        <v>#DIV/0!</v>
      </c>
      <c r="L1329" s="156">
        <f>SUM(L1328:L1328)</f>
        <v>0</v>
      </c>
      <c r="M1329" s="156">
        <f>SUM(M1328:M1328)</f>
        <v>0</v>
      </c>
      <c r="N1329" s="156">
        <f>SUM(N1328:N1328)</f>
        <v>0</v>
      </c>
      <c r="O1329" s="156" t="e">
        <f>SUM(O1328)</f>
        <v>#DIV/0!</v>
      </c>
      <c r="P1329" s="156">
        <f>SUM(P1328:P1328)</f>
        <v>0</v>
      </c>
      <c r="Q1329" s="156" t="e">
        <f>SUM(Q1328)</f>
        <v>#DIV/0!</v>
      </c>
      <c r="R1329" s="261"/>
      <c r="S1329" s="397"/>
      <c r="T1329" s="261"/>
      <c r="U1329" s="261"/>
      <c r="V1329" s="261"/>
      <c r="W1329" s="261"/>
      <c r="X1329" s="261"/>
      <c r="Y1329" s="1644"/>
      <c r="Z1329" s="263"/>
      <c r="AA1329" s="263"/>
      <c r="AB1329" s="263"/>
      <c r="AC1329" s="263"/>
      <c r="AD1329" s="263"/>
      <c r="AE1329" s="263"/>
      <c r="AF1329" s="263"/>
      <c r="AG1329" s="263"/>
      <c r="AH1329" s="263"/>
      <c r="AI1329" s="263"/>
      <c r="AJ1329" s="263"/>
      <c r="AK1329" s="263"/>
      <c r="AL1329" s="263"/>
      <c r="AM1329" s="263"/>
      <c r="AN1329" s="263"/>
      <c r="AO1329" s="263"/>
      <c r="AP1329" s="263"/>
      <c r="AQ1329" s="263"/>
      <c r="AR1329" s="263"/>
      <c r="AS1329" s="263"/>
      <c r="AT1329" s="263"/>
      <c r="AU1329" s="263"/>
      <c r="AV1329" s="263"/>
      <c r="AW1329" s="263"/>
      <c r="AX1329" s="263"/>
      <c r="AY1329" s="263"/>
      <c r="AZ1329" s="263"/>
      <c r="BA1329" s="263"/>
      <c r="BB1329" s="263"/>
      <c r="BC1329" s="263"/>
      <c r="BD1329" s="263"/>
      <c r="BE1329" s="263"/>
      <c r="BF1329" s="263"/>
      <c r="BG1329" s="263"/>
      <c r="BH1329" s="263"/>
      <c r="BI1329" s="263"/>
      <c r="BJ1329" s="263"/>
      <c r="BK1329" s="263"/>
      <c r="BL1329" s="263"/>
      <c r="BM1329" s="263"/>
      <c r="BN1329" s="263"/>
      <c r="BO1329" s="263"/>
      <c r="BP1329" s="263"/>
      <c r="BQ1329" s="263"/>
      <c r="BR1329" s="263"/>
      <c r="BS1329" s="263"/>
      <c r="BT1329" s="263"/>
      <c r="BU1329" s="263"/>
      <c r="BV1329" s="263"/>
      <c r="BW1329" s="263"/>
      <c r="BX1329" s="263"/>
      <c r="BY1329" s="263"/>
      <c r="BZ1329" s="263"/>
      <c r="CA1329" s="263"/>
      <c r="CB1329" s="263"/>
      <c r="CC1329" s="263"/>
      <c r="CD1329" s="263"/>
      <c r="CE1329" s="263"/>
      <c r="CF1329" s="263"/>
      <c r="CG1329" s="263"/>
      <c r="CH1329" s="263"/>
      <c r="CI1329" s="263"/>
      <c r="CJ1329" s="263"/>
      <c r="CK1329" s="263"/>
      <c r="CL1329" s="263"/>
      <c r="CM1329" s="263"/>
      <c r="CN1329" s="263"/>
      <c r="CO1329" s="263"/>
      <c r="CP1329" s="263"/>
      <c r="CQ1329" s="263"/>
      <c r="CR1329" s="263"/>
      <c r="CS1329" s="263"/>
      <c r="CT1329" s="263"/>
      <c r="CU1329" s="263"/>
      <c r="CV1329" s="263"/>
      <c r="CW1329" s="263"/>
      <c r="CX1329" s="263"/>
      <c r="CY1329" s="263"/>
      <c r="CZ1329" s="263"/>
      <c r="DA1329" s="263"/>
      <c r="DB1329" s="263"/>
      <c r="DC1329" s="263"/>
      <c r="DD1329" s="263"/>
      <c r="DE1329" s="263"/>
      <c r="DF1329" s="263"/>
      <c r="DG1329" s="263"/>
      <c r="DH1329" s="263"/>
      <c r="DI1329" s="263"/>
      <c r="DJ1329" s="263"/>
      <c r="DK1329" s="263"/>
      <c r="DL1329" s="263"/>
      <c r="DM1329" s="263"/>
      <c r="DN1329" s="263"/>
      <c r="DO1329" s="263"/>
      <c r="DP1329" s="263"/>
      <c r="DQ1329" s="263"/>
      <c r="DR1329" s="263"/>
      <c r="DS1329" s="263"/>
      <c r="DT1329" s="263"/>
      <c r="DU1329" s="263"/>
      <c r="DV1329" s="263"/>
      <c r="DW1329" s="263"/>
      <c r="DX1329" s="263"/>
      <c r="DY1329" s="263"/>
      <c r="DZ1329" s="263"/>
      <c r="EA1329" s="263"/>
      <c r="EB1329" s="263"/>
      <c r="EC1329" s="263"/>
      <c r="ED1329" s="263"/>
      <c r="EE1329" s="263"/>
      <c r="EF1329" s="263"/>
      <c r="EG1329" s="263"/>
      <c r="EH1329" s="263"/>
      <c r="EI1329" s="263"/>
      <c r="EJ1329" s="263"/>
      <c r="EK1329" s="263"/>
      <c r="EL1329" s="263"/>
      <c r="EM1329" s="263"/>
      <c r="EN1329" s="263"/>
      <c r="EO1329" s="263"/>
      <c r="EP1329" s="263"/>
      <c r="EQ1329" s="263"/>
      <c r="ER1329" s="263"/>
      <c r="ES1329" s="263"/>
      <c r="ET1329" s="263"/>
      <c r="EU1329" s="263"/>
      <c r="EV1329" s="263"/>
      <c r="EW1329" s="263"/>
      <c r="EX1329" s="263"/>
      <c r="EY1329" s="263"/>
      <c r="EZ1329" s="263"/>
      <c r="FA1329" s="263"/>
      <c r="FB1329" s="263"/>
      <c r="FC1329" s="263"/>
      <c r="FD1329" s="263"/>
      <c r="FE1329" s="263"/>
      <c r="FF1329" s="263"/>
      <c r="FG1329" s="263"/>
      <c r="FH1329" s="263"/>
      <c r="FI1329" s="263"/>
      <c r="FJ1329" s="263"/>
      <c r="FK1329" s="263"/>
      <c r="FL1329" s="263"/>
      <c r="FM1329" s="263"/>
      <c r="FN1329" s="263"/>
      <c r="FO1329" s="263"/>
      <c r="FP1329" s="263"/>
      <c r="FQ1329" s="263"/>
      <c r="FR1329" s="263"/>
      <c r="FS1329" s="263"/>
      <c r="FT1329" s="263"/>
      <c r="FU1329" s="263"/>
      <c r="FV1329" s="263"/>
      <c r="FW1329" s="263"/>
      <c r="FX1329" s="263"/>
      <c r="FY1329" s="263"/>
      <c r="FZ1329" s="263"/>
      <c r="GA1329" s="263"/>
      <c r="GB1329" s="263"/>
      <c r="GC1329" s="263"/>
      <c r="GD1329" s="263"/>
      <c r="GE1329" s="263"/>
      <c r="GF1329" s="263"/>
      <c r="GG1329" s="263"/>
      <c r="GH1329" s="263"/>
      <c r="GI1329" s="263"/>
      <c r="GJ1329" s="263"/>
      <c r="GK1329" s="263"/>
      <c r="GL1329" s="263"/>
      <c r="GM1329" s="263"/>
      <c r="GN1329" s="263"/>
      <c r="GO1329" s="263"/>
      <c r="GP1329" s="263"/>
      <c r="GQ1329" s="263"/>
      <c r="GR1329" s="263"/>
      <c r="GS1329" s="263"/>
      <c r="GT1329" s="263"/>
      <c r="GU1329" s="263"/>
      <c r="GV1329" s="263"/>
      <c r="GW1329" s="263"/>
      <c r="GX1329" s="263"/>
      <c r="GY1329" s="263"/>
      <c r="GZ1329" s="263"/>
      <c r="HA1329" s="263"/>
      <c r="HB1329" s="263"/>
      <c r="HC1329" s="263"/>
      <c r="HD1329" s="263"/>
      <c r="HE1329" s="263"/>
      <c r="HF1329" s="263"/>
      <c r="HG1329" s="263"/>
      <c r="HH1329" s="263"/>
      <c r="HI1329" s="263"/>
      <c r="HJ1329" s="263"/>
      <c r="HK1329" s="263"/>
      <c r="HL1329" s="263"/>
      <c r="HM1329" s="263"/>
      <c r="HN1329" s="263"/>
      <c r="HO1329" s="263"/>
      <c r="HP1329" s="263"/>
      <c r="HQ1329" s="263"/>
      <c r="HR1329" s="263"/>
      <c r="HS1329" s="263"/>
      <c r="HT1329" s="263"/>
      <c r="HU1329" s="263"/>
      <c r="HV1329" s="263"/>
      <c r="HW1329" s="263"/>
      <c r="HX1329" s="263"/>
      <c r="HY1329" s="263"/>
      <c r="HZ1329" s="263"/>
      <c r="IA1329" s="263"/>
      <c r="IB1329" s="263"/>
      <c r="IC1329" s="263"/>
      <c r="ID1329" s="263"/>
      <c r="IE1329" s="263"/>
      <c r="IF1329" s="263"/>
      <c r="IG1329" s="263"/>
      <c r="IH1329" s="263"/>
      <c r="II1329" s="263"/>
      <c r="IJ1329" s="263"/>
      <c r="IK1329" s="263"/>
    </row>
    <row r="1330" spans="1:245" s="263" customFormat="1" ht="29.25" x14ac:dyDescent="0.25">
      <c r="A1330" s="27">
        <v>1</v>
      </c>
      <c r="B1330" s="27">
        <v>1</v>
      </c>
      <c r="C1330" s="20" t="s">
        <v>172</v>
      </c>
      <c r="D1330" s="20"/>
      <c r="E1330" s="20"/>
      <c r="F1330" s="292">
        <f>F1329+F1326</f>
        <v>0</v>
      </c>
      <c r="G1330" s="292">
        <f>G1329+G1326</f>
        <v>0</v>
      </c>
      <c r="H1330" s="292">
        <f>H1329+H1326</f>
        <v>0</v>
      </c>
      <c r="I1330" s="292" t="e">
        <f t="shared" si="316"/>
        <v>#DIV/0!</v>
      </c>
      <c r="J1330" s="703">
        <f>IF(F1330=0,0,L1330/F1330)</f>
        <v>0</v>
      </c>
      <c r="K1330" s="703" t="e">
        <f>N1330/H1330</f>
        <v>#DIV/0!</v>
      </c>
      <c r="L1330" s="292">
        <f>L1329+L1326</f>
        <v>0</v>
      </c>
      <c r="M1330" s="292">
        <f>M1329+M1326</f>
        <v>0</v>
      </c>
      <c r="N1330" s="292">
        <f>N1329+N1326</f>
        <v>0</v>
      </c>
      <c r="O1330" s="292" t="e">
        <f>N1330/M1330*100</f>
        <v>#DIV/0!</v>
      </c>
      <c r="P1330" s="292">
        <f>P1329+P1326</f>
        <v>0</v>
      </c>
      <c r="Q1330" s="235" t="e">
        <f>N1330/$C$3*12/P1330</f>
        <v>#DIV/0!</v>
      </c>
      <c r="R1330" s="292"/>
      <c r="S1330" s="257">
        <f>R1330/12*$C$3</f>
        <v>0</v>
      </c>
      <c r="T1330" s="298">
        <f>X1330-W1330</f>
        <v>0</v>
      </c>
      <c r="U1330" s="298"/>
      <c r="V1330" s="298">
        <f>T1330-S1330</f>
        <v>0</v>
      </c>
      <c r="W1330" s="292"/>
      <c r="X1330" s="292"/>
      <c r="Y1330" s="1644"/>
    </row>
    <row r="1331" spans="1:245" s="263" customFormat="1" x14ac:dyDescent="0.25">
      <c r="A1331" s="27">
        <v>1</v>
      </c>
      <c r="B1331" s="27">
        <v>1</v>
      </c>
      <c r="C1331" s="20" t="s">
        <v>325</v>
      </c>
      <c r="D1331" s="20"/>
      <c r="E1331" s="20"/>
      <c r="F1331" s="307">
        <f>F1332</f>
        <v>2</v>
      </c>
      <c r="G1331" s="292">
        <f>G1332</f>
        <v>1</v>
      </c>
      <c r="H1331" s="292">
        <f>H1332</f>
        <v>7</v>
      </c>
      <c r="I1331" s="292">
        <f t="shared" si="316"/>
        <v>700</v>
      </c>
      <c r="J1331" s="308"/>
      <c r="K1331" s="279"/>
      <c r="L1331" s="307"/>
      <c r="M1331" s="307"/>
      <c r="N1331" s="307"/>
      <c r="O1331" s="309"/>
      <c r="P1331" s="307"/>
      <c r="Q1331" s="309"/>
      <c r="R1331" s="307"/>
      <c r="S1331" s="257"/>
      <c r="T1331" s="305"/>
      <c r="U1331" s="305"/>
      <c r="V1331" s="305"/>
      <c r="W1331" s="307"/>
      <c r="X1331" s="307"/>
      <c r="Y1331" s="1644"/>
    </row>
    <row r="1332" spans="1:245" s="263" customFormat="1" x14ac:dyDescent="0.25">
      <c r="A1332" s="27">
        <v>1</v>
      </c>
      <c r="B1332" s="27">
        <v>1</v>
      </c>
      <c r="C1332" s="310" t="s">
        <v>326</v>
      </c>
      <c r="D1332" s="310"/>
      <c r="E1332" s="310"/>
      <c r="F1332" s="311">
        <v>2</v>
      </c>
      <c r="G1332" s="312">
        <f>ROUND(F1332/12*$C$3,0)</f>
        <v>1</v>
      </c>
      <c r="H1332" s="312">
        <v>7</v>
      </c>
      <c r="I1332" s="312">
        <f t="shared" si="316"/>
        <v>700</v>
      </c>
      <c r="J1332" s="613"/>
      <c r="K1332" s="279"/>
      <c r="L1332" s="614"/>
      <c r="M1332" s="614"/>
      <c r="N1332" s="614"/>
      <c r="O1332" s="309"/>
      <c r="P1332" s="614"/>
      <c r="Q1332" s="309"/>
      <c r="R1332" s="614"/>
      <c r="S1332" s="257"/>
      <c r="T1332" s="616"/>
      <c r="U1332" s="616"/>
      <c r="V1332" s="616"/>
      <c r="W1332" s="614"/>
      <c r="X1332" s="614"/>
      <c r="Y1332" s="1644"/>
    </row>
    <row r="1333" spans="1:245" s="263" customFormat="1" x14ac:dyDescent="0.25">
      <c r="A1333" s="27">
        <v>1</v>
      </c>
      <c r="B1333" s="27">
        <v>1</v>
      </c>
      <c r="C1333" s="20" t="s">
        <v>327</v>
      </c>
      <c r="D1333" s="20"/>
      <c r="E1333" s="20"/>
      <c r="F1333" s="307">
        <f>F1334</f>
        <v>0</v>
      </c>
      <c r="G1333" s="307">
        <f>G1334</f>
        <v>0</v>
      </c>
      <c r="H1333" s="307">
        <f>H1334</f>
        <v>0</v>
      </c>
      <c r="I1333" s="292" t="e">
        <f t="shared" si="316"/>
        <v>#DIV/0!</v>
      </c>
      <c r="J1333" s="308"/>
      <c r="K1333" s="279"/>
      <c r="L1333" s="307"/>
      <c r="M1333" s="307"/>
      <c r="N1333" s="307"/>
      <c r="O1333" s="309"/>
      <c r="P1333" s="307"/>
      <c r="Q1333" s="309"/>
      <c r="R1333" s="307"/>
      <c r="S1333" s="257"/>
      <c r="T1333" s="305"/>
      <c r="U1333" s="305"/>
      <c r="V1333" s="305"/>
      <c r="W1333" s="307"/>
      <c r="X1333" s="307"/>
      <c r="Y1333" s="1644"/>
    </row>
    <row r="1334" spans="1:245" s="263" customFormat="1" ht="30" x14ac:dyDescent="0.25">
      <c r="A1334" s="27">
        <v>1</v>
      </c>
      <c r="B1334" s="27">
        <v>1</v>
      </c>
      <c r="C1334" s="310" t="s">
        <v>328</v>
      </c>
      <c r="D1334" s="310"/>
      <c r="E1334" s="310"/>
      <c r="F1334" s="311"/>
      <c r="G1334" s="312">
        <f>ROUND(F1334/12*$C$3,0)</f>
        <v>0</v>
      </c>
      <c r="H1334" s="312"/>
      <c r="I1334" s="312" t="e">
        <f t="shared" si="316"/>
        <v>#DIV/0!</v>
      </c>
      <c r="J1334" s="613"/>
      <c r="K1334" s="279"/>
      <c r="L1334" s="614"/>
      <c r="M1334" s="312"/>
      <c r="N1334" s="614"/>
      <c r="O1334" s="309"/>
      <c r="P1334" s="312"/>
      <c r="Q1334" s="309"/>
      <c r="R1334" s="614"/>
      <c r="S1334" s="257"/>
      <c r="T1334" s="297"/>
      <c r="U1334" s="297"/>
      <c r="V1334" s="297"/>
      <c r="W1334" s="312"/>
      <c r="X1334" s="614"/>
      <c r="Y1334" s="1644"/>
    </row>
    <row r="1335" spans="1:245" s="263" customFormat="1" ht="15.75" thickBot="1" x14ac:dyDescent="0.3">
      <c r="A1335" s="27"/>
      <c r="B1335" s="27">
        <v>1</v>
      </c>
      <c r="C1335" s="20" t="s">
        <v>343</v>
      </c>
      <c r="D1335" s="20"/>
      <c r="E1335" s="20"/>
      <c r="F1335" s="307">
        <f>SUM(F1333,F1331)</f>
        <v>2</v>
      </c>
      <c r="G1335" s="292">
        <f>SUM(G1333,G1331)</f>
        <v>1</v>
      </c>
      <c r="H1335" s="292">
        <f>H1334+H1331</f>
        <v>7</v>
      </c>
      <c r="I1335" s="292">
        <f t="shared" si="316"/>
        <v>700</v>
      </c>
      <c r="J1335" s="617"/>
      <c r="K1335" s="660"/>
      <c r="L1335" s="675"/>
      <c r="M1335" s="618"/>
      <c r="N1335" s="675"/>
      <c r="O1335" s="345"/>
      <c r="P1335" s="618"/>
      <c r="Q1335" s="345"/>
      <c r="R1335" s="382">
        <v>10</v>
      </c>
      <c r="S1335" s="319">
        <f>R1335/12*$C$3</f>
        <v>5</v>
      </c>
      <c r="T1335" s="1419">
        <f>X1335-W1335</f>
        <v>22.928459999999998</v>
      </c>
      <c r="U1335" s="620"/>
      <c r="V1335" s="620">
        <f>T1335-S1335</f>
        <v>17.928459999999998</v>
      </c>
      <c r="W1335" s="618">
        <v>0</v>
      </c>
      <c r="X1335" s="1366">
        <v>22.928459999999998</v>
      </c>
      <c r="Y1335" s="1644"/>
    </row>
    <row r="1336" spans="1:245" s="263" customFormat="1" ht="15.75" thickBot="1" x14ac:dyDescent="0.3">
      <c r="A1336" s="27">
        <v>1</v>
      </c>
      <c r="B1336" s="27">
        <v>1</v>
      </c>
      <c r="C1336" s="1545" t="s">
        <v>17</v>
      </c>
      <c r="D1336" s="622"/>
      <c r="E1336" s="622"/>
      <c r="F1336" s="623"/>
      <c r="G1336" s="623"/>
      <c r="H1336" s="623"/>
      <c r="I1336" s="623"/>
      <c r="J1336" s="624"/>
      <c r="K1336" s="624"/>
      <c r="L1336" s="625"/>
      <c r="M1336" s="625"/>
      <c r="N1336" s="625">
        <f>N1330+N1288</f>
        <v>52</v>
      </c>
      <c r="O1336" s="625"/>
      <c r="P1336" s="625"/>
      <c r="Q1336" s="625"/>
      <c r="R1336" s="626">
        <f t="shared" ref="R1336:X1336" si="317">SUM(R1335,R1330,R1323,R1288)</f>
        <v>810</v>
      </c>
      <c r="S1336" s="625">
        <f t="shared" si="317"/>
        <v>405</v>
      </c>
      <c r="T1336" s="1420">
        <f t="shared" si="317"/>
        <v>388.05058000000008</v>
      </c>
      <c r="U1336" s="625">
        <f t="shared" si="317"/>
        <v>0</v>
      </c>
      <c r="V1336" s="625">
        <f t="shared" si="317"/>
        <v>-16.949419999999947</v>
      </c>
      <c r="W1336" s="1913">
        <f t="shared" si="317"/>
        <v>0</v>
      </c>
      <c r="X1336" s="1922">
        <f t="shared" si="317"/>
        <v>388.05058000000008</v>
      </c>
      <c r="Y1336" s="1644"/>
    </row>
    <row r="1337" spans="1:245" x14ac:dyDescent="0.25">
      <c r="A1337" s="27">
        <v>1</v>
      </c>
      <c r="B1337" s="27">
        <v>1</v>
      </c>
      <c r="C1337" s="1923" t="s">
        <v>237</v>
      </c>
      <c r="D1337" s="273"/>
      <c r="E1337" s="273"/>
      <c r="F1337" s="274"/>
      <c r="G1337" s="274"/>
      <c r="H1337" s="274"/>
      <c r="I1337" s="274"/>
      <c r="J1337" s="333"/>
      <c r="K1337" s="333"/>
      <c r="L1337" s="274"/>
      <c r="M1337" s="274"/>
      <c r="N1337" s="274"/>
      <c r="O1337" s="274"/>
      <c r="P1337" s="274"/>
      <c r="Q1337" s="274"/>
      <c r="R1337" s="406"/>
      <c r="S1337" s="406"/>
      <c r="T1337" s="1405"/>
      <c r="U1337" s="406"/>
      <c r="V1337" s="406"/>
      <c r="W1337" s="704"/>
      <c r="X1337" s="406"/>
    </row>
    <row r="1338" spans="1:245" x14ac:dyDescent="0.25">
      <c r="A1338" s="27">
        <v>1</v>
      </c>
      <c r="B1338" s="27">
        <v>1</v>
      </c>
      <c r="C1338" s="288" t="s">
        <v>14</v>
      </c>
      <c r="D1338" s="288"/>
      <c r="E1338" s="288"/>
      <c r="F1338" s="22"/>
      <c r="G1338" s="22"/>
      <c r="H1338" s="22"/>
      <c r="I1338" s="22"/>
      <c r="J1338" s="333"/>
      <c r="K1338" s="333"/>
      <c r="L1338" s="705"/>
      <c r="M1338" s="705"/>
      <c r="N1338" s="705"/>
      <c r="O1338" s="705"/>
      <c r="P1338" s="705"/>
      <c r="Q1338" s="705"/>
      <c r="R1338" s="364"/>
      <c r="S1338" s="364"/>
      <c r="T1338" s="1405"/>
      <c r="U1338" s="364"/>
      <c r="V1338" s="364"/>
      <c r="W1338" s="467"/>
      <c r="X1338" s="364"/>
    </row>
    <row r="1339" spans="1:245" s="331" customFormat="1" x14ac:dyDescent="0.25">
      <c r="A1339" s="27">
        <v>1</v>
      </c>
      <c r="B1339" s="27">
        <v>1</v>
      </c>
      <c r="C1339" s="288" t="s">
        <v>167</v>
      </c>
      <c r="D1339" s="288"/>
      <c r="E1339" s="288"/>
      <c r="F1339" s="366"/>
      <c r="G1339" s="366"/>
      <c r="H1339" s="366"/>
      <c r="I1339" s="366"/>
      <c r="J1339" s="464"/>
      <c r="K1339" s="464"/>
      <c r="L1339" s="366"/>
      <c r="M1339" s="366"/>
      <c r="N1339" s="366"/>
      <c r="O1339" s="366"/>
      <c r="P1339" s="366"/>
      <c r="Q1339" s="366"/>
      <c r="R1339" s="303"/>
      <c r="S1339" s="303"/>
      <c r="T1339" s="1384"/>
      <c r="U1339" s="303"/>
      <c r="V1339" s="303"/>
      <c r="W1339" s="465"/>
      <c r="X1339" s="303"/>
      <c r="Y1339" s="1644"/>
      <c r="Z1339" s="293"/>
      <c r="AA1339" s="293"/>
      <c r="AB1339" s="293"/>
      <c r="AC1339" s="293"/>
      <c r="AD1339" s="293"/>
      <c r="AE1339" s="293"/>
      <c r="AF1339" s="293"/>
      <c r="AG1339" s="293"/>
      <c r="AH1339" s="293"/>
      <c r="AI1339" s="293"/>
      <c r="AJ1339" s="293"/>
      <c r="AK1339" s="293"/>
      <c r="AL1339" s="293"/>
      <c r="AM1339" s="293"/>
      <c r="AN1339" s="293"/>
      <c r="AO1339" s="293"/>
      <c r="AP1339" s="293"/>
      <c r="AQ1339" s="293"/>
      <c r="AR1339" s="293"/>
      <c r="AS1339" s="293"/>
      <c r="AT1339" s="293"/>
      <c r="AU1339" s="293"/>
      <c r="AV1339" s="293"/>
      <c r="AW1339" s="293"/>
      <c r="AX1339" s="293"/>
      <c r="AY1339" s="293"/>
      <c r="AZ1339" s="293"/>
      <c r="BA1339" s="293"/>
      <c r="BB1339" s="293"/>
      <c r="BC1339" s="293"/>
      <c r="BD1339" s="293"/>
      <c r="BE1339" s="293"/>
      <c r="BF1339" s="293"/>
      <c r="BG1339" s="293"/>
      <c r="BH1339" s="293"/>
      <c r="BI1339" s="293"/>
      <c r="BJ1339" s="293"/>
      <c r="BK1339" s="293"/>
      <c r="BL1339" s="293"/>
      <c r="BM1339" s="293"/>
      <c r="BN1339" s="293"/>
      <c r="BO1339" s="293"/>
      <c r="BP1339" s="293"/>
      <c r="BQ1339" s="293"/>
      <c r="BR1339" s="293"/>
      <c r="BS1339" s="293"/>
      <c r="BT1339" s="293"/>
      <c r="BU1339" s="293"/>
      <c r="BV1339" s="293"/>
      <c r="BW1339" s="293"/>
      <c r="BX1339" s="293"/>
      <c r="BY1339" s="293"/>
      <c r="BZ1339" s="293"/>
      <c r="CA1339" s="293"/>
      <c r="CB1339" s="293"/>
      <c r="CC1339" s="293"/>
      <c r="CD1339" s="293"/>
      <c r="CE1339" s="293"/>
      <c r="CF1339" s="293"/>
      <c r="CG1339" s="293"/>
      <c r="CH1339" s="293"/>
      <c r="CI1339" s="293"/>
      <c r="CJ1339" s="293"/>
      <c r="CK1339" s="293"/>
      <c r="CL1339" s="293"/>
      <c r="CM1339" s="293"/>
      <c r="CN1339" s="293"/>
      <c r="CO1339" s="293"/>
      <c r="CP1339" s="293"/>
      <c r="CQ1339" s="293"/>
      <c r="CR1339" s="293"/>
      <c r="CS1339" s="293"/>
      <c r="CT1339" s="293"/>
      <c r="CU1339" s="293"/>
      <c r="CV1339" s="293"/>
      <c r="CW1339" s="293"/>
      <c r="CX1339" s="293"/>
      <c r="CY1339" s="293"/>
      <c r="CZ1339" s="293"/>
      <c r="DA1339" s="293"/>
      <c r="DB1339" s="293"/>
      <c r="DC1339" s="293"/>
      <c r="DD1339" s="293"/>
      <c r="DE1339" s="293"/>
      <c r="DF1339" s="293"/>
      <c r="DG1339" s="293"/>
      <c r="DH1339" s="293"/>
      <c r="DI1339" s="293"/>
      <c r="DJ1339" s="293"/>
      <c r="DK1339" s="293"/>
      <c r="DL1339" s="293"/>
      <c r="DM1339" s="293"/>
      <c r="DN1339" s="293"/>
      <c r="DO1339" s="293"/>
      <c r="DP1339" s="293"/>
      <c r="DQ1339" s="293"/>
      <c r="DR1339" s="293"/>
      <c r="DS1339" s="293"/>
      <c r="DT1339" s="293"/>
      <c r="DU1339" s="293"/>
      <c r="DV1339" s="293"/>
      <c r="DW1339" s="293"/>
      <c r="DX1339" s="293"/>
      <c r="DY1339" s="293"/>
      <c r="DZ1339" s="293"/>
      <c r="EA1339" s="293"/>
      <c r="EB1339" s="293"/>
      <c r="EC1339" s="293"/>
      <c r="ED1339" s="293"/>
      <c r="EE1339" s="293"/>
      <c r="EF1339" s="293"/>
      <c r="EG1339" s="293"/>
      <c r="EH1339" s="293"/>
      <c r="EI1339" s="293"/>
      <c r="EJ1339" s="293"/>
      <c r="EK1339" s="293"/>
      <c r="EL1339" s="293"/>
      <c r="EM1339" s="293"/>
      <c r="EN1339" s="293"/>
      <c r="EO1339" s="293"/>
      <c r="EP1339" s="293"/>
      <c r="EQ1339" s="293"/>
      <c r="ER1339" s="293"/>
      <c r="ES1339" s="293"/>
      <c r="ET1339" s="293"/>
      <c r="EU1339" s="293"/>
      <c r="EV1339" s="293"/>
      <c r="EW1339" s="293"/>
      <c r="EX1339" s="293"/>
      <c r="EY1339" s="293"/>
      <c r="EZ1339" s="293"/>
      <c r="FA1339" s="293"/>
      <c r="FB1339" s="293"/>
      <c r="FC1339" s="293"/>
      <c r="FD1339" s="293"/>
      <c r="FE1339" s="293"/>
      <c r="FF1339" s="293"/>
      <c r="FG1339" s="293"/>
      <c r="FH1339" s="293"/>
      <c r="FI1339" s="293"/>
      <c r="FJ1339" s="293"/>
      <c r="FK1339" s="293"/>
      <c r="FL1339" s="293"/>
      <c r="FM1339" s="293"/>
      <c r="FN1339" s="293"/>
      <c r="FO1339" s="293"/>
      <c r="FP1339" s="293"/>
      <c r="FQ1339" s="293"/>
      <c r="FR1339" s="293"/>
      <c r="FS1339" s="293"/>
      <c r="FT1339" s="293"/>
      <c r="FU1339" s="293"/>
      <c r="FV1339" s="293"/>
      <c r="FW1339" s="293"/>
      <c r="FX1339" s="293"/>
      <c r="FY1339" s="293"/>
      <c r="FZ1339" s="293"/>
      <c r="GA1339" s="293"/>
      <c r="GB1339" s="293"/>
      <c r="GC1339" s="293"/>
      <c r="GD1339" s="293"/>
      <c r="GE1339" s="293"/>
      <c r="GF1339" s="293"/>
      <c r="GG1339" s="293"/>
      <c r="GH1339" s="293"/>
      <c r="GI1339" s="293"/>
      <c r="GJ1339" s="293"/>
      <c r="GK1339" s="293"/>
      <c r="GL1339" s="293"/>
      <c r="GM1339" s="293"/>
      <c r="GN1339" s="293"/>
      <c r="GO1339" s="293"/>
      <c r="GP1339" s="293"/>
      <c r="GQ1339" s="293"/>
      <c r="GR1339" s="293"/>
      <c r="GS1339" s="293"/>
      <c r="GT1339" s="293"/>
      <c r="GU1339" s="293"/>
      <c r="GV1339" s="293"/>
      <c r="GW1339" s="293"/>
      <c r="GX1339" s="293"/>
      <c r="GY1339" s="293"/>
      <c r="GZ1339" s="293"/>
      <c r="HA1339" s="293"/>
      <c r="HB1339" s="293"/>
      <c r="HC1339" s="293"/>
      <c r="HD1339" s="293"/>
      <c r="HE1339" s="293"/>
      <c r="HF1339" s="293"/>
      <c r="HG1339" s="293"/>
      <c r="HH1339" s="293"/>
      <c r="HI1339" s="293"/>
      <c r="HJ1339" s="293"/>
      <c r="HK1339" s="293"/>
      <c r="HL1339" s="293"/>
      <c r="HM1339" s="293"/>
      <c r="HN1339" s="293"/>
      <c r="HO1339" s="293"/>
      <c r="HP1339" s="293"/>
      <c r="HQ1339" s="293"/>
      <c r="HR1339" s="293"/>
      <c r="HS1339" s="293"/>
      <c r="HT1339" s="293"/>
      <c r="HU1339" s="293"/>
      <c r="HV1339" s="293"/>
      <c r="HW1339" s="293"/>
      <c r="HX1339" s="293"/>
      <c r="HY1339" s="293"/>
      <c r="HZ1339" s="293"/>
      <c r="IA1339" s="293"/>
      <c r="IB1339" s="293"/>
      <c r="IC1339" s="293"/>
      <c r="ID1339" s="293"/>
      <c r="IE1339" s="293"/>
      <c r="IF1339" s="293"/>
      <c r="IG1339" s="293"/>
      <c r="IH1339" s="293"/>
      <c r="II1339" s="293"/>
      <c r="IJ1339" s="293"/>
      <c r="IK1339" s="293"/>
    </row>
    <row r="1340" spans="1:245" s="331" customFormat="1" ht="30" x14ac:dyDescent="0.25">
      <c r="A1340" s="27">
        <v>1</v>
      </c>
      <c r="B1340" s="27">
        <v>1</v>
      </c>
      <c r="C1340" s="288" t="s">
        <v>344</v>
      </c>
      <c r="D1340" s="288"/>
      <c r="E1340" s="288"/>
      <c r="F1340" s="155"/>
      <c r="G1340" s="155">
        <f>G1341</f>
        <v>0</v>
      </c>
      <c r="H1340" s="155">
        <f>H1341</f>
        <v>0</v>
      </c>
      <c r="I1340" s="155" t="e">
        <f>H1340/G1340*100</f>
        <v>#DIV/0!</v>
      </c>
      <c r="J1340" s="464"/>
      <c r="K1340" s="464"/>
      <c r="L1340" s="366"/>
      <c r="M1340" s="366"/>
      <c r="N1340" s="366"/>
      <c r="O1340" s="366"/>
      <c r="P1340" s="366"/>
      <c r="Q1340" s="366"/>
      <c r="R1340" s="303"/>
      <c r="S1340" s="303"/>
      <c r="T1340" s="1384"/>
      <c r="U1340" s="303"/>
      <c r="V1340" s="303"/>
      <c r="W1340" s="465"/>
      <c r="X1340" s="303"/>
      <c r="Y1340" s="1644"/>
      <c r="Z1340" s="293"/>
      <c r="AA1340" s="293"/>
      <c r="AB1340" s="293"/>
      <c r="AC1340" s="293"/>
      <c r="AD1340" s="293"/>
      <c r="AE1340" s="293"/>
      <c r="AF1340" s="293"/>
      <c r="AG1340" s="293"/>
      <c r="AH1340" s="293"/>
      <c r="AI1340" s="293"/>
      <c r="AJ1340" s="293"/>
      <c r="AK1340" s="293"/>
      <c r="AL1340" s="293"/>
      <c r="AM1340" s="293"/>
      <c r="AN1340" s="293"/>
      <c r="AO1340" s="293"/>
      <c r="AP1340" s="293"/>
      <c r="AQ1340" s="293"/>
      <c r="AR1340" s="293"/>
      <c r="AS1340" s="293"/>
      <c r="AT1340" s="293"/>
      <c r="AU1340" s="293"/>
      <c r="AV1340" s="293"/>
      <c r="AW1340" s="293"/>
      <c r="AX1340" s="293"/>
      <c r="AY1340" s="293"/>
      <c r="AZ1340" s="293"/>
      <c r="BA1340" s="293"/>
      <c r="BB1340" s="293"/>
      <c r="BC1340" s="293"/>
      <c r="BD1340" s="293"/>
      <c r="BE1340" s="293"/>
      <c r="BF1340" s="293"/>
      <c r="BG1340" s="293"/>
      <c r="BH1340" s="293"/>
      <c r="BI1340" s="293"/>
      <c r="BJ1340" s="293"/>
      <c r="BK1340" s="293"/>
      <c r="BL1340" s="293"/>
      <c r="BM1340" s="293"/>
      <c r="BN1340" s="293"/>
      <c r="BO1340" s="293"/>
      <c r="BP1340" s="293"/>
      <c r="BQ1340" s="293"/>
      <c r="BR1340" s="293"/>
      <c r="BS1340" s="293"/>
      <c r="BT1340" s="293"/>
      <c r="BU1340" s="293"/>
      <c r="BV1340" s="293"/>
      <c r="BW1340" s="293"/>
      <c r="BX1340" s="293"/>
      <c r="BY1340" s="293"/>
      <c r="BZ1340" s="293"/>
      <c r="CA1340" s="293"/>
      <c r="CB1340" s="293"/>
      <c r="CC1340" s="293"/>
      <c r="CD1340" s="293"/>
      <c r="CE1340" s="293"/>
      <c r="CF1340" s="293"/>
      <c r="CG1340" s="293"/>
      <c r="CH1340" s="293"/>
      <c r="CI1340" s="293"/>
      <c r="CJ1340" s="293"/>
      <c r="CK1340" s="293"/>
      <c r="CL1340" s="293"/>
      <c r="CM1340" s="293"/>
      <c r="CN1340" s="293"/>
      <c r="CO1340" s="293"/>
      <c r="CP1340" s="293"/>
      <c r="CQ1340" s="293"/>
      <c r="CR1340" s="293"/>
      <c r="CS1340" s="293"/>
      <c r="CT1340" s="293"/>
      <c r="CU1340" s="293"/>
      <c r="CV1340" s="293"/>
      <c r="CW1340" s="293"/>
      <c r="CX1340" s="293"/>
      <c r="CY1340" s="293"/>
      <c r="CZ1340" s="293"/>
      <c r="DA1340" s="293"/>
      <c r="DB1340" s="293"/>
      <c r="DC1340" s="293"/>
      <c r="DD1340" s="293"/>
      <c r="DE1340" s="293"/>
      <c r="DF1340" s="293"/>
      <c r="DG1340" s="293"/>
      <c r="DH1340" s="293"/>
      <c r="DI1340" s="293"/>
      <c r="DJ1340" s="293"/>
      <c r="DK1340" s="293"/>
      <c r="DL1340" s="293"/>
      <c r="DM1340" s="293"/>
      <c r="DN1340" s="293"/>
      <c r="DO1340" s="293"/>
      <c r="DP1340" s="293"/>
      <c r="DQ1340" s="293"/>
      <c r="DR1340" s="293"/>
      <c r="DS1340" s="293"/>
      <c r="DT1340" s="293"/>
      <c r="DU1340" s="293"/>
      <c r="DV1340" s="293"/>
      <c r="DW1340" s="293"/>
      <c r="DX1340" s="293"/>
      <c r="DY1340" s="293"/>
      <c r="DZ1340" s="293"/>
      <c r="EA1340" s="293"/>
      <c r="EB1340" s="293"/>
      <c r="EC1340" s="293"/>
      <c r="ED1340" s="293"/>
      <c r="EE1340" s="293"/>
      <c r="EF1340" s="293"/>
      <c r="EG1340" s="293"/>
      <c r="EH1340" s="293"/>
      <c r="EI1340" s="293"/>
      <c r="EJ1340" s="293"/>
      <c r="EK1340" s="293"/>
      <c r="EL1340" s="293"/>
      <c r="EM1340" s="293"/>
      <c r="EN1340" s="293"/>
      <c r="EO1340" s="293"/>
      <c r="EP1340" s="293"/>
      <c r="EQ1340" s="293"/>
      <c r="ER1340" s="293"/>
      <c r="ES1340" s="293"/>
      <c r="ET1340" s="293"/>
      <c r="EU1340" s="293"/>
      <c r="EV1340" s="293"/>
      <c r="EW1340" s="293"/>
      <c r="EX1340" s="293"/>
      <c r="EY1340" s="293"/>
      <c r="EZ1340" s="293"/>
      <c r="FA1340" s="293"/>
      <c r="FB1340" s="293"/>
      <c r="FC1340" s="293"/>
      <c r="FD1340" s="293"/>
      <c r="FE1340" s="293"/>
      <c r="FF1340" s="293"/>
      <c r="FG1340" s="293"/>
      <c r="FH1340" s="293"/>
      <c r="FI1340" s="293"/>
      <c r="FJ1340" s="293"/>
      <c r="FK1340" s="293"/>
      <c r="FL1340" s="293"/>
      <c r="FM1340" s="293"/>
      <c r="FN1340" s="293"/>
      <c r="FO1340" s="293"/>
      <c r="FP1340" s="293"/>
      <c r="FQ1340" s="293"/>
      <c r="FR1340" s="293"/>
      <c r="FS1340" s="293"/>
      <c r="FT1340" s="293"/>
      <c r="FU1340" s="293"/>
      <c r="FV1340" s="293"/>
      <c r="FW1340" s="293"/>
      <c r="FX1340" s="293"/>
      <c r="FY1340" s="293"/>
      <c r="FZ1340" s="293"/>
      <c r="GA1340" s="293"/>
      <c r="GB1340" s="293"/>
      <c r="GC1340" s="293"/>
      <c r="GD1340" s="293"/>
      <c r="GE1340" s="293"/>
      <c r="GF1340" s="293"/>
      <c r="GG1340" s="293"/>
      <c r="GH1340" s="293"/>
      <c r="GI1340" s="293"/>
      <c r="GJ1340" s="293"/>
      <c r="GK1340" s="293"/>
      <c r="GL1340" s="293"/>
      <c r="GM1340" s="293"/>
      <c r="GN1340" s="293"/>
      <c r="GO1340" s="293"/>
      <c r="GP1340" s="293"/>
      <c r="GQ1340" s="293"/>
      <c r="GR1340" s="293"/>
      <c r="GS1340" s="293"/>
      <c r="GT1340" s="293"/>
      <c r="GU1340" s="293"/>
      <c r="GV1340" s="293"/>
      <c r="GW1340" s="293"/>
      <c r="GX1340" s="293"/>
      <c r="GY1340" s="293"/>
      <c r="GZ1340" s="293"/>
      <c r="HA1340" s="293"/>
      <c r="HB1340" s="293"/>
      <c r="HC1340" s="293"/>
      <c r="HD1340" s="293"/>
      <c r="HE1340" s="293"/>
      <c r="HF1340" s="293"/>
      <c r="HG1340" s="293"/>
      <c r="HH1340" s="293"/>
      <c r="HI1340" s="293"/>
      <c r="HJ1340" s="293"/>
      <c r="HK1340" s="293"/>
      <c r="HL1340" s="293"/>
      <c r="HM1340" s="293"/>
      <c r="HN1340" s="293"/>
      <c r="HO1340" s="293"/>
      <c r="HP1340" s="293"/>
      <c r="HQ1340" s="293"/>
      <c r="HR1340" s="293"/>
      <c r="HS1340" s="293"/>
      <c r="HT1340" s="293"/>
      <c r="HU1340" s="293"/>
      <c r="HV1340" s="293"/>
      <c r="HW1340" s="293"/>
      <c r="HX1340" s="293"/>
      <c r="HY1340" s="293"/>
      <c r="HZ1340" s="293"/>
      <c r="IA1340" s="293"/>
      <c r="IB1340" s="293"/>
      <c r="IC1340" s="293"/>
      <c r="ID1340" s="293"/>
      <c r="IE1340" s="293"/>
      <c r="IF1340" s="293"/>
      <c r="IG1340" s="293"/>
      <c r="IH1340" s="293"/>
      <c r="II1340" s="293"/>
      <c r="IJ1340" s="293"/>
      <c r="IK1340" s="293"/>
    </row>
    <row r="1341" spans="1:245" s="331" customFormat="1" x14ac:dyDescent="0.25">
      <c r="A1341" s="27">
        <v>1</v>
      </c>
      <c r="B1341" s="27">
        <v>1</v>
      </c>
      <c r="C1341" s="288" t="s">
        <v>292</v>
      </c>
      <c r="D1341" s="288"/>
      <c r="E1341" s="288"/>
      <c r="F1341" s="155"/>
      <c r="G1341" s="29">
        <f>ROUND(F1341/12*$C$3,0)</f>
        <v>0</v>
      </c>
      <c r="H1341" s="155"/>
      <c r="I1341" s="155" t="e">
        <f>H1341/G1341*100</f>
        <v>#DIV/0!</v>
      </c>
      <c r="J1341" s="464"/>
      <c r="K1341" s="464"/>
      <c r="L1341" s="366"/>
      <c r="M1341" s="366"/>
      <c r="N1341" s="366"/>
      <c r="O1341" s="366"/>
      <c r="P1341" s="366"/>
      <c r="Q1341" s="366"/>
      <c r="R1341" s="303"/>
      <c r="S1341" s="303"/>
      <c r="T1341" s="1384"/>
      <c r="U1341" s="303"/>
      <c r="V1341" s="303"/>
      <c r="W1341" s="465"/>
      <c r="X1341" s="303"/>
      <c r="Y1341" s="1644"/>
      <c r="Z1341" s="293"/>
      <c r="AA1341" s="293"/>
      <c r="AB1341" s="293"/>
      <c r="AC1341" s="293"/>
      <c r="AD1341" s="293"/>
      <c r="AE1341" s="293"/>
      <c r="AF1341" s="293"/>
      <c r="AG1341" s="293"/>
      <c r="AH1341" s="293"/>
      <c r="AI1341" s="293"/>
      <c r="AJ1341" s="293"/>
      <c r="AK1341" s="293"/>
      <c r="AL1341" s="293"/>
      <c r="AM1341" s="293"/>
      <c r="AN1341" s="293"/>
      <c r="AO1341" s="293"/>
      <c r="AP1341" s="293"/>
      <c r="AQ1341" s="293"/>
      <c r="AR1341" s="293"/>
      <c r="AS1341" s="293"/>
      <c r="AT1341" s="293"/>
      <c r="AU1341" s="293"/>
      <c r="AV1341" s="293"/>
      <c r="AW1341" s="293"/>
      <c r="AX1341" s="293"/>
      <c r="AY1341" s="293"/>
      <c r="AZ1341" s="293"/>
      <c r="BA1341" s="293"/>
      <c r="BB1341" s="293"/>
      <c r="BC1341" s="293"/>
      <c r="BD1341" s="293"/>
      <c r="BE1341" s="293"/>
      <c r="BF1341" s="293"/>
      <c r="BG1341" s="293"/>
      <c r="BH1341" s="293"/>
      <c r="BI1341" s="293"/>
      <c r="BJ1341" s="293"/>
      <c r="BK1341" s="293"/>
      <c r="BL1341" s="293"/>
      <c r="BM1341" s="293"/>
      <c r="BN1341" s="293"/>
      <c r="BO1341" s="293"/>
      <c r="BP1341" s="293"/>
      <c r="BQ1341" s="293"/>
      <c r="BR1341" s="293"/>
      <c r="BS1341" s="293"/>
      <c r="BT1341" s="293"/>
      <c r="BU1341" s="293"/>
      <c r="BV1341" s="293"/>
      <c r="BW1341" s="293"/>
      <c r="BX1341" s="293"/>
      <c r="BY1341" s="293"/>
      <c r="BZ1341" s="293"/>
      <c r="CA1341" s="293"/>
      <c r="CB1341" s="293"/>
      <c r="CC1341" s="293"/>
      <c r="CD1341" s="293"/>
      <c r="CE1341" s="293"/>
      <c r="CF1341" s="293"/>
      <c r="CG1341" s="293"/>
      <c r="CH1341" s="293"/>
      <c r="CI1341" s="293"/>
      <c r="CJ1341" s="293"/>
      <c r="CK1341" s="293"/>
      <c r="CL1341" s="293"/>
      <c r="CM1341" s="293"/>
      <c r="CN1341" s="293"/>
      <c r="CO1341" s="293"/>
      <c r="CP1341" s="293"/>
      <c r="CQ1341" s="293"/>
      <c r="CR1341" s="293"/>
      <c r="CS1341" s="293"/>
      <c r="CT1341" s="293"/>
      <c r="CU1341" s="293"/>
      <c r="CV1341" s="293"/>
      <c r="CW1341" s="293"/>
      <c r="CX1341" s="293"/>
      <c r="CY1341" s="293"/>
      <c r="CZ1341" s="293"/>
      <c r="DA1341" s="293"/>
      <c r="DB1341" s="293"/>
      <c r="DC1341" s="293"/>
      <c r="DD1341" s="293"/>
      <c r="DE1341" s="293"/>
      <c r="DF1341" s="293"/>
      <c r="DG1341" s="293"/>
      <c r="DH1341" s="293"/>
      <c r="DI1341" s="293"/>
      <c r="DJ1341" s="293"/>
      <c r="DK1341" s="293"/>
      <c r="DL1341" s="293"/>
      <c r="DM1341" s="293"/>
      <c r="DN1341" s="293"/>
      <c r="DO1341" s="293"/>
      <c r="DP1341" s="293"/>
      <c r="DQ1341" s="293"/>
      <c r="DR1341" s="293"/>
      <c r="DS1341" s="293"/>
      <c r="DT1341" s="293"/>
      <c r="DU1341" s="293"/>
      <c r="DV1341" s="293"/>
      <c r="DW1341" s="293"/>
      <c r="DX1341" s="293"/>
      <c r="DY1341" s="293"/>
      <c r="DZ1341" s="293"/>
      <c r="EA1341" s="293"/>
      <c r="EB1341" s="293"/>
      <c r="EC1341" s="293"/>
      <c r="ED1341" s="293"/>
      <c r="EE1341" s="293"/>
      <c r="EF1341" s="293"/>
      <c r="EG1341" s="293"/>
      <c r="EH1341" s="293"/>
      <c r="EI1341" s="293"/>
      <c r="EJ1341" s="293"/>
      <c r="EK1341" s="293"/>
      <c r="EL1341" s="293"/>
      <c r="EM1341" s="293"/>
      <c r="EN1341" s="293"/>
      <c r="EO1341" s="293"/>
      <c r="EP1341" s="293"/>
      <c r="EQ1341" s="293"/>
      <c r="ER1341" s="293"/>
      <c r="ES1341" s="293"/>
      <c r="ET1341" s="293"/>
      <c r="EU1341" s="293"/>
      <c r="EV1341" s="293"/>
      <c r="EW1341" s="293"/>
      <c r="EX1341" s="293"/>
      <c r="EY1341" s="293"/>
      <c r="EZ1341" s="293"/>
      <c r="FA1341" s="293"/>
      <c r="FB1341" s="293"/>
      <c r="FC1341" s="293"/>
      <c r="FD1341" s="293"/>
      <c r="FE1341" s="293"/>
      <c r="FF1341" s="293"/>
      <c r="FG1341" s="293"/>
      <c r="FH1341" s="293"/>
      <c r="FI1341" s="293"/>
      <c r="FJ1341" s="293"/>
      <c r="FK1341" s="293"/>
      <c r="FL1341" s="293"/>
      <c r="FM1341" s="293"/>
      <c r="FN1341" s="293"/>
      <c r="FO1341" s="293"/>
      <c r="FP1341" s="293"/>
      <c r="FQ1341" s="293"/>
      <c r="FR1341" s="293"/>
      <c r="FS1341" s="293"/>
      <c r="FT1341" s="293"/>
      <c r="FU1341" s="293"/>
      <c r="FV1341" s="293"/>
      <c r="FW1341" s="293"/>
      <c r="FX1341" s="293"/>
      <c r="FY1341" s="293"/>
      <c r="FZ1341" s="293"/>
      <c r="GA1341" s="293"/>
      <c r="GB1341" s="293"/>
      <c r="GC1341" s="293"/>
      <c r="GD1341" s="293"/>
      <c r="GE1341" s="293"/>
      <c r="GF1341" s="293"/>
      <c r="GG1341" s="293"/>
      <c r="GH1341" s="293"/>
      <c r="GI1341" s="293"/>
      <c r="GJ1341" s="293"/>
      <c r="GK1341" s="293"/>
      <c r="GL1341" s="293"/>
      <c r="GM1341" s="293"/>
      <c r="GN1341" s="293"/>
      <c r="GO1341" s="293"/>
      <c r="GP1341" s="293"/>
      <c r="GQ1341" s="293"/>
      <c r="GR1341" s="293"/>
      <c r="GS1341" s="293"/>
      <c r="GT1341" s="293"/>
      <c r="GU1341" s="293"/>
      <c r="GV1341" s="293"/>
      <c r="GW1341" s="293"/>
      <c r="GX1341" s="293"/>
      <c r="GY1341" s="293"/>
      <c r="GZ1341" s="293"/>
      <c r="HA1341" s="293"/>
      <c r="HB1341" s="293"/>
      <c r="HC1341" s="293"/>
      <c r="HD1341" s="293"/>
      <c r="HE1341" s="293"/>
      <c r="HF1341" s="293"/>
      <c r="HG1341" s="293"/>
      <c r="HH1341" s="293"/>
      <c r="HI1341" s="293"/>
      <c r="HJ1341" s="293"/>
      <c r="HK1341" s="293"/>
      <c r="HL1341" s="293"/>
      <c r="HM1341" s="293"/>
      <c r="HN1341" s="293"/>
      <c r="HO1341" s="293"/>
      <c r="HP1341" s="293"/>
      <c r="HQ1341" s="293"/>
      <c r="HR1341" s="293"/>
      <c r="HS1341" s="293"/>
      <c r="HT1341" s="293"/>
      <c r="HU1341" s="293"/>
      <c r="HV1341" s="293"/>
      <c r="HW1341" s="293"/>
      <c r="HX1341" s="293"/>
      <c r="HY1341" s="293"/>
      <c r="HZ1341" s="293"/>
      <c r="IA1341" s="293"/>
      <c r="IB1341" s="293"/>
      <c r="IC1341" s="293"/>
      <c r="ID1341" s="293"/>
      <c r="IE1341" s="293"/>
      <c r="IF1341" s="293"/>
      <c r="IG1341" s="293"/>
      <c r="IH1341" s="293"/>
      <c r="II1341" s="293"/>
      <c r="IJ1341" s="293"/>
      <c r="IK1341" s="293"/>
    </row>
    <row r="1342" spans="1:245" s="331" customFormat="1" x14ac:dyDescent="0.25">
      <c r="A1342" s="27">
        <v>1</v>
      </c>
      <c r="B1342" s="27">
        <v>1</v>
      </c>
      <c r="C1342" s="288" t="s">
        <v>157</v>
      </c>
      <c r="D1342" s="288"/>
      <c r="E1342" s="288"/>
      <c r="F1342" s="155"/>
      <c r="G1342" s="29"/>
      <c r="H1342" s="155"/>
      <c r="I1342" s="155"/>
      <c r="J1342" s="464"/>
      <c r="K1342" s="464"/>
      <c r="L1342" s="366"/>
      <c r="M1342" s="366"/>
      <c r="N1342" s="366"/>
      <c r="O1342" s="366"/>
      <c r="P1342" s="366"/>
      <c r="Q1342" s="366"/>
      <c r="R1342" s="126"/>
      <c r="S1342" s="126"/>
      <c r="T1342" s="1406"/>
      <c r="U1342" s="126"/>
      <c r="V1342" s="126"/>
      <c r="W1342" s="387"/>
      <c r="X1342" s="126"/>
      <c r="Y1342" s="1644"/>
      <c r="Z1342" s="293"/>
      <c r="AA1342" s="293"/>
      <c r="AB1342" s="293"/>
      <c r="AC1342" s="293"/>
      <c r="AD1342" s="293"/>
      <c r="AE1342" s="293"/>
      <c r="AF1342" s="293"/>
      <c r="AG1342" s="293"/>
      <c r="AH1342" s="293"/>
      <c r="AI1342" s="293"/>
      <c r="AJ1342" s="293"/>
      <c r="AK1342" s="293"/>
      <c r="AL1342" s="293"/>
      <c r="AM1342" s="293"/>
      <c r="AN1342" s="293"/>
      <c r="AO1342" s="293"/>
      <c r="AP1342" s="293"/>
      <c r="AQ1342" s="293"/>
      <c r="AR1342" s="293"/>
      <c r="AS1342" s="293"/>
      <c r="AT1342" s="293"/>
      <c r="AU1342" s="293"/>
      <c r="AV1342" s="293"/>
      <c r="AW1342" s="293"/>
      <c r="AX1342" s="293"/>
      <c r="AY1342" s="293"/>
      <c r="AZ1342" s="293"/>
      <c r="BA1342" s="293"/>
      <c r="BB1342" s="293"/>
      <c r="BC1342" s="293"/>
      <c r="BD1342" s="293"/>
      <c r="BE1342" s="293"/>
      <c r="BF1342" s="293"/>
      <c r="BG1342" s="293"/>
      <c r="BH1342" s="293"/>
      <c r="BI1342" s="293"/>
      <c r="BJ1342" s="293"/>
      <c r="BK1342" s="293"/>
      <c r="BL1342" s="293"/>
      <c r="BM1342" s="293"/>
      <c r="BN1342" s="293"/>
      <c r="BO1342" s="293"/>
      <c r="BP1342" s="293"/>
      <c r="BQ1342" s="293"/>
      <c r="BR1342" s="293"/>
      <c r="BS1342" s="293"/>
      <c r="BT1342" s="293"/>
      <c r="BU1342" s="293"/>
      <c r="BV1342" s="293"/>
      <c r="BW1342" s="293"/>
      <c r="BX1342" s="293"/>
      <c r="BY1342" s="293"/>
      <c r="BZ1342" s="293"/>
      <c r="CA1342" s="293"/>
      <c r="CB1342" s="293"/>
      <c r="CC1342" s="293"/>
      <c r="CD1342" s="293"/>
      <c r="CE1342" s="293"/>
      <c r="CF1342" s="293"/>
      <c r="CG1342" s="293"/>
      <c r="CH1342" s="293"/>
      <c r="CI1342" s="293"/>
      <c r="CJ1342" s="293"/>
      <c r="CK1342" s="293"/>
      <c r="CL1342" s="293"/>
      <c r="CM1342" s="293"/>
      <c r="CN1342" s="293"/>
      <c r="CO1342" s="293"/>
      <c r="CP1342" s="293"/>
      <c r="CQ1342" s="293"/>
      <c r="CR1342" s="293"/>
      <c r="CS1342" s="293"/>
      <c r="CT1342" s="293"/>
      <c r="CU1342" s="293"/>
      <c r="CV1342" s="293"/>
      <c r="CW1342" s="293"/>
      <c r="CX1342" s="293"/>
      <c r="CY1342" s="293"/>
      <c r="CZ1342" s="293"/>
      <c r="DA1342" s="293"/>
      <c r="DB1342" s="293"/>
      <c r="DC1342" s="293"/>
      <c r="DD1342" s="293"/>
      <c r="DE1342" s="293"/>
      <c r="DF1342" s="293"/>
      <c r="DG1342" s="293"/>
      <c r="DH1342" s="293"/>
      <c r="DI1342" s="293"/>
      <c r="DJ1342" s="293"/>
      <c r="DK1342" s="293"/>
      <c r="DL1342" s="293"/>
      <c r="DM1342" s="293"/>
      <c r="DN1342" s="293"/>
      <c r="DO1342" s="293"/>
      <c r="DP1342" s="293"/>
      <c r="DQ1342" s="293"/>
      <c r="DR1342" s="293"/>
      <c r="DS1342" s="293"/>
      <c r="DT1342" s="293"/>
      <c r="DU1342" s="293"/>
      <c r="DV1342" s="293"/>
      <c r="DW1342" s="293"/>
      <c r="DX1342" s="293"/>
      <c r="DY1342" s="293"/>
      <c r="DZ1342" s="293"/>
      <c r="EA1342" s="293"/>
      <c r="EB1342" s="293"/>
      <c r="EC1342" s="293"/>
      <c r="ED1342" s="293"/>
      <c r="EE1342" s="293"/>
      <c r="EF1342" s="293"/>
      <c r="EG1342" s="293"/>
      <c r="EH1342" s="293"/>
      <c r="EI1342" s="293"/>
      <c r="EJ1342" s="293"/>
      <c r="EK1342" s="293"/>
      <c r="EL1342" s="293"/>
      <c r="EM1342" s="293"/>
      <c r="EN1342" s="293"/>
      <c r="EO1342" s="293"/>
      <c r="EP1342" s="293"/>
      <c r="EQ1342" s="293"/>
      <c r="ER1342" s="293"/>
      <c r="ES1342" s="293"/>
      <c r="ET1342" s="293"/>
      <c r="EU1342" s="293"/>
      <c r="EV1342" s="293"/>
      <c r="EW1342" s="293"/>
      <c r="EX1342" s="293"/>
      <c r="EY1342" s="293"/>
      <c r="EZ1342" s="293"/>
      <c r="FA1342" s="293"/>
      <c r="FB1342" s="293"/>
      <c r="FC1342" s="293"/>
      <c r="FD1342" s="293"/>
      <c r="FE1342" s="293"/>
      <c r="FF1342" s="293"/>
      <c r="FG1342" s="293"/>
      <c r="FH1342" s="293"/>
      <c r="FI1342" s="293"/>
      <c r="FJ1342" s="293"/>
      <c r="FK1342" s="293"/>
      <c r="FL1342" s="293"/>
      <c r="FM1342" s="293"/>
      <c r="FN1342" s="293"/>
      <c r="FO1342" s="293"/>
      <c r="FP1342" s="293"/>
      <c r="FQ1342" s="293"/>
      <c r="FR1342" s="293"/>
      <c r="FS1342" s="293"/>
      <c r="FT1342" s="293"/>
      <c r="FU1342" s="293"/>
      <c r="FV1342" s="293"/>
      <c r="FW1342" s="293"/>
      <c r="FX1342" s="293"/>
      <c r="FY1342" s="293"/>
      <c r="FZ1342" s="293"/>
      <c r="GA1342" s="293"/>
      <c r="GB1342" s="293"/>
      <c r="GC1342" s="293"/>
      <c r="GD1342" s="293"/>
      <c r="GE1342" s="293"/>
      <c r="GF1342" s="293"/>
      <c r="GG1342" s="293"/>
      <c r="GH1342" s="293"/>
      <c r="GI1342" s="293"/>
      <c r="GJ1342" s="293"/>
      <c r="GK1342" s="293"/>
      <c r="GL1342" s="293"/>
      <c r="GM1342" s="293"/>
      <c r="GN1342" s="293"/>
      <c r="GO1342" s="293"/>
      <c r="GP1342" s="293"/>
      <c r="GQ1342" s="293"/>
      <c r="GR1342" s="293"/>
      <c r="GS1342" s="293"/>
      <c r="GT1342" s="293"/>
      <c r="GU1342" s="293"/>
      <c r="GV1342" s="293"/>
      <c r="GW1342" s="293"/>
      <c r="GX1342" s="293"/>
      <c r="GY1342" s="293"/>
      <c r="GZ1342" s="293"/>
      <c r="HA1342" s="293"/>
      <c r="HB1342" s="293"/>
      <c r="HC1342" s="293"/>
      <c r="HD1342" s="293"/>
      <c r="HE1342" s="293"/>
      <c r="HF1342" s="293"/>
      <c r="HG1342" s="293"/>
      <c r="HH1342" s="293"/>
      <c r="HI1342" s="293"/>
      <c r="HJ1342" s="293"/>
      <c r="HK1342" s="293"/>
      <c r="HL1342" s="293"/>
      <c r="HM1342" s="293"/>
      <c r="HN1342" s="293"/>
      <c r="HO1342" s="293"/>
      <c r="HP1342" s="293"/>
      <c r="HQ1342" s="293"/>
      <c r="HR1342" s="293"/>
      <c r="HS1342" s="293"/>
      <c r="HT1342" s="293"/>
      <c r="HU1342" s="293"/>
      <c r="HV1342" s="293"/>
      <c r="HW1342" s="293"/>
      <c r="HX1342" s="293"/>
      <c r="HY1342" s="293"/>
      <c r="HZ1342" s="293"/>
      <c r="IA1342" s="293"/>
      <c r="IB1342" s="293"/>
      <c r="IC1342" s="293"/>
      <c r="ID1342" s="293"/>
      <c r="IE1342" s="293"/>
      <c r="IF1342" s="293"/>
      <c r="IG1342" s="293"/>
      <c r="IH1342" s="293"/>
      <c r="II1342" s="293"/>
      <c r="IJ1342" s="293"/>
      <c r="IK1342" s="293"/>
    </row>
    <row r="1343" spans="1:245" s="331" customFormat="1" ht="30" x14ac:dyDescent="0.25">
      <c r="A1343" s="27">
        <v>1</v>
      </c>
      <c r="B1343" s="27">
        <v>1</v>
      </c>
      <c r="C1343" s="288" t="s">
        <v>158</v>
      </c>
      <c r="D1343" s="288"/>
      <c r="E1343" s="288"/>
      <c r="F1343" s="155"/>
      <c r="G1343" s="29">
        <f>ROUND(F1343/12*$C$3,0)</f>
        <v>0</v>
      </c>
      <c r="H1343" s="155"/>
      <c r="I1343" s="155"/>
      <c r="J1343" s="464"/>
      <c r="K1343" s="464"/>
      <c r="L1343" s="366"/>
      <c r="M1343" s="366"/>
      <c r="N1343" s="366"/>
      <c r="O1343" s="366"/>
      <c r="P1343" s="366"/>
      <c r="Q1343" s="366"/>
      <c r="R1343" s="303"/>
      <c r="S1343" s="303"/>
      <c r="T1343" s="1384"/>
      <c r="U1343" s="303"/>
      <c r="V1343" s="303"/>
      <c r="W1343" s="465"/>
      <c r="X1343" s="303"/>
      <c r="Y1343" s="1644"/>
      <c r="Z1343" s="293"/>
      <c r="AA1343" s="293"/>
      <c r="AB1343" s="293"/>
      <c r="AC1343" s="293"/>
      <c r="AD1343" s="293"/>
      <c r="AE1343" s="293"/>
      <c r="AF1343" s="293"/>
      <c r="AG1343" s="293"/>
      <c r="AH1343" s="293"/>
      <c r="AI1343" s="293"/>
      <c r="AJ1343" s="293"/>
      <c r="AK1343" s="293"/>
      <c r="AL1343" s="293"/>
      <c r="AM1343" s="293"/>
      <c r="AN1343" s="293"/>
      <c r="AO1343" s="293"/>
      <c r="AP1343" s="293"/>
      <c r="AQ1343" s="293"/>
      <c r="AR1343" s="293"/>
      <c r="AS1343" s="293"/>
      <c r="AT1343" s="293"/>
      <c r="AU1343" s="293"/>
      <c r="AV1343" s="293"/>
      <c r="AW1343" s="293"/>
      <c r="AX1343" s="293"/>
      <c r="AY1343" s="293"/>
      <c r="AZ1343" s="293"/>
      <c r="BA1343" s="293"/>
      <c r="BB1343" s="293"/>
      <c r="BC1343" s="293"/>
      <c r="BD1343" s="293"/>
      <c r="BE1343" s="293"/>
      <c r="BF1343" s="293"/>
      <c r="BG1343" s="293"/>
      <c r="BH1343" s="293"/>
      <c r="BI1343" s="293"/>
      <c r="BJ1343" s="293"/>
      <c r="BK1343" s="293"/>
      <c r="BL1343" s="293"/>
      <c r="BM1343" s="293"/>
      <c r="BN1343" s="293"/>
      <c r="BO1343" s="293"/>
      <c r="BP1343" s="293"/>
      <c r="BQ1343" s="293"/>
      <c r="BR1343" s="293"/>
      <c r="BS1343" s="293"/>
      <c r="BT1343" s="293"/>
      <c r="BU1343" s="293"/>
      <c r="BV1343" s="293"/>
      <c r="BW1343" s="293"/>
      <c r="BX1343" s="293"/>
      <c r="BY1343" s="293"/>
      <c r="BZ1343" s="293"/>
      <c r="CA1343" s="293"/>
      <c r="CB1343" s="293"/>
      <c r="CC1343" s="293"/>
      <c r="CD1343" s="293"/>
      <c r="CE1343" s="293"/>
      <c r="CF1343" s="293"/>
      <c r="CG1343" s="293"/>
      <c r="CH1343" s="293"/>
      <c r="CI1343" s="293"/>
      <c r="CJ1343" s="293"/>
      <c r="CK1343" s="293"/>
      <c r="CL1343" s="293"/>
      <c r="CM1343" s="293"/>
      <c r="CN1343" s="293"/>
      <c r="CO1343" s="293"/>
      <c r="CP1343" s="293"/>
      <c r="CQ1343" s="293"/>
      <c r="CR1343" s="293"/>
      <c r="CS1343" s="293"/>
      <c r="CT1343" s="293"/>
      <c r="CU1343" s="293"/>
      <c r="CV1343" s="293"/>
      <c r="CW1343" s="293"/>
      <c r="CX1343" s="293"/>
      <c r="CY1343" s="293"/>
      <c r="CZ1343" s="293"/>
      <c r="DA1343" s="293"/>
      <c r="DB1343" s="293"/>
      <c r="DC1343" s="293"/>
      <c r="DD1343" s="293"/>
      <c r="DE1343" s="293"/>
      <c r="DF1343" s="293"/>
      <c r="DG1343" s="293"/>
      <c r="DH1343" s="293"/>
      <c r="DI1343" s="293"/>
      <c r="DJ1343" s="293"/>
      <c r="DK1343" s="293"/>
      <c r="DL1343" s="293"/>
      <c r="DM1343" s="293"/>
      <c r="DN1343" s="293"/>
      <c r="DO1343" s="293"/>
      <c r="DP1343" s="293"/>
      <c r="DQ1343" s="293"/>
      <c r="DR1343" s="293"/>
      <c r="DS1343" s="293"/>
      <c r="DT1343" s="293"/>
      <c r="DU1343" s="293"/>
      <c r="DV1343" s="293"/>
      <c r="DW1343" s="293"/>
      <c r="DX1343" s="293"/>
      <c r="DY1343" s="293"/>
      <c r="DZ1343" s="293"/>
      <c r="EA1343" s="293"/>
      <c r="EB1343" s="293"/>
      <c r="EC1343" s="293"/>
      <c r="ED1343" s="293"/>
      <c r="EE1343" s="293"/>
      <c r="EF1343" s="293"/>
      <c r="EG1343" s="293"/>
      <c r="EH1343" s="293"/>
      <c r="EI1343" s="293"/>
      <c r="EJ1343" s="293"/>
      <c r="EK1343" s="293"/>
      <c r="EL1343" s="293"/>
      <c r="EM1343" s="293"/>
      <c r="EN1343" s="293"/>
      <c r="EO1343" s="293"/>
      <c r="EP1343" s="293"/>
      <c r="EQ1343" s="293"/>
      <c r="ER1343" s="293"/>
      <c r="ES1343" s="293"/>
      <c r="ET1343" s="293"/>
      <c r="EU1343" s="293"/>
      <c r="EV1343" s="293"/>
      <c r="EW1343" s="293"/>
      <c r="EX1343" s="293"/>
      <c r="EY1343" s="293"/>
      <c r="EZ1343" s="293"/>
      <c r="FA1343" s="293"/>
      <c r="FB1343" s="293"/>
      <c r="FC1343" s="293"/>
      <c r="FD1343" s="293"/>
      <c r="FE1343" s="293"/>
      <c r="FF1343" s="293"/>
      <c r="FG1343" s="293"/>
      <c r="FH1343" s="293"/>
      <c r="FI1343" s="293"/>
      <c r="FJ1343" s="293"/>
      <c r="FK1343" s="293"/>
      <c r="FL1343" s="293"/>
      <c r="FM1343" s="293"/>
      <c r="FN1343" s="293"/>
      <c r="FO1343" s="293"/>
      <c r="FP1343" s="293"/>
      <c r="FQ1343" s="293"/>
      <c r="FR1343" s="293"/>
      <c r="FS1343" s="293"/>
      <c r="FT1343" s="293"/>
      <c r="FU1343" s="293"/>
      <c r="FV1343" s="293"/>
      <c r="FW1343" s="293"/>
      <c r="FX1343" s="293"/>
      <c r="FY1343" s="293"/>
      <c r="FZ1343" s="293"/>
      <c r="GA1343" s="293"/>
      <c r="GB1343" s="293"/>
      <c r="GC1343" s="293"/>
      <c r="GD1343" s="293"/>
      <c r="GE1343" s="293"/>
      <c r="GF1343" s="293"/>
      <c r="GG1343" s="293"/>
      <c r="GH1343" s="293"/>
      <c r="GI1343" s="293"/>
      <c r="GJ1343" s="293"/>
      <c r="GK1343" s="293"/>
      <c r="GL1343" s="293"/>
      <c r="GM1343" s="293"/>
      <c r="GN1343" s="293"/>
      <c r="GO1343" s="293"/>
      <c r="GP1343" s="293"/>
      <c r="GQ1343" s="293"/>
      <c r="GR1343" s="293"/>
      <c r="GS1343" s="293"/>
      <c r="GT1343" s="293"/>
      <c r="GU1343" s="293"/>
      <c r="GV1343" s="293"/>
      <c r="GW1343" s="293"/>
      <c r="GX1343" s="293"/>
      <c r="GY1343" s="293"/>
      <c r="GZ1343" s="293"/>
      <c r="HA1343" s="293"/>
      <c r="HB1343" s="293"/>
      <c r="HC1343" s="293"/>
      <c r="HD1343" s="293"/>
      <c r="HE1343" s="293"/>
      <c r="HF1343" s="293"/>
      <c r="HG1343" s="293"/>
      <c r="HH1343" s="293"/>
      <c r="HI1343" s="293"/>
      <c r="HJ1343" s="293"/>
      <c r="HK1343" s="293"/>
      <c r="HL1343" s="293"/>
      <c r="HM1343" s="293"/>
      <c r="HN1343" s="293"/>
      <c r="HO1343" s="293"/>
      <c r="HP1343" s="293"/>
      <c r="HQ1343" s="293"/>
      <c r="HR1343" s="293"/>
      <c r="HS1343" s="293"/>
      <c r="HT1343" s="293"/>
      <c r="HU1343" s="293"/>
      <c r="HV1343" s="293"/>
      <c r="HW1343" s="293"/>
      <c r="HX1343" s="293"/>
      <c r="HY1343" s="293"/>
      <c r="HZ1343" s="293"/>
      <c r="IA1343" s="293"/>
      <c r="IB1343" s="293"/>
      <c r="IC1343" s="293"/>
      <c r="ID1343" s="293"/>
      <c r="IE1343" s="293"/>
      <c r="IF1343" s="293"/>
      <c r="IG1343" s="293"/>
      <c r="IH1343" s="293"/>
      <c r="II1343" s="293"/>
      <c r="IJ1343" s="293"/>
      <c r="IK1343" s="293"/>
    </row>
    <row r="1344" spans="1:245" s="331" customFormat="1" x14ac:dyDescent="0.25">
      <c r="A1344" s="27">
        <v>1</v>
      </c>
      <c r="B1344" s="27">
        <v>1</v>
      </c>
      <c r="C1344" s="1347" t="s">
        <v>160</v>
      </c>
      <c r="D1344" s="1347"/>
      <c r="E1344" s="288"/>
      <c r="F1344" s="155"/>
      <c r="G1344" s="29"/>
      <c r="H1344" s="155"/>
      <c r="I1344" s="155"/>
      <c r="J1344" s="464"/>
      <c r="K1344" s="464"/>
      <c r="L1344" s="366"/>
      <c r="M1344" s="366"/>
      <c r="N1344" s="366"/>
      <c r="O1344" s="366"/>
      <c r="P1344" s="366"/>
      <c r="Q1344" s="366"/>
      <c r="R1344" s="126"/>
      <c r="S1344" s="126">
        <f>R1344/12*$C$3</f>
        <v>0</v>
      </c>
      <c r="T1344" s="1406">
        <f>X1344-W1344</f>
        <v>0</v>
      </c>
      <c r="U1344" s="126"/>
      <c r="V1344" s="126">
        <f>T1344-S1344</f>
        <v>0</v>
      </c>
      <c r="W1344" s="387"/>
      <c r="X1344" s="387"/>
      <c r="Y1344" s="1644"/>
      <c r="Z1344" s="293"/>
      <c r="AA1344" s="293"/>
      <c r="AB1344" s="293"/>
      <c r="AC1344" s="293"/>
      <c r="AD1344" s="293"/>
      <c r="AE1344" s="293"/>
      <c r="AF1344" s="293"/>
      <c r="AG1344" s="293"/>
      <c r="AH1344" s="293"/>
      <c r="AI1344" s="293"/>
      <c r="AJ1344" s="293"/>
      <c r="AK1344" s="293"/>
      <c r="AL1344" s="293"/>
      <c r="AM1344" s="293"/>
      <c r="AN1344" s="293"/>
      <c r="AO1344" s="293"/>
      <c r="AP1344" s="293"/>
      <c r="AQ1344" s="293"/>
      <c r="AR1344" s="293"/>
      <c r="AS1344" s="293"/>
      <c r="AT1344" s="293"/>
      <c r="AU1344" s="293"/>
      <c r="AV1344" s="293"/>
      <c r="AW1344" s="293"/>
      <c r="AX1344" s="293"/>
      <c r="AY1344" s="293"/>
      <c r="AZ1344" s="293"/>
      <c r="BA1344" s="293"/>
      <c r="BB1344" s="293"/>
      <c r="BC1344" s="293"/>
      <c r="BD1344" s="293"/>
      <c r="BE1344" s="293"/>
      <c r="BF1344" s="293"/>
      <c r="BG1344" s="293"/>
      <c r="BH1344" s="293"/>
      <c r="BI1344" s="293"/>
      <c r="BJ1344" s="293"/>
      <c r="BK1344" s="293"/>
      <c r="BL1344" s="293"/>
      <c r="BM1344" s="293"/>
      <c r="BN1344" s="293"/>
      <c r="BO1344" s="293"/>
      <c r="BP1344" s="293"/>
      <c r="BQ1344" s="293"/>
      <c r="BR1344" s="293"/>
      <c r="BS1344" s="293"/>
      <c r="BT1344" s="293"/>
      <c r="BU1344" s="293"/>
      <c r="BV1344" s="293"/>
      <c r="BW1344" s="293"/>
      <c r="BX1344" s="293"/>
      <c r="BY1344" s="293"/>
      <c r="BZ1344" s="293"/>
      <c r="CA1344" s="293"/>
      <c r="CB1344" s="293"/>
      <c r="CC1344" s="293"/>
      <c r="CD1344" s="293"/>
      <c r="CE1344" s="293"/>
      <c r="CF1344" s="293"/>
      <c r="CG1344" s="293"/>
      <c r="CH1344" s="293"/>
      <c r="CI1344" s="293"/>
      <c r="CJ1344" s="293"/>
      <c r="CK1344" s="293"/>
      <c r="CL1344" s="293"/>
      <c r="CM1344" s="293"/>
      <c r="CN1344" s="293"/>
      <c r="CO1344" s="293"/>
      <c r="CP1344" s="293"/>
      <c r="CQ1344" s="293"/>
      <c r="CR1344" s="293"/>
      <c r="CS1344" s="293"/>
      <c r="CT1344" s="293"/>
      <c r="CU1344" s="293"/>
      <c r="CV1344" s="293"/>
      <c r="CW1344" s="293"/>
      <c r="CX1344" s="293"/>
      <c r="CY1344" s="293"/>
      <c r="CZ1344" s="293"/>
      <c r="DA1344" s="293"/>
      <c r="DB1344" s="293"/>
      <c r="DC1344" s="293"/>
      <c r="DD1344" s="293"/>
      <c r="DE1344" s="293"/>
      <c r="DF1344" s="293"/>
      <c r="DG1344" s="293"/>
      <c r="DH1344" s="293"/>
      <c r="DI1344" s="293"/>
      <c r="DJ1344" s="293"/>
      <c r="DK1344" s="293"/>
      <c r="DL1344" s="293"/>
      <c r="DM1344" s="293"/>
      <c r="DN1344" s="293"/>
      <c r="DO1344" s="293"/>
      <c r="DP1344" s="293"/>
      <c r="DQ1344" s="293"/>
      <c r="DR1344" s="293"/>
      <c r="DS1344" s="293"/>
      <c r="DT1344" s="293"/>
      <c r="DU1344" s="293"/>
      <c r="DV1344" s="293"/>
      <c r="DW1344" s="293"/>
      <c r="DX1344" s="293"/>
      <c r="DY1344" s="293"/>
      <c r="DZ1344" s="293"/>
      <c r="EA1344" s="293"/>
      <c r="EB1344" s="293"/>
      <c r="EC1344" s="293"/>
      <c r="ED1344" s="293"/>
      <c r="EE1344" s="293"/>
      <c r="EF1344" s="293"/>
      <c r="EG1344" s="293"/>
      <c r="EH1344" s="293"/>
      <c r="EI1344" s="293"/>
      <c r="EJ1344" s="293"/>
      <c r="EK1344" s="293"/>
      <c r="EL1344" s="293"/>
      <c r="EM1344" s="293"/>
      <c r="EN1344" s="293"/>
      <c r="EO1344" s="293"/>
      <c r="EP1344" s="293"/>
      <c r="EQ1344" s="293"/>
      <c r="ER1344" s="293"/>
      <c r="ES1344" s="293"/>
      <c r="ET1344" s="293"/>
      <c r="EU1344" s="293"/>
      <c r="EV1344" s="293"/>
      <c r="EW1344" s="293"/>
      <c r="EX1344" s="293"/>
      <c r="EY1344" s="293"/>
      <c r="EZ1344" s="293"/>
      <c r="FA1344" s="293"/>
      <c r="FB1344" s="293"/>
      <c r="FC1344" s="293"/>
      <c r="FD1344" s="293"/>
      <c r="FE1344" s="293"/>
      <c r="FF1344" s="293"/>
      <c r="FG1344" s="293"/>
      <c r="FH1344" s="293"/>
      <c r="FI1344" s="293"/>
      <c r="FJ1344" s="293"/>
      <c r="FK1344" s="293"/>
      <c r="FL1344" s="293"/>
      <c r="FM1344" s="293"/>
      <c r="FN1344" s="293"/>
      <c r="FO1344" s="293"/>
      <c r="FP1344" s="293"/>
      <c r="FQ1344" s="293"/>
      <c r="FR1344" s="293"/>
      <c r="FS1344" s="293"/>
      <c r="FT1344" s="293"/>
      <c r="FU1344" s="293"/>
      <c r="FV1344" s="293"/>
      <c r="FW1344" s="293"/>
      <c r="FX1344" s="293"/>
      <c r="FY1344" s="293"/>
      <c r="FZ1344" s="293"/>
      <c r="GA1344" s="293"/>
      <c r="GB1344" s="293"/>
      <c r="GC1344" s="293"/>
      <c r="GD1344" s="293"/>
      <c r="GE1344" s="293"/>
      <c r="GF1344" s="293"/>
      <c r="GG1344" s="293"/>
      <c r="GH1344" s="293"/>
      <c r="GI1344" s="293"/>
      <c r="GJ1344" s="293"/>
      <c r="GK1344" s="293"/>
      <c r="GL1344" s="293"/>
      <c r="GM1344" s="293"/>
      <c r="GN1344" s="293"/>
      <c r="GO1344" s="293"/>
      <c r="GP1344" s="293"/>
      <c r="GQ1344" s="293"/>
      <c r="GR1344" s="293"/>
      <c r="GS1344" s="293"/>
      <c r="GT1344" s="293"/>
      <c r="GU1344" s="293"/>
      <c r="GV1344" s="293"/>
      <c r="GW1344" s="293"/>
      <c r="GX1344" s="293"/>
      <c r="GY1344" s="293"/>
      <c r="GZ1344" s="293"/>
      <c r="HA1344" s="293"/>
      <c r="HB1344" s="293"/>
      <c r="HC1344" s="293"/>
      <c r="HD1344" s="293"/>
      <c r="HE1344" s="293"/>
      <c r="HF1344" s="293"/>
      <c r="HG1344" s="293"/>
      <c r="HH1344" s="293"/>
      <c r="HI1344" s="293"/>
      <c r="HJ1344" s="293"/>
      <c r="HK1344" s="293"/>
      <c r="HL1344" s="293"/>
      <c r="HM1344" s="293"/>
      <c r="HN1344" s="293"/>
      <c r="HO1344" s="293"/>
      <c r="HP1344" s="293"/>
      <c r="HQ1344" s="293"/>
      <c r="HR1344" s="293"/>
      <c r="HS1344" s="293"/>
      <c r="HT1344" s="293"/>
      <c r="HU1344" s="293"/>
      <c r="HV1344" s="293"/>
      <c r="HW1344" s="293"/>
      <c r="HX1344" s="293"/>
      <c r="HY1344" s="293"/>
      <c r="HZ1344" s="293"/>
      <c r="IA1344" s="293"/>
      <c r="IB1344" s="293"/>
      <c r="IC1344" s="293"/>
      <c r="ID1344" s="293"/>
      <c r="IE1344" s="293"/>
      <c r="IF1344" s="293"/>
      <c r="IG1344" s="293"/>
      <c r="IH1344" s="293"/>
      <c r="II1344" s="293"/>
      <c r="IJ1344" s="293"/>
      <c r="IK1344" s="293"/>
    </row>
    <row r="1345" spans="1:245" s="331" customFormat="1" x14ac:dyDescent="0.25">
      <c r="A1345" s="27">
        <v>1</v>
      </c>
      <c r="B1345" s="27">
        <v>1</v>
      </c>
      <c r="C1345" s="288" t="s">
        <v>52</v>
      </c>
      <c r="D1345" s="288"/>
      <c r="E1345" s="288"/>
      <c r="F1345" s="155"/>
      <c r="G1345" s="29">
        <f>ROUND(F1345/12*$C$3,0)</f>
        <v>0</v>
      </c>
      <c r="H1345" s="155"/>
      <c r="I1345" s="155" t="e">
        <f>H1345/G1345*100</f>
        <v>#DIV/0!</v>
      </c>
      <c r="J1345" s="464"/>
      <c r="K1345" s="464"/>
      <c r="L1345" s="366"/>
      <c r="M1345" s="366"/>
      <c r="N1345" s="366"/>
      <c r="O1345" s="366"/>
      <c r="P1345" s="366"/>
      <c r="Q1345" s="366"/>
      <c r="R1345" s="126"/>
      <c r="S1345" s="126"/>
      <c r="T1345" s="1406"/>
      <c r="U1345" s="126"/>
      <c r="V1345" s="126"/>
      <c r="W1345" s="387"/>
      <c r="X1345" s="126"/>
      <c r="Y1345" s="1644"/>
      <c r="Z1345" s="293"/>
      <c r="AA1345" s="293"/>
      <c r="AB1345" s="293"/>
      <c r="AC1345" s="293"/>
      <c r="AD1345" s="293"/>
      <c r="AE1345" s="293"/>
      <c r="AF1345" s="293"/>
      <c r="AG1345" s="293"/>
      <c r="AH1345" s="293"/>
      <c r="AI1345" s="293"/>
      <c r="AJ1345" s="293"/>
      <c r="AK1345" s="293"/>
      <c r="AL1345" s="293"/>
      <c r="AM1345" s="293"/>
      <c r="AN1345" s="293"/>
      <c r="AO1345" s="293"/>
      <c r="AP1345" s="293"/>
      <c r="AQ1345" s="293"/>
      <c r="AR1345" s="293"/>
      <c r="AS1345" s="293"/>
      <c r="AT1345" s="293"/>
      <c r="AU1345" s="293"/>
      <c r="AV1345" s="293"/>
      <c r="AW1345" s="293"/>
      <c r="AX1345" s="293"/>
      <c r="AY1345" s="293"/>
      <c r="AZ1345" s="293"/>
      <c r="BA1345" s="293"/>
      <c r="BB1345" s="293"/>
      <c r="BC1345" s="293"/>
      <c r="BD1345" s="293"/>
      <c r="BE1345" s="293"/>
      <c r="BF1345" s="293"/>
      <c r="BG1345" s="293"/>
      <c r="BH1345" s="293"/>
      <c r="BI1345" s="293"/>
      <c r="BJ1345" s="293"/>
      <c r="BK1345" s="293"/>
      <c r="BL1345" s="293"/>
      <c r="BM1345" s="293"/>
      <c r="BN1345" s="293"/>
      <c r="BO1345" s="293"/>
      <c r="BP1345" s="293"/>
      <c r="BQ1345" s="293"/>
      <c r="BR1345" s="293"/>
      <c r="BS1345" s="293"/>
      <c r="BT1345" s="293"/>
      <c r="BU1345" s="293"/>
      <c r="BV1345" s="293"/>
      <c r="BW1345" s="293"/>
      <c r="BX1345" s="293"/>
      <c r="BY1345" s="293"/>
      <c r="BZ1345" s="293"/>
      <c r="CA1345" s="293"/>
      <c r="CB1345" s="293"/>
      <c r="CC1345" s="293"/>
      <c r="CD1345" s="293"/>
      <c r="CE1345" s="293"/>
      <c r="CF1345" s="293"/>
      <c r="CG1345" s="293"/>
      <c r="CH1345" s="293"/>
      <c r="CI1345" s="293"/>
      <c r="CJ1345" s="293"/>
      <c r="CK1345" s="293"/>
      <c r="CL1345" s="293"/>
      <c r="CM1345" s="293"/>
      <c r="CN1345" s="293"/>
      <c r="CO1345" s="293"/>
      <c r="CP1345" s="293"/>
      <c r="CQ1345" s="293"/>
      <c r="CR1345" s="293"/>
      <c r="CS1345" s="293"/>
      <c r="CT1345" s="293"/>
      <c r="CU1345" s="293"/>
      <c r="CV1345" s="293"/>
      <c r="CW1345" s="293"/>
      <c r="CX1345" s="293"/>
      <c r="CY1345" s="293"/>
      <c r="CZ1345" s="293"/>
      <c r="DA1345" s="293"/>
      <c r="DB1345" s="293"/>
      <c r="DC1345" s="293"/>
      <c r="DD1345" s="293"/>
      <c r="DE1345" s="293"/>
      <c r="DF1345" s="293"/>
      <c r="DG1345" s="293"/>
      <c r="DH1345" s="293"/>
      <c r="DI1345" s="293"/>
      <c r="DJ1345" s="293"/>
      <c r="DK1345" s="293"/>
      <c r="DL1345" s="293"/>
      <c r="DM1345" s="293"/>
      <c r="DN1345" s="293"/>
      <c r="DO1345" s="293"/>
      <c r="DP1345" s="293"/>
      <c r="DQ1345" s="293"/>
      <c r="DR1345" s="293"/>
      <c r="DS1345" s="293"/>
      <c r="DT1345" s="293"/>
      <c r="DU1345" s="293"/>
      <c r="DV1345" s="293"/>
      <c r="DW1345" s="293"/>
      <c r="DX1345" s="293"/>
      <c r="DY1345" s="293"/>
      <c r="DZ1345" s="293"/>
      <c r="EA1345" s="293"/>
      <c r="EB1345" s="293"/>
      <c r="EC1345" s="293"/>
      <c r="ED1345" s="293"/>
      <c r="EE1345" s="293"/>
      <c r="EF1345" s="293"/>
      <c r="EG1345" s="293"/>
      <c r="EH1345" s="293"/>
      <c r="EI1345" s="293"/>
      <c r="EJ1345" s="293"/>
      <c r="EK1345" s="293"/>
      <c r="EL1345" s="293"/>
      <c r="EM1345" s="293"/>
      <c r="EN1345" s="293"/>
      <c r="EO1345" s="293"/>
      <c r="EP1345" s="293"/>
      <c r="EQ1345" s="293"/>
      <c r="ER1345" s="293"/>
      <c r="ES1345" s="293"/>
      <c r="ET1345" s="293"/>
      <c r="EU1345" s="293"/>
      <c r="EV1345" s="293"/>
      <c r="EW1345" s="293"/>
      <c r="EX1345" s="293"/>
      <c r="EY1345" s="293"/>
      <c r="EZ1345" s="293"/>
      <c r="FA1345" s="293"/>
      <c r="FB1345" s="293"/>
      <c r="FC1345" s="293"/>
      <c r="FD1345" s="293"/>
      <c r="FE1345" s="293"/>
      <c r="FF1345" s="293"/>
      <c r="FG1345" s="293"/>
      <c r="FH1345" s="293"/>
      <c r="FI1345" s="293"/>
      <c r="FJ1345" s="293"/>
      <c r="FK1345" s="293"/>
      <c r="FL1345" s="293"/>
      <c r="FM1345" s="293"/>
      <c r="FN1345" s="293"/>
      <c r="FO1345" s="293"/>
      <c r="FP1345" s="293"/>
      <c r="FQ1345" s="293"/>
      <c r="FR1345" s="293"/>
      <c r="FS1345" s="293"/>
      <c r="FT1345" s="293"/>
      <c r="FU1345" s="293"/>
      <c r="FV1345" s="293"/>
      <c r="FW1345" s="293"/>
      <c r="FX1345" s="293"/>
      <c r="FY1345" s="293"/>
      <c r="FZ1345" s="293"/>
      <c r="GA1345" s="293"/>
      <c r="GB1345" s="293"/>
      <c r="GC1345" s="293"/>
      <c r="GD1345" s="293"/>
      <c r="GE1345" s="293"/>
      <c r="GF1345" s="293"/>
      <c r="GG1345" s="293"/>
      <c r="GH1345" s="293"/>
      <c r="GI1345" s="293"/>
      <c r="GJ1345" s="293"/>
      <c r="GK1345" s="293"/>
      <c r="GL1345" s="293"/>
      <c r="GM1345" s="293"/>
      <c r="GN1345" s="293"/>
      <c r="GO1345" s="293"/>
      <c r="GP1345" s="293"/>
      <c r="GQ1345" s="293"/>
      <c r="GR1345" s="293"/>
      <c r="GS1345" s="293"/>
      <c r="GT1345" s="293"/>
      <c r="GU1345" s="293"/>
      <c r="GV1345" s="293"/>
      <c r="GW1345" s="293"/>
      <c r="GX1345" s="293"/>
      <c r="GY1345" s="293"/>
      <c r="GZ1345" s="293"/>
      <c r="HA1345" s="293"/>
      <c r="HB1345" s="293"/>
      <c r="HC1345" s="293"/>
      <c r="HD1345" s="293"/>
      <c r="HE1345" s="293"/>
      <c r="HF1345" s="293"/>
      <c r="HG1345" s="293"/>
      <c r="HH1345" s="293"/>
      <c r="HI1345" s="293"/>
      <c r="HJ1345" s="293"/>
      <c r="HK1345" s="293"/>
      <c r="HL1345" s="293"/>
      <c r="HM1345" s="293"/>
      <c r="HN1345" s="293"/>
      <c r="HO1345" s="293"/>
      <c r="HP1345" s="293"/>
      <c r="HQ1345" s="293"/>
      <c r="HR1345" s="293"/>
      <c r="HS1345" s="293"/>
      <c r="HT1345" s="293"/>
      <c r="HU1345" s="293"/>
      <c r="HV1345" s="293"/>
      <c r="HW1345" s="293"/>
      <c r="HX1345" s="293"/>
      <c r="HY1345" s="293"/>
      <c r="HZ1345" s="293"/>
      <c r="IA1345" s="293"/>
      <c r="IB1345" s="293"/>
      <c r="IC1345" s="293"/>
      <c r="ID1345" s="293"/>
      <c r="IE1345" s="293"/>
      <c r="IF1345" s="293"/>
      <c r="IG1345" s="293"/>
      <c r="IH1345" s="293"/>
      <c r="II1345" s="293"/>
      <c r="IJ1345" s="293"/>
      <c r="IK1345" s="293"/>
    </row>
    <row r="1346" spans="1:245" s="331" customFormat="1" x14ac:dyDescent="0.25">
      <c r="A1346" s="27">
        <v>1</v>
      </c>
      <c r="B1346" s="27">
        <v>1</v>
      </c>
      <c r="C1346" s="288" t="s">
        <v>287</v>
      </c>
      <c r="D1346" s="288"/>
      <c r="E1346" s="288"/>
      <c r="F1346" s="155"/>
      <c r="G1346" s="29">
        <f>ROUND(F1346/12*$C$3,0)</f>
        <v>0</v>
      </c>
      <c r="H1346" s="155"/>
      <c r="I1346" s="155" t="e">
        <f>H1346/G1346*100</f>
        <v>#DIV/0!</v>
      </c>
      <c r="J1346" s="464"/>
      <c r="K1346" s="464"/>
      <c r="L1346" s="366"/>
      <c r="M1346" s="366"/>
      <c r="N1346" s="366"/>
      <c r="O1346" s="366"/>
      <c r="P1346" s="366"/>
      <c r="Q1346" s="366"/>
      <c r="R1346" s="126"/>
      <c r="S1346" s="126"/>
      <c r="T1346" s="1406"/>
      <c r="U1346" s="126"/>
      <c r="V1346" s="126"/>
      <c r="W1346" s="387"/>
      <c r="X1346" s="126"/>
      <c r="Y1346" s="1644"/>
      <c r="Z1346" s="293"/>
      <c r="AA1346" s="293"/>
      <c r="AB1346" s="293"/>
      <c r="AC1346" s="293"/>
      <c r="AD1346" s="293"/>
      <c r="AE1346" s="293"/>
      <c r="AF1346" s="293"/>
      <c r="AG1346" s="293"/>
      <c r="AH1346" s="293"/>
      <c r="AI1346" s="293"/>
      <c r="AJ1346" s="293"/>
      <c r="AK1346" s="293"/>
      <c r="AL1346" s="293"/>
      <c r="AM1346" s="293"/>
      <c r="AN1346" s="293"/>
      <c r="AO1346" s="293"/>
      <c r="AP1346" s="293"/>
      <c r="AQ1346" s="293"/>
      <c r="AR1346" s="293"/>
      <c r="AS1346" s="293"/>
      <c r="AT1346" s="293"/>
      <c r="AU1346" s="293"/>
      <c r="AV1346" s="293"/>
      <c r="AW1346" s="293"/>
      <c r="AX1346" s="293"/>
      <c r="AY1346" s="293"/>
      <c r="AZ1346" s="293"/>
      <c r="BA1346" s="293"/>
      <c r="BB1346" s="293"/>
      <c r="BC1346" s="293"/>
      <c r="BD1346" s="293"/>
      <c r="BE1346" s="293"/>
      <c r="BF1346" s="293"/>
      <c r="BG1346" s="293"/>
      <c r="BH1346" s="293"/>
      <c r="BI1346" s="293"/>
      <c r="BJ1346" s="293"/>
      <c r="BK1346" s="293"/>
      <c r="BL1346" s="293"/>
      <c r="BM1346" s="293"/>
      <c r="BN1346" s="293"/>
      <c r="BO1346" s="293"/>
      <c r="BP1346" s="293"/>
      <c r="BQ1346" s="293"/>
      <c r="BR1346" s="293"/>
      <c r="BS1346" s="293"/>
      <c r="BT1346" s="293"/>
      <c r="BU1346" s="293"/>
      <c r="BV1346" s="293"/>
      <c r="BW1346" s="293"/>
      <c r="BX1346" s="293"/>
      <c r="BY1346" s="293"/>
      <c r="BZ1346" s="293"/>
      <c r="CA1346" s="293"/>
      <c r="CB1346" s="293"/>
      <c r="CC1346" s="293"/>
      <c r="CD1346" s="293"/>
      <c r="CE1346" s="293"/>
      <c r="CF1346" s="293"/>
      <c r="CG1346" s="293"/>
      <c r="CH1346" s="293"/>
      <c r="CI1346" s="293"/>
      <c r="CJ1346" s="293"/>
      <c r="CK1346" s="293"/>
      <c r="CL1346" s="293"/>
      <c r="CM1346" s="293"/>
      <c r="CN1346" s="293"/>
      <c r="CO1346" s="293"/>
      <c r="CP1346" s="293"/>
      <c r="CQ1346" s="293"/>
      <c r="CR1346" s="293"/>
      <c r="CS1346" s="293"/>
      <c r="CT1346" s="293"/>
      <c r="CU1346" s="293"/>
      <c r="CV1346" s="293"/>
      <c r="CW1346" s="293"/>
      <c r="CX1346" s="293"/>
      <c r="CY1346" s="293"/>
      <c r="CZ1346" s="293"/>
      <c r="DA1346" s="293"/>
      <c r="DB1346" s="293"/>
      <c r="DC1346" s="293"/>
      <c r="DD1346" s="293"/>
      <c r="DE1346" s="293"/>
      <c r="DF1346" s="293"/>
      <c r="DG1346" s="293"/>
      <c r="DH1346" s="293"/>
      <c r="DI1346" s="293"/>
      <c r="DJ1346" s="293"/>
      <c r="DK1346" s="293"/>
      <c r="DL1346" s="293"/>
      <c r="DM1346" s="293"/>
      <c r="DN1346" s="293"/>
      <c r="DO1346" s="293"/>
      <c r="DP1346" s="293"/>
      <c r="DQ1346" s="293"/>
      <c r="DR1346" s="293"/>
      <c r="DS1346" s="293"/>
      <c r="DT1346" s="293"/>
      <c r="DU1346" s="293"/>
      <c r="DV1346" s="293"/>
      <c r="DW1346" s="293"/>
      <c r="DX1346" s="293"/>
      <c r="DY1346" s="293"/>
      <c r="DZ1346" s="293"/>
      <c r="EA1346" s="293"/>
      <c r="EB1346" s="293"/>
      <c r="EC1346" s="293"/>
      <c r="ED1346" s="293"/>
      <c r="EE1346" s="293"/>
      <c r="EF1346" s="293"/>
      <c r="EG1346" s="293"/>
      <c r="EH1346" s="293"/>
      <c r="EI1346" s="293"/>
      <c r="EJ1346" s="293"/>
      <c r="EK1346" s="293"/>
      <c r="EL1346" s="293"/>
      <c r="EM1346" s="293"/>
      <c r="EN1346" s="293"/>
      <c r="EO1346" s="293"/>
      <c r="EP1346" s="293"/>
      <c r="EQ1346" s="293"/>
      <c r="ER1346" s="293"/>
      <c r="ES1346" s="293"/>
      <c r="ET1346" s="293"/>
      <c r="EU1346" s="293"/>
      <c r="EV1346" s="293"/>
      <c r="EW1346" s="293"/>
      <c r="EX1346" s="293"/>
      <c r="EY1346" s="293"/>
      <c r="EZ1346" s="293"/>
      <c r="FA1346" s="293"/>
      <c r="FB1346" s="293"/>
      <c r="FC1346" s="293"/>
      <c r="FD1346" s="293"/>
      <c r="FE1346" s="293"/>
      <c r="FF1346" s="293"/>
      <c r="FG1346" s="293"/>
      <c r="FH1346" s="293"/>
      <c r="FI1346" s="293"/>
      <c r="FJ1346" s="293"/>
      <c r="FK1346" s="293"/>
      <c r="FL1346" s="293"/>
      <c r="FM1346" s="293"/>
      <c r="FN1346" s="293"/>
      <c r="FO1346" s="293"/>
      <c r="FP1346" s="293"/>
      <c r="FQ1346" s="293"/>
      <c r="FR1346" s="293"/>
      <c r="FS1346" s="293"/>
      <c r="FT1346" s="293"/>
      <c r="FU1346" s="293"/>
      <c r="FV1346" s="293"/>
      <c r="FW1346" s="293"/>
      <c r="FX1346" s="293"/>
      <c r="FY1346" s="293"/>
      <c r="FZ1346" s="293"/>
      <c r="GA1346" s="293"/>
      <c r="GB1346" s="293"/>
      <c r="GC1346" s="293"/>
      <c r="GD1346" s="293"/>
      <c r="GE1346" s="293"/>
      <c r="GF1346" s="293"/>
      <c r="GG1346" s="293"/>
      <c r="GH1346" s="293"/>
      <c r="GI1346" s="293"/>
      <c r="GJ1346" s="293"/>
      <c r="GK1346" s="293"/>
      <c r="GL1346" s="293"/>
      <c r="GM1346" s="293"/>
      <c r="GN1346" s="293"/>
      <c r="GO1346" s="293"/>
      <c r="GP1346" s="293"/>
      <c r="GQ1346" s="293"/>
      <c r="GR1346" s="293"/>
      <c r="GS1346" s="293"/>
      <c r="GT1346" s="293"/>
      <c r="GU1346" s="293"/>
      <c r="GV1346" s="293"/>
      <c r="GW1346" s="293"/>
      <c r="GX1346" s="293"/>
      <c r="GY1346" s="293"/>
      <c r="GZ1346" s="293"/>
      <c r="HA1346" s="293"/>
      <c r="HB1346" s="293"/>
      <c r="HC1346" s="293"/>
      <c r="HD1346" s="293"/>
      <c r="HE1346" s="293"/>
      <c r="HF1346" s="293"/>
      <c r="HG1346" s="293"/>
      <c r="HH1346" s="293"/>
      <c r="HI1346" s="293"/>
      <c r="HJ1346" s="293"/>
      <c r="HK1346" s="293"/>
      <c r="HL1346" s="293"/>
      <c r="HM1346" s="293"/>
      <c r="HN1346" s="293"/>
      <c r="HO1346" s="293"/>
      <c r="HP1346" s="293"/>
      <c r="HQ1346" s="293"/>
      <c r="HR1346" s="293"/>
      <c r="HS1346" s="293"/>
      <c r="HT1346" s="293"/>
      <c r="HU1346" s="293"/>
      <c r="HV1346" s="293"/>
      <c r="HW1346" s="293"/>
      <c r="HX1346" s="293"/>
      <c r="HY1346" s="293"/>
      <c r="HZ1346" s="293"/>
      <c r="IA1346" s="293"/>
      <c r="IB1346" s="293"/>
      <c r="IC1346" s="293"/>
      <c r="ID1346" s="293"/>
      <c r="IE1346" s="293"/>
      <c r="IF1346" s="293"/>
      <c r="IG1346" s="293"/>
      <c r="IH1346" s="293"/>
      <c r="II1346" s="293"/>
      <c r="IJ1346" s="293"/>
      <c r="IK1346" s="293"/>
    </row>
    <row r="1347" spans="1:245" s="331" customFormat="1" x14ac:dyDescent="0.25">
      <c r="A1347" s="27">
        <v>1</v>
      </c>
      <c r="B1347" s="27">
        <v>1</v>
      </c>
      <c r="C1347" s="288" t="s">
        <v>226</v>
      </c>
      <c r="D1347" s="288"/>
      <c r="E1347" s="288"/>
      <c r="F1347" s="155"/>
      <c r="G1347" s="29">
        <f>ROUND(F1347/12*$C$3,0)</f>
        <v>0</v>
      </c>
      <c r="H1347" s="155"/>
      <c r="I1347" s="155" t="e">
        <f>H1347/G1347*100</f>
        <v>#DIV/0!</v>
      </c>
      <c r="J1347" s="464"/>
      <c r="K1347" s="464"/>
      <c r="L1347" s="366"/>
      <c r="M1347" s="366"/>
      <c r="N1347" s="366"/>
      <c r="O1347" s="366"/>
      <c r="P1347" s="366"/>
      <c r="Q1347" s="366"/>
      <c r="R1347" s="126"/>
      <c r="S1347" s="126"/>
      <c r="T1347" s="1406"/>
      <c r="U1347" s="126"/>
      <c r="V1347" s="126"/>
      <c r="W1347" s="387"/>
      <c r="X1347" s="126"/>
      <c r="Y1347" s="1644"/>
      <c r="Z1347" s="293"/>
      <c r="AA1347" s="293"/>
      <c r="AB1347" s="293"/>
      <c r="AC1347" s="293"/>
      <c r="AD1347" s="293"/>
      <c r="AE1347" s="293"/>
      <c r="AF1347" s="293"/>
      <c r="AG1347" s="293"/>
      <c r="AH1347" s="293"/>
      <c r="AI1347" s="293"/>
      <c r="AJ1347" s="293"/>
      <c r="AK1347" s="293"/>
      <c r="AL1347" s="293"/>
      <c r="AM1347" s="293"/>
      <c r="AN1347" s="293"/>
      <c r="AO1347" s="293"/>
      <c r="AP1347" s="293"/>
      <c r="AQ1347" s="293"/>
      <c r="AR1347" s="293"/>
      <c r="AS1347" s="293"/>
      <c r="AT1347" s="293"/>
      <c r="AU1347" s="293"/>
      <c r="AV1347" s="293"/>
      <c r="AW1347" s="293"/>
      <c r="AX1347" s="293"/>
      <c r="AY1347" s="293"/>
      <c r="AZ1347" s="293"/>
      <c r="BA1347" s="293"/>
      <c r="BB1347" s="293"/>
      <c r="BC1347" s="293"/>
      <c r="BD1347" s="293"/>
      <c r="BE1347" s="293"/>
      <c r="BF1347" s="293"/>
      <c r="BG1347" s="293"/>
      <c r="BH1347" s="293"/>
      <c r="BI1347" s="293"/>
      <c r="BJ1347" s="293"/>
      <c r="BK1347" s="293"/>
      <c r="BL1347" s="293"/>
      <c r="BM1347" s="293"/>
      <c r="BN1347" s="293"/>
      <c r="BO1347" s="293"/>
      <c r="BP1347" s="293"/>
      <c r="BQ1347" s="293"/>
      <c r="BR1347" s="293"/>
      <c r="BS1347" s="293"/>
      <c r="BT1347" s="293"/>
      <c r="BU1347" s="293"/>
      <c r="BV1347" s="293"/>
      <c r="BW1347" s="293"/>
      <c r="BX1347" s="293"/>
      <c r="BY1347" s="293"/>
      <c r="BZ1347" s="293"/>
      <c r="CA1347" s="293"/>
      <c r="CB1347" s="293"/>
      <c r="CC1347" s="293"/>
      <c r="CD1347" s="293"/>
      <c r="CE1347" s="293"/>
      <c r="CF1347" s="293"/>
      <c r="CG1347" s="293"/>
      <c r="CH1347" s="293"/>
      <c r="CI1347" s="293"/>
      <c r="CJ1347" s="293"/>
      <c r="CK1347" s="293"/>
      <c r="CL1347" s="293"/>
      <c r="CM1347" s="293"/>
      <c r="CN1347" s="293"/>
      <c r="CO1347" s="293"/>
      <c r="CP1347" s="293"/>
      <c r="CQ1347" s="293"/>
      <c r="CR1347" s="293"/>
      <c r="CS1347" s="293"/>
      <c r="CT1347" s="293"/>
      <c r="CU1347" s="293"/>
      <c r="CV1347" s="293"/>
      <c r="CW1347" s="293"/>
      <c r="CX1347" s="293"/>
      <c r="CY1347" s="293"/>
      <c r="CZ1347" s="293"/>
      <c r="DA1347" s="293"/>
      <c r="DB1347" s="293"/>
      <c r="DC1347" s="293"/>
      <c r="DD1347" s="293"/>
      <c r="DE1347" s="293"/>
      <c r="DF1347" s="293"/>
      <c r="DG1347" s="293"/>
      <c r="DH1347" s="293"/>
      <c r="DI1347" s="293"/>
      <c r="DJ1347" s="293"/>
      <c r="DK1347" s="293"/>
      <c r="DL1347" s="293"/>
      <c r="DM1347" s="293"/>
      <c r="DN1347" s="293"/>
      <c r="DO1347" s="293"/>
      <c r="DP1347" s="293"/>
      <c r="DQ1347" s="293"/>
      <c r="DR1347" s="293"/>
      <c r="DS1347" s="293"/>
      <c r="DT1347" s="293"/>
      <c r="DU1347" s="293"/>
      <c r="DV1347" s="293"/>
      <c r="DW1347" s="293"/>
      <c r="DX1347" s="293"/>
      <c r="DY1347" s="293"/>
      <c r="DZ1347" s="293"/>
      <c r="EA1347" s="293"/>
      <c r="EB1347" s="293"/>
      <c r="EC1347" s="293"/>
      <c r="ED1347" s="293"/>
      <c r="EE1347" s="293"/>
      <c r="EF1347" s="293"/>
      <c r="EG1347" s="293"/>
      <c r="EH1347" s="293"/>
      <c r="EI1347" s="293"/>
      <c r="EJ1347" s="293"/>
      <c r="EK1347" s="293"/>
      <c r="EL1347" s="293"/>
      <c r="EM1347" s="293"/>
      <c r="EN1347" s="293"/>
      <c r="EO1347" s="293"/>
      <c r="EP1347" s="293"/>
      <c r="EQ1347" s="293"/>
      <c r="ER1347" s="293"/>
      <c r="ES1347" s="293"/>
      <c r="ET1347" s="293"/>
      <c r="EU1347" s="293"/>
      <c r="EV1347" s="293"/>
      <c r="EW1347" s="293"/>
      <c r="EX1347" s="293"/>
      <c r="EY1347" s="293"/>
      <c r="EZ1347" s="293"/>
      <c r="FA1347" s="293"/>
      <c r="FB1347" s="293"/>
      <c r="FC1347" s="293"/>
      <c r="FD1347" s="293"/>
      <c r="FE1347" s="293"/>
      <c r="FF1347" s="293"/>
      <c r="FG1347" s="293"/>
      <c r="FH1347" s="293"/>
      <c r="FI1347" s="293"/>
      <c r="FJ1347" s="293"/>
      <c r="FK1347" s="293"/>
      <c r="FL1347" s="293"/>
      <c r="FM1347" s="293"/>
      <c r="FN1347" s="293"/>
      <c r="FO1347" s="293"/>
      <c r="FP1347" s="293"/>
      <c r="FQ1347" s="293"/>
      <c r="FR1347" s="293"/>
      <c r="FS1347" s="293"/>
      <c r="FT1347" s="293"/>
      <c r="FU1347" s="293"/>
      <c r="FV1347" s="293"/>
      <c r="FW1347" s="293"/>
      <c r="FX1347" s="293"/>
      <c r="FY1347" s="293"/>
      <c r="FZ1347" s="293"/>
      <c r="GA1347" s="293"/>
      <c r="GB1347" s="293"/>
      <c r="GC1347" s="293"/>
      <c r="GD1347" s="293"/>
      <c r="GE1347" s="293"/>
      <c r="GF1347" s="293"/>
      <c r="GG1347" s="293"/>
      <c r="GH1347" s="293"/>
      <c r="GI1347" s="293"/>
      <c r="GJ1347" s="293"/>
      <c r="GK1347" s="293"/>
      <c r="GL1347" s="293"/>
      <c r="GM1347" s="293"/>
      <c r="GN1347" s="293"/>
      <c r="GO1347" s="293"/>
      <c r="GP1347" s="293"/>
      <c r="GQ1347" s="293"/>
      <c r="GR1347" s="293"/>
      <c r="GS1347" s="293"/>
      <c r="GT1347" s="293"/>
      <c r="GU1347" s="293"/>
      <c r="GV1347" s="293"/>
      <c r="GW1347" s="293"/>
      <c r="GX1347" s="293"/>
      <c r="GY1347" s="293"/>
      <c r="GZ1347" s="293"/>
      <c r="HA1347" s="293"/>
      <c r="HB1347" s="293"/>
      <c r="HC1347" s="293"/>
      <c r="HD1347" s="293"/>
      <c r="HE1347" s="293"/>
      <c r="HF1347" s="293"/>
      <c r="HG1347" s="293"/>
      <c r="HH1347" s="293"/>
      <c r="HI1347" s="293"/>
      <c r="HJ1347" s="293"/>
      <c r="HK1347" s="293"/>
      <c r="HL1347" s="293"/>
      <c r="HM1347" s="293"/>
      <c r="HN1347" s="293"/>
      <c r="HO1347" s="293"/>
      <c r="HP1347" s="293"/>
      <c r="HQ1347" s="293"/>
      <c r="HR1347" s="293"/>
      <c r="HS1347" s="293"/>
      <c r="HT1347" s="293"/>
      <c r="HU1347" s="293"/>
      <c r="HV1347" s="293"/>
      <c r="HW1347" s="293"/>
      <c r="HX1347" s="293"/>
      <c r="HY1347" s="293"/>
      <c r="HZ1347" s="293"/>
      <c r="IA1347" s="293"/>
      <c r="IB1347" s="293"/>
      <c r="IC1347" s="293"/>
      <c r="ID1347" s="293"/>
      <c r="IE1347" s="293"/>
      <c r="IF1347" s="293"/>
      <c r="IG1347" s="293"/>
      <c r="IH1347" s="293"/>
      <c r="II1347" s="293"/>
      <c r="IJ1347" s="293"/>
      <c r="IK1347" s="293"/>
    </row>
    <row r="1348" spans="1:245" s="331" customFormat="1" x14ac:dyDescent="0.25">
      <c r="A1348" s="27">
        <v>1</v>
      </c>
      <c r="B1348" s="27">
        <v>1</v>
      </c>
      <c r="C1348" s="288" t="s">
        <v>33</v>
      </c>
      <c r="D1348" s="288"/>
      <c r="E1348" s="288"/>
      <c r="F1348" s="155"/>
      <c r="G1348" s="29">
        <f>ROUND(F1348/12*$C$3,0)</f>
        <v>0</v>
      </c>
      <c r="H1348" s="155"/>
      <c r="I1348" s="155" t="e">
        <f>H1348/G1348*100</f>
        <v>#DIV/0!</v>
      </c>
      <c r="J1348" s="464"/>
      <c r="K1348" s="464"/>
      <c r="L1348" s="366"/>
      <c r="M1348" s="366"/>
      <c r="N1348" s="366"/>
      <c r="O1348" s="366"/>
      <c r="P1348" s="366"/>
      <c r="Q1348" s="366"/>
      <c r="R1348" s="126"/>
      <c r="S1348" s="126"/>
      <c r="T1348" s="1406"/>
      <c r="U1348" s="126"/>
      <c r="V1348" s="126"/>
      <c r="W1348" s="387"/>
      <c r="X1348" s="126"/>
      <c r="Y1348" s="1644"/>
      <c r="Z1348" s="293"/>
      <c r="AA1348" s="293"/>
      <c r="AB1348" s="293"/>
      <c r="AC1348" s="293"/>
      <c r="AD1348" s="293"/>
      <c r="AE1348" s="293"/>
      <c r="AF1348" s="293"/>
      <c r="AG1348" s="293"/>
      <c r="AH1348" s="293"/>
      <c r="AI1348" s="293"/>
      <c r="AJ1348" s="293"/>
      <c r="AK1348" s="293"/>
      <c r="AL1348" s="293"/>
      <c r="AM1348" s="293"/>
      <c r="AN1348" s="293"/>
      <c r="AO1348" s="293"/>
      <c r="AP1348" s="293"/>
      <c r="AQ1348" s="293"/>
      <c r="AR1348" s="293"/>
      <c r="AS1348" s="293"/>
      <c r="AT1348" s="293"/>
      <c r="AU1348" s="293"/>
      <c r="AV1348" s="293"/>
      <c r="AW1348" s="293"/>
      <c r="AX1348" s="293"/>
      <c r="AY1348" s="293"/>
      <c r="AZ1348" s="293"/>
      <c r="BA1348" s="293"/>
      <c r="BB1348" s="293"/>
      <c r="BC1348" s="293"/>
      <c r="BD1348" s="293"/>
      <c r="BE1348" s="293"/>
      <c r="BF1348" s="293"/>
      <c r="BG1348" s="293"/>
      <c r="BH1348" s="293"/>
      <c r="BI1348" s="293"/>
      <c r="BJ1348" s="293"/>
      <c r="BK1348" s="293"/>
      <c r="BL1348" s="293"/>
      <c r="BM1348" s="293"/>
      <c r="BN1348" s="293"/>
      <c r="BO1348" s="293"/>
      <c r="BP1348" s="293"/>
      <c r="BQ1348" s="293"/>
      <c r="BR1348" s="293"/>
      <c r="BS1348" s="293"/>
      <c r="BT1348" s="293"/>
      <c r="BU1348" s="293"/>
      <c r="BV1348" s="293"/>
      <c r="BW1348" s="293"/>
      <c r="BX1348" s="293"/>
      <c r="BY1348" s="293"/>
      <c r="BZ1348" s="293"/>
      <c r="CA1348" s="293"/>
      <c r="CB1348" s="293"/>
      <c r="CC1348" s="293"/>
      <c r="CD1348" s="293"/>
      <c r="CE1348" s="293"/>
      <c r="CF1348" s="293"/>
      <c r="CG1348" s="293"/>
      <c r="CH1348" s="293"/>
      <c r="CI1348" s="293"/>
      <c r="CJ1348" s="293"/>
      <c r="CK1348" s="293"/>
      <c r="CL1348" s="293"/>
      <c r="CM1348" s="293"/>
      <c r="CN1348" s="293"/>
      <c r="CO1348" s="293"/>
      <c r="CP1348" s="293"/>
      <c r="CQ1348" s="293"/>
      <c r="CR1348" s="293"/>
      <c r="CS1348" s="293"/>
      <c r="CT1348" s="293"/>
      <c r="CU1348" s="293"/>
      <c r="CV1348" s="293"/>
      <c r="CW1348" s="293"/>
      <c r="CX1348" s="293"/>
      <c r="CY1348" s="293"/>
      <c r="CZ1348" s="293"/>
      <c r="DA1348" s="293"/>
      <c r="DB1348" s="293"/>
      <c r="DC1348" s="293"/>
      <c r="DD1348" s="293"/>
      <c r="DE1348" s="293"/>
      <c r="DF1348" s="293"/>
      <c r="DG1348" s="293"/>
      <c r="DH1348" s="293"/>
      <c r="DI1348" s="293"/>
      <c r="DJ1348" s="293"/>
      <c r="DK1348" s="293"/>
      <c r="DL1348" s="293"/>
      <c r="DM1348" s="293"/>
      <c r="DN1348" s="293"/>
      <c r="DO1348" s="293"/>
      <c r="DP1348" s="293"/>
      <c r="DQ1348" s="293"/>
      <c r="DR1348" s="293"/>
      <c r="DS1348" s="293"/>
      <c r="DT1348" s="293"/>
      <c r="DU1348" s="293"/>
      <c r="DV1348" s="293"/>
      <c r="DW1348" s="293"/>
      <c r="DX1348" s="293"/>
      <c r="DY1348" s="293"/>
      <c r="DZ1348" s="293"/>
      <c r="EA1348" s="293"/>
      <c r="EB1348" s="293"/>
      <c r="EC1348" s="293"/>
      <c r="ED1348" s="293"/>
      <c r="EE1348" s="293"/>
      <c r="EF1348" s="293"/>
      <c r="EG1348" s="293"/>
      <c r="EH1348" s="293"/>
      <c r="EI1348" s="293"/>
      <c r="EJ1348" s="293"/>
      <c r="EK1348" s="293"/>
      <c r="EL1348" s="293"/>
      <c r="EM1348" s="293"/>
      <c r="EN1348" s="293"/>
      <c r="EO1348" s="293"/>
      <c r="EP1348" s="293"/>
      <c r="EQ1348" s="293"/>
      <c r="ER1348" s="293"/>
      <c r="ES1348" s="293"/>
      <c r="ET1348" s="293"/>
      <c r="EU1348" s="293"/>
      <c r="EV1348" s="293"/>
      <c r="EW1348" s="293"/>
      <c r="EX1348" s="293"/>
      <c r="EY1348" s="293"/>
      <c r="EZ1348" s="293"/>
      <c r="FA1348" s="293"/>
      <c r="FB1348" s="293"/>
      <c r="FC1348" s="293"/>
      <c r="FD1348" s="293"/>
      <c r="FE1348" s="293"/>
      <c r="FF1348" s="293"/>
      <c r="FG1348" s="293"/>
      <c r="FH1348" s="293"/>
      <c r="FI1348" s="293"/>
      <c r="FJ1348" s="293"/>
      <c r="FK1348" s="293"/>
      <c r="FL1348" s="293"/>
      <c r="FM1348" s="293"/>
      <c r="FN1348" s="293"/>
      <c r="FO1348" s="293"/>
      <c r="FP1348" s="293"/>
      <c r="FQ1348" s="293"/>
      <c r="FR1348" s="293"/>
      <c r="FS1348" s="293"/>
      <c r="FT1348" s="293"/>
      <c r="FU1348" s="293"/>
      <c r="FV1348" s="293"/>
      <c r="FW1348" s="293"/>
      <c r="FX1348" s="293"/>
      <c r="FY1348" s="293"/>
      <c r="FZ1348" s="293"/>
      <c r="GA1348" s="293"/>
      <c r="GB1348" s="293"/>
      <c r="GC1348" s="293"/>
      <c r="GD1348" s="293"/>
      <c r="GE1348" s="293"/>
      <c r="GF1348" s="293"/>
      <c r="GG1348" s="293"/>
      <c r="GH1348" s="293"/>
      <c r="GI1348" s="293"/>
      <c r="GJ1348" s="293"/>
      <c r="GK1348" s="293"/>
      <c r="GL1348" s="293"/>
      <c r="GM1348" s="293"/>
      <c r="GN1348" s="293"/>
      <c r="GO1348" s="293"/>
      <c r="GP1348" s="293"/>
      <c r="GQ1348" s="293"/>
      <c r="GR1348" s="293"/>
      <c r="GS1348" s="293"/>
      <c r="GT1348" s="293"/>
      <c r="GU1348" s="293"/>
      <c r="GV1348" s="293"/>
      <c r="GW1348" s="293"/>
      <c r="GX1348" s="293"/>
      <c r="GY1348" s="293"/>
      <c r="GZ1348" s="293"/>
      <c r="HA1348" s="293"/>
      <c r="HB1348" s="293"/>
      <c r="HC1348" s="293"/>
      <c r="HD1348" s="293"/>
      <c r="HE1348" s="293"/>
      <c r="HF1348" s="293"/>
      <c r="HG1348" s="293"/>
      <c r="HH1348" s="293"/>
      <c r="HI1348" s="293"/>
      <c r="HJ1348" s="293"/>
      <c r="HK1348" s="293"/>
      <c r="HL1348" s="293"/>
      <c r="HM1348" s="293"/>
      <c r="HN1348" s="293"/>
      <c r="HO1348" s="293"/>
      <c r="HP1348" s="293"/>
      <c r="HQ1348" s="293"/>
      <c r="HR1348" s="293"/>
      <c r="HS1348" s="293"/>
      <c r="HT1348" s="293"/>
      <c r="HU1348" s="293"/>
      <c r="HV1348" s="293"/>
      <c r="HW1348" s="293"/>
      <c r="HX1348" s="293"/>
      <c r="HY1348" s="293"/>
      <c r="HZ1348" s="293"/>
      <c r="IA1348" s="293"/>
      <c r="IB1348" s="293"/>
      <c r="IC1348" s="293"/>
      <c r="ID1348" s="293"/>
      <c r="IE1348" s="293"/>
      <c r="IF1348" s="293"/>
      <c r="IG1348" s="293"/>
      <c r="IH1348" s="293"/>
      <c r="II1348" s="293"/>
      <c r="IJ1348" s="293"/>
      <c r="IK1348" s="293"/>
    </row>
    <row r="1349" spans="1:245" s="331" customFormat="1" x14ac:dyDescent="0.25">
      <c r="A1349" s="27">
        <v>1</v>
      </c>
      <c r="B1349" s="27">
        <v>1</v>
      </c>
      <c r="C1349" s="288" t="s">
        <v>106</v>
      </c>
      <c r="D1349" s="288"/>
      <c r="E1349" s="288"/>
      <c r="F1349" s="155"/>
      <c r="G1349" s="29">
        <f>ROUND(F1349/12*$C$3,0)</f>
        <v>0</v>
      </c>
      <c r="H1349" s="155"/>
      <c r="I1349" s="155" t="e">
        <f>H1349/G1349*100</f>
        <v>#DIV/0!</v>
      </c>
      <c r="J1349" s="464"/>
      <c r="K1349" s="464"/>
      <c r="L1349" s="366"/>
      <c r="M1349" s="366"/>
      <c r="N1349" s="366"/>
      <c r="O1349" s="366"/>
      <c r="P1349" s="366"/>
      <c r="Q1349" s="366"/>
      <c r="R1349" s="126"/>
      <c r="S1349" s="126"/>
      <c r="T1349" s="1406"/>
      <c r="U1349" s="126"/>
      <c r="V1349" s="126"/>
      <c r="W1349" s="387"/>
      <c r="X1349" s="126"/>
      <c r="Y1349" s="1644"/>
      <c r="Z1349" s="293"/>
      <c r="AA1349" s="293"/>
      <c r="AB1349" s="293"/>
      <c r="AC1349" s="293"/>
      <c r="AD1349" s="293"/>
      <c r="AE1349" s="293"/>
      <c r="AF1349" s="293"/>
      <c r="AG1349" s="293"/>
      <c r="AH1349" s="293"/>
      <c r="AI1349" s="293"/>
      <c r="AJ1349" s="293"/>
      <c r="AK1349" s="293"/>
      <c r="AL1349" s="293"/>
      <c r="AM1349" s="293"/>
      <c r="AN1349" s="293"/>
      <c r="AO1349" s="293"/>
      <c r="AP1349" s="293"/>
      <c r="AQ1349" s="293"/>
      <c r="AR1349" s="293"/>
      <c r="AS1349" s="293"/>
      <c r="AT1349" s="293"/>
      <c r="AU1349" s="293"/>
      <c r="AV1349" s="293"/>
      <c r="AW1349" s="293"/>
      <c r="AX1349" s="293"/>
      <c r="AY1349" s="293"/>
      <c r="AZ1349" s="293"/>
      <c r="BA1349" s="293"/>
      <c r="BB1349" s="293"/>
      <c r="BC1349" s="293"/>
      <c r="BD1349" s="293"/>
      <c r="BE1349" s="293"/>
      <c r="BF1349" s="293"/>
      <c r="BG1349" s="293"/>
      <c r="BH1349" s="293"/>
      <c r="BI1349" s="293"/>
      <c r="BJ1349" s="293"/>
      <c r="BK1349" s="293"/>
      <c r="BL1349" s="293"/>
      <c r="BM1349" s="293"/>
      <c r="BN1349" s="293"/>
      <c r="BO1349" s="293"/>
      <c r="BP1349" s="293"/>
      <c r="BQ1349" s="293"/>
      <c r="BR1349" s="293"/>
      <c r="BS1349" s="293"/>
      <c r="BT1349" s="293"/>
      <c r="BU1349" s="293"/>
      <c r="BV1349" s="293"/>
      <c r="BW1349" s="293"/>
      <c r="BX1349" s="293"/>
      <c r="BY1349" s="293"/>
      <c r="BZ1349" s="293"/>
      <c r="CA1349" s="293"/>
      <c r="CB1349" s="293"/>
      <c r="CC1349" s="293"/>
      <c r="CD1349" s="293"/>
      <c r="CE1349" s="293"/>
      <c r="CF1349" s="293"/>
      <c r="CG1349" s="293"/>
      <c r="CH1349" s="293"/>
      <c r="CI1349" s="293"/>
      <c r="CJ1349" s="293"/>
      <c r="CK1349" s="293"/>
      <c r="CL1349" s="293"/>
      <c r="CM1349" s="293"/>
      <c r="CN1349" s="293"/>
      <c r="CO1349" s="293"/>
      <c r="CP1349" s="293"/>
      <c r="CQ1349" s="293"/>
      <c r="CR1349" s="293"/>
      <c r="CS1349" s="293"/>
      <c r="CT1349" s="293"/>
      <c r="CU1349" s="293"/>
      <c r="CV1349" s="293"/>
      <c r="CW1349" s="293"/>
      <c r="CX1349" s="293"/>
      <c r="CY1349" s="293"/>
      <c r="CZ1349" s="293"/>
      <c r="DA1349" s="293"/>
      <c r="DB1349" s="293"/>
      <c r="DC1349" s="293"/>
      <c r="DD1349" s="293"/>
      <c r="DE1349" s="293"/>
      <c r="DF1349" s="293"/>
      <c r="DG1349" s="293"/>
      <c r="DH1349" s="293"/>
      <c r="DI1349" s="293"/>
      <c r="DJ1349" s="293"/>
      <c r="DK1349" s="293"/>
      <c r="DL1349" s="293"/>
      <c r="DM1349" s="293"/>
      <c r="DN1349" s="293"/>
      <c r="DO1349" s="293"/>
      <c r="DP1349" s="293"/>
      <c r="DQ1349" s="293"/>
      <c r="DR1349" s="293"/>
      <c r="DS1349" s="293"/>
      <c r="DT1349" s="293"/>
      <c r="DU1349" s="293"/>
      <c r="DV1349" s="293"/>
      <c r="DW1349" s="293"/>
      <c r="DX1349" s="293"/>
      <c r="DY1349" s="293"/>
      <c r="DZ1349" s="293"/>
      <c r="EA1349" s="293"/>
      <c r="EB1349" s="293"/>
      <c r="EC1349" s="293"/>
      <c r="ED1349" s="293"/>
      <c r="EE1349" s="293"/>
      <c r="EF1349" s="293"/>
      <c r="EG1349" s="293"/>
      <c r="EH1349" s="293"/>
      <c r="EI1349" s="293"/>
      <c r="EJ1349" s="293"/>
      <c r="EK1349" s="293"/>
      <c r="EL1349" s="293"/>
      <c r="EM1349" s="293"/>
      <c r="EN1349" s="293"/>
      <c r="EO1349" s="293"/>
      <c r="EP1349" s="293"/>
      <c r="EQ1349" s="293"/>
      <c r="ER1349" s="293"/>
      <c r="ES1349" s="293"/>
      <c r="ET1349" s="293"/>
      <c r="EU1349" s="293"/>
      <c r="EV1349" s="293"/>
      <c r="EW1349" s="293"/>
      <c r="EX1349" s="293"/>
      <c r="EY1349" s="293"/>
      <c r="EZ1349" s="293"/>
      <c r="FA1349" s="293"/>
      <c r="FB1349" s="293"/>
      <c r="FC1349" s="293"/>
      <c r="FD1349" s="293"/>
      <c r="FE1349" s="293"/>
      <c r="FF1349" s="293"/>
      <c r="FG1349" s="293"/>
      <c r="FH1349" s="293"/>
      <c r="FI1349" s="293"/>
      <c r="FJ1349" s="293"/>
      <c r="FK1349" s="293"/>
      <c r="FL1349" s="293"/>
      <c r="FM1349" s="293"/>
      <c r="FN1349" s="293"/>
      <c r="FO1349" s="293"/>
      <c r="FP1349" s="293"/>
      <c r="FQ1349" s="293"/>
      <c r="FR1349" s="293"/>
      <c r="FS1349" s="293"/>
      <c r="FT1349" s="293"/>
      <c r="FU1349" s="293"/>
      <c r="FV1349" s="293"/>
      <c r="FW1349" s="293"/>
      <c r="FX1349" s="293"/>
      <c r="FY1349" s="293"/>
      <c r="FZ1349" s="293"/>
      <c r="GA1349" s="293"/>
      <c r="GB1349" s="293"/>
      <c r="GC1349" s="293"/>
      <c r="GD1349" s="293"/>
      <c r="GE1349" s="293"/>
      <c r="GF1349" s="293"/>
      <c r="GG1349" s="293"/>
      <c r="GH1349" s="293"/>
      <c r="GI1349" s="293"/>
      <c r="GJ1349" s="293"/>
      <c r="GK1349" s="293"/>
      <c r="GL1349" s="293"/>
      <c r="GM1349" s="293"/>
      <c r="GN1349" s="293"/>
      <c r="GO1349" s="293"/>
      <c r="GP1349" s="293"/>
      <c r="GQ1349" s="293"/>
      <c r="GR1349" s="293"/>
      <c r="GS1349" s="293"/>
      <c r="GT1349" s="293"/>
      <c r="GU1349" s="293"/>
      <c r="GV1349" s="293"/>
      <c r="GW1349" s="293"/>
      <c r="GX1349" s="293"/>
      <c r="GY1349" s="293"/>
      <c r="GZ1349" s="293"/>
      <c r="HA1349" s="293"/>
      <c r="HB1349" s="293"/>
      <c r="HC1349" s="293"/>
      <c r="HD1349" s="293"/>
      <c r="HE1349" s="293"/>
      <c r="HF1349" s="293"/>
      <c r="HG1349" s="293"/>
      <c r="HH1349" s="293"/>
      <c r="HI1349" s="293"/>
      <c r="HJ1349" s="293"/>
      <c r="HK1349" s="293"/>
      <c r="HL1349" s="293"/>
      <c r="HM1349" s="293"/>
      <c r="HN1349" s="293"/>
      <c r="HO1349" s="293"/>
      <c r="HP1349" s="293"/>
      <c r="HQ1349" s="293"/>
      <c r="HR1349" s="293"/>
      <c r="HS1349" s="293"/>
      <c r="HT1349" s="293"/>
      <c r="HU1349" s="293"/>
      <c r="HV1349" s="293"/>
      <c r="HW1349" s="293"/>
      <c r="HX1349" s="293"/>
      <c r="HY1349" s="293"/>
      <c r="HZ1349" s="293"/>
      <c r="IA1349" s="293"/>
      <c r="IB1349" s="293"/>
      <c r="IC1349" s="293"/>
      <c r="ID1349" s="293"/>
      <c r="IE1349" s="293"/>
      <c r="IF1349" s="293"/>
      <c r="IG1349" s="293"/>
      <c r="IH1349" s="293"/>
      <c r="II1349" s="293"/>
      <c r="IJ1349" s="293"/>
      <c r="IK1349" s="293"/>
    </row>
    <row r="1350" spans="1:245" s="331" customFormat="1" x14ac:dyDescent="0.25">
      <c r="A1350" s="27"/>
      <c r="B1350" s="27">
        <v>1</v>
      </c>
      <c r="C1350" s="850" t="s">
        <v>165</v>
      </c>
      <c r="D1350" s="850"/>
      <c r="E1350" s="521"/>
      <c r="F1350" s="157"/>
      <c r="G1350" s="31"/>
      <c r="H1350" s="31"/>
      <c r="I1350" s="157"/>
      <c r="J1350" s="601"/>
      <c r="K1350" s="601"/>
      <c r="L1350" s="602"/>
      <c r="M1350" s="602"/>
      <c r="N1350" s="602"/>
      <c r="O1350" s="602"/>
      <c r="P1350" s="602"/>
      <c r="Q1350" s="602"/>
      <c r="R1350" s="186"/>
      <c r="S1350" s="126">
        <f>R1350/12*$C$3</f>
        <v>0</v>
      </c>
      <c r="T1350" s="1423">
        <f>X1350-W1350</f>
        <v>0</v>
      </c>
      <c r="U1350" s="186"/>
      <c r="V1350" s="186">
        <f>T1350-S1350</f>
        <v>0</v>
      </c>
      <c r="W1350" s="706"/>
      <c r="X1350" s="706"/>
      <c r="Y1350" s="1644"/>
      <c r="Z1350" s="293"/>
      <c r="AA1350" s="293"/>
      <c r="AB1350" s="293"/>
      <c r="AC1350" s="293"/>
      <c r="AD1350" s="293"/>
      <c r="AE1350" s="293"/>
      <c r="AF1350" s="293"/>
      <c r="AG1350" s="293"/>
      <c r="AH1350" s="293"/>
      <c r="AI1350" s="293"/>
      <c r="AJ1350" s="293"/>
      <c r="AK1350" s="293"/>
      <c r="AL1350" s="293"/>
      <c r="AM1350" s="293"/>
      <c r="AN1350" s="293"/>
      <c r="AO1350" s="293"/>
      <c r="AP1350" s="293"/>
      <c r="AQ1350" s="293"/>
      <c r="AR1350" s="293"/>
      <c r="AS1350" s="293"/>
      <c r="AT1350" s="293"/>
      <c r="AU1350" s="293"/>
      <c r="AV1350" s="293"/>
      <c r="AW1350" s="293"/>
      <c r="AX1350" s="293"/>
      <c r="AY1350" s="293"/>
      <c r="AZ1350" s="293"/>
      <c r="BA1350" s="293"/>
      <c r="BB1350" s="293"/>
      <c r="BC1350" s="293"/>
      <c r="BD1350" s="293"/>
      <c r="BE1350" s="293"/>
      <c r="BF1350" s="293"/>
      <c r="BG1350" s="293"/>
      <c r="BH1350" s="293"/>
      <c r="BI1350" s="293"/>
      <c r="BJ1350" s="293"/>
      <c r="BK1350" s="293"/>
      <c r="BL1350" s="293"/>
      <c r="BM1350" s="293"/>
      <c r="BN1350" s="293"/>
      <c r="BO1350" s="293"/>
      <c r="BP1350" s="293"/>
      <c r="BQ1350" s="293"/>
      <c r="BR1350" s="293"/>
      <c r="BS1350" s="293"/>
      <c r="BT1350" s="293"/>
      <c r="BU1350" s="293"/>
      <c r="BV1350" s="293"/>
      <c r="BW1350" s="293"/>
      <c r="BX1350" s="293"/>
      <c r="BY1350" s="293"/>
      <c r="BZ1350" s="293"/>
      <c r="CA1350" s="293"/>
      <c r="CB1350" s="293"/>
      <c r="CC1350" s="293"/>
      <c r="CD1350" s="293"/>
      <c r="CE1350" s="293"/>
      <c r="CF1350" s="293"/>
      <c r="CG1350" s="293"/>
      <c r="CH1350" s="293"/>
      <c r="CI1350" s="293"/>
      <c r="CJ1350" s="293"/>
      <c r="CK1350" s="293"/>
      <c r="CL1350" s="293"/>
      <c r="CM1350" s="293"/>
      <c r="CN1350" s="293"/>
      <c r="CO1350" s="293"/>
      <c r="CP1350" s="293"/>
      <c r="CQ1350" s="293"/>
      <c r="CR1350" s="293"/>
      <c r="CS1350" s="293"/>
      <c r="CT1350" s="293"/>
      <c r="CU1350" s="293"/>
      <c r="CV1350" s="293"/>
      <c r="CW1350" s="293"/>
      <c r="CX1350" s="293"/>
      <c r="CY1350" s="293"/>
      <c r="CZ1350" s="293"/>
      <c r="DA1350" s="293"/>
      <c r="DB1350" s="293"/>
      <c r="DC1350" s="293"/>
      <c r="DD1350" s="293"/>
      <c r="DE1350" s="293"/>
      <c r="DF1350" s="293"/>
      <c r="DG1350" s="293"/>
      <c r="DH1350" s="293"/>
      <c r="DI1350" s="293"/>
      <c r="DJ1350" s="293"/>
      <c r="DK1350" s="293"/>
      <c r="DL1350" s="293"/>
      <c r="DM1350" s="293"/>
      <c r="DN1350" s="293"/>
      <c r="DO1350" s="293"/>
      <c r="DP1350" s="293"/>
      <c r="DQ1350" s="293"/>
      <c r="DR1350" s="293"/>
      <c r="DS1350" s="293"/>
      <c r="DT1350" s="293"/>
      <c r="DU1350" s="293"/>
      <c r="DV1350" s="293"/>
      <c r="DW1350" s="293"/>
      <c r="DX1350" s="293"/>
      <c r="DY1350" s="293"/>
      <c r="DZ1350" s="293"/>
      <c r="EA1350" s="293"/>
      <c r="EB1350" s="293"/>
      <c r="EC1350" s="293"/>
      <c r="ED1350" s="293"/>
      <c r="EE1350" s="293"/>
      <c r="EF1350" s="293"/>
      <c r="EG1350" s="293"/>
      <c r="EH1350" s="293"/>
      <c r="EI1350" s="293"/>
      <c r="EJ1350" s="293"/>
      <c r="EK1350" s="293"/>
      <c r="EL1350" s="293"/>
      <c r="EM1350" s="293"/>
      <c r="EN1350" s="293"/>
      <c r="EO1350" s="293"/>
      <c r="EP1350" s="293"/>
      <c r="EQ1350" s="293"/>
      <c r="ER1350" s="293"/>
      <c r="ES1350" s="293"/>
      <c r="ET1350" s="293"/>
      <c r="EU1350" s="293"/>
      <c r="EV1350" s="293"/>
      <c r="EW1350" s="293"/>
      <c r="EX1350" s="293"/>
      <c r="EY1350" s="293"/>
      <c r="EZ1350" s="293"/>
      <c r="FA1350" s="293"/>
      <c r="FB1350" s="293"/>
      <c r="FC1350" s="293"/>
      <c r="FD1350" s="293"/>
      <c r="FE1350" s="293"/>
      <c r="FF1350" s="293"/>
      <c r="FG1350" s="293"/>
      <c r="FH1350" s="293"/>
      <c r="FI1350" s="293"/>
      <c r="FJ1350" s="293"/>
      <c r="FK1350" s="293"/>
      <c r="FL1350" s="293"/>
      <c r="FM1350" s="293"/>
      <c r="FN1350" s="293"/>
      <c r="FO1350" s="293"/>
      <c r="FP1350" s="293"/>
      <c r="FQ1350" s="293"/>
      <c r="FR1350" s="293"/>
      <c r="FS1350" s="293"/>
      <c r="FT1350" s="293"/>
      <c r="FU1350" s="293"/>
      <c r="FV1350" s="293"/>
      <c r="FW1350" s="293"/>
      <c r="FX1350" s="293"/>
      <c r="FY1350" s="293"/>
      <c r="FZ1350" s="293"/>
      <c r="GA1350" s="293"/>
      <c r="GB1350" s="293"/>
      <c r="GC1350" s="293"/>
      <c r="GD1350" s="293"/>
      <c r="GE1350" s="293"/>
      <c r="GF1350" s="293"/>
      <c r="GG1350" s="293"/>
      <c r="GH1350" s="293"/>
      <c r="GI1350" s="293"/>
      <c r="GJ1350" s="293"/>
      <c r="GK1350" s="293"/>
      <c r="GL1350" s="293"/>
      <c r="GM1350" s="293"/>
      <c r="GN1350" s="293"/>
      <c r="GO1350" s="293"/>
      <c r="GP1350" s="293"/>
      <c r="GQ1350" s="293"/>
      <c r="GR1350" s="293"/>
      <c r="GS1350" s="293"/>
      <c r="GT1350" s="293"/>
      <c r="GU1350" s="293"/>
      <c r="GV1350" s="293"/>
      <c r="GW1350" s="293"/>
      <c r="GX1350" s="293"/>
      <c r="GY1350" s="293"/>
      <c r="GZ1350" s="293"/>
      <c r="HA1350" s="293"/>
      <c r="HB1350" s="293"/>
      <c r="HC1350" s="293"/>
      <c r="HD1350" s="293"/>
      <c r="HE1350" s="293"/>
      <c r="HF1350" s="293"/>
      <c r="HG1350" s="293"/>
      <c r="HH1350" s="293"/>
      <c r="HI1350" s="293"/>
      <c r="HJ1350" s="293"/>
      <c r="HK1350" s="293"/>
      <c r="HL1350" s="293"/>
      <c r="HM1350" s="293"/>
      <c r="HN1350" s="293"/>
      <c r="HO1350" s="293"/>
      <c r="HP1350" s="293"/>
      <c r="HQ1350" s="293"/>
      <c r="HR1350" s="293"/>
      <c r="HS1350" s="293"/>
      <c r="HT1350" s="293"/>
      <c r="HU1350" s="293"/>
      <c r="HV1350" s="293"/>
      <c r="HW1350" s="293"/>
      <c r="HX1350" s="293"/>
      <c r="HY1350" s="293"/>
      <c r="HZ1350" s="293"/>
      <c r="IA1350" s="293"/>
      <c r="IB1350" s="293"/>
      <c r="IC1350" s="293"/>
      <c r="ID1350" s="293"/>
      <c r="IE1350" s="293"/>
      <c r="IF1350" s="293"/>
      <c r="IG1350" s="293"/>
      <c r="IH1350" s="293"/>
      <c r="II1350" s="293"/>
      <c r="IJ1350" s="293"/>
      <c r="IK1350" s="293"/>
    </row>
    <row r="1351" spans="1:245" x14ac:dyDescent="0.25">
      <c r="A1351" s="27">
        <v>1</v>
      </c>
      <c r="B1351" s="27">
        <v>1</v>
      </c>
      <c r="C1351" s="850" t="s">
        <v>342</v>
      </c>
      <c r="D1351" s="850"/>
      <c r="E1351" s="495"/>
      <c r="F1351" s="707">
        <f>F1340+F1343</f>
        <v>0</v>
      </c>
      <c r="G1351" s="707">
        <f>G1340+G1343</f>
        <v>0</v>
      </c>
      <c r="H1351" s="707">
        <f>H1340+H1343</f>
        <v>0</v>
      </c>
      <c r="I1351" s="707" t="e">
        <f>H1351/G1351*100</f>
        <v>#DIV/0!</v>
      </c>
      <c r="J1351" s="708"/>
      <c r="K1351" s="708"/>
      <c r="L1351" s="709"/>
      <c r="M1351" s="709"/>
      <c r="N1351" s="709"/>
      <c r="O1351" s="709"/>
      <c r="P1351" s="709"/>
      <c r="Q1351" s="709"/>
      <c r="R1351" s="710">
        <f t="shared" ref="R1351:X1351" si="318">SUM(R1350,R1344)</f>
        <v>0</v>
      </c>
      <c r="S1351" s="257">
        <f t="shared" si="318"/>
        <v>0</v>
      </c>
      <c r="T1351" s="1424">
        <f t="shared" si="318"/>
        <v>0</v>
      </c>
      <c r="U1351" s="710">
        <f t="shared" si="318"/>
        <v>0</v>
      </c>
      <c r="V1351" s="710">
        <f t="shared" si="318"/>
        <v>0</v>
      </c>
      <c r="W1351" s="711">
        <f t="shared" si="318"/>
        <v>0</v>
      </c>
      <c r="X1351" s="710">
        <f t="shared" si="318"/>
        <v>0</v>
      </c>
    </row>
    <row r="1352" spans="1:245" ht="15.75" thickBot="1" x14ac:dyDescent="0.3">
      <c r="A1352" s="27">
        <v>1</v>
      </c>
      <c r="B1352" s="27">
        <v>1</v>
      </c>
      <c r="C1352" s="480" t="s">
        <v>17</v>
      </c>
      <c r="D1352" s="480"/>
      <c r="E1352" s="480"/>
      <c r="F1352" s="168"/>
      <c r="G1352" s="168"/>
      <c r="H1352" s="168"/>
      <c r="I1352" s="481"/>
      <c r="J1352" s="414"/>
      <c r="K1352" s="414"/>
      <c r="L1352" s="712"/>
      <c r="M1352" s="712"/>
      <c r="N1352" s="712"/>
      <c r="O1352" s="712"/>
      <c r="P1352" s="712"/>
      <c r="Q1352" s="712"/>
      <c r="R1352" s="90">
        <f>SUM(R1351)</f>
        <v>0</v>
      </c>
      <c r="S1352" s="713">
        <f>SUM(S1351)</f>
        <v>0</v>
      </c>
      <c r="T1352" s="1391">
        <f>SUM(T1351)</f>
        <v>0</v>
      </c>
      <c r="U1352" s="713"/>
      <c r="V1352" s="713">
        <f>SUM(V1351)</f>
        <v>0</v>
      </c>
      <c r="W1352" s="1924">
        <f>SUM(W1351)</f>
        <v>0</v>
      </c>
      <c r="X1352" s="1924">
        <f>SUM(X1351)</f>
        <v>0</v>
      </c>
    </row>
    <row r="1353" spans="1:245" x14ac:dyDescent="0.25">
      <c r="A1353" s="27">
        <v>1</v>
      </c>
      <c r="B1353" s="27">
        <v>1</v>
      </c>
      <c r="C1353" s="1819" t="s">
        <v>87</v>
      </c>
      <c r="D1353" s="327"/>
      <c r="E1353" s="327"/>
      <c r="F1353" s="688"/>
      <c r="G1353" s="688"/>
      <c r="H1353" s="688"/>
      <c r="I1353" s="688"/>
      <c r="J1353" s="714"/>
      <c r="K1353" s="714"/>
      <c r="L1353" s="328"/>
      <c r="M1353" s="328"/>
      <c r="N1353" s="328"/>
      <c r="O1353" s="328"/>
      <c r="P1353" s="328"/>
      <c r="Q1353" s="328"/>
      <c r="R1353" s="65">
        <f>SUM(R1352,R1336)</f>
        <v>810</v>
      </c>
      <c r="S1353" s="65">
        <f>SUM(S1352,S1336)</f>
        <v>405</v>
      </c>
      <c r="T1353" s="1404">
        <f>SUM(T1352,T1336)</f>
        <v>388.05058000000008</v>
      </c>
      <c r="U1353" s="65"/>
      <c r="V1353" s="65">
        <f t="shared" ref="V1353:X1353" si="319">SUM(V1352,V1336)</f>
        <v>-16.949419999999947</v>
      </c>
      <c r="W1353" s="65">
        <f t="shared" si="319"/>
        <v>0</v>
      </c>
      <c r="X1353" s="1646">
        <f t="shared" si="319"/>
        <v>388.05058000000008</v>
      </c>
    </row>
    <row r="1354" spans="1:245" x14ac:dyDescent="0.25">
      <c r="A1354" s="27">
        <v>1</v>
      </c>
      <c r="B1354" s="27">
        <v>1</v>
      </c>
      <c r="C1354" s="1796" t="s">
        <v>93</v>
      </c>
      <c r="D1354" s="332"/>
      <c r="E1354" s="332"/>
      <c r="F1354" s="22">
        <f>SUM(F1288)</f>
        <v>20</v>
      </c>
      <c r="G1354" s="22">
        <f>SUM(G1288)</f>
        <v>10</v>
      </c>
      <c r="H1354" s="22">
        <f>SUM(H1288)</f>
        <v>6</v>
      </c>
      <c r="I1354" s="22">
        <f>H1354/G1354*100</f>
        <v>60</v>
      </c>
      <c r="J1354" s="333">
        <f>SUM(L1354/F1354)</f>
        <v>9.25</v>
      </c>
      <c r="K1354" s="333">
        <f>N1354/H1354</f>
        <v>8.6666666666666661</v>
      </c>
      <c r="L1354" s="22">
        <f>SUM(L1288)</f>
        <v>185</v>
      </c>
      <c r="M1354" s="22">
        <f>SUM(M1288)</f>
        <v>94</v>
      </c>
      <c r="N1354" s="22">
        <f>SUM(N1288)</f>
        <v>52</v>
      </c>
      <c r="O1354" s="22">
        <f>N1354/M1354*100</f>
        <v>55.319148936170215</v>
      </c>
      <c r="P1354" s="22">
        <f>SUM(P1288)</f>
        <v>0</v>
      </c>
      <c r="Q1354" s="235" t="e">
        <f>N1354/$C$3*12/P1354</f>
        <v>#DIV/0!</v>
      </c>
      <c r="R1354" s="22">
        <f>SUM(R1288)</f>
        <v>800</v>
      </c>
      <c r="S1354" s="22">
        <f>SUM(S1288)</f>
        <v>400</v>
      </c>
      <c r="T1354" s="1422">
        <f>SUM(T1288)</f>
        <v>363.17568000000006</v>
      </c>
      <c r="U1354" s="22"/>
      <c r="V1354" s="22">
        <f>SUM(V1288)</f>
        <v>-36.824319999999943</v>
      </c>
      <c r="W1354" s="22">
        <f>SUM(W1288)</f>
        <v>0</v>
      </c>
      <c r="X1354" s="1443">
        <f>SUM(X1288)</f>
        <v>363.17568000000006</v>
      </c>
    </row>
    <row r="1355" spans="1:245" s="331" customFormat="1" x14ac:dyDescent="0.25">
      <c r="A1355" s="27">
        <v>1</v>
      </c>
      <c r="B1355" s="27">
        <v>1</v>
      </c>
      <c r="C1355" s="1739" t="s">
        <v>312</v>
      </c>
      <c r="D1355" s="1128"/>
      <c r="E1355" s="288"/>
      <c r="F1355" s="155"/>
      <c r="G1355" s="155"/>
      <c r="H1355" s="155"/>
      <c r="I1355" s="155"/>
      <c r="J1355" s="464"/>
      <c r="K1355" s="464"/>
      <c r="L1355" s="366"/>
      <c r="M1355" s="366"/>
      <c r="N1355" s="366"/>
      <c r="O1355" s="366"/>
      <c r="P1355" s="366"/>
      <c r="Q1355" s="366"/>
      <c r="R1355" s="303"/>
      <c r="S1355" s="303"/>
      <c r="T1355" s="1384"/>
      <c r="U1355" s="303"/>
      <c r="V1355" s="303"/>
      <c r="W1355" s="465"/>
      <c r="X1355" s="1651"/>
      <c r="Y1355" s="1644"/>
      <c r="Z1355" s="293"/>
      <c r="AA1355" s="293"/>
      <c r="AB1355" s="293"/>
      <c r="AC1355" s="293"/>
      <c r="AD1355" s="293"/>
      <c r="AE1355" s="293"/>
      <c r="AF1355" s="293"/>
      <c r="AG1355" s="293"/>
      <c r="AH1355" s="293"/>
      <c r="AI1355" s="293"/>
      <c r="AJ1355" s="293"/>
      <c r="AK1355" s="293"/>
      <c r="AL1355" s="293"/>
      <c r="AM1355" s="293"/>
      <c r="AN1355" s="293"/>
      <c r="AO1355" s="293"/>
      <c r="AP1355" s="293"/>
      <c r="AQ1355" s="293"/>
      <c r="AR1355" s="293"/>
      <c r="AS1355" s="293"/>
      <c r="AT1355" s="293"/>
      <c r="AU1355" s="293"/>
      <c r="AV1355" s="293"/>
      <c r="AW1355" s="293"/>
      <c r="AX1355" s="293"/>
      <c r="AY1355" s="293"/>
      <c r="AZ1355" s="293"/>
      <c r="BA1355" s="293"/>
      <c r="BB1355" s="293"/>
      <c r="BC1355" s="293"/>
      <c r="BD1355" s="293"/>
      <c r="BE1355" s="293"/>
      <c r="BF1355" s="293"/>
      <c r="BG1355" s="293"/>
      <c r="BH1355" s="293"/>
      <c r="BI1355" s="293"/>
      <c r="BJ1355" s="293"/>
      <c r="BK1355" s="293"/>
      <c r="BL1355" s="293"/>
      <c r="BM1355" s="293"/>
      <c r="BN1355" s="293"/>
      <c r="BO1355" s="293"/>
      <c r="BP1355" s="293"/>
      <c r="BQ1355" s="293"/>
      <c r="BR1355" s="293"/>
      <c r="BS1355" s="293"/>
      <c r="BT1355" s="293"/>
      <c r="BU1355" s="293"/>
      <c r="BV1355" s="293"/>
      <c r="BW1355" s="293"/>
      <c r="BX1355" s="293"/>
      <c r="BY1355" s="293"/>
      <c r="BZ1355" s="293"/>
      <c r="CA1355" s="293"/>
      <c r="CB1355" s="293"/>
      <c r="CC1355" s="293"/>
      <c r="CD1355" s="293"/>
      <c r="CE1355" s="293"/>
      <c r="CF1355" s="293"/>
      <c r="CG1355" s="293"/>
      <c r="CH1355" s="293"/>
      <c r="CI1355" s="293"/>
      <c r="CJ1355" s="293"/>
      <c r="CK1355" s="293"/>
      <c r="CL1355" s="293"/>
      <c r="CM1355" s="293"/>
      <c r="CN1355" s="293"/>
      <c r="CO1355" s="293"/>
      <c r="CP1355" s="293"/>
      <c r="CQ1355" s="293"/>
      <c r="CR1355" s="293"/>
      <c r="CS1355" s="293"/>
      <c r="CT1355" s="293"/>
      <c r="CU1355" s="293"/>
      <c r="CV1355" s="293"/>
      <c r="CW1355" s="293"/>
      <c r="CX1355" s="293"/>
      <c r="CY1355" s="293"/>
      <c r="CZ1355" s="293"/>
      <c r="DA1355" s="293"/>
      <c r="DB1355" s="293"/>
      <c r="DC1355" s="293"/>
      <c r="DD1355" s="293"/>
      <c r="DE1355" s="293"/>
      <c r="DF1355" s="293"/>
      <c r="DG1355" s="293"/>
      <c r="DH1355" s="293"/>
      <c r="DI1355" s="293"/>
      <c r="DJ1355" s="293"/>
      <c r="DK1355" s="293"/>
      <c r="DL1355" s="293"/>
      <c r="DM1355" s="293"/>
      <c r="DN1355" s="293"/>
      <c r="DO1355" s="293"/>
      <c r="DP1355" s="293"/>
      <c r="DQ1355" s="293"/>
      <c r="DR1355" s="293"/>
      <c r="DS1355" s="293"/>
      <c r="DT1355" s="293"/>
      <c r="DU1355" s="293"/>
      <c r="DV1355" s="293"/>
      <c r="DW1355" s="293"/>
      <c r="DX1355" s="293"/>
      <c r="DY1355" s="293"/>
      <c r="DZ1355" s="293"/>
      <c r="EA1355" s="293"/>
      <c r="EB1355" s="293"/>
      <c r="EC1355" s="293"/>
      <c r="ED1355" s="293"/>
      <c r="EE1355" s="293"/>
      <c r="EF1355" s="293"/>
      <c r="EG1355" s="293"/>
      <c r="EH1355" s="293"/>
      <c r="EI1355" s="293"/>
      <c r="EJ1355" s="293"/>
      <c r="EK1355" s="293"/>
      <c r="EL1355" s="293"/>
      <c r="EM1355" s="293"/>
      <c r="EN1355" s="293"/>
      <c r="EO1355" s="293"/>
      <c r="EP1355" s="293"/>
      <c r="EQ1355" s="293"/>
      <c r="ER1355" s="293"/>
      <c r="ES1355" s="293"/>
      <c r="ET1355" s="293"/>
      <c r="EU1355" s="293"/>
      <c r="EV1355" s="293"/>
      <c r="EW1355" s="293"/>
      <c r="EX1355" s="293"/>
      <c r="EY1355" s="293"/>
      <c r="EZ1355" s="293"/>
      <c r="FA1355" s="293"/>
      <c r="FB1355" s="293"/>
      <c r="FC1355" s="293"/>
      <c r="FD1355" s="293"/>
      <c r="FE1355" s="293"/>
      <c r="FF1355" s="293"/>
      <c r="FG1355" s="293"/>
      <c r="FH1355" s="293"/>
      <c r="FI1355" s="293"/>
      <c r="FJ1355" s="293"/>
      <c r="FK1355" s="293"/>
      <c r="FL1355" s="293"/>
      <c r="FM1355" s="293"/>
      <c r="FN1355" s="293"/>
      <c r="FO1355" s="293"/>
      <c r="FP1355" s="293"/>
      <c r="FQ1355" s="293"/>
      <c r="FR1355" s="293"/>
      <c r="FS1355" s="293"/>
      <c r="FT1355" s="293"/>
      <c r="FU1355" s="293"/>
      <c r="FV1355" s="293"/>
      <c r="FW1355" s="293"/>
      <c r="FX1355" s="293"/>
      <c r="FY1355" s="293"/>
      <c r="FZ1355" s="293"/>
      <c r="GA1355" s="293"/>
      <c r="GB1355" s="293"/>
      <c r="GC1355" s="293"/>
      <c r="GD1355" s="293"/>
      <c r="GE1355" s="293"/>
      <c r="GF1355" s="293"/>
      <c r="GG1355" s="293"/>
      <c r="GH1355" s="293"/>
      <c r="GI1355" s="293"/>
      <c r="GJ1355" s="293"/>
      <c r="GK1355" s="293"/>
      <c r="GL1355" s="293"/>
      <c r="GM1355" s="293"/>
      <c r="GN1355" s="293"/>
      <c r="GO1355" s="293"/>
      <c r="GP1355" s="293"/>
      <c r="GQ1355" s="293"/>
      <c r="GR1355" s="293"/>
      <c r="GS1355" s="293"/>
      <c r="GT1355" s="293"/>
      <c r="GU1355" s="293"/>
      <c r="GV1355" s="293"/>
      <c r="GW1355" s="293"/>
      <c r="GX1355" s="293"/>
      <c r="GY1355" s="293"/>
      <c r="GZ1355" s="293"/>
      <c r="HA1355" s="293"/>
      <c r="HB1355" s="293"/>
      <c r="HC1355" s="293"/>
      <c r="HD1355" s="293"/>
      <c r="HE1355" s="293"/>
      <c r="HF1355" s="293"/>
      <c r="HG1355" s="293"/>
      <c r="HH1355" s="293"/>
      <c r="HI1355" s="293"/>
      <c r="HJ1355" s="293"/>
      <c r="HK1355" s="293"/>
      <c r="HL1355" s="293"/>
      <c r="HM1355" s="293"/>
      <c r="HN1355" s="293"/>
      <c r="HO1355" s="293"/>
      <c r="HP1355" s="293"/>
      <c r="HQ1355" s="293"/>
      <c r="HR1355" s="293"/>
      <c r="HS1355" s="293"/>
      <c r="HT1355" s="293"/>
      <c r="HU1355" s="293"/>
      <c r="HV1355" s="293"/>
      <c r="HW1355" s="293"/>
      <c r="HX1355" s="293"/>
      <c r="HY1355" s="293"/>
      <c r="HZ1355" s="293"/>
      <c r="IA1355" s="293"/>
      <c r="IB1355" s="293"/>
      <c r="IC1355" s="293"/>
      <c r="ID1355" s="293"/>
      <c r="IE1355" s="293"/>
      <c r="IF1355" s="293"/>
      <c r="IG1355" s="293"/>
      <c r="IH1355" s="293"/>
      <c r="II1355" s="293"/>
      <c r="IJ1355" s="293"/>
      <c r="IK1355" s="293"/>
    </row>
    <row r="1356" spans="1:245" s="331" customFormat="1" x14ac:dyDescent="0.25">
      <c r="A1356" s="27"/>
      <c r="B1356" s="27">
        <v>1</v>
      </c>
      <c r="C1356" s="1736" t="s">
        <v>468</v>
      </c>
      <c r="D1356" s="401"/>
      <c r="E1356" s="288"/>
      <c r="F1356" s="155"/>
      <c r="G1356" s="155"/>
      <c r="H1356" s="155"/>
      <c r="I1356" s="155"/>
      <c r="J1356" s="464"/>
      <c r="K1356" s="464"/>
      <c r="L1356" s="366"/>
      <c r="M1356" s="366"/>
      <c r="N1356" s="366"/>
      <c r="O1356" s="366"/>
      <c r="P1356" s="366"/>
      <c r="Q1356" s="366"/>
      <c r="R1356" s="303"/>
      <c r="S1356" s="303"/>
      <c r="T1356" s="303"/>
      <c r="U1356" s="303"/>
      <c r="V1356" s="303"/>
      <c r="W1356" s="465"/>
      <c r="X1356" s="1651"/>
      <c r="Y1356" s="1644"/>
      <c r="Z1356" s="293"/>
      <c r="AA1356" s="293"/>
      <c r="AB1356" s="293"/>
      <c r="AC1356" s="293"/>
      <c r="AD1356" s="293"/>
      <c r="AE1356" s="293"/>
      <c r="AF1356" s="293"/>
      <c r="AG1356" s="293"/>
      <c r="AH1356" s="293"/>
      <c r="AI1356" s="293"/>
      <c r="AJ1356" s="293"/>
      <c r="AK1356" s="293"/>
      <c r="AL1356" s="293"/>
      <c r="AM1356" s="293"/>
      <c r="AN1356" s="293"/>
      <c r="AO1356" s="293"/>
      <c r="AP1356" s="293"/>
      <c r="AQ1356" s="293"/>
      <c r="AR1356" s="293"/>
      <c r="AS1356" s="293"/>
      <c r="AT1356" s="293"/>
      <c r="AU1356" s="293"/>
      <c r="AV1356" s="293"/>
      <c r="AW1356" s="293"/>
      <c r="AX1356" s="293"/>
      <c r="AY1356" s="293"/>
      <c r="AZ1356" s="293"/>
      <c r="BA1356" s="293"/>
      <c r="BB1356" s="293"/>
      <c r="BC1356" s="293"/>
      <c r="BD1356" s="293"/>
      <c r="BE1356" s="293"/>
      <c r="BF1356" s="293"/>
      <c r="BG1356" s="293"/>
      <c r="BH1356" s="293"/>
      <c r="BI1356" s="293"/>
      <c r="BJ1356" s="293"/>
      <c r="BK1356" s="293"/>
      <c r="BL1356" s="293"/>
      <c r="BM1356" s="293"/>
      <c r="BN1356" s="293"/>
      <c r="BO1356" s="293"/>
      <c r="BP1356" s="293"/>
      <c r="BQ1356" s="293"/>
      <c r="BR1356" s="293"/>
      <c r="BS1356" s="293"/>
      <c r="BT1356" s="293"/>
      <c r="BU1356" s="293"/>
      <c r="BV1356" s="293"/>
      <c r="BW1356" s="293"/>
      <c r="BX1356" s="293"/>
      <c r="BY1356" s="293"/>
      <c r="BZ1356" s="293"/>
      <c r="CA1356" s="293"/>
      <c r="CB1356" s="293"/>
      <c r="CC1356" s="293"/>
      <c r="CD1356" s="293"/>
      <c r="CE1356" s="293"/>
      <c r="CF1356" s="293"/>
      <c r="CG1356" s="293"/>
      <c r="CH1356" s="293"/>
      <c r="CI1356" s="293"/>
      <c r="CJ1356" s="293"/>
      <c r="CK1356" s="293"/>
      <c r="CL1356" s="293"/>
      <c r="CM1356" s="293"/>
      <c r="CN1356" s="293"/>
      <c r="CO1356" s="293"/>
      <c r="CP1356" s="293"/>
      <c r="CQ1356" s="293"/>
      <c r="CR1356" s="293"/>
      <c r="CS1356" s="293"/>
      <c r="CT1356" s="293"/>
      <c r="CU1356" s="293"/>
      <c r="CV1356" s="293"/>
      <c r="CW1356" s="293"/>
      <c r="CX1356" s="293"/>
      <c r="CY1356" s="293"/>
      <c r="CZ1356" s="293"/>
      <c r="DA1356" s="293"/>
      <c r="DB1356" s="293"/>
      <c r="DC1356" s="293"/>
      <c r="DD1356" s="293"/>
      <c r="DE1356" s="293"/>
      <c r="DF1356" s="293"/>
      <c r="DG1356" s="293"/>
      <c r="DH1356" s="293"/>
      <c r="DI1356" s="293"/>
      <c r="DJ1356" s="293"/>
      <c r="DK1356" s="293"/>
      <c r="DL1356" s="293"/>
      <c r="DM1356" s="293"/>
      <c r="DN1356" s="293"/>
      <c r="DO1356" s="293"/>
      <c r="DP1356" s="293"/>
      <c r="DQ1356" s="293"/>
      <c r="DR1356" s="293"/>
      <c r="DS1356" s="293"/>
      <c r="DT1356" s="293"/>
      <c r="DU1356" s="293"/>
      <c r="DV1356" s="293"/>
      <c r="DW1356" s="293"/>
      <c r="DX1356" s="293"/>
      <c r="DY1356" s="293"/>
      <c r="DZ1356" s="293"/>
      <c r="EA1356" s="293"/>
      <c r="EB1356" s="293"/>
      <c r="EC1356" s="293"/>
      <c r="ED1356" s="293"/>
      <c r="EE1356" s="293"/>
      <c r="EF1356" s="293"/>
      <c r="EG1356" s="293"/>
      <c r="EH1356" s="293"/>
      <c r="EI1356" s="293"/>
      <c r="EJ1356" s="293"/>
      <c r="EK1356" s="293"/>
      <c r="EL1356" s="293"/>
      <c r="EM1356" s="293"/>
      <c r="EN1356" s="293"/>
      <c r="EO1356" s="293"/>
      <c r="EP1356" s="293"/>
      <c r="EQ1356" s="293"/>
      <c r="ER1356" s="293"/>
      <c r="ES1356" s="293"/>
      <c r="ET1356" s="293"/>
      <c r="EU1356" s="293"/>
      <c r="EV1356" s="293"/>
      <c r="EW1356" s="293"/>
      <c r="EX1356" s="293"/>
      <c r="EY1356" s="293"/>
      <c r="EZ1356" s="293"/>
      <c r="FA1356" s="293"/>
      <c r="FB1356" s="293"/>
      <c r="FC1356" s="293"/>
      <c r="FD1356" s="293"/>
      <c r="FE1356" s="293"/>
      <c r="FF1356" s="293"/>
      <c r="FG1356" s="293"/>
      <c r="FH1356" s="293"/>
      <c r="FI1356" s="293"/>
      <c r="FJ1356" s="293"/>
      <c r="FK1356" s="293"/>
      <c r="FL1356" s="293"/>
      <c r="FM1356" s="293"/>
      <c r="FN1356" s="293"/>
      <c r="FO1356" s="293"/>
      <c r="FP1356" s="293"/>
      <c r="FQ1356" s="293"/>
      <c r="FR1356" s="293"/>
      <c r="FS1356" s="293"/>
      <c r="FT1356" s="293"/>
      <c r="FU1356" s="293"/>
      <c r="FV1356" s="293"/>
      <c r="FW1356" s="293"/>
      <c r="FX1356" s="293"/>
      <c r="FY1356" s="293"/>
      <c r="FZ1356" s="293"/>
      <c r="GA1356" s="293"/>
      <c r="GB1356" s="293"/>
      <c r="GC1356" s="293"/>
      <c r="GD1356" s="293"/>
      <c r="GE1356" s="293"/>
      <c r="GF1356" s="293"/>
      <c r="GG1356" s="293"/>
      <c r="GH1356" s="293"/>
      <c r="GI1356" s="293"/>
      <c r="GJ1356" s="293"/>
      <c r="GK1356" s="293"/>
      <c r="GL1356" s="293"/>
      <c r="GM1356" s="293"/>
      <c r="GN1356" s="293"/>
      <c r="GO1356" s="293"/>
      <c r="GP1356" s="293"/>
      <c r="GQ1356" s="293"/>
      <c r="GR1356" s="293"/>
      <c r="GS1356" s="293"/>
      <c r="GT1356" s="293"/>
      <c r="GU1356" s="293"/>
      <c r="GV1356" s="293"/>
      <c r="GW1356" s="293"/>
      <c r="GX1356" s="293"/>
      <c r="GY1356" s="293"/>
      <c r="GZ1356" s="293"/>
      <c r="HA1356" s="293"/>
      <c r="HB1356" s="293"/>
      <c r="HC1356" s="293"/>
      <c r="HD1356" s="293"/>
      <c r="HE1356" s="293"/>
      <c r="HF1356" s="293"/>
      <c r="HG1356" s="293"/>
      <c r="HH1356" s="293"/>
      <c r="HI1356" s="293"/>
      <c r="HJ1356" s="293"/>
      <c r="HK1356" s="293"/>
      <c r="HL1356" s="293"/>
      <c r="HM1356" s="293"/>
      <c r="HN1356" s="293"/>
      <c r="HO1356" s="293"/>
      <c r="HP1356" s="293"/>
      <c r="HQ1356" s="293"/>
      <c r="HR1356" s="293"/>
      <c r="HS1356" s="293"/>
      <c r="HT1356" s="293"/>
      <c r="HU1356" s="293"/>
      <c r="HV1356" s="293"/>
      <c r="HW1356" s="293"/>
      <c r="HX1356" s="293"/>
      <c r="HY1356" s="293"/>
      <c r="HZ1356" s="293"/>
      <c r="IA1356" s="293"/>
      <c r="IB1356" s="293"/>
      <c r="IC1356" s="293"/>
      <c r="ID1356" s="293"/>
      <c r="IE1356" s="293"/>
      <c r="IF1356" s="293"/>
      <c r="IG1356" s="293"/>
      <c r="IH1356" s="293"/>
      <c r="II1356" s="293"/>
      <c r="IJ1356" s="293"/>
      <c r="IK1356" s="293"/>
    </row>
    <row r="1357" spans="1:245" s="331" customFormat="1" x14ac:dyDescent="0.25">
      <c r="A1357" s="27"/>
      <c r="B1357" s="27">
        <v>1</v>
      </c>
      <c r="C1357" s="1711" t="s">
        <v>197</v>
      </c>
      <c r="D1357" s="288"/>
      <c r="E1357" s="288"/>
      <c r="F1357" s="155">
        <f t="shared" ref="F1357:H1367" si="320">F1291</f>
        <v>0</v>
      </c>
      <c r="G1357" s="155">
        <f t="shared" si="320"/>
        <v>0</v>
      </c>
      <c r="H1357" s="155">
        <f t="shared" si="320"/>
        <v>0</v>
      </c>
      <c r="I1357" s="155" t="e">
        <f>H1357/G1357*100</f>
        <v>#DIV/0!</v>
      </c>
      <c r="J1357" s="464"/>
      <c r="K1357" s="464"/>
      <c r="L1357" s="366"/>
      <c r="M1357" s="366"/>
      <c r="N1357" s="366"/>
      <c r="O1357" s="366"/>
      <c r="P1357" s="366"/>
      <c r="Q1357" s="366"/>
      <c r="R1357" s="303"/>
      <c r="S1357" s="303"/>
      <c r="T1357" s="303"/>
      <c r="U1357" s="303"/>
      <c r="V1357" s="303"/>
      <c r="W1357" s="465"/>
      <c r="X1357" s="1651"/>
      <c r="Y1357" s="1644"/>
      <c r="Z1357" s="293"/>
      <c r="AA1357" s="293"/>
      <c r="AB1357" s="293"/>
      <c r="AC1357" s="293"/>
      <c r="AD1357" s="293"/>
      <c r="AE1357" s="293"/>
      <c r="AF1357" s="293"/>
      <c r="AG1357" s="293"/>
      <c r="AH1357" s="293"/>
      <c r="AI1357" s="293"/>
      <c r="AJ1357" s="293"/>
      <c r="AK1357" s="293"/>
      <c r="AL1357" s="293"/>
      <c r="AM1357" s="293"/>
      <c r="AN1357" s="293"/>
      <c r="AO1357" s="293"/>
      <c r="AP1357" s="293"/>
      <c r="AQ1357" s="293"/>
      <c r="AR1357" s="293"/>
      <c r="AS1357" s="293"/>
      <c r="AT1357" s="293"/>
      <c r="AU1357" s="293"/>
      <c r="AV1357" s="293"/>
      <c r="AW1357" s="293"/>
      <c r="AX1357" s="293"/>
      <c r="AY1357" s="293"/>
      <c r="AZ1357" s="293"/>
      <c r="BA1357" s="293"/>
      <c r="BB1357" s="293"/>
      <c r="BC1357" s="293"/>
      <c r="BD1357" s="293"/>
      <c r="BE1357" s="293"/>
      <c r="BF1357" s="293"/>
      <c r="BG1357" s="293"/>
      <c r="BH1357" s="293"/>
      <c r="BI1357" s="293"/>
      <c r="BJ1357" s="293"/>
      <c r="BK1357" s="293"/>
      <c r="BL1357" s="293"/>
      <c r="BM1357" s="293"/>
      <c r="BN1357" s="293"/>
      <c r="BO1357" s="293"/>
      <c r="BP1357" s="293"/>
      <c r="BQ1357" s="293"/>
      <c r="BR1357" s="293"/>
      <c r="BS1357" s="293"/>
      <c r="BT1357" s="293"/>
      <c r="BU1357" s="293"/>
      <c r="BV1357" s="293"/>
      <c r="BW1357" s="293"/>
      <c r="BX1357" s="293"/>
      <c r="BY1357" s="293"/>
      <c r="BZ1357" s="293"/>
      <c r="CA1357" s="293"/>
      <c r="CB1357" s="293"/>
      <c r="CC1357" s="293"/>
      <c r="CD1357" s="293"/>
      <c r="CE1357" s="293"/>
      <c r="CF1357" s="293"/>
      <c r="CG1357" s="293"/>
      <c r="CH1357" s="293"/>
      <c r="CI1357" s="293"/>
      <c r="CJ1357" s="293"/>
      <c r="CK1357" s="293"/>
      <c r="CL1357" s="293"/>
      <c r="CM1357" s="293"/>
      <c r="CN1357" s="293"/>
      <c r="CO1357" s="293"/>
      <c r="CP1357" s="293"/>
      <c r="CQ1357" s="293"/>
      <c r="CR1357" s="293"/>
      <c r="CS1357" s="293"/>
      <c r="CT1357" s="293"/>
      <c r="CU1357" s="293"/>
      <c r="CV1357" s="293"/>
      <c r="CW1357" s="293"/>
      <c r="CX1357" s="293"/>
      <c r="CY1357" s="293"/>
      <c r="CZ1357" s="293"/>
      <c r="DA1357" s="293"/>
      <c r="DB1357" s="293"/>
      <c r="DC1357" s="293"/>
      <c r="DD1357" s="293"/>
      <c r="DE1357" s="293"/>
      <c r="DF1357" s="293"/>
      <c r="DG1357" s="293"/>
      <c r="DH1357" s="293"/>
      <c r="DI1357" s="293"/>
      <c r="DJ1357" s="293"/>
      <c r="DK1357" s="293"/>
      <c r="DL1357" s="293"/>
      <c r="DM1357" s="293"/>
      <c r="DN1357" s="293"/>
      <c r="DO1357" s="293"/>
      <c r="DP1357" s="293"/>
      <c r="DQ1357" s="293"/>
      <c r="DR1357" s="293"/>
      <c r="DS1357" s="293"/>
      <c r="DT1357" s="293"/>
      <c r="DU1357" s="293"/>
      <c r="DV1357" s="293"/>
      <c r="DW1357" s="293"/>
      <c r="DX1357" s="293"/>
      <c r="DY1357" s="293"/>
      <c r="DZ1357" s="293"/>
      <c r="EA1357" s="293"/>
      <c r="EB1357" s="293"/>
      <c r="EC1357" s="293"/>
      <c r="ED1357" s="293"/>
      <c r="EE1357" s="293"/>
      <c r="EF1357" s="293"/>
      <c r="EG1357" s="293"/>
      <c r="EH1357" s="293"/>
      <c r="EI1357" s="293"/>
      <c r="EJ1357" s="293"/>
      <c r="EK1357" s="293"/>
      <c r="EL1357" s="293"/>
      <c r="EM1357" s="293"/>
      <c r="EN1357" s="293"/>
      <c r="EO1357" s="293"/>
      <c r="EP1357" s="293"/>
      <c r="EQ1357" s="293"/>
      <c r="ER1357" s="293"/>
      <c r="ES1357" s="293"/>
      <c r="ET1357" s="293"/>
      <c r="EU1357" s="293"/>
      <c r="EV1357" s="293"/>
      <c r="EW1357" s="293"/>
      <c r="EX1357" s="293"/>
      <c r="EY1357" s="293"/>
      <c r="EZ1357" s="293"/>
      <c r="FA1357" s="293"/>
      <c r="FB1357" s="293"/>
      <c r="FC1357" s="293"/>
      <c r="FD1357" s="293"/>
      <c r="FE1357" s="293"/>
      <c r="FF1357" s="293"/>
      <c r="FG1357" s="293"/>
      <c r="FH1357" s="293"/>
      <c r="FI1357" s="293"/>
      <c r="FJ1357" s="293"/>
      <c r="FK1357" s="293"/>
      <c r="FL1357" s="293"/>
      <c r="FM1357" s="293"/>
      <c r="FN1357" s="293"/>
      <c r="FO1357" s="293"/>
      <c r="FP1357" s="293"/>
      <c r="FQ1357" s="293"/>
      <c r="FR1357" s="293"/>
      <c r="FS1357" s="293"/>
      <c r="FT1357" s="293"/>
      <c r="FU1357" s="293"/>
      <c r="FV1357" s="293"/>
      <c r="FW1357" s="293"/>
      <c r="FX1357" s="293"/>
      <c r="FY1357" s="293"/>
      <c r="FZ1357" s="293"/>
      <c r="GA1357" s="293"/>
      <c r="GB1357" s="293"/>
      <c r="GC1357" s="293"/>
      <c r="GD1357" s="293"/>
      <c r="GE1357" s="293"/>
      <c r="GF1357" s="293"/>
      <c r="GG1357" s="293"/>
      <c r="GH1357" s="293"/>
      <c r="GI1357" s="293"/>
      <c r="GJ1357" s="293"/>
      <c r="GK1357" s="293"/>
      <c r="GL1357" s="293"/>
      <c r="GM1357" s="293"/>
      <c r="GN1357" s="293"/>
      <c r="GO1357" s="293"/>
      <c r="GP1357" s="293"/>
      <c r="GQ1357" s="293"/>
      <c r="GR1357" s="293"/>
      <c r="GS1357" s="293"/>
      <c r="GT1357" s="293"/>
      <c r="GU1357" s="293"/>
      <c r="GV1357" s="293"/>
      <c r="GW1357" s="293"/>
      <c r="GX1357" s="293"/>
      <c r="GY1357" s="293"/>
      <c r="GZ1357" s="293"/>
      <c r="HA1357" s="293"/>
      <c r="HB1357" s="293"/>
      <c r="HC1357" s="293"/>
      <c r="HD1357" s="293"/>
      <c r="HE1357" s="293"/>
      <c r="HF1357" s="293"/>
      <c r="HG1357" s="293"/>
      <c r="HH1357" s="293"/>
      <c r="HI1357" s="293"/>
      <c r="HJ1357" s="293"/>
      <c r="HK1357" s="293"/>
      <c r="HL1357" s="293"/>
      <c r="HM1357" s="293"/>
      <c r="HN1357" s="293"/>
      <c r="HO1357" s="293"/>
      <c r="HP1357" s="293"/>
      <c r="HQ1357" s="293"/>
      <c r="HR1357" s="293"/>
      <c r="HS1357" s="293"/>
      <c r="HT1357" s="293"/>
      <c r="HU1357" s="293"/>
      <c r="HV1357" s="293"/>
      <c r="HW1357" s="293"/>
      <c r="HX1357" s="293"/>
      <c r="HY1357" s="293"/>
      <c r="HZ1357" s="293"/>
      <c r="IA1357" s="293"/>
      <c r="IB1357" s="293"/>
      <c r="IC1357" s="293"/>
      <c r="ID1357" s="293"/>
      <c r="IE1357" s="293"/>
      <c r="IF1357" s="293"/>
      <c r="IG1357" s="293"/>
      <c r="IH1357" s="293"/>
      <c r="II1357" s="293"/>
      <c r="IJ1357" s="293"/>
      <c r="IK1357" s="293"/>
    </row>
    <row r="1358" spans="1:245" s="331" customFormat="1" x14ac:dyDescent="0.25">
      <c r="A1358" s="27"/>
      <c r="B1358" s="27">
        <v>1</v>
      </c>
      <c r="C1358" s="1711" t="s">
        <v>297</v>
      </c>
      <c r="D1358" s="288"/>
      <c r="E1358" s="288"/>
      <c r="F1358" s="155">
        <f t="shared" si="320"/>
        <v>0</v>
      </c>
      <c r="G1358" s="155">
        <f t="shared" si="320"/>
        <v>0</v>
      </c>
      <c r="H1358" s="155">
        <f t="shared" si="320"/>
        <v>0</v>
      </c>
      <c r="I1358" s="155"/>
      <c r="J1358" s="464"/>
      <c r="K1358" s="464"/>
      <c r="L1358" s="366"/>
      <c r="M1358" s="366"/>
      <c r="N1358" s="366"/>
      <c r="O1358" s="366"/>
      <c r="P1358" s="366"/>
      <c r="Q1358" s="366"/>
      <c r="R1358" s="303"/>
      <c r="S1358" s="303"/>
      <c r="T1358" s="303"/>
      <c r="U1358" s="303"/>
      <c r="V1358" s="303"/>
      <c r="W1358" s="465"/>
      <c r="X1358" s="1651"/>
      <c r="Y1358" s="1644"/>
      <c r="Z1358" s="293"/>
      <c r="AA1358" s="293"/>
      <c r="AB1358" s="293"/>
      <c r="AC1358" s="293"/>
      <c r="AD1358" s="293"/>
      <c r="AE1358" s="293"/>
      <c r="AF1358" s="293"/>
      <c r="AG1358" s="293"/>
      <c r="AH1358" s="293"/>
      <c r="AI1358" s="293"/>
      <c r="AJ1358" s="293"/>
      <c r="AK1358" s="293"/>
      <c r="AL1358" s="293"/>
      <c r="AM1358" s="293"/>
      <c r="AN1358" s="293"/>
      <c r="AO1358" s="293"/>
      <c r="AP1358" s="293"/>
      <c r="AQ1358" s="293"/>
      <c r="AR1358" s="293"/>
      <c r="AS1358" s="293"/>
      <c r="AT1358" s="293"/>
      <c r="AU1358" s="293"/>
      <c r="AV1358" s="293"/>
      <c r="AW1358" s="293"/>
      <c r="AX1358" s="293"/>
      <c r="AY1358" s="293"/>
      <c r="AZ1358" s="293"/>
      <c r="BA1358" s="293"/>
      <c r="BB1358" s="293"/>
      <c r="BC1358" s="293"/>
      <c r="BD1358" s="293"/>
      <c r="BE1358" s="293"/>
      <c r="BF1358" s="293"/>
      <c r="BG1358" s="293"/>
      <c r="BH1358" s="293"/>
      <c r="BI1358" s="293"/>
      <c r="BJ1358" s="293"/>
      <c r="BK1358" s="293"/>
      <c r="BL1358" s="293"/>
      <c r="BM1358" s="293"/>
      <c r="BN1358" s="293"/>
      <c r="BO1358" s="293"/>
      <c r="BP1358" s="293"/>
      <c r="BQ1358" s="293"/>
      <c r="BR1358" s="293"/>
      <c r="BS1358" s="293"/>
      <c r="BT1358" s="293"/>
      <c r="BU1358" s="293"/>
      <c r="BV1358" s="293"/>
      <c r="BW1358" s="293"/>
      <c r="BX1358" s="293"/>
      <c r="BY1358" s="293"/>
      <c r="BZ1358" s="293"/>
      <c r="CA1358" s="293"/>
      <c r="CB1358" s="293"/>
      <c r="CC1358" s="293"/>
      <c r="CD1358" s="293"/>
      <c r="CE1358" s="293"/>
      <c r="CF1358" s="293"/>
      <c r="CG1358" s="293"/>
      <c r="CH1358" s="293"/>
      <c r="CI1358" s="293"/>
      <c r="CJ1358" s="293"/>
      <c r="CK1358" s="293"/>
      <c r="CL1358" s="293"/>
      <c r="CM1358" s="293"/>
      <c r="CN1358" s="293"/>
      <c r="CO1358" s="293"/>
      <c r="CP1358" s="293"/>
      <c r="CQ1358" s="293"/>
      <c r="CR1358" s="293"/>
      <c r="CS1358" s="293"/>
      <c r="CT1358" s="293"/>
      <c r="CU1358" s="293"/>
      <c r="CV1358" s="293"/>
      <c r="CW1358" s="293"/>
      <c r="CX1358" s="293"/>
      <c r="CY1358" s="293"/>
      <c r="CZ1358" s="293"/>
      <c r="DA1358" s="293"/>
      <c r="DB1358" s="293"/>
      <c r="DC1358" s="293"/>
      <c r="DD1358" s="293"/>
      <c r="DE1358" s="293"/>
      <c r="DF1358" s="293"/>
      <c r="DG1358" s="293"/>
      <c r="DH1358" s="293"/>
      <c r="DI1358" s="293"/>
      <c r="DJ1358" s="293"/>
      <c r="DK1358" s="293"/>
      <c r="DL1358" s="293"/>
      <c r="DM1358" s="293"/>
      <c r="DN1358" s="293"/>
      <c r="DO1358" s="293"/>
      <c r="DP1358" s="293"/>
      <c r="DQ1358" s="293"/>
      <c r="DR1358" s="293"/>
      <c r="DS1358" s="293"/>
      <c r="DT1358" s="293"/>
      <c r="DU1358" s="293"/>
      <c r="DV1358" s="293"/>
      <c r="DW1358" s="293"/>
      <c r="DX1358" s="293"/>
      <c r="DY1358" s="293"/>
      <c r="DZ1358" s="293"/>
      <c r="EA1358" s="293"/>
      <c r="EB1358" s="293"/>
      <c r="EC1358" s="293"/>
      <c r="ED1358" s="293"/>
      <c r="EE1358" s="293"/>
      <c r="EF1358" s="293"/>
      <c r="EG1358" s="293"/>
      <c r="EH1358" s="293"/>
      <c r="EI1358" s="293"/>
      <c r="EJ1358" s="293"/>
      <c r="EK1358" s="293"/>
      <c r="EL1358" s="293"/>
      <c r="EM1358" s="293"/>
      <c r="EN1358" s="293"/>
      <c r="EO1358" s="293"/>
      <c r="EP1358" s="293"/>
      <c r="EQ1358" s="293"/>
      <c r="ER1358" s="293"/>
      <c r="ES1358" s="293"/>
      <c r="ET1358" s="293"/>
      <c r="EU1358" s="293"/>
      <c r="EV1358" s="293"/>
      <c r="EW1358" s="293"/>
      <c r="EX1358" s="293"/>
      <c r="EY1358" s="293"/>
      <c r="EZ1358" s="293"/>
      <c r="FA1358" s="293"/>
      <c r="FB1358" s="293"/>
      <c r="FC1358" s="293"/>
      <c r="FD1358" s="293"/>
      <c r="FE1358" s="293"/>
      <c r="FF1358" s="293"/>
      <c r="FG1358" s="293"/>
      <c r="FH1358" s="293"/>
      <c r="FI1358" s="293"/>
      <c r="FJ1358" s="293"/>
      <c r="FK1358" s="293"/>
      <c r="FL1358" s="293"/>
      <c r="FM1358" s="293"/>
      <c r="FN1358" s="293"/>
      <c r="FO1358" s="293"/>
      <c r="FP1358" s="293"/>
      <c r="FQ1358" s="293"/>
      <c r="FR1358" s="293"/>
      <c r="FS1358" s="293"/>
      <c r="FT1358" s="293"/>
      <c r="FU1358" s="293"/>
      <c r="FV1358" s="293"/>
      <c r="FW1358" s="293"/>
      <c r="FX1358" s="293"/>
      <c r="FY1358" s="293"/>
      <c r="FZ1358" s="293"/>
      <c r="GA1358" s="293"/>
      <c r="GB1358" s="293"/>
      <c r="GC1358" s="293"/>
      <c r="GD1358" s="293"/>
      <c r="GE1358" s="293"/>
      <c r="GF1358" s="293"/>
      <c r="GG1358" s="293"/>
      <c r="GH1358" s="293"/>
      <c r="GI1358" s="293"/>
      <c r="GJ1358" s="293"/>
      <c r="GK1358" s="293"/>
      <c r="GL1358" s="293"/>
      <c r="GM1358" s="293"/>
      <c r="GN1358" s="293"/>
      <c r="GO1358" s="293"/>
      <c r="GP1358" s="293"/>
      <c r="GQ1358" s="293"/>
      <c r="GR1358" s="293"/>
      <c r="GS1358" s="293"/>
      <c r="GT1358" s="293"/>
      <c r="GU1358" s="293"/>
      <c r="GV1358" s="293"/>
      <c r="GW1358" s="293"/>
      <c r="GX1358" s="293"/>
      <c r="GY1358" s="293"/>
      <c r="GZ1358" s="293"/>
      <c r="HA1358" s="293"/>
      <c r="HB1358" s="293"/>
      <c r="HC1358" s="293"/>
      <c r="HD1358" s="293"/>
      <c r="HE1358" s="293"/>
      <c r="HF1358" s="293"/>
      <c r="HG1358" s="293"/>
      <c r="HH1358" s="293"/>
      <c r="HI1358" s="293"/>
      <c r="HJ1358" s="293"/>
      <c r="HK1358" s="293"/>
      <c r="HL1358" s="293"/>
      <c r="HM1358" s="293"/>
      <c r="HN1358" s="293"/>
      <c r="HO1358" s="293"/>
      <c r="HP1358" s="293"/>
      <c r="HQ1358" s="293"/>
      <c r="HR1358" s="293"/>
      <c r="HS1358" s="293"/>
      <c r="HT1358" s="293"/>
      <c r="HU1358" s="293"/>
      <c r="HV1358" s="293"/>
      <c r="HW1358" s="293"/>
      <c r="HX1358" s="293"/>
      <c r="HY1358" s="293"/>
      <c r="HZ1358" s="293"/>
      <c r="IA1358" s="293"/>
      <c r="IB1358" s="293"/>
      <c r="IC1358" s="293"/>
      <c r="ID1358" s="293"/>
      <c r="IE1358" s="293"/>
      <c r="IF1358" s="293"/>
      <c r="IG1358" s="293"/>
      <c r="IH1358" s="293"/>
      <c r="II1358" s="293"/>
      <c r="IJ1358" s="293"/>
      <c r="IK1358" s="293"/>
    </row>
    <row r="1359" spans="1:245" s="331" customFormat="1" x14ac:dyDescent="0.25">
      <c r="A1359" s="27"/>
      <c r="B1359" s="27">
        <v>1</v>
      </c>
      <c r="C1359" s="1711" t="s">
        <v>302</v>
      </c>
      <c r="D1359" s="288"/>
      <c r="E1359" s="288"/>
      <c r="F1359" s="155">
        <f t="shared" si="320"/>
        <v>0</v>
      </c>
      <c r="G1359" s="155">
        <f t="shared" si="320"/>
        <v>0</v>
      </c>
      <c r="H1359" s="155">
        <f t="shared" si="320"/>
        <v>0</v>
      </c>
      <c r="I1359" s="155">
        <f>I1293</f>
        <v>0</v>
      </c>
      <c r="J1359" s="464"/>
      <c r="K1359" s="464"/>
      <c r="L1359" s="366"/>
      <c r="M1359" s="366"/>
      <c r="N1359" s="366"/>
      <c r="O1359" s="366"/>
      <c r="P1359" s="366"/>
      <c r="Q1359" s="366"/>
      <c r="R1359" s="303"/>
      <c r="S1359" s="303"/>
      <c r="T1359" s="303"/>
      <c r="U1359" s="303"/>
      <c r="V1359" s="303"/>
      <c r="W1359" s="465"/>
      <c r="X1359" s="1651"/>
      <c r="Y1359" s="1644"/>
      <c r="Z1359" s="293"/>
      <c r="AA1359" s="293"/>
      <c r="AB1359" s="293"/>
      <c r="AC1359" s="293"/>
      <c r="AD1359" s="293"/>
      <c r="AE1359" s="293"/>
      <c r="AF1359" s="293"/>
      <c r="AG1359" s="293"/>
      <c r="AH1359" s="293"/>
      <c r="AI1359" s="293"/>
      <c r="AJ1359" s="293"/>
      <c r="AK1359" s="293"/>
      <c r="AL1359" s="293"/>
      <c r="AM1359" s="293"/>
      <c r="AN1359" s="293"/>
      <c r="AO1359" s="293"/>
      <c r="AP1359" s="293"/>
      <c r="AQ1359" s="293"/>
      <c r="AR1359" s="293"/>
      <c r="AS1359" s="293"/>
      <c r="AT1359" s="293"/>
      <c r="AU1359" s="293"/>
      <c r="AV1359" s="293"/>
      <c r="AW1359" s="293"/>
      <c r="AX1359" s="293"/>
      <c r="AY1359" s="293"/>
      <c r="AZ1359" s="293"/>
      <c r="BA1359" s="293"/>
      <c r="BB1359" s="293"/>
      <c r="BC1359" s="293"/>
      <c r="BD1359" s="293"/>
      <c r="BE1359" s="293"/>
      <c r="BF1359" s="293"/>
      <c r="BG1359" s="293"/>
      <c r="BH1359" s="293"/>
      <c r="BI1359" s="293"/>
      <c r="BJ1359" s="293"/>
      <c r="BK1359" s="293"/>
      <c r="BL1359" s="293"/>
      <c r="BM1359" s="293"/>
      <c r="BN1359" s="293"/>
      <c r="BO1359" s="293"/>
      <c r="BP1359" s="293"/>
      <c r="BQ1359" s="293"/>
      <c r="BR1359" s="293"/>
      <c r="BS1359" s="293"/>
      <c r="BT1359" s="293"/>
      <c r="BU1359" s="293"/>
      <c r="BV1359" s="293"/>
      <c r="BW1359" s="293"/>
      <c r="BX1359" s="293"/>
      <c r="BY1359" s="293"/>
      <c r="BZ1359" s="293"/>
      <c r="CA1359" s="293"/>
      <c r="CB1359" s="293"/>
      <c r="CC1359" s="293"/>
      <c r="CD1359" s="293"/>
      <c r="CE1359" s="293"/>
      <c r="CF1359" s="293"/>
      <c r="CG1359" s="293"/>
      <c r="CH1359" s="293"/>
      <c r="CI1359" s="293"/>
      <c r="CJ1359" s="293"/>
      <c r="CK1359" s="293"/>
      <c r="CL1359" s="293"/>
      <c r="CM1359" s="293"/>
      <c r="CN1359" s="293"/>
      <c r="CO1359" s="293"/>
      <c r="CP1359" s="293"/>
      <c r="CQ1359" s="293"/>
      <c r="CR1359" s="293"/>
      <c r="CS1359" s="293"/>
      <c r="CT1359" s="293"/>
      <c r="CU1359" s="293"/>
      <c r="CV1359" s="293"/>
      <c r="CW1359" s="293"/>
      <c r="CX1359" s="293"/>
      <c r="CY1359" s="293"/>
      <c r="CZ1359" s="293"/>
      <c r="DA1359" s="293"/>
      <c r="DB1359" s="293"/>
      <c r="DC1359" s="293"/>
      <c r="DD1359" s="293"/>
      <c r="DE1359" s="293"/>
      <c r="DF1359" s="293"/>
      <c r="DG1359" s="293"/>
      <c r="DH1359" s="293"/>
      <c r="DI1359" s="293"/>
      <c r="DJ1359" s="293"/>
      <c r="DK1359" s="293"/>
      <c r="DL1359" s="293"/>
      <c r="DM1359" s="293"/>
      <c r="DN1359" s="293"/>
      <c r="DO1359" s="293"/>
      <c r="DP1359" s="293"/>
      <c r="DQ1359" s="293"/>
      <c r="DR1359" s="293"/>
      <c r="DS1359" s="293"/>
      <c r="DT1359" s="293"/>
      <c r="DU1359" s="293"/>
      <c r="DV1359" s="293"/>
      <c r="DW1359" s="293"/>
      <c r="DX1359" s="293"/>
      <c r="DY1359" s="293"/>
      <c r="DZ1359" s="293"/>
      <c r="EA1359" s="293"/>
      <c r="EB1359" s="293"/>
      <c r="EC1359" s="293"/>
      <c r="ED1359" s="293"/>
      <c r="EE1359" s="293"/>
      <c r="EF1359" s="293"/>
      <c r="EG1359" s="293"/>
      <c r="EH1359" s="293"/>
      <c r="EI1359" s="293"/>
      <c r="EJ1359" s="293"/>
      <c r="EK1359" s="293"/>
      <c r="EL1359" s="293"/>
      <c r="EM1359" s="293"/>
      <c r="EN1359" s="293"/>
      <c r="EO1359" s="293"/>
      <c r="EP1359" s="293"/>
      <c r="EQ1359" s="293"/>
      <c r="ER1359" s="293"/>
      <c r="ES1359" s="293"/>
      <c r="ET1359" s="293"/>
      <c r="EU1359" s="293"/>
      <c r="EV1359" s="293"/>
      <c r="EW1359" s="293"/>
      <c r="EX1359" s="293"/>
      <c r="EY1359" s="293"/>
      <c r="EZ1359" s="293"/>
      <c r="FA1359" s="293"/>
      <c r="FB1359" s="293"/>
      <c r="FC1359" s="293"/>
      <c r="FD1359" s="293"/>
      <c r="FE1359" s="293"/>
      <c r="FF1359" s="293"/>
      <c r="FG1359" s="293"/>
      <c r="FH1359" s="293"/>
      <c r="FI1359" s="293"/>
      <c r="FJ1359" s="293"/>
      <c r="FK1359" s="293"/>
      <c r="FL1359" s="293"/>
      <c r="FM1359" s="293"/>
      <c r="FN1359" s="293"/>
      <c r="FO1359" s="293"/>
      <c r="FP1359" s="293"/>
      <c r="FQ1359" s="293"/>
      <c r="FR1359" s="293"/>
      <c r="FS1359" s="293"/>
      <c r="FT1359" s="293"/>
      <c r="FU1359" s="293"/>
      <c r="FV1359" s="293"/>
      <c r="FW1359" s="293"/>
      <c r="FX1359" s="293"/>
      <c r="FY1359" s="293"/>
      <c r="FZ1359" s="293"/>
      <c r="GA1359" s="293"/>
      <c r="GB1359" s="293"/>
      <c r="GC1359" s="293"/>
      <c r="GD1359" s="293"/>
      <c r="GE1359" s="293"/>
      <c r="GF1359" s="293"/>
      <c r="GG1359" s="293"/>
      <c r="GH1359" s="293"/>
      <c r="GI1359" s="293"/>
      <c r="GJ1359" s="293"/>
      <c r="GK1359" s="293"/>
      <c r="GL1359" s="293"/>
      <c r="GM1359" s="293"/>
      <c r="GN1359" s="293"/>
      <c r="GO1359" s="293"/>
      <c r="GP1359" s="293"/>
      <c r="GQ1359" s="293"/>
      <c r="GR1359" s="293"/>
      <c r="GS1359" s="293"/>
      <c r="GT1359" s="293"/>
      <c r="GU1359" s="293"/>
      <c r="GV1359" s="293"/>
      <c r="GW1359" s="293"/>
      <c r="GX1359" s="293"/>
      <c r="GY1359" s="293"/>
      <c r="GZ1359" s="293"/>
      <c r="HA1359" s="293"/>
      <c r="HB1359" s="293"/>
      <c r="HC1359" s="293"/>
      <c r="HD1359" s="293"/>
      <c r="HE1359" s="293"/>
      <c r="HF1359" s="293"/>
      <c r="HG1359" s="293"/>
      <c r="HH1359" s="293"/>
      <c r="HI1359" s="293"/>
      <c r="HJ1359" s="293"/>
      <c r="HK1359" s="293"/>
      <c r="HL1359" s="293"/>
      <c r="HM1359" s="293"/>
      <c r="HN1359" s="293"/>
      <c r="HO1359" s="293"/>
      <c r="HP1359" s="293"/>
      <c r="HQ1359" s="293"/>
      <c r="HR1359" s="293"/>
      <c r="HS1359" s="293"/>
      <c r="HT1359" s="293"/>
      <c r="HU1359" s="293"/>
      <c r="HV1359" s="293"/>
      <c r="HW1359" s="293"/>
      <c r="HX1359" s="293"/>
      <c r="HY1359" s="293"/>
      <c r="HZ1359" s="293"/>
      <c r="IA1359" s="293"/>
      <c r="IB1359" s="293"/>
      <c r="IC1359" s="293"/>
      <c r="ID1359" s="293"/>
      <c r="IE1359" s="293"/>
      <c r="IF1359" s="293"/>
      <c r="IG1359" s="293"/>
      <c r="IH1359" s="293"/>
      <c r="II1359" s="293"/>
      <c r="IJ1359" s="293"/>
      <c r="IK1359" s="293"/>
    </row>
    <row r="1360" spans="1:245" s="331" customFormat="1" ht="30" x14ac:dyDescent="0.25">
      <c r="A1360" s="27"/>
      <c r="B1360" s="27">
        <v>1</v>
      </c>
      <c r="C1360" s="1711" t="s">
        <v>303</v>
      </c>
      <c r="D1360" s="288"/>
      <c r="E1360" s="288"/>
      <c r="F1360" s="155">
        <f t="shared" si="320"/>
        <v>0</v>
      </c>
      <c r="G1360" s="155">
        <f t="shared" si="320"/>
        <v>0</v>
      </c>
      <c r="H1360" s="155">
        <f t="shared" si="320"/>
        <v>0</v>
      </c>
      <c r="I1360" s="155">
        <f>I1294</f>
        <v>0</v>
      </c>
      <c r="J1360" s="464"/>
      <c r="K1360" s="464"/>
      <c r="L1360" s="366"/>
      <c r="M1360" s="366"/>
      <c r="N1360" s="366"/>
      <c r="O1360" s="366"/>
      <c r="P1360" s="366"/>
      <c r="Q1360" s="366"/>
      <c r="R1360" s="303"/>
      <c r="S1360" s="303"/>
      <c r="T1360" s="303"/>
      <c r="U1360" s="303"/>
      <c r="V1360" s="303"/>
      <c r="W1360" s="465"/>
      <c r="X1360" s="1651"/>
      <c r="Y1360" s="1644"/>
      <c r="Z1360" s="293"/>
      <c r="AA1360" s="293"/>
      <c r="AB1360" s="293"/>
      <c r="AC1360" s="293"/>
      <c r="AD1360" s="293"/>
      <c r="AE1360" s="293"/>
      <c r="AF1360" s="293"/>
      <c r="AG1360" s="293"/>
      <c r="AH1360" s="293"/>
      <c r="AI1360" s="293"/>
      <c r="AJ1360" s="293"/>
      <c r="AK1360" s="293"/>
      <c r="AL1360" s="293"/>
      <c r="AM1360" s="293"/>
      <c r="AN1360" s="293"/>
      <c r="AO1360" s="293"/>
      <c r="AP1360" s="293"/>
      <c r="AQ1360" s="293"/>
      <c r="AR1360" s="293"/>
      <c r="AS1360" s="293"/>
      <c r="AT1360" s="293"/>
      <c r="AU1360" s="293"/>
      <c r="AV1360" s="293"/>
      <c r="AW1360" s="293"/>
      <c r="AX1360" s="293"/>
      <c r="AY1360" s="293"/>
      <c r="AZ1360" s="293"/>
      <c r="BA1360" s="293"/>
      <c r="BB1360" s="293"/>
      <c r="BC1360" s="293"/>
      <c r="BD1360" s="293"/>
      <c r="BE1360" s="293"/>
      <c r="BF1360" s="293"/>
      <c r="BG1360" s="293"/>
      <c r="BH1360" s="293"/>
      <c r="BI1360" s="293"/>
      <c r="BJ1360" s="293"/>
      <c r="BK1360" s="293"/>
      <c r="BL1360" s="293"/>
      <c r="BM1360" s="293"/>
      <c r="BN1360" s="293"/>
      <c r="BO1360" s="293"/>
      <c r="BP1360" s="293"/>
      <c r="BQ1360" s="293"/>
      <c r="BR1360" s="293"/>
      <c r="BS1360" s="293"/>
      <c r="BT1360" s="293"/>
      <c r="BU1360" s="293"/>
      <c r="BV1360" s="293"/>
      <c r="BW1360" s="293"/>
      <c r="BX1360" s="293"/>
      <c r="BY1360" s="293"/>
      <c r="BZ1360" s="293"/>
      <c r="CA1360" s="293"/>
      <c r="CB1360" s="293"/>
      <c r="CC1360" s="293"/>
      <c r="CD1360" s="293"/>
      <c r="CE1360" s="293"/>
      <c r="CF1360" s="293"/>
      <c r="CG1360" s="293"/>
      <c r="CH1360" s="293"/>
      <c r="CI1360" s="293"/>
      <c r="CJ1360" s="293"/>
      <c r="CK1360" s="293"/>
      <c r="CL1360" s="293"/>
      <c r="CM1360" s="293"/>
      <c r="CN1360" s="293"/>
      <c r="CO1360" s="293"/>
      <c r="CP1360" s="293"/>
      <c r="CQ1360" s="293"/>
      <c r="CR1360" s="293"/>
      <c r="CS1360" s="293"/>
      <c r="CT1360" s="293"/>
      <c r="CU1360" s="293"/>
      <c r="CV1360" s="293"/>
      <c r="CW1360" s="293"/>
      <c r="CX1360" s="293"/>
      <c r="CY1360" s="293"/>
      <c r="CZ1360" s="293"/>
      <c r="DA1360" s="293"/>
      <c r="DB1360" s="293"/>
      <c r="DC1360" s="293"/>
      <c r="DD1360" s="293"/>
      <c r="DE1360" s="293"/>
      <c r="DF1360" s="293"/>
      <c r="DG1360" s="293"/>
      <c r="DH1360" s="293"/>
      <c r="DI1360" s="293"/>
      <c r="DJ1360" s="293"/>
      <c r="DK1360" s="293"/>
      <c r="DL1360" s="293"/>
      <c r="DM1360" s="293"/>
      <c r="DN1360" s="293"/>
      <c r="DO1360" s="293"/>
      <c r="DP1360" s="293"/>
      <c r="DQ1360" s="293"/>
      <c r="DR1360" s="293"/>
      <c r="DS1360" s="293"/>
      <c r="DT1360" s="293"/>
      <c r="DU1360" s="293"/>
      <c r="DV1360" s="293"/>
      <c r="DW1360" s="293"/>
      <c r="DX1360" s="293"/>
      <c r="DY1360" s="293"/>
      <c r="DZ1360" s="293"/>
      <c r="EA1360" s="293"/>
      <c r="EB1360" s="293"/>
      <c r="EC1360" s="293"/>
      <c r="ED1360" s="293"/>
      <c r="EE1360" s="293"/>
      <c r="EF1360" s="293"/>
      <c r="EG1360" s="293"/>
      <c r="EH1360" s="293"/>
      <c r="EI1360" s="293"/>
      <c r="EJ1360" s="293"/>
      <c r="EK1360" s="293"/>
      <c r="EL1360" s="293"/>
      <c r="EM1360" s="293"/>
      <c r="EN1360" s="293"/>
      <c r="EO1360" s="293"/>
      <c r="EP1360" s="293"/>
      <c r="EQ1360" s="293"/>
      <c r="ER1360" s="293"/>
      <c r="ES1360" s="293"/>
      <c r="ET1360" s="293"/>
      <c r="EU1360" s="293"/>
      <c r="EV1360" s="293"/>
      <c r="EW1360" s="293"/>
      <c r="EX1360" s="293"/>
      <c r="EY1360" s="293"/>
      <c r="EZ1360" s="293"/>
      <c r="FA1360" s="293"/>
      <c r="FB1360" s="293"/>
      <c r="FC1360" s="293"/>
      <c r="FD1360" s="293"/>
      <c r="FE1360" s="293"/>
      <c r="FF1360" s="293"/>
      <c r="FG1360" s="293"/>
      <c r="FH1360" s="293"/>
      <c r="FI1360" s="293"/>
      <c r="FJ1360" s="293"/>
      <c r="FK1360" s="293"/>
      <c r="FL1360" s="293"/>
      <c r="FM1360" s="293"/>
      <c r="FN1360" s="293"/>
      <c r="FO1360" s="293"/>
      <c r="FP1360" s="293"/>
      <c r="FQ1360" s="293"/>
      <c r="FR1360" s="293"/>
      <c r="FS1360" s="293"/>
      <c r="FT1360" s="293"/>
      <c r="FU1360" s="293"/>
      <c r="FV1360" s="293"/>
      <c r="FW1360" s="293"/>
      <c r="FX1360" s="293"/>
      <c r="FY1360" s="293"/>
      <c r="FZ1360" s="293"/>
      <c r="GA1360" s="293"/>
      <c r="GB1360" s="293"/>
      <c r="GC1360" s="293"/>
      <c r="GD1360" s="293"/>
      <c r="GE1360" s="293"/>
      <c r="GF1360" s="293"/>
      <c r="GG1360" s="293"/>
      <c r="GH1360" s="293"/>
      <c r="GI1360" s="293"/>
      <c r="GJ1360" s="293"/>
      <c r="GK1360" s="293"/>
      <c r="GL1360" s="293"/>
      <c r="GM1360" s="293"/>
      <c r="GN1360" s="293"/>
      <c r="GO1360" s="293"/>
      <c r="GP1360" s="293"/>
      <c r="GQ1360" s="293"/>
      <c r="GR1360" s="293"/>
      <c r="GS1360" s="293"/>
      <c r="GT1360" s="293"/>
      <c r="GU1360" s="293"/>
      <c r="GV1360" s="293"/>
      <c r="GW1360" s="293"/>
      <c r="GX1360" s="293"/>
      <c r="GY1360" s="293"/>
      <c r="GZ1360" s="293"/>
      <c r="HA1360" s="293"/>
      <c r="HB1360" s="293"/>
      <c r="HC1360" s="293"/>
      <c r="HD1360" s="293"/>
      <c r="HE1360" s="293"/>
      <c r="HF1360" s="293"/>
      <c r="HG1360" s="293"/>
      <c r="HH1360" s="293"/>
      <c r="HI1360" s="293"/>
      <c r="HJ1360" s="293"/>
      <c r="HK1360" s="293"/>
      <c r="HL1360" s="293"/>
      <c r="HM1360" s="293"/>
      <c r="HN1360" s="293"/>
      <c r="HO1360" s="293"/>
      <c r="HP1360" s="293"/>
      <c r="HQ1360" s="293"/>
      <c r="HR1360" s="293"/>
      <c r="HS1360" s="293"/>
      <c r="HT1360" s="293"/>
      <c r="HU1360" s="293"/>
      <c r="HV1360" s="293"/>
      <c r="HW1360" s="293"/>
      <c r="HX1360" s="293"/>
      <c r="HY1360" s="293"/>
      <c r="HZ1360" s="293"/>
      <c r="IA1360" s="293"/>
      <c r="IB1360" s="293"/>
      <c r="IC1360" s="293"/>
      <c r="ID1360" s="293"/>
      <c r="IE1360" s="293"/>
      <c r="IF1360" s="293"/>
      <c r="IG1360" s="293"/>
      <c r="IH1360" s="293"/>
      <c r="II1360" s="293"/>
      <c r="IJ1360" s="293"/>
      <c r="IK1360" s="293"/>
    </row>
    <row r="1361" spans="1:245" s="331" customFormat="1" ht="30" x14ac:dyDescent="0.25">
      <c r="A1361" s="27"/>
      <c r="B1361" s="27">
        <v>1</v>
      </c>
      <c r="C1361" s="1711" t="s">
        <v>304</v>
      </c>
      <c r="D1361" s="288"/>
      <c r="E1361" s="288"/>
      <c r="F1361" s="155">
        <f t="shared" si="320"/>
        <v>0</v>
      </c>
      <c r="G1361" s="155">
        <f t="shared" si="320"/>
        <v>0</v>
      </c>
      <c r="H1361" s="155">
        <f t="shared" si="320"/>
        <v>0</v>
      </c>
      <c r="I1361" s="155" t="e">
        <f t="shared" ref="I1361:I1367" si="321">H1361/G1361*100</f>
        <v>#DIV/0!</v>
      </c>
      <c r="J1361" s="464"/>
      <c r="K1361" s="464"/>
      <c r="L1361" s="366"/>
      <c r="M1361" s="366"/>
      <c r="N1361" s="366"/>
      <c r="O1361" s="366"/>
      <c r="P1361" s="366"/>
      <c r="Q1361" s="366"/>
      <c r="R1361" s="303"/>
      <c r="S1361" s="303"/>
      <c r="T1361" s="303"/>
      <c r="U1361" s="303"/>
      <c r="V1361" s="303"/>
      <c r="W1361" s="465"/>
      <c r="X1361" s="1651"/>
      <c r="Y1361" s="1644"/>
      <c r="Z1361" s="293"/>
      <c r="AA1361" s="293"/>
      <c r="AB1361" s="293"/>
      <c r="AC1361" s="293"/>
      <c r="AD1361" s="293"/>
      <c r="AE1361" s="293"/>
      <c r="AF1361" s="293"/>
      <c r="AG1361" s="293"/>
      <c r="AH1361" s="293"/>
      <c r="AI1361" s="293"/>
      <c r="AJ1361" s="293"/>
      <c r="AK1361" s="293"/>
      <c r="AL1361" s="293"/>
      <c r="AM1361" s="293"/>
      <c r="AN1361" s="293"/>
      <c r="AO1361" s="293"/>
      <c r="AP1361" s="293"/>
      <c r="AQ1361" s="293"/>
      <c r="AR1361" s="293"/>
      <c r="AS1361" s="293"/>
      <c r="AT1361" s="293"/>
      <c r="AU1361" s="293"/>
      <c r="AV1361" s="293"/>
      <c r="AW1361" s="293"/>
      <c r="AX1361" s="293"/>
      <c r="AY1361" s="293"/>
      <c r="AZ1361" s="293"/>
      <c r="BA1361" s="293"/>
      <c r="BB1361" s="293"/>
      <c r="BC1361" s="293"/>
      <c r="BD1361" s="293"/>
      <c r="BE1361" s="293"/>
      <c r="BF1361" s="293"/>
      <c r="BG1361" s="293"/>
      <c r="BH1361" s="293"/>
      <c r="BI1361" s="293"/>
      <c r="BJ1361" s="293"/>
      <c r="BK1361" s="293"/>
      <c r="BL1361" s="293"/>
      <c r="BM1361" s="293"/>
      <c r="BN1361" s="293"/>
      <c r="BO1361" s="293"/>
      <c r="BP1361" s="293"/>
      <c r="BQ1361" s="293"/>
      <c r="BR1361" s="293"/>
      <c r="BS1361" s="293"/>
      <c r="BT1361" s="293"/>
      <c r="BU1361" s="293"/>
      <c r="BV1361" s="293"/>
      <c r="BW1361" s="293"/>
      <c r="BX1361" s="293"/>
      <c r="BY1361" s="293"/>
      <c r="BZ1361" s="293"/>
      <c r="CA1361" s="293"/>
      <c r="CB1361" s="293"/>
      <c r="CC1361" s="293"/>
      <c r="CD1361" s="293"/>
      <c r="CE1361" s="293"/>
      <c r="CF1361" s="293"/>
      <c r="CG1361" s="293"/>
      <c r="CH1361" s="293"/>
      <c r="CI1361" s="293"/>
      <c r="CJ1361" s="293"/>
      <c r="CK1361" s="293"/>
      <c r="CL1361" s="293"/>
      <c r="CM1361" s="293"/>
      <c r="CN1361" s="293"/>
      <c r="CO1361" s="293"/>
      <c r="CP1361" s="293"/>
      <c r="CQ1361" s="293"/>
      <c r="CR1361" s="293"/>
      <c r="CS1361" s="293"/>
      <c r="CT1361" s="293"/>
      <c r="CU1361" s="293"/>
      <c r="CV1361" s="293"/>
      <c r="CW1361" s="293"/>
      <c r="CX1361" s="293"/>
      <c r="CY1361" s="293"/>
      <c r="CZ1361" s="293"/>
      <c r="DA1361" s="293"/>
      <c r="DB1361" s="293"/>
      <c r="DC1361" s="293"/>
      <c r="DD1361" s="293"/>
      <c r="DE1361" s="293"/>
      <c r="DF1361" s="293"/>
      <c r="DG1361" s="293"/>
      <c r="DH1361" s="293"/>
      <c r="DI1361" s="293"/>
      <c r="DJ1361" s="293"/>
      <c r="DK1361" s="293"/>
      <c r="DL1361" s="293"/>
      <c r="DM1361" s="293"/>
      <c r="DN1361" s="293"/>
      <c r="DO1361" s="293"/>
      <c r="DP1361" s="293"/>
      <c r="DQ1361" s="293"/>
      <c r="DR1361" s="293"/>
      <c r="DS1361" s="293"/>
      <c r="DT1361" s="293"/>
      <c r="DU1361" s="293"/>
      <c r="DV1361" s="293"/>
      <c r="DW1361" s="293"/>
      <c r="DX1361" s="293"/>
      <c r="DY1361" s="293"/>
      <c r="DZ1361" s="293"/>
      <c r="EA1361" s="293"/>
      <c r="EB1361" s="293"/>
      <c r="EC1361" s="293"/>
      <c r="ED1361" s="293"/>
      <c r="EE1361" s="293"/>
      <c r="EF1361" s="293"/>
      <c r="EG1361" s="293"/>
      <c r="EH1361" s="293"/>
      <c r="EI1361" s="293"/>
      <c r="EJ1361" s="293"/>
      <c r="EK1361" s="293"/>
      <c r="EL1361" s="293"/>
      <c r="EM1361" s="293"/>
      <c r="EN1361" s="293"/>
      <c r="EO1361" s="293"/>
      <c r="EP1361" s="293"/>
      <c r="EQ1361" s="293"/>
      <c r="ER1361" s="293"/>
      <c r="ES1361" s="293"/>
      <c r="ET1361" s="293"/>
      <c r="EU1361" s="293"/>
      <c r="EV1361" s="293"/>
      <c r="EW1361" s="293"/>
      <c r="EX1361" s="293"/>
      <c r="EY1361" s="293"/>
      <c r="EZ1361" s="293"/>
      <c r="FA1361" s="293"/>
      <c r="FB1361" s="293"/>
      <c r="FC1361" s="293"/>
      <c r="FD1361" s="293"/>
      <c r="FE1361" s="293"/>
      <c r="FF1361" s="293"/>
      <c r="FG1361" s="293"/>
      <c r="FH1361" s="293"/>
      <c r="FI1361" s="293"/>
      <c r="FJ1361" s="293"/>
      <c r="FK1361" s="293"/>
      <c r="FL1361" s="293"/>
      <c r="FM1361" s="293"/>
      <c r="FN1361" s="293"/>
      <c r="FO1361" s="293"/>
      <c r="FP1361" s="293"/>
      <c r="FQ1361" s="293"/>
      <c r="FR1361" s="293"/>
      <c r="FS1361" s="293"/>
      <c r="FT1361" s="293"/>
      <c r="FU1361" s="293"/>
      <c r="FV1361" s="293"/>
      <c r="FW1361" s="293"/>
      <c r="FX1361" s="293"/>
      <c r="FY1361" s="293"/>
      <c r="FZ1361" s="293"/>
      <c r="GA1361" s="293"/>
      <c r="GB1361" s="293"/>
      <c r="GC1361" s="293"/>
      <c r="GD1361" s="293"/>
      <c r="GE1361" s="293"/>
      <c r="GF1361" s="293"/>
      <c r="GG1361" s="293"/>
      <c r="GH1361" s="293"/>
      <c r="GI1361" s="293"/>
      <c r="GJ1361" s="293"/>
      <c r="GK1361" s="293"/>
      <c r="GL1361" s="293"/>
      <c r="GM1361" s="293"/>
      <c r="GN1361" s="293"/>
      <c r="GO1361" s="293"/>
      <c r="GP1361" s="293"/>
      <c r="GQ1361" s="293"/>
      <c r="GR1361" s="293"/>
      <c r="GS1361" s="293"/>
      <c r="GT1361" s="293"/>
      <c r="GU1361" s="293"/>
      <c r="GV1361" s="293"/>
      <c r="GW1361" s="293"/>
      <c r="GX1361" s="293"/>
      <c r="GY1361" s="293"/>
      <c r="GZ1361" s="293"/>
      <c r="HA1361" s="293"/>
      <c r="HB1361" s="293"/>
      <c r="HC1361" s="293"/>
      <c r="HD1361" s="293"/>
      <c r="HE1361" s="293"/>
      <c r="HF1361" s="293"/>
      <c r="HG1361" s="293"/>
      <c r="HH1361" s="293"/>
      <c r="HI1361" s="293"/>
      <c r="HJ1361" s="293"/>
      <c r="HK1361" s="293"/>
      <c r="HL1361" s="293"/>
      <c r="HM1361" s="293"/>
      <c r="HN1361" s="293"/>
      <c r="HO1361" s="293"/>
      <c r="HP1361" s="293"/>
      <c r="HQ1361" s="293"/>
      <c r="HR1361" s="293"/>
      <c r="HS1361" s="293"/>
      <c r="HT1361" s="293"/>
      <c r="HU1361" s="293"/>
      <c r="HV1361" s="293"/>
      <c r="HW1361" s="293"/>
      <c r="HX1361" s="293"/>
      <c r="HY1361" s="293"/>
      <c r="HZ1361" s="293"/>
      <c r="IA1361" s="293"/>
      <c r="IB1361" s="293"/>
      <c r="IC1361" s="293"/>
      <c r="ID1361" s="293"/>
      <c r="IE1361" s="293"/>
      <c r="IF1361" s="293"/>
      <c r="IG1361" s="293"/>
      <c r="IH1361" s="293"/>
      <c r="II1361" s="293"/>
      <c r="IJ1361" s="293"/>
      <c r="IK1361" s="293"/>
    </row>
    <row r="1362" spans="1:245" s="331" customFormat="1" x14ac:dyDescent="0.25">
      <c r="A1362" s="27"/>
      <c r="B1362" s="27">
        <v>1</v>
      </c>
      <c r="C1362" s="1711" t="s">
        <v>305</v>
      </c>
      <c r="D1362" s="288"/>
      <c r="E1362" s="288"/>
      <c r="F1362" s="155">
        <f t="shared" si="320"/>
        <v>0</v>
      </c>
      <c r="G1362" s="155">
        <f t="shared" si="320"/>
        <v>0</v>
      </c>
      <c r="H1362" s="155">
        <f t="shared" si="320"/>
        <v>0</v>
      </c>
      <c r="I1362" s="155" t="e">
        <f t="shared" si="321"/>
        <v>#DIV/0!</v>
      </c>
      <c r="J1362" s="464"/>
      <c r="K1362" s="464"/>
      <c r="L1362" s="366"/>
      <c r="M1362" s="366"/>
      <c r="N1362" s="366"/>
      <c r="O1362" s="366"/>
      <c r="P1362" s="366"/>
      <c r="Q1362" s="366"/>
      <c r="R1362" s="303"/>
      <c r="S1362" s="303"/>
      <c r="T1362" s="303"/>
      <c r="U1362" s="303"/>
      <c r="V1362" s="303"/>
      <c r="W1362" s="465"/>
      <c r="X1362" s="1651"/>
      <c r="Y1362" s="1644"/>
      <c r="Z1362" s="293"/>
      <c r="AA1362" s="293"/>
      <c r="AB1362" s="293"/>
      <c r="AC1362" s="293"/>
      <c r="AD1362" s="293"/>
      <c r="AE1362" s="293"/>
      <c r="AF1362" s="293"/>
      <c r="AG1362" s="293"/>
      <c r="AH1362" s="293"/>
      <c r="AI1362" s="293"/>
      <c r="AJ1362" s="293"/>
      <c r="AK1362" s="293"/>
      <c r="AL1362" s="293"/>
      <c r="AM1362" s="293"/>
      <c r="AN1362" s="293"/>
      <c r="AO1362" s="293"/>
      <c r="AP1362" s="293"/>
      <c r="AQ1362" s="293"/>
      <c r="AR1362" s="293"/>
      <c r="AS1362" s="293"/>
      <c r="AT1362" s="293"/>
      <c r="AU1362" s="293"/>
      <c r="AV1362" s="293"/>
      <c r="AW1362" s="293"/>
      <c r="AX1362" s="293"/>
      <c r="AY1362" s="293"/>
      <c r="AZ1362" s="293"/>
      <c r="BA1362" s="293"/>
      <c r="BB1362" s="293"/>
      <c r="BC1362" s="293"/>
      <c r="BD1362" s="293"/>
      <c r="BE1362" s="293"/>
      <c r="BF1362" s="293"/>
      <c r="BG1362" s="293"/>
      <c r="BH1362" s="293"/>
      <c r="BI1362" s="293"/>
      <c r="BJ1362" s="293"/>
      <c r="BK1362" s="293"/>
      <c r="BL1362" s="293"/>
      <c r="BM1362" s="293"/>
      <c r="BN1362" s="293"/>
      <c r="BO1362" s="293"/>
      <c r="BP1362" s="293"/>
      <c r="BQ1362" s="293"/>
      <c r="BR1362" s="293"/>
      <c r="BS1362" s="293"/>
      <c r="BT1362" s="293"/>
      <c r="BU1362" s="293"/>
      <c r="BV1362" s="293"/>
      <c r="BW1362" s="293"/>
      <c r="BX1362" s="293"/>
      <c r="BY1362" s="293"/>
      <c r="BZ1362" s="293"/>
      <c r="CA1362" s="293"/>
      <c r="CB1362" s="293"/>
      <c r="CC1362" s="293"/>
      <c r="CD1362" s="293"/>
      <c r="CE1362" s="293"/>
      <c r="CF1362" s="293"/>
      <c r="CG1362" s="293"/>
      <c r="CH1362" s="293"/>
      <c r="CI1362" s="293"/>
      <c r="CJ1362" s="293"/>
      <c r="CK1362" s="293"/>
      <c r="CL1362" s="293"/>
      <c r="CM1362" s="293"/>
      <c r="CN1362" s="293"/>
      <c r="CO1362" s="293"/>
      <c r="CP1362" s="293"/>
      <c r="CQ1362" s="293"/>
      <c r="CR1362" s="293"/>
      <c r="CS1362" s="293"/>
      <c r="CT1362" s="293"/>
      <c r="CU1362" s="293"/>
      <c r="CV1362" s="293"/>
      <c r="CW1362" s="293"/>
      <c r="CX1362" s="293"/>
      <c r="CY1362" s="293"/>
      <c r="CZ1362" s="293"/>
      <c r="DA1362" s="293"/>
      <c r="DB1362" s="293"/>
      <c r="DC1362" s="293"/>
      <c r="DD1362" s="293"/>
      <c r="DE1362" s="293"/>
      <c r="DF1362" s="293"/>
      <c r="DG1362" s="293"/>
      <c r="DH1362" s="293"/>
      <c r="DI1362" s="293"/>
      <c r="DJ1362" s="293"/>
      <c r="DK1362" s="293"/>
      <c r="DL1362" s="293"/>
      <c r="DM1362" s="293"/>
      <c r="DN1362" s="293"/>
      <c r="DO1362" s="293"/>
      <c r="DP1362" s="293"/>
      <c r="DQ1362" s="293"/>
      <c r="DR1362" s="293"/>
      <c r="DS1362" s="293"/>
      <c r="DT1362" s="293"/>
      <c r="DU1362" s="293"/>
      <c r="DV1362" s="293"/>
      <c r="DW1362" s="293"/>
      <c r="DX1362" s="293"/>
      <c r="DY1362" s="293"/>
      <c r="DZ1362" s="293"/>
      <c r="EA1362" s="293"/>
      <c r="EB1362" s="293"/>
      <c r="EC1362" s="293"/>
      <c r="ED1362" s="293"/>
      <c r="EE1362" s="293"/>
      <c r="EF1362" s="293"/>
      <c r="EG1362" s="293"/>
      <c r="EH1362" s="293"/>
      <c r="EI1362" s="293"/>
      <c r="EJ1362" s="293"/>
      <c r="EK1362" s="293"/>
      <c r="EL1362" s="293"/>
      <c r="EM1362" s="293"/>
      <c r="EN1362" s="293"/>
      <c r="EO1362" s="293"/>
      <c r="EP1362" s="293"/>
      <c r="EQ1362" s="293"/>
      <c r="ER1362" s="293"/>
      <c r="ES1362" s="293"/>
      <c r="ET1362" s="293"/>
      <c r="EU1362" s="293"/>
      <c r="EV1362" s="293"/>
      <c r="EW1362" s="293"/>
      <c r="EX1362" s="293"/>
      <c r="EY1362" s="293"/>
      <c r="EZ1362" s="293"/>
      <c r="FA1362" s="293"/>
      <c r="FB1362" s="293"/>
      <c r="FC1362" s="293"/>
      <c r="FD1362" s="293"/>
      <c r="FE1362" s="293"/>
      <c r="FF1362" s="293"/>
      <c r="FG1362" s="293"/>
      <c r="FH1362" s="293"/>
      <c r="FI1362" s="293"/>
      <c r="FJ1362" s="293"/>
      <c r="FK1362" s="293"/>
      <c r="FL1362" s="293"/>
      <c r="FM1362" s="293"/>
      <c r="FN1362" s="293"/>
      <c r="FO1362" s="293"/>
      <c r="FP1362" s="293"/>
      <c r="FQ1362" s="293"/>
      <c r="FR1362" s="293"/>
      <c r="FS1362" s="293"/>
      <c r="FT1362" s="293"/>
      <c r="FU1362" s="293"/>
      <c r="FV1362" s="293"/>
      <c r="FW1362" s="293"/>
      <c r="FX1362" s="293"/>
      <c r="FY1362" s="293"/>
      <c r="FZ1362" s="293"/>
      <c r="GA1362" s="293"/>
      <c r="GB1362" s="293"/>
      <c r="GC1362" s="293"/>
      <c r="GD1362" s="293"/>
      <c r="GE1362" s="293"/>
      <c r="GF1362" s="293"/>
      <c r="GG1362" s="293"/>
      <c r="GH1362" s="293"/>
      <c r="GI1362" s="293"/>
      <c r="GJ1362" s="293"/>
      <c r="GK1362" s="293"/>
      <c r="GL1362" s="293"/>
      <c r="GM1362" s="293"/>
      <c r="GN1362" s="293"/>
      <c r="GO1362" s="293"/>
      <c r="GP1362" s="293"/>
      <c r="GQ1362" s="293"/>
      <c r="GR1362" s="293"/>
      <c r="GS1362" s="293"/>
      <c r="GT1362" s="293"/>
      <c r="GU1362" s="293"/>
      <c r="GV1362" s="293"/>
      <c r="GW1362" s="293"/>
      <c r="GX1362" s="293"/>
      <c r="GY1362" s="293"/>
      <c r="GZ1362" s="293"/>
      <c r="HA1362" s="293"/>
      <c r="HB1362" s="293"/>
      <c r="HC1362" s="293"/>
      <c r="HD1362" s="293"/>
      <c r="HE1362" s="293"/>
      <c r="HF1362" s="293"/>
      <c r="HG1362" s="293"/>
      <c r="HH1362" s="293"/>
      <c r="HI1362" s="293"/>
      <c r="HJ1362" s="293"/>
      <c r="HK1362" s="293"/>
      <c r="HL1362" s="293"/>
      <c r="HM1362" s="293"/>
      <c r="HN1362" s="293"/>
      <c r="HO1362" s="293"/>
      <c r="HP1362" s="293"/>
      <c r="HQ1362" s="293"/>
      <c r="HR1362" s="293"/>
      <c r="HS1362" s="293"/>
      <c r="HT1362" s="293"/>
      <c r="HU1362" s="293"/>
      <c r="HV1362" s="293"/>
      <c r="HW1362" s="293"/>
      <c r="HX1362" s="293"/>
      <c r="HY1362" s="293"/>
      <c r="HZ1362" s="293"/>
      <c r="IA1362" s="293"/>
      <c r="IB1362" s="293"/>
      <c r="IC1362" s="293"/>
      <c r="ID1362" s="293"/>
      <c r="IE1362" s="293"/>
      <c r="IF1362" s="293"/>
      <c r="IG1362" s="293"/>
      <c r="IH1362" s="293"/>
      <c r="II1362" s="293"/>
      <c r="IJ1362" s="293"/>
      <c r="IK1362" s="293"/>
    </row>
    <row r="1363" spans="1:245" s="331" customFormat="1" ht="45" x14ac:dyDescent="0.25">
      <c r="A1363" s="27"/>
      <c r="B1363" s="27"/>
      <c r="C1363" s="1711" t="s">
        <v>534</v>
      </c>
      <c r="D1363" s="288"/>
      <c r="E1363" s="288"/>
      <c r="F1363" s="155">
        <f t="shared" si="320"/>
        <v>0</v>
      </c>
      <c r="G1363" s="155">
        <f t="shared" si="320"/>
        <v>0</v>
      </c>
      <c r="H1363" s="155">
        <f t="shared" si="320"/>
        <v>0</v>
      </c>
      <c r="I1363" s="155" t="e">
        <f t="shared" ref="I1363" si="322">H1363/G1363*100</f>
        <v>#DIV/0!</v>
      </c>
      <c r="J1363" s="464"/>
      <c r="K1363" s="464"/>
      <c r="L1363" s="366"/>
      <c r="M1363" s="366"/>
      <c r="N1363" s="366"/>
      <c r="O1363" s="366"/>
      <c r="P1363" s="366"/>
      <c r="Q1363" s="366"/>
      <c r="R1363" s="303"/>
      <c r="S1363" s="303"/>
      <c r="T1363" s="303"/>
      <c r="U1363" s="303"/>
      <c r="V1363" s="303"/>
      <c r="W1363" s="465"/>
      <c r="X1363" s="1651"/>
      <c r="Y1363" s="1644"/>
      <c r="Z1363" s="293"/>
      <c r="AA1363" s="293"/>
      <c r="AB1363" s="293"/>
      <c r="AC1363" s="293"/>
      <c r="AD1363" s="293"/>
      <c r="AE1363" s="293"/>
      <c r="AF1363" s="293"/>
      <c r="AG1363" s="293"/>
      <c r="AH1363" s="293"/>
      <c r="AI1363" s="293"/>
      <c r="AJ1363" s="293"/>
      <c r="AK1363" s="293"/>
      <c r="AL1363" s="293"/>
      <c r="AM1363" s="293"/>
      <c r="AN1363" s="293"/>
      <c r="AO1363" s="293"/>
      <c r="AP1363" s="293"/>
      <c r="AQ1363" s="293"/>
      <c r="AR1363" s="293"/>
      <c r="AS1363" s="293"/>
      <c r="AT1363" s="293"/>
      <c r="AU1363" s="293"/>
      <c r="AV1363" s="293"/>
      <c r="AW1363" s="293"/>
      <c r="AX1363" s="293"/>
      <c r="AY1363" s="293"/>
      <c r="AZ1363" s="293"/>
      <c r="BA1363" s="293"/>
      <c r="BB1363" s="293"/>
      <c r="BC1363" s="293"/>
      <c r="BD1363" s="293"/>
      <c r="BE1363" s="293"/>
      <c r="BF1363" s="293"/>
      <c r="BG1363" s="293"/>
      <c r="BH1363" s="293"/>
      <c r="BI1363" s="293"/>
      <c r="BJ1363" s="293"/>
      <c r="BK1363" s="293"/>
      <c r="BL1363" s="293"/>
      <c r="BM1363" s="293"/>
      <c r="BN1363" s="293"/>
      <c r="BO1363" s="293"/>
      <c r="BP1363" s="293"/>
      <c r="BQ1363" s="293"/>
      <c r="BR1363" s="293"/>
      <c r="BS1363" s="293"/>
      <c r="BT1363" s="293"/>
      <c r="BU1363" s="293"/>
      <c r="BV1363" s="293"/>
      <c r="BW1363" s="293"/>
      <c r="BX1363" s="293"/>
      <c r="BY1363" s="293"/>
      <c r="BZ1363" s="293"/>
      <c r="CA1363" s="293"/>
      <c r="CB1363" s="293"/>
      <c r="CC1363" s="293"/>
      <c r="CD1363" s="293"/>
      <c r="CE1363" s="293"/>
      <c r="CF1363" s="293"/>
      <c r="CG1363" s="293"/>
      <c r="CH1363" s="293"/>
      <c r="CI1363" s="293"/>
      <c r="CJ1363" s="293"/>
      <c r="CK1363" s="293"/>
      <c r="CL1363" s="293"/>
      <c r="CM1363" s="293"/>
      <c r="CN1363" s="293"/>
      <c r="CO1363" s="293"/>
      <c r="CP1363" s="293"/>
      <c r="CQ1363" s="293"/>
      <c r="CR1363" s="293"/>
      <c r="CS1363" s="293"/>
      <c r="CT1363" s="293"/>
      <c r="CU1363" s="293"/>
      <c r="CV1363" s="293"/>
      <c r="CW1363" s="293"/>
      <c r="CX1363" s="293"/>
      <c r="CY1363" s="293"/>
      <c r="CZ1363" s="293"/>
      <c r="DA1363" s="293"/>
      <c r="DB1363" s="293"/>
      <c r="DC1363" s="293"/>
      <c r="DD1363" s="293"/>
      <c r="DE1363" s="293"/>
      <c r="DF1363" s="293"/>
      <c r="DG1363" s="293"/>
      <c r="DH1363" s="293"/>
      <c r="DI1363" s="293"/>
      <c r="DJ1363" s="293"/>
      <c r="DK1363" s="293"/>
      <c r="DL1363" s="293"/>
      <c r="DM1363" s="293"/>
      <c r="DN1363" s="293"/>
      <c r="DO1363" s="293"/>
      <c r="DP1363" s="293"/>
      <c r="DQ1363" s="293"/>
      <c r="DR1363" s="293"/>
      <c r="DS1363" s="293"/>
      <c r="DT1363" s="293"/>
      <c r="DU1363" s="293"/>
      <c r="DV1363" s="293"/>
      <c r="DW1363" s="293"/>
      <c r="DX1363" s="293"/>
      <c r="DY1363" s="293"/>
      <c r="DZ1363" s="293"/>
      <c r="EA1363" s="293"/>
      <c r="EB1363" s="293"/>
      <c r="EC1363" s="293"/>
      <c r="ED1363" s="293"/>
      <c r="EE1363" s="293"/>
      <c r="EF1363" s="293"/>
      <c r="EG1363" s="293"/>
      <c r="EH1363" s="293"/>
      <c r="EI1363" s="293"/>
      <c r="EJ1363" s="293"/>
      <c r="EK1363" s="293"/>
      <c r="EL1363" s="293"/>
      <c r="EM1363" s="293"/>
      <c r="EN1363" s="293"/>
      <c r="EO1363" s="293"/>
      <c r="EP1363" s="293"/>
      <c r="EQ1363" s="293"/>
      <c r="ER1363" s="293"/>
      <c r="ES1363" s="293"/>
      <c r="ET1363" s="293"/>
      <c r="EU1363" s="293"/>
      <c r="EV1363" s="293"/>
      <c r="EW1363" s="293"/>
      <c r="EX1363" s="293"/>
      <c r="EY1363" s="293"/>
      <c r="EZ1363" s="293"/>
      <c r="FA1363" s="293"/>
      <c r="FB1363" s="293"/>
      <c r="FC1363" s="293"/>
      <c r="FD1363" s="293"/>
      <c r="FE1363" s="293"/>
      <c r="FF1363" s="293"/>
      <c r="FG1363" s="293"/>
      <c r="FH1363" s="293"/>
      <c r="FI1363" s="293"/>
      <c r="FJ1363" s="293"/>
      <c r="FK1363" s="293"/>
      <c r="FL1363" s="293"/>
      <c r="FM1363" s="293"/>
      <c r="FN1363" s="293"/>
      <c r="FO1363" s="293"/>
      <c r="FP1363" s="293"/>
      <c r="FQ1363" s="293"/>
      <c r="FR1363" s="293"/>
      <c r="FS1363" s="293"/>
      <c r="FT1363" s="293"/>
      <c r="FU1363" s="293"/>
      <c r="FV1363" s="293"/>
      <c r="FW1363" s="293"/>
      <c r="FX1363" s="293"/>
      <c r="FY1363" s="293"/>
      <c r="FZ1363" s="293"/>
      <c r="GA1363" s="293"/>
      <c r="GB1363" s="293"/>
      <c r="GC1363" s="293"/>
      <c r="GD1363" s="293"/>
      <c r="GE1363" s="293"/>
      <c r="GF1363" s="293"/>
      <c r="GG1363" s="293"/>
      <c r="GH1363" s="293"/>
      <c r="GI1363" s="293"/>
      <c r="GJ1363" s="293"/>
      <c r="GK1363" s="293"/>
      <c r="GL1363" s="293"/>
      <c r="GM1363" s="293"/>
      <c r="GN1363" s="293"/>
      <c r="GO1363" s="293"/>
      <c r="GP1363" s="293"/>
      <c r="GQ1363" s="293"/>
      <c r="GR1363" s="293"/>
      <c r="GS1363" s="293"/>
      <c r="GT1363" s="293"/>
      <c r="GU1363" s="293"/>
      <c r="GV1363" s="293"/>
      <c r="GW1363" s="293"/>
      <c r="GX1363" s="293"/>
      <c r="GY1363" s="293"/>
      <c r="GZ1363" s="293"/>
      <c r="HA1363" s="293"/>
      <c r="HB1363" s="293"/>
      <c r="HC1363" s="293"/>
      <c r="HD1363" s="293"/>
      <c r="HE1363" s="293"/>
      <c r="HF1363" s="293"/>
      <c r="HG1363" s="293"/>
      <c r="HH1363" s="293"/>
      <c r="HI1363" s="293"/>
      <c r="HJ1363" s="293"/>
      <c r="HK1363" s="293"/>
      <c r="HL1363" s="293"/>
      <c r="HM1363" s="293"/>
      <c r="HN1363" s="293"/>
      <c r="HO1363" s="293"/>
      <c r="HP1363" s="293"/>
      <c r="HQ1363" s="293"/>
      <c r="HR1363" s="293"/>
      <c r="HS1363" s="293"/>
      <c r="HT1363" s="293"/>
      <c r="HU1363" s="293"/>
      <c r="HV1363" s="293"/>
      <c r="HW1363" s="293"/>
      <c r="HX1363" s="293"/>
      <c r="HY1363" s="293"/>
      <c r="HZ1363" s="293"/>
      <c r="IA1363" s="293"/>
      <c r="IB1363" s="293"/>
      <c r="IC1363" s="293"/>
      <c r="ID1363" s="293"/>
      <c r="IE1363" s="293"/>
      <c r="IF1363" s="293"/>
      <c r="IG1363" s="293"/>
      <c r="IH1363" s="293"/>
      <c r="II1363" s="293"/>
      <c r="IJ1363" s="293"/>
      <c r="IK1363" s="293"/>
    </row>
    <row r="1364" spans="1:245" s="331" customFormat="1" x14ac:dyDescent="0.25">
      <c r="A1364" s="27"/>
      <c r="B1364" s="27">
        <v>1</v>
      </c>
      <c r="C1364" s="1711" t="s">
        <v>157</v>
      </c>
      <c r="D1364" s="288"/>
      <c r="E1364" s="288"/>
      <c r="F1364" s="155">
        <f t="shared" si="320"/>
        <v>0</v>
      </c>
      <c r="G1364" s="155">
        <f t="shared" si="320"/>
        <v>0</v>
      </c>
      <c r="H1364" s="155">
        <f t="shared" si="320"/>
        <v>0</v>
      </c>
      <c r="I1364" s="155" t="e">
        <f t="shared" si="321"/>
        <v>#DIV/0!</v>
      </c>
      <c r="J1364" s="464"/>
      <c r="K1364" s="464"/>
      <c r="L1364" s="366"/>
      <c r="M1364" s="366"/>
      <c r="N1364" s="366"/>
      <c r="O1364" s="366"/>
      <c r="P1364" s="366"/>
      <c r="Q1364" s="366"/>
      <c r="R1364" s="303"/>
      <c r="S1364" s="303"/>
      <c r="T1364" s="303"/>
      <c r="U1364" s="303"/>
      <c r="V1364" s="303"/>
      <c r="W1364" s="465"/>
      <c r="X1364" s="1651"/>
      <c r="Y1364" s="1644"/>
      <c r="Z1364" s="293"/>
      <c r="AA1364" s="293"/>
      <c r="AB1364" s="293"/>
      <c r="AC1364" s="293"/>
      <c r="AD1364" s="293"/>
      <c r="AE1364" s="293"/>
      <c r="AF1364" s="293"/>
      <c r="AG1364" s="293"/>
      <c r="AH1364" s="293"/>
      <c r="AI1364" s="293"/>
      <c r="AJ1364" s="293"/>
      <c r="AK1364" s="293"/>
      <c r="AL1364" s="293"/>
      <c r="AM1364" s="293"/>
      <c r="AN1364" s="293"/>
      <c r="AO1364" s="293"/>
      <c r="AP1364" s="293"/>
      <c r="AQ1364" s="293"/>
      <c r="AR1364" s="293"/>
      <c r="AS1364" s="293"/>
      <c r="AT1364" s="293"/>
      <c r="AU1364" s="293"/>
      <c r="AV1364" s="293"/>
      <c r="AW1364" s="293"/>
      <c r="AX1364" s="293"/>
      <c r="AY1364" s="293"/>
      <c r="AZ1364" s="293"/>
      <c r="BA1364" s="293"/>
      <c r="BB1364" s="293"/>
      <c r="BC1364" s="293"/>
      <c r="BD1364" s="293"/>
      <c r="BE1364" s="293"/>
      <c r="BF1364" s="293"/>
      <c r="BG1364" s="293"/>
      <c r="BH1364" s="293"/>
      <c r="BI1364" s="293"/>
      <c r="BJ1364" s="293"/>
      <c r="BK1364" s="293"/>
      <c r="BL1364" s="293"/>
      <c r="BM1364" s="293"/>
      <c r="BN1364" s="293"/>
      <c r="BO1364" s="293"/>
      <c r="BP1364" s="293"/>
      <c r="BQ1364" s="293"/>
      <c r="BR1364" s="293"/>
      <c r="BS1364" s="293"/>
      <c r="BT1364" s="293"/>
      <c r="BU1364" s="293"/>
      <c r="BV1364" s="293"/>
      <c r="BW1364" s="293"/>
      <c r="BX1364" s="293"/>
      <c r="BY1364" s="293"/>
      <c r="BZ1364" s="293"/>
      <c r="CA1364" s="293"/>
      <c r="CB1364" s="293"/>
      <c r="CC1364" s="293"/>
      <c r="CD1364" s="293"/>
      <c r="CE1364" s="293"/>
      <c r="CF1364" s="293"/>
      <c r="CG1364" s="293"/>
      <c r="CH1364" s="293"/>
      <c r="CI1364" s="293"/>
      <c r="CJ1364" s="293"/>
      <c r="CK1364" s="293"/>
      <c r="CL1364" s="293"/>
      <c r="CM1364" s="293"/>
      <c r="CN1364" s="293"/>
      <c r="CO1364" s="293"/>
      <c r="CP1364" s="293"/>
      <c r="CQ1364" s="293"/>
      <c r="CR1364" s="293"/>
      <c r="CS1364" s="293"/>
      <c r="CT1364" s="293"/>
      <c r="CU1364" s="293"/>
      <c r="CV1364" s="293"/>
      <c r="CW1364" s="293"/>
      <c r="CX1364" s="293"/>
      <c r="CY1364" s="293"/>
      <c r="CZ1364" s="293"/>
      <c r="DA1364" s="293"/>
      <c r="DB1364" s="293"/>
      <c r="DC1364" s="293"/>
      <c r="DD1364" s="293"/>
      <c r="DE1364" s="293"/>
      <c r="DF1364" s="293"/>
      <c r="DG1364" s="293"/>
      <c r="DH1364" s="293"/>
      <c r="DI1364" s="293"/>
      <c r="DJ1364" s="293"/>
      <c r="DK1364" s="293"/>
      <c r="DL1364" s="293"/>
      <c r="DM1364" s="293"/>
      <c r="DN1364" s="293"/>
      <c r="DO1364" s="293"/>
      <c r="DP1364" s="293"/>
      <c r="DQ1364" s="293"/>
      <c r="DR1364" s="293"/>
      <c r="DS1364" s="293"/>
      <c r="DT1364" s="293"/>
      <c r="DU1364" s="293"/>
      <c r="DV1364" s="293"/>
      <c r="DW1364" s="293"/>
      <c r="DX1364" s="293"/>
      <c r="DY1364" s="293"/>
      <c r="DZ1364" s="293"/>
      <c r="EA1364" s="293"/>
      <c r="EB1364" s="293"/>
      <c r="EC1364" s="293"/>
      <c r="ED1364" s="293"/>
      <c r="EE1364" s="293"/>
      <c r="EF1364" s="293"/>
      <c r="EG1364" s="293"/>
      <c r="EH1364" s="293"/>
      <c r="EI1364" s="293"/>
      <c r="EJ1364" s="293"/>
      <c r="EK1364" s="293"/>
      <c r="EL1364" s="293"/>
      <c r="EM1364" s="293"/>
      <c r="EN1364" s="293"/>
      <c r="EO1364" s="293"/>
      <c r="EP1364" s="293"/>
      <c r="EQ1364" s="293"/>
      <c r="ER1364" s="293"/>
      <c r="ES1364" s="293"/>
      <c r="ET1364" s="293"/>
      <c r="EU1364" s="293"/>
      <c r="EV1364" s="293"/>
      <c r="EW1364" s="293"/>
      <c r="EX1364" s="293"/>
      <c r="EY1364" s="293"/>
      <c r="EZ1364" s="293"/>
      <c r="FA1364" s="293"/>
      <c r="FB1364" s="293"/>
      <c r="FC1364" s="293"/>
      <c r="FD1364" s="293"/>
      <c r="FE1364" s="293"/>
      <c r="FF1364" s="293"/>
      <c r="FG1364" s="293"/>
      <c r="FH1364" s="293"/>
      <c r="FI1364" s="293"/>
      <c r="FJ1364" s="293"/>
      <c r="FK1364" s="293"/>
      <c r="FL1364" s="293"/>
      <c r="FM1364" s="293"/>
      <c r="FN1364" s="293"/>
      <c r="FO1364" s="293"/>
      <c r="FP1364" s="293"/>
      <c r="FQ1364" s="293"/>
      <c r="FR1364" s="293"/>
      <c r="FS1364" s="293"/>
      <c r="FT1364" s="293"/>
      <c r="FU1364" s="293"/>
      <c r="FV1364" s="293"/>
      <c r="FW1364" s="293"/>
      <c r="FX1364" s="293"/>
      <c r="FY1364" s="293"/>
      <c r="FZ1364" s="293"/>
      <c r="GA1364" s="293"/>
      <c r="GB1364" s="293"/>
      <c r="GC1364" s="293"/>
      <c r="GD1364" s="293"/>
      <c r="GE1364" s="293"/>
      <c r="GF1364" s="293"/>
      <c r="GG1364" s="293"/>
      <c r="GH1364" s="293"/>
      <c r="GI1364" s="293"/>
      <c r="GJ1364" s="293"/>
      <c r="GK1364" s="293"/>
      <c r="GL1364" s="293"/>
      <c r="GM1364" s="293"/>
      <c r="GN1364" s="293"/>
      <c r="GO1364" s="293"/>
      <c r="GP1364" s="293"/>
      <c r="GQ1364" s="293"/>
      <c r="GR1364" s="293"/>
      <c r="GS1364" s="293"/>
      <c r="GT1364" s="293"/>
      <c r="GU1364" s="293"/>
      <c r="GV1364" s="293"/>
      <c r="GW1364" s="293"/>
      <c r="GX1364" s="293"/>
      <c r="GY1364" s="293"/>
      <c r="GZ1364" s="293"/>
      <c r="HA1364" s="293"/>
      <c r="HB1364" s="293"/>
      <c r="HC1364" s="293"/>
      <c r="HD1364" s="293"/>
      <c r="HE1364" s="293"/>
      <c r="HF1364" s="293"/>
      <c r="HG1364" s="293"/>
      <c r="HH1364" s="293"/>
      <c r="HI1364" s="293"/>
      <c r="HJ1364" s="293"/>
      <c r="HK1364" s="293"/>
      <c r="HL1364" s="293"/>
      <c r="HM1364" s="293"/>
      <c r="HN1364" s="293"/>
      <c r="HO1364" s="293"/>
      <c r="HP1364" s="293"/>
      <c r="HQ1364" s="293"/>
      <c r="HR1364" s="293"/>
      <c r="HS1364" s="293"/>
      <c r="HT1364" s="293"/>
      <c r="HU1364" s="293"/>
      <c r="HV1364" s="293"/>
      <c r="HW1364" s="293"/>
      <c r="HX1364" s="293"/>
      <c r="HY1364" s="293"/>
      <c r="HZ1364" s="293"/>
      <c r="IA1364" s="293"/>
      <c r="IB1364" s="293"/>
      <c r="IC1364" s="293"/>
      <c r="ID1364" s="293"/>
      <c r="IE1364" s="293"/>
      <c r="IF1364" s="293"/>
      <c r="IG1364" s="293"/>
      <c r="IH1364" s="293"/>
      <c r="II1364" s="293"/>
      <c r="IJ1364" s="293"/>
      <c r="IK1364" s="293"/>
    </row>
    <row r="1365" spans="1:245" s="331" customFormat="1" x14ac:dyDescent="0.25">
      <c r="A1365" s="27"/>
      <c r="B1365" s="27">
        <v>1</v>
      </c>
      <c r="C1365" s="1711" t="s">
        <v>443</v>
      </c>
      <c r="D1365" s="288"/>
      <c r="E1365" s="288"/>
      <c r="F1365" s="155">
        <f t="shared" si="320"/>
        <v>0</v>
      </c>
      <c r="G1365" s="155">
        <f t="shared" si="320"/>
        <v>0</v>
      </c>
      <c r="H1365" s="155">
        <f t="shared" si="320"/>
        <v>0</v>
      </c>
      <c r="I1365" s="155" t="e">
        <f t="shared" si="321"/>
        <v>#DIV/0!</v>
      </c>
      <c r="J1365" s="464"/>
      <c r="K1365" s="464"/>
      <c r="L1365" s="366"/>
      <c r="M1365" s="366"/>
      <c r="N1365" s="366"/>
      <c r="O1365" s="366"/>
      <c r="P1365" s="366"/>
      <c r="Q1365" s="366"/>
      <c r="R1365" s="303"/>
      <c r="S1365" s="303"/>
      <c r="T1365" s="303"/>
      <c r="U1365" s="303"/>
      <c r="V1365" s="303"/>
      <c r="W1365" s="465"/>
      <c r="X1365" s="1651"/>
      <c r="Y1365" s="1644"/>
      <c r="Z1365" s="293"/>
      <c r="AA1365" s="293"/>
      <c r="AB1365" s="293"/>
      <c r="AC1365" s="293"/>
      <c r="AD1365" s="293"/>
      <c r="AE1365" s="293"/>
      <c r="AF1365" s="293"/>
      <c r="AG1365" s="293"/>
      <c r="AH1365" s="293"/>
      <c r="AI1365" s="293"/>
      <c r="AJ1365" s="293"/>
      <c r="AK1365" s="293"/>
      <c r="AL1365" s="293"/>
      <c r="AM1365" s="293"/>
      <c r="AN1365" s="293"/>
      <c r="AO1365" s="293"/>
      <c r="AP1365" s="293"/>
      <c r="AQ1365" s="293"/>
      <c r="AR1365" s="293"/>
      <c r="AS1365" s="293"/>
      <c r="AT1365" s="293"/>
      <c r="AU1365" s="293"/>
      <c r="AV1365" s="293"/>
      <c r="AW1365" s="293"/>
      <c r="AX1365" s="293"/>
      <c r="AY1365" s="293"/>
      <c r="AZ1365" s="293"/>
      <c r="BA1365" s="293"/>
      <c r="BB1365" s="293"/>
      <c r="BC1365" s="293"/>
      <c r="BD1365" s="293"/>
      <c r="BE1365" s="293"/>
      <c r="BF1365" s="293"/>
      <c r="BG1365" s="293"/>
      <c r="BH1365" s="293"/>
      <c r="BI1365" s="293"/>
      <c r="BJ1365" s="293"/>
      <c r="BK1365" s="293"/>
      <c r="BL1365" s="293"/>
      <c r="BM1365" s="293"/>
      <c r="BN1365" s="293"/>
      <c r="BO1365" s="293"/>
      <c r="BP1365" s="293"/>
      <c r="BQ1365" s="293"/>
      <c r="BR1365" s="293"/>
      <c r="BS1365" s="293"/>
      <c r="BT1365" s="293"/>
      <c r="BU1365" s="293"/>
      <c r="BV1365" s="293"/>
      <c r="BW1365" s="293"/>
      <c r="BX1365" s="293"/>
      <c r="BY1365" s="293"/>
      <c r="BZ1365" s="293"/>
      <c r="CA1365" s="293"/>
      <c r="CB1365" s="293"/>
      <c r="CC1365" s="293"/>
      <c r="CD1365" s="293"/>
      <c r="CE1365" s="293"/>
      <c r="CF1365" s="293"/>
      <c r="CG1365" s="293"/>
      <c r="CH1365" s="293"/>
      <c r="CI1365" s="293"/>
      <c r="CJ1365" s="293"/>
      <c r="CK1365" s="293"/>
      <c r="CL1365" s="293"/>
      <c r="CM1365" s="293"/>
      <c r="CN1365" s="293"/>
      <c r="CO1365" s="293"/>
      <c r="CP1365" s="293"/>
      <c r="CQ1365" s="293"/>
      <c r="CR1365" s="293"/>
      <c r="CS1365" s="293"/>
      <c r="CT1365" s="293"/>
      <c r="CU1365" s="293"/>
      <c r="CV1365" s="293"/>
      <c r="CW1365" s="293"/>
      <c r="CX1365" s="293"/>
      <c r="CY1365" s="293"/>
      <c r="CZ1365" s="293"/>
      <c r="DA1365" s="293"/>
      <c r="DB1365" s="293"/>
      <c r="DC1365" s="293"/>
      <c r="DD1365" s="293"/>
      <c r="DE1365" s="293"/>
      <c r="DF1365" s="293"/>
      <c r="DG1365" s="293"/>
      <c r="DH1365" s="293"/>
      <c r="DI1365" s="293"/>
      <c r="DJ1365" s="293"/>
      <c r="DK1365" s="293"/>
      <c r="DL1365" s="293"/>
      <c r="DM1365" s="293"/>
      <c r="DN1365" s="293"/>
      <c r="DO1365" s="293"/>
      <c r="DP1365" s="293"/>
      <c r="DQ1365" s="293"/>
      <c r="DR1365" s="293"/>
      <c r="DS1365" s="293"/>
      <c r="DT1365" s="293"/>
      <c r="DU1365" s="293"/>
      <c r="DV1365" s="293"/>
      <c r="DW1365" s="293"/>
      <c r="DX1365" s="293"/>
      <c r="DY1365" s="293"/>
      <c r="DZ1365" s="293"/>
      <c r="EA1365" s="293"/>
      <c r="EB1365" s="293"/>
      <c r="EC1365" s="293"/>
      <c r="ED1365" s="293"/>
      <c r="EE1365" s="293"/>
      <c r="EF1365" s="293"/>
      <c r="EG1365" s="293"/>
      <c r="EH1365" s="293"/>
      <c r="EI1365" s="293"/>
      <c r="EJ1365" s="293"/>
      <c r="EK1365" s="293"/>
      <c r="EL1365" s="293"/>
      <c r="EM1365" s="293"/>
      <c r="EN1365" s="293"/>
      <c r="EO1365" s="293"/>
      <c r="EP1365" s="293"/>
      <c r="EQ1365" s="293"/>
      <c r="ER1365" s="293"/>
      <c r="ES1365" s="293"/>
      <c r="ET1365" s="293"/>
      <c r="EU1365" s="293"/>
      <c r="EV1365" s="293"/>
      <c r="EW1365" s="293"/>
      <c r="EX1365" s="293"/>
      <c r="EY1365" s="293"/>
      <c r="EZ1365" s="293"/>
      <c r="FA1365" s="293"/>
      <c r="FB1365" s="293"/>
      <c r="FC1365" s="293"/>
      <c r="FD1365" s="293"/>
      <c r="FE1365" s="293"/>
      <c r="FF1365" s="293"/>
      <c r="FG1365" s="293"/>
      <c r="FH1365" s="293"/>
      <c r="FI1365" s="293"/>
      <c r="FJ1365" s="293"/>
      <c r="FK1365" s="293"/>
      <c r="FL1365" s="293"/>
      <c r="FM1365" s="293"/>
      <c r="FN1365" s="293"/>
      <c r="FO1365" s="293"/>
      <c r="FP1365" s="293"/>
      <c r="FQ1365" s="293"/>
      <c r="FR1365" s="293"/>
      <c r="FS1365" s="293"/>
      <c r="FT1365" s="293"/>
      <c r="FU1365" s="293"/>
      <c r="FV1365" s="293"/>
      <c r="FW1365" s="293"/>
      <c r="FX1365" s="293"/>
      <c r="FY1365" s="293"/>
      <c r="FZ1365" s="293"/>
      <c r="GA1365" s="293"/>
      <c r="GB1365" s="293"/>
      <c r="GC1365" s="293"/>
      <c r="GD1365" s="293"/>
      <c r="GE1365" s="293"/>
      <c r="GF1365" s="293"/>
      <c r="GG1365" s="293"/>
      <c r="GH1365" s="293"/>
      <c r="GI1365" s="293"/>
      <c r="GJ1365" s="293"/>
      <c r="GK1365" s="293"/>
      <c r="GL1365" s="293"/>
      <c r="GM1365" s="293"/>
      <c r="GN1365" s="293"/>
      <c r="GO1365" s="293"/>
      <c r="GP1365" s="293"/>
      <c r="GQ1365" s="293"/>
      <c r="GR1365" s="293"/>
      <c r="GS1365" s="293"/>
      <c r="GT1365" s="293"/>
      <c r="GU1365" s="293"/>
      <c r="GV1365" s="293"/>
      <c r="GW1365" s="293"/>
      <c r="GX1365" s="293"/>
      <c r="GY1365" s="293"/>
      <c r="GZ1365" s="293"/>
      <c r="HA1365" s="293"/>
      <c r="HB1365" s="293"/>
      <c r="HC1365" s="293"/>
      <c r="HD1365" s="293"/>
      <c r="HE1365" s="293"/>
      <c r="HF1365" s="293"/>
      <c r="HG1365" s="293"/>
      <c r="HH1365" s="293"/>
      <c r="HI1365" s="293"/>
      <c r="HJ1365" s="293"/>
      <c r="HK1365" s="293"/>
      <c r="HL1365" s="293"/>
      <c r="HM1365" s="293"/>
      <c r="HN1365" s="293"/>
      <c r="HO1365" s="293"/>
      <c r="HP1365" s="293"/>
      <c r="HQ1365" s="293"/>
      <c r="HR1365" s="293"/>
      <c r="HS1365" s="293"/>
      <c r="HT1365" s="293"/>
      <c r="HU1365" s="293"/>
      <c r="HV1365" s="293"/>
      <c r="HW1365" s="293"/>
      <c r="HX1365" s="293"/>
      <c r="HY1365" s="293"/>
      <c r="HZ1365" s="293"/>
      <c r="IA1365" s="293"/>
      <c r="IB1365" s="293"/>
      <c r="IC1365" s="293"/>
      <c r="ID1365" s="293"/>
      <c r="IE1365" s="293"/>
      <c r="IF1365" s="293"/>
      <c r="IG1365" s="293"/>
      <c r="IH1365" s="293"/>
      <c r="II1365" s="293"/>
      <c r="IJ1365" s="293"/>
      <c r="IK1365" s="293"/>
    </row>
    <row r="1366" spans="1:245" s="331" customFormat="1" x14ac:dyDescent="0.25">
      <c r="A1366" s="27"/>
      <c r="B1366" s="27">
        <v>1</v>
      </c>
      <c r="C1366" s="1711" t="s">
        <v>447</v>
      </c>
      <c r="D1366" s="288"/>
      <c r="E1366" s="288"/>
      <c r="F1366" s="155">
        <f t="shared" si="320"/>
        <v>0</v>
      </c>
      <c r="G1366" s="155">
        <f t="shared" si="320"/>
        <v>0</v>
      </c>
      <c r="H1366" s="155">
        <f t="shared" si="320"/>
        <v>0</v>
      </c>
      <c r="I1366" s="155" t="e">
        <f t="shared" si="321"/>
        <v>#DIV/0!</v>
      </c>
      <c r="J1366" s="464"/>
      <c r="K1366" s="464"/>
      <c r="L1366" s="366"/>
      <c r="M1366" s="366"/>
      <c r="N1366" s="366"/>
      <c r="O1366" s="366"/>
      <c r="P1366" s="366"/>
      <c r="Q1366" s="366"/>
      <c r="R1366" s="303"/>
      <c r="S1366" s="303"/>
      <c r="T1366" s="303"/>
      <c r="U1366" s="303"/>
      <c r="V1366" s="303"/>
      <c r="W1366" s="465"/>
      <c r="X1366" s="1651"/>
      <c r="Y1366" s="1644"/>
      <c r="Z1366" s="293"/>
      <c r="AA1366" s="293"/>
      <c r="AB1366" s="293"/>
      <c r="AC1366" s="293"/>
      <c r="AD1366" s="293"/>
      <c r="AE1366" s="293"/>
      <c r="AF1366" s="293"/>
      <c r="AG1366" s="293"/>
      <c r="AH1366" s="293"/>
      <c r="AI1366" s="293"/>
      <c r="AJ1366" s="293"/>
      <c r="AK1366" s="293"/>
      <c r="AL1366" s="293"/>
      <c r="AM1366" s="293"/>
      <c r="AN1366" s="293"/>
      <c r="AO1366" s="293"/>
      <c r="AP1366" s="293"/>
      <c r="AQ1366" s="293"/>
      <c r="AR1366" s="293"/>
      <c r="AS1366" s="293"/>
      <c r="AT1366" s="293"/>
      <c r="AU1366" s="293"/>
      <c r="AV1366" s="293"/>
      <c r="AW1366" s="293"/>
      <c r="AX1366" s="293"/>
      <c r="AY1366" s="293"/>
      <c r="AZ1366" s="293"/>
      <c r="BA1366" s="293"/>
      <c r="BB1366" s="293"/>
      <c r="BC1366" s="293"/>
      <c r="BD1366" s="293"/>
      <c r="BE1366" s="293"/>
      <c r="BF1366" s="293"/>
      <c r="BG1366" s="293"/>
      <c r="BH1366" s="293"/>
      <c r="BI1366" s="293"/>
      <c r="BJ1366" s="293"/>
      <c r="BK1366" s="293"/>
      <c r="BL1366" s="293"/>
      <c r="BM1366" s="293"/>
      <c r="BN1366" s="293"/>
      <c r="BO1366" s="293"/>
      <c r="BP1366" s="293"/>
      <c r="BQ1366" s="293"/>
      <c r="BR1366" s="293"/>
      <c r="BS1366" s="293"/>
      <c r="BT1366" s="293"/>
      <c r="BU1366" s="293"/>
      <c r="BV1366" s="293"/>
      <c r="BW1366" s="293"/>
      <c r="BX1366" s="293"/>
      <c r="BY1366" s="293"/>
      <c r="BZ1366" s="293"/>
      <c r="CA1366" s="293"/>
      <c r="CB1366" s="293"/>
      <c r="CC1366" s="293"/>
      <c r="CD1366" s="293"/>
      <c r="CE1366" s="293"/>
      <c r="CF1366" s="293"/>
      <c r="CG1366" s="293"/>
      <c r="CH1366" s="293"/>
      <c r="CI1366" s="293"/>
      <c r="CJ1366" s="293"/>
      <c r="CK1366" s="293"/>
      <c r="CL1366" s="293"/>
      <c r="CM1366" s="293"/>
      <c r="CN1366" s="293"/>
      <c r="CO1366" s="293"/>
      <c r="CP1366" s="293"/>
      <c r="CQ1366" s="293"/>
      <c r="CR1366" s="293"/>
      <c r="CS1366" s="293"/>
      <c r="CT1366" s="293"/>
      <c r="CU1366" s="293"/>
      <c r="CV1366" s="293"/>
      <c r="CW1366" s="293"/>
      <c r="CX1366" s="293"/>
      <c r="CY1366" s="293"/>
      <c r="CZ1366" s="293"/>
      <c r="DA1366" s="293"/>
      <c r="DB1366" s="293"/>
      <c r="DC1366" s="293"/>
      <c r="DD1366" s="293"/>
      <c r="DE1366" s="293"/>
      <c r="DF1366" s="293"/>
      <c r="DG1366" s="293"/>
      <c r="DH1366" s="293"/>
      <c r="DI1366" s="293"/>
      <c r="DJ1366" s="293"/>
      <c r="DK1366" s="293"/>
      <c r="DL1366" s="293"/>
      <c r="DM1366" s="293"/>
      <c r="DN1366" s="293"/>
      <c r="DO1366" s="293"/>
      <c r="DP1366" s="293"/>
      <c r="DQ1366" s="293"/>
      <c r="DR1366" s="293"/>
      <c r="DS1366" s="293"/>
      <c r="DT1366" s="293"/>
      <c r="DU1366" s="293"/>
      <c r="DV1366" s="293"/>
      <c r="DW1366" s="293"/>
      <c r="DX1366" s="293"/>
      <c r="DY1366" s="293"/>
      <c r="DZ1366" s="293"/>
      <c r="EA1366" s="293"/>
      <c r="EB1366" s="293"/>
      <c r="EC1366" s="293"/>
      <c r="ED1366" s="293"/>
      <c r="EE1366" s="293"/>
      <c r="EF1366" s="293"/>
      <c r="EG1366" s="293"/>
      <c r="EH1366" s="293"/>
      <c r="EI1366" s="293"/>
      <c r="EJ1366" s="293"/>
      <c r="EK1366" s="293"/>
      <c r="EL1366" s="293"/>
      <c r="EM1366" s="293"/>
      <c r="EN1366" s="293"/>
      <c r="EO1366" s="293"/>
      <c r="EP1366" s="293"/>
      <c r="EQ1366" s="293"/>
      <c r="ER1366" s="293"/>
      <c r="ES1366" s="293"/>
      <c r="ET1366" s="293"/>
      <c r="EU1366" s="293"/>
      <c r="EV1366" s="293"/>
      <c r="EW1366" s="293"/>
      <c r="EX1366" s="293"/>
      <c r="EY1366" s="293"/>
      <c r="EZ1366" s="293"/>
      <c r="FA1366" s="293"/>
      <c r="FB1366" s="293"/>
      <c r="FC1366" s="293"/>
      <c r="FD1366" s="293"/>
      <c r="FE1366" s="293"/>
      <c r="FF1366" s="293"/>
      <c r="FG1366" s="293"/>
      <c r="FH1366" s="293"/>
      <c r="FI1366" s="293"/>
      <c r="FJ1366" s="293"/>
      <c r="FK1366" s="293"/>
      <c r="FL1366" s="293"/>
      <c r="FM1366" s="293"/>
      <c r="FN1366" s="293"/>
      <c r="FO1366" s="293"/>
      <c r="FP1366" s="293"/>
      <c r="FQ1366" s="293"/>
      <c r="FR1366" s="293"/>
      <c r="FS1366" s="293"/>
      <c r="FT1366" s="293"/>
      <c r="FU1366" s="293"/>
      <c r="FV1366" s="293"/>
      <c r="FW1366" s="293"/>
      <c r="FX1366" s="293"/>
      <c r="FY1366" s="293"/>
      <c r="FZ1366" s="293"/>
      <c r="GA1366" s="293"/>
      <c r="GB1366" s="293"/>
      <c r="GC1366" s="293"/>
      <c r="GD1366" s="293"/>
      <c r="GE1366" s="293"/>
      <c r="GF1366" s="293"/>
      <c r="GG1366" s="293"/>
      <c r="GH1366" s="293"/>
      <c r="GI1366" s="293"/>
      <c r="GJ1366" s="293"/>
      <c r="GK1366" s="293"/>
      <c r="GL1366" s="293"/>
      <c r="GM1366" s="293"/>
      <c r="GN1366" s="293"/>
      <c r="GO1366" s="293"/>
      <c r="GP1366" s="293"/>
      <c r="GQ1366" s="293"/>
      <c r="GR1366" s="293"/>
      <c r="GS1366" s="293"/>
      <c r="GT1366" s="293"/>
      <c r="GU1366" s="293"/>
      <c r="GV1366" s="293"/>
      <c r="GW1366" s="293"/>
      <c r="GX1366" s="293"/>
      <c r="GY1366" s="293"/>
      <c r="GZ1366" s="293"/>
      <c r="HA1366" s="293"/>
      <c r="HB1366" s="293"/>
      <c r="HC1366" s="293"/>
      <c r="HD1366" s="293"/>
      <c r="HE1366" s="293"/>
      <c r="HF1366" s="293"/>
      <c r="HG1366" s="293"/>
      <c r="HH1366" s="293"/>
      <c r="HI1366" s="293"/>
      <c r="HJ1366" s="293"/>
      <c r="HK1366" s="293"/>
      <c r="HL1366" s="293"/>
      <c r="HM1366" s="293"/>
      <c r="HN1366" s="293"/>
      <c r="HO1366" s="293"/>
      <c r="HP1366" s="293"/>
      <c r="HQ1366" s="293"/>
      <c r="HR1366" s="293"/>
      <c r="HS1366" s="293"/>
      <c r="HT1366" s="293"/>
      <c r="HU1366" s="293"/>
      <c r="HV1366" s="293"/>
      <c r="HW1366" s="293"/>
      <c r="HX1366" s="293"/>
      <c r="HY1366" s="293"/>
      <c r="HZ1366" s="293"/>
      <c r="IA1366" s="293"/>
      <c r="IB1366" s="293"/>
      <c r="IC1366" s="293"/>
      <c r="ID1366" s="293"/>
      <c r="IE1366" s="293"/>
      <c r="IF1366" s="293"/>
      <c r="IG1366" s="293"/>
      <c r="IH1366" s="293"/>
      <c r="II1366" s="293"/>
      <c r="IJ1366" s="293"/>
      <c r="IK1366" s="293"/>
    </row>
    <row r="1367" spans="1:245" s="331" customFormat="1" x14ac:dyDescent="0.25">
      <c r="A1367" s="27"/>
      <c r="B1367" s="27">
        <v>1</v>
      </c>
      <c r="C1367" s="1723" t="s">
        <v>469</v>
      </c>
      <c r="D1367" s="850"/>
      <c r="E1367" s="288"/>
      <c r="F1367" s="156">
        <f t="shared" si="320"/>
        <v>0</v>
      </c>
      <c r="G1367" s="156">
        <f t="shared" si="320"/>
        <v>0</v>
      </c>
      <c r="H1367" s="156">
        <f t="shared" si="320"/>
        <v>0</v>
      </c>
      <c r="I1367" s="156" t="e">
        <f t="shared" si="321"/>
        <v>#DIV/0!</v>
      </c>
      <c r="J1367" s="464"/>
      <c r="K1367" s="464"/>
      <c r="L1367" s="366"/>
      <c r="M1367" s="366"/>
      <c r="N1367" s="366"/>
      <c r="O1367" s="366"/>
      <c r="P1367" s="366"/>
      <c r="Q1367" s="366"/>
      <c r="R1367" s="303">
        <f t="shared" ref="R1367:X1367" si="323">R1301</f>
        <v>0</v>
      </c>
      <c r="S1367" s="303">
        <f t="shared" si="323"/>
        <v>0</v>
      </c>
      <c r="T1367" s="303">
        <f t="shared" si="323"/>
        <v>0</v>
      </c>
      <c r="U1367" s="303">
        <f t="shared" si="323"/>
        <v>0</v>
      </c>
      <c r="V1367" s="303">
        <f t="shared" si="323"/>
        <v>0</v>
      </c>
      <c r="W1367" s="465">
        <f t="shared" si="323"/>
        <v>0</v>
      </c>
      <c r="X1367" s="1651">
        <f t="shared" si="323"/>
        <v>0</v>
      </c>
      <c r="Y1367" s="1644"/>
      <c r="Z1367" s="293"/>
      <c r="AA1367" s="293"/>
      <c r="AB1367" s="293"/>
      <c r="AC1367" s="293"/>
      <c r="AD1367" s="293"/>
      <c r="AE1367" s="293"/>
      <c r="AF1367" s="293"/>
      <c r="AG1367" s="293"/>
      <c r="AH1367" s="293"/>
      <c r="AI1367" s="293"/>
      <c r="AJ1367" s="293"/>
      <c r="AK1367" s="293"/>
      <c r="AL1367" s="293"/>
      <c r="AM1367" s="293"/>
      <c r="AN1367" s="293"/>
      <c r="AO1367" s="293"/>
      <c r="AP1367" s="293"/>
      <c r="AQ1367" s="293"/>
      <c r="AR1367" s="293"/>
      <c r="AS1367" s="293"/>
      <c r="AT1367" s="293"/>
      <c r="AU1367" s="293"/>
      <c r="AV1367" s="293"/>
      <c r="AW1367" s="293"/>
      <c r="AX1367" s="293"/>
      <c r="AY1367" s="293"/>
      <c r="AZ1367" s="293"/>
      <c r="BA1367" s="293"/>
      <c r="BB1367" s="293"/>
      <c r="BC1367" s="293"/>
      <c r="BD1367" s="293"/>
      <c r="BE1367" s="293"/>
      <c r="BF1367" s="293"/>
      <c r="BG1367" s="293"/>
      <c r="BH1367" s="293"/>
      <c r="BI1367" s="293"/>
      <c r="BJ1367" s="293"/>
      <c r="BK1367" s="293"/>
      <c r="BL1367" s="293"/>
      <c r="BM1367" s="293"/>
      <c r="BN1367" s="293"/>
      <c r="BO1367" s="293"/>
      <c r="BP1367" s="293"/>
      <c r="BQ1367" s="293"/>
      <c r="BR1367" s="293"/>
      <c r="BS1367" s="293"/>
      <c r="BT1367" s="293"/>
      <c r="BU1367" s="293"/>
      <c r="BV1367" s="293"/>
      <c r="BW1367" s="293"/>
      <c r="BX1367" s="293"/>
      <c r="BY1367" s="293"/>
      <c r="BZ1367" s="293"/>
      <c r="CA1367" s="293"/>
      <c r="CB1367" s="293"/>
      <c r="CC1367" s="293"/>
      <c r="CD1367" s="293"/>
      <c r="CE1367" s="293"/>
      <c r="CF1367" s="293"/>
      <c r="CG1367" s="293"/>
      <c r="CH1367" s="293"/>
      <c r="CI1367" s="293"/>
      <c r="CJ1367" s="293"/>
      <c r="CK1367" s="293"/>
      <c r="CL1367" s="293"/>
      <c r="CM1367" s="293"/>
      <c r="CN1367" s="293"/>
      <c r="CO1367" s="293"/>
      <c r="CP1367" s="293"/>
      <c r="CQ1367" s="293"/>
      <c r="CR1367" s="293"/>
      <c r="CS1367" s="293"/>
      <c r="CT1367" s="293"/>
      <c r="CU1367" s="293"/>
      <c r="CV1367" s="293"/>
      <c r="CW1367" s="293"/>
      <c r="CX1367" s="293"/>
      <c r="CY1367" s="293"/>
      <c r="CZ1367" s="293"/>
      <c r="DA1367" s="293"/>
      <c r="DB1367" s="293"/>
      <c r="DC1367" s="293"/>
      <c r="DD1367" s="293"/>
      <c r="DE1367" s="293"/>
      <c r="DF1367" s="293"/>
      <c r="DG1367" s="293"/>
      <c r="DH1367" s="293"/>
      <c r="DI1367" s="293"/>
      <c r="DJ1367" s="293"/>
      <c r="DK1367" s="293"/>
      <c r="DL1367" s="293"/>
      <c r="DM1367" s="293"/>
      <c r="DN1367" s="293"/>
      <c r="DO1367" s="293"/>
      <c r="DP1367" s="293"/>
      <c r="DQ1367" s="293"/>
      <c r="DR1367" s="293"/>
      <c r="DS1367" s="293"/>
      <c r="DT1367" s="293"/>
      <c r="DU1367" s="293"/>
      <c r="DV1367" s="293"/>
      <c r="DW1367" s="293"/>
      <c r="DX1367" s="293"/>
      <c r="DY1367" s="293"/>
      <c r="DZ1367" s="293"/>
      <c r="EA1367" s="293"/>
      <c r="EB1367" s="293"/>
      <c r="EC1367" s="293"/>
      <c r="ED1367" s="293"/>
      <c r="EE1367" s="293"/>
      <c r="EF1367" s="293"/>
      <c r="EG1367" s="293"/>
      <c r="EH1367" s="293"/>
      <c r="EI1367" s="293"/>
      <c r="EJ1367" s="293"/>
      <c r="EK1367" s="293"/>
      <c r="EL1367" s="293"/>
      <c r="EM1367" s="293"/>
      <c r="EN1367" s="293"/>
      <c r="EO1367" s="293"/>
      <c r="EP1367" s="293"/>
      <c r="EQ1367" s="293"/>
      <c r="ER1367" s="293"/>
      <c r="ES1367" s="293"/>
      <c r="ET1367" s="293"/>
      <c r="EU1367" s="293"/>
      <c r="EV1367" s="293"/>
      <c r="EW1367" s="293"/>
      <c r="EX1367" s="293"/>
      <c r="EY1367" s="293"/>
      <c r="EZ1367" s="293"/>
      <c r="FA1367" s="293"/>
      <c r="FB1367" s="293"/>
      <c r="FC1367" s="293"/>
      <c r="FD1367" s="293"/>
      <c r="FE1367" s="293"/>
      <c r="FF1367" s="293"/>
      <c r="FG1367" s="293"/>
      <c r="FH1367" s="293"/>
      <c r="FI1367" s="293"/>
      <c r="FJ1367" s="293"/>
      <c r="FK1367" s="293"/>
      <c r="FL1367" s="293"/>
      <c r="FM1367" s="293"/>
      <c r="FN1367" s="293"/>
      <c r="FO1367" s="293"/>
      <c r="FP1367" s="293"/>
      <c r="FQ1367" s="293"/>
      <c r="FR1367" s="293"/>
      <c r="FS1367" s="293"/>
      <c r="FT1367" s="293"/>
      <c r="FU1367" s="293"/>
      <c r="FV1367" s="293"/>
      <c r="FW1367" s="293"/>
      <c r="FX1367" s="293"/>
      <c r="FY1367" s="293"/>
      <c r="FZ1367" s="293"/>
      <c r="GA1367" s="293"/>
      <c r="GB1367" s="293"/>
      <c r="GC1367" s="293"/>
      <c r="GD1367" s="293"/>
      <c r="GE1367" s="293"/>
      <c r="GF1367" s="293"/>
      <c r="GG1367" s="293"/>
      <c r="GH1367" s="293"/>
      <c r="GI1367" s="293"/>
      <c r="GJ1367" s="293"/>
      <c r="GK1367" s="293"/>
      <c r="GL1367" s="293"/>
      <c r="GM1367" s="293"/>
      <c r="GN1367" s="293"/>
      <c r="GO1367" s="293"/>
      <c r="GP1367" s="293"/>
      <c r="GQ1367" s="293"/>
      <c r="GR1367" s="293"/>
      <c r="GS1367" s="293"/>
      <c r="GT1367" s="293"/>
      <c r="GU1367" s="293"/>
      <c r="GV1367" s="293"/>
      <c r="GW1367" s="293"/>
      <c r="GX1367" s="293"/>
      <c r="GY1367" s="293"/>
      <c r="GZ1367" s="293"/>
      <c r="HA1367" s="293"/>
      <c r="HB1367" s="293"/>
      <c r="HC1367" s="293"/>
      <c r="HD1367" s="293"/>
      <c r="HE1367" s="293"/>
      <c r="HF1367" s="293"/>
      <c r="HG1367" s="293"/>
      <c r="HH1367" s="293"/>
      <c r="HI1367" s="293"/>
      <c r="HJ1367" s="293"/>
      <c r="HK1367" s="293"/>
      <c r="HL1367" s="293"/>
      <c r="HM1367" s="293"/>
      <c r="HN1367" s="293"/>
      <c r="HO1367" s="293"/>
      <c r="HP1367" s="293"/>
      <c r="HQ1367" s="293"/>
      <c r="HR1367" s="293"/>
      <c r="HS1367" s="293"/>
      <c r="HT1367" s="293"/>
      <c r="HU1367" s="293"/>
      <c r="HV1367" s="293"/>
      <c r="HW1367" s="293"/>
      <c r="HX1367" s="293"/>
      <c r="HY1367" s="293"/>
      <c r="HZ1367" s="293"/>
      <c r="IA1367" s="293"/>
      <c r="IB1367" s="293"/>
      <c r="IC1367" s="293"/>
      <c r="ID1367" s="293"/>
      <c r="IE1367" s="293"/>
      <c r="IF1367" s="293"/>
      <c r="IG1367" s="293"/>
      <c r="IH1367" s="293"/>
      <c r="II1367" s="293"/>
      <c r="IJ1367" s="293"/>
      <c r="IK1367" s="293"/>
    </row>
    <row r="1368" spans="1:245" s="331" customFormat="1" x14ac:dyDescent="0.25">
      <c r="A1368" s="27"/>
      <c r="B1368" s="27">
        <v>1</v>
      </c>
      <c r="C1368" s="1736" t="s">
        <v>306</v>
      </c>
      <c r="D1368" s="401"/>
      <c r="E1368" s="288"/>
      <c r="F1368" s="155"/>
      <c r="G1368" s="155"/>
      <c r="H1368" s="155"/>
      <c r="I1368" s="155"/>
      <c r="J1368" s="464"/>
      <c r="K1368" s="464"/>
      <c r="L1368" s="366"/>
      <c r="M1368" s="366"/>
      <c r="N1368" s="366"/>
      <c r="O1368" s="366"/>
      <c r="P1368" s="366"/>
      <c r="Q1368" s="366"/>
      <c r="R1368" s="303"/>
      <c r="S1368" s="303"/>
      <c r="T1368" s="303"/>
      <c r="U1368" s="303"/>
      <c r="V1368" s="303"/>
      <c r="W1368" s="465"/>
      <c r="X1368" s="1651"/>
      <c r="Y1368" s="1644"/>
      <c r="Z1368" s="293"/>
      <c r="AA1368" s="293"/>
      <c r="AB1368" s="293"/>
      <c r="AC1368" s="293"/>
      <c r="AD1368" s="293"/>
      <c r="AE1368" s="293"/>
      <c r="AF1368" s="293"/>
      <c r="AG1368" s="293"/>
      <c r="AH1368" s="293"/>
      <c r="AI1368" s="293"/>
      <c r="AJ1368" s="293"/>
      <c r="AK1368" s="293"/>
      <c r="AL1368" s="293"/>
      <c r="AM1368" s="293"/>
      <c r="AN1368" s="293"/>
      <c r="AO1368" s="293"/>
      <c r="AP1368" s="293"/>
      <c r="AQ1368" s="293"/>
      <c r="AR1368" s="293"/>
      <c r="AS1368" s="293"/>
      <c r="AT1368" s="293"/>
      <c r="AU1368" s="293"/>
      <c r="AV1368" s="293"/>
      <c r="AW1368" s="293"/>
      <c r="AX1368" s="293"/>
      <c r="AY1368" s="293"/>
      <c r="AZ1368" s="293"/>
      <c r="BA1368" s="293"/>
      <c r="BB1368" s="293"/>
      <c r="BC1368" s="293"/>
      <c r="BD1368" s="293"/>
      <c r="BE1368" s="293"/>
      <c r="BF1368" s="293"/>
      <c r="BG1368" s="293"/>
      <c r="BH1368" s="293"/>
      <c r="BI1368" s="293"/>
      <c r="BJ1368" s="293"/>
      <c r="BK1368" s="293"/>
      <c r="BL1368" s="293"/>
      <c r="BM1368" s="293"/>
      <c r="BN1368" s="293"/>
      <c r="BO1368" s="293"/>
      <c r="BP1368" s="293"/>
      <c r="BQ1368" s="293"/>
      <c r="BR1368" s="293"/>
      <c r="BS1368" s="293"/>
      <c r="BT1368" s="293"/>
      <c r="BU1368" s="293"/>
      <c r="BV1368" s="293"/>
      <c r="BW1368" s="293"/>
      <c r="BX1368" s="293"/>
      <c r="BY1368" s="293"/>
      <c r="BZ1368" s="293"/>
      <c r="CA1368" s="293"/>
      <c r="CB1368" s="293"/>
      <c r="CC1368" s="293"/>
      <c r="CD1368" s="293"/>
      <c r="CE1368" s="293"/>
      <c r="CF1368" s="293"/>
      <c r="CG1368" s="293"/>
      <c r="CH1368" s="293"/>
      <c r="CI1368" s="293"/>
      <c r="CJ1368" s="293"/>
      <c r="CK1368" s="293"/>
      <c r="CL1368" s="293"/>
      <c r="CM1368" s="293"/>
      <c r="CN1368" s="293"/>
      <c r="CO1368" s="293"/>
      <c r="CP1368" s="293"/>
      <c r="CQ1368" s="293"/>
      <c r="CR1368" s="293"/>
      <c r="CS1368" s="293"/>
      <c r="CT1368" s="293"/>
      <c r="CU1368" s="293"/>
      <c r="CV1368" s="293"/>
      <c r="CW1368" s="293"/>
      <c r="CX1368" s="293"/>
      <c r="CY1368" s="293"/>
      <c r="CZ1368" s="293"/>
      <c r="DA1368" s="293"/>
      <c r="DB1368" s="293"/>
      <c r="DC1368" s="293"/>
      <c r="DD1368" s="293"/>
      <c r="DE1368" s="293"/>
      <c r="DF1368" s="293"/>
      <c r="DG1368" s="293"/>
      <c r="DH1368" s="293"/>
      <c r="DI1368" s="293"/>
      <c r="DJ1368" s="293"/>
      <c r="DK1368" s="293"/>
      <c r="DL1368" s="293"/>
      <c r="DM1368" s="293"/>
      <c r="DN1368" s="293"/>
      <c r="DO1368" s="293"/>
      <c r="DP1368" s="293"/>
      <c r="DQ1368" s="293"/>
      <c r="DR1368" s="293"/>
      <c r="DS1368" s="293"/>
      <c r="DT1368" s="293"/>
      <c r="DU1368" s="293"/>
      <c r="DV1368" s="293"/>
      <c r="DW1368" s="293"/>
      <c r="DX1368" s="293"/>
      <c r="DY1368" s="293"/>
      <c r="DZ1368" s="293"/>
      <c r="EA1368" s="293"/>
      <c r="EB1368" s="293"/>
      <c r="EC1368" s="293"/>
      <c r="ED1368" s="293"/>
      <c r="EE1368" s="293"/>
      <c r="EF1368" s="293"/>
      <c r="EG1368" s="293"/>
      <c r="EH1368" s="293"/>
      <c r="EI1368" s="293"/>
      <c r="EJ1368" s="293"/>
      <c r="EK1368" s="293"/>
      <c r="EL1368" s="293"/>
      <c r="EM1368" s="293"/>
      <c r="EN1368" s="293"/>
      <c r="EO1368" s="293"/>
      <c r="EP1368" s="293"/>
      <c r="EQ1368" s="293"/>
      <c r="ER1368" s="293"/>
      <c r="ES1368" s="293"/>
      <c r="ET1368" s="293"/>
      <c r="EU1368" s="293"/>
      <c r="EV1368" s="293"/>
      <c r="EW1368" s="293"/>
      <c r="EX1368" s="293"/>
      <c r="EY1368" s="293"/>
      <c r="EZ1368" s="293"/>
      <c r="FA1368" s="293"/>
      <c r="FB1368" s="293"/>
      <c r="FC1368" s="293"/>
      <c r="FD1368" s="293"/>
      <c r="FE1368" s="293"/>
      <c r="FF1368" s="293"/>
      <c r="FG1368" s="293"/>
      <c r="FH1368" s="293"/>
      <c r="FI1368" s="293"/>
      <c r="FJ1368" s="293"/>
      <c r="FK1368" s="293"/>
      <c r="FL1368" s="293"/>
      <c r="FM1368" s="293"/>
      <c r="FN1368" s="293"/>
      <c r="FO1368" s="293"/>
      <c r="FP1368" s="293"/>
      <c r="FQ1368" s="293"/>
      <c r="FR1368" s="293"/>
      <c r="FS1368" s="293"/>
      <c r="FT1368" s="293"/>
      <c r="FU1368" s="293"/>
      <c r="FV1368" s="293"/>
      <c r="FW1368" s="293"/>
      <c r="FX1368" s="293"/>
      <c r="FY1368" s="293"/>
      <c r="FZ1368" s="293"/>
      <c r="GA1368" s="293"/>
      <c r="GB1368" s="293"/>
      <c r="GC1368" s="293"/>
      <c r="GD1368" s="293"/>
      <c r="GE1368" s="293"/>
      <c r="GF1368" s="293"/>
      <c r="GG1368" s="293"/>
      <c r="GH1368" s="293"/>
      <c r="GI1368" s="293"/>
      <c r="GJ1368" s="293"/>
      <c r="GK1368" s="293"/>
      <c r="GL1368" s="293"/>
      <c r="GM1368" s="293"/>
      <c r="GN1368" s="293"/>
      <c r="GO1368" s="293"/>
      <c r="GP1368" s="293"/>
      <c r="GQ1368" s="293"/>
      <c r="GR1368" s="293"/>
      <c r="GS1368" s="293"/>
      <c r="GT1368" s="293"/>
      <c r="GU1368" s="293"/>
      <c r="GV1368" s="293"/>
      <c r="GW1368" s="293"/>
      <c r="GX1368" s="293"/>
      <c r="GY1368" s="293"/>
      <c r="GZ1368" s="293"/>
      <c r="HA1368" s="293"/>
      <c r="HB1368" s="293"/>
      <c r="HC1368" s="293"/>
      <c r="HD1368" s="293"/>
      <c r="HE1368" s="293"/>
      <c r="HF1368" s="293"/>
      <c r="HG1368" s="293"/>
      <c r="HH1368" s="293"/>
      <c r="HI1368" s="293"/>
      <c r="HJ1368" s="293"/>
      <c r="HK1368" s="293"/>
      <c r="HL1368" s="293"/>
      <c r="HM1368" s="293"/>
      <c r="HN1368" s="293"/>
      <c r="HO1368" s="293"/>
      <c r="HP1368" s="293"/>
      <c r="HQ1368" s="293"/>
      <c r="HR1368" s="293"/>
      <c r="HS1368" s="293"/>
      <c r="HT1368" s="293"/>
      <c r="HU1368" s="293"/>
      <c r="HV1368" s="293"/>
      <c r="HW1368" s="293"/>
      <c r="HX1368" s="293"/>
      <c r="HY1368" s="293"/>
      <c r="HZ1368" s="293"/>
      <c r="IA1368" s="293"/>
      <c r="IB1368" s="293"/>
      <c r="IC1368" s="293"/>
      <c r="ID1368" s="293"/>
      <c r="IE1368" s="293"/>
      <c r="IF1368" s="293"/>
      <c r="IG1368" s="293"/>
      <c r="IH1368" s="293"/>
      <c r="II1368" s="293"/>
      <c r="IJ1368" s="293"/>
      <c r="IK1368" s="293"/>
    </row>
    <row r="1369" spans="1:245" s="331" customFormat="1" x14ac:dyDescent="0.25">
      <c r="A1369" s="27"/>
      <c r="B1369" s="27">
        <v>1</v>
      </c>
      <c r="C1369" s="1711" t="s">
        <v>197</v>
      </c>
      <c r="D1369" s="288"/>
      <c r="E1369" s="288"/>
      <c r="F1369" s="155">
        <f>F1340+F1303</f>
        <v>0</v>
      </c>
      <c r="G1369" s="155">
        <f>G1340+G1303</f>
        <v>0</v>
      </c>
      <c r="H1369" s="155">
        <f>H1340+H1303</f>
        <v>0</v>
      </c>
      <c r="I1369" s="156" t="e">
        <f>H1369/G1369*100</f>
        <v>#DIV/0!</v>
      </c>
      <c r="J1369" s="464"/>
      <c r="K1369" s="464"/>
      <c r="L1369" s="366"/>
      <c r="M1369" s="366"/>
      <c r="N1369" s="366"/>
      <c r="O1369" s="366"/>
      <c r="P1369" s="366"/>
      <c r="Q1369" s="366"/>
      <c r="R1369" s="303"/>
      <c r="S1369" s="303"/>
      <c r="T1369" s="303"/>
      <c r="U1369" s="303"/>
      <c r="V1369" s="303"/>
      <c r="W1369" s="465"/>
      <c r="X1369" s="1651"/>
      <c r="Y1369" s="1644"/>
      <c r="Z1369" s="293"/>
      <c r="AA1369" s="293"/>
      <c r="AB1369" s="293"/>
      <c r="AC1369" s="293"/>
      <c r="AD1369" s="293"/>
      <c r="AE1369" s="293"/>
      <c r="AF1369" s="293"/>
      <c r="AG1369" s="293"/>
      <c r="AH1369" s="293"/>
      <c r="AI1369" s="293"/>
      <c r="AJ1369" s="293"/>
      <c r="AK1369" s="293"/>
      <c r="AL1369" s="293"/>
      <c r="AM1369" s="293"/>
      <c r="AN1369" s="293"/>
      <c r="AO1369" s="293"/>
      <c r="AP1369" s="293"/>
      <c r="AQ1369" s="293"/>
      <c r="AR1369" s="293"/>
      <c r="AS1369" s="293"/>
      <c r="AT1369" s="293"/>
      <c r="AU1369" s="293"/>
      <c r="AV1369" s="293"/>
      <c r="AW1369" s="293"/>
      <c r="AX1369" s="293"/>
      <c r="AY1369" s="293"/>
      <c r="AZ1369" s="293"/>
      <c r="BA1369" s="293"/>
      <c r="BB1369" s="293"/>
      <c r="BC1369" s="293"/>
      <c r="BD1369" s="293"/>
      <c r="BE1369" s="293"/>
      <c r="BF1369" s="293"/>
      <c r="BG1369" s="293"/>
      <c r="BH1369" s="293"/>
      <c r="BI1369" s="293"/>
      <c r="BJ1369" s="293"/>
      <c r="BK1369" s="293"/>
      <c r="BL1369" s="293"/>
      <c r="BM1369" s="293"/>
      <c r="BN1369" s="293"/>
      <c r="BO1369" s="293"/>
      <c r="BP1369" s="293"/>
      <c r="BQ1369" s="293"/>
      <c r="BR1369" s="293"/>
      <c r="BS1369" s="293"/>
      <c r="BT1369" s="293"/>
      <c r="BU1369" s="293"/>
      <c r="BV1369" s="293"/>
      <c r="BW1369" s="293"/>
      <c r="BX1369" s="293"/>
      <c r="BY1369" s="293"/>
      <c r="BZ1369" s="293"/>
      <c r="CA1369" s="293"/>
      <c r="CB1369" s="293"/>
      <c r="CC1369" s="293"/>
      <c r="CD1369" s="293"/>
      <c r="CE1369" s="293"/>
      <c r="CF1369" s="293"/>
      <c r="CG1369" s="293"/>
      <c r="CH1369" s="293"/>
      <c r="CI1369" s="293"/>
      <c r="CJ1369" s="293"/>
      <c r="CK1369" s="293"/>
      <c r="CL1369" s="293"/>
      <c r="CM1369" s="293"/>
      <c r="CN1369" s="293"/>
      <c r="CO1369" s="293"/>
      <c r="CP1369" s="293"/>
      <c r="CQ1369" s="293"/>
      <c r="CR1369" s="293"/>
      <c r="CS1369" s="293"/>
      <c r="CT1369" s="293"/>
      <c r="CU1369" s="293"/>
      <c r="CV1369" s="293"/>
      <c r="CW1369" s="293"/>
      <c r="CX1369" s="293"/>
      <c r="CY1369" s="293"/>
      <c r="CZ1369" s="293"/>
      <c r="DA1369" s="293"/>
      <c r="DB1369" s="293"/>
      <c r="DC1369" s="293"/>
      <c r="DD1369" s="293"/>
      <c r="DE1369" s="293"/>
      <c r="DF1369" s="293"/>
      <c r="DG1369" s="293"/>
      <c r="DH1369" s="293"/>
      <c r="DI1369" s="293"/>
      <c r="DJ1369" s="293"/>
      <c r="DK1369" s="293"/>
      <c r="DL1369" s="293"/>
      <c r="DM1369" s="293"/>
      <c r="DN1369" s="293"/>
      <c r="DO1369" s="293"/>
      <c r="DP1369" s="293"/>
      <c r="DQ1369" s="293"/>
      <c r="DR1369" s="293"/>
      <c r="DS1369" s="293"/>
      <c r="DT1369" s="293"/>
      <c r="DU1369" s="293"/>
      <c r="DV1369" s="293"/>
      <c r="DW1369" s="293"/>
      <c r="DX1369" s="293"/>
      <c r="DY1369" s="293"/>
      <c r="DZ1369" s="293"/>
      <c r="EA1369" s="293"/>
      <c r="EB1369" s="293"/>
      <c r="EC1369" s="293"/>
      <c r="ED1369" s="293"/>
      <c r="EE1369" s="293"/>
      <c r="EF1369" s="293"/>
      <c r="EG1369" s="293"/>
      <c r="EH1369" s="293"/>
      <c r="EI1369" s="293"/>
      <c r="EJ1369" s="293"/>
      <c r="EK1369" s="293"/>
      <c r="EL1369" s="293"/>
      <c r="EM1369" s="293"/>
      <c r="EN1369" s="293"/>
      <c r="EO1369" s="293"/>
      <c r="EP1369" s="293"/>
      <c r="EQ1369" s="293"/>
      <c r="ER1369" s="293"/>
      <c r="ES1369" s="293"/>
      <c r="ET1369" s="293"/>
      <c r="EU1369" s="293"/>
      <c r="EV1369" s="293"/>
      <c r="EW1369" s="293"/>
      <c r="EX1369" s="293"/>
      <c r="EY1369" s="293"/>
      <c r="EZ1369" s="293"/>
      <c r="FA1369" s="293"/>
      <c r="FB1369" s="293"/>
      <c r="FC1369" s="293"/>
      <c r="FD1369" s="293"/>
      <c r="FE1369" s="293"/>
      <c r="FF1369" s="293"/>
      <c r="FG1369" s="293"/>
      <c r="FH1369" s="293"/>
      <c r="FI1369" s="293"/>
      <c r="FJ1369" s="293"/>
      <c r="FK1369" s="293"/>
      <c r="FL1369" s="293"/>
      <c r="FM1369" s="293"/>
      <c r="FN1369" s="293"/>
      <c r="FO1369" s="293"/>
      <c r="FP1369" s="293"/>
      <c r="FQ1369" s="293"/>
      <c r="FR1369" s="293"/>
      <c r="FS1369" s="293"/>
      <c r="FT1369" s="293"/>
      <c r="FU1369" s="293"/>
      <c r="FV1369" s="293"/>
      <c r="FW1369" s="293"/>
      <c r="FX1369" s="293"/>
      <c r="FY1369" s="293"/>
      <c r="FZ1369" s="293"/>
      <c r="GA1369" s="293"/>
      <c r="GB1369" s="293"/>
      <c r="GC1369" s="293"/>
      <c r="GD1369" s="293"/>
      <c r="GE1369" s="293"/>
      <c r="GF1369" s="293"/>
      <c r="GG1369" s="293"/>
      <c r="GH1369" s="293"/>
      <c r="GI1369" s="293"/>
      <c r="GJ1369" s="293"/>
      <c r="GK1369" s="293"/>
      <c r="GL1369" s="293"/>
      <c r="GM1369" s="293"/>
      <c r="GN1369" s="293"/>
      <c r="GO1369" s="293"/>
      <c r="GP1369" s="293"/>
      <c r="GQ1369" s="293"/>
      <c r="GR1369" s="293"/>
      <c r="GS1369" s="293"/>
      <c r="GT1369" s="293"/>
      <c r="GU1369" s="293"/>
      <c r="GV1369" s="293"/>
      <c r="GW1369" s="293"/>
      <c r="GX1369" s="293"/>
      <c r="GY1369" s="293"/>
      <c r="GZ1369" s="293"/>
      <c r="HA1369" s="293"/>
      <c r="HB1369" s="293"/>
      <c r="HC1369" s="293"/>
      <c r="HD1369" s="293"/>
      <c r="HE1369" s="293"/>
      <c r="HF1369" s="293"/>
      <c r="HG1369" s="293"/>
      <c r="HH1369" s="293"/>
      <c r="HI1369" s="293"/>
      <c r="HJ1369" s="293"/>
      <c r="HK1369" s="293"/>
      <c r="HL1369" s="293"/>
      <c r="HM1369" s="293"/>
      <c r="HN1369" s="293"/>
      <c r="HO1369" s="293"/>
      <c r="HP1369" s="293"/>
      <c r="HQ1369" s="293"/>
      <c r="HR1369" s="293"/>
      <c r="HS1369" s="293"/>
      <c r="HT1369" s="293"/>
      <c r="HU1369" s="293"/>
      <c r="HV1369" s="293"/>
      <c r="HW1369" s="293"/>
      <c r="HX1369" s="293"/>
      <c r="HY1369" s="293"/>
      <c r="HZ1369" s="293"/>
      <c r="IA1369" s="293"/>
      <c r="IB1369" s="293"/>
      <c r="IC1369" s="293"/>
      <c r="ID1369" s="293"/>
      <c r="IE1369" s="293"/>
      <c r="IF1369" s="293"/>
      <c r="IG1369" s="293"/>
      <c r="IH1369" s="293"/>
      <c r="II1369" s="293"/>
      <c r="IJ1369" s="293"/>
      <c r="IK1369" s="293"/>
    </row>
    <row r="1370" spans="1:245" s="331" customFormat="1" x14ac:dyDescent="0.25">
      <c r="A1370" s="27"/>
      <c r="B1370" s="27">
        <v>1</v>
      </c>
      <c r="C1370" s="1711" t="s">
        <v>302</v>
      </c>
      <c r="D1370" s="288"/>
      <c r="E1370" s="288"/>
      <c r="F1370" s="155"/>
      <c r="G1370" s="155"/>
      <c r="H1370" s="155"/>
      <c r="I1370" s="156">
        <f>I1304</f>
        <v>0</v>
      </c>
      <c r="J1370" s="464"/>
      <c r="K1370" s="464"/>
      <c r="L1370" s="366"/>
      <c r="M1370" s="366"/>
      <c r="N1370" s="366"/>
      <c r="O1370" s="366"/>
      <c r="P1370" s="366"/>
      <c r="Q1370" s="366"/>
      <c r="R1370" s="303"/>
      <c r="S1370" s="303"/>
      <c r="T1370" s="303"/>
      <c r="U1370" s="303"/>
      <c r="V1370" s="303"/>
      <c r="W1370" s="465"/>
      <c r="X1370" s="1651"/>
      <c r="Y1370" s="1644"/>
      <c r="Z1370" s="293"/>
      <c r="AA1370" s="293"/>
      <c r="AB1370" s="293"/>
      <c r="AC1370" s="293"/>
      <c r="AD1370" s="293"/>
      <c r="AE1370" s="293"/>
      <c r="AF1370" s="293"/>
      <c r="AG1370" s="293"/>
      <c r="AH1370" s="293"/>
      <c r="AI1370" s="293"/>
      <c r="AJ1370" s="293"/>
      <c r="AK1370" s="293"/>
      <c r="AL1370" s="293"/>
      <c r="AM1370" s="293"/>
      <c r="AN1370" s="293"/>
      <c r="AO1370" s="293"/>
      <c r="AP1370" s="293"/>
      <c r="AQ1370" s="293"/>
      <c r="AR1370" s="293"/>
      <c r="AS1370" s="293"/>
      <c r="AT1370" s="293"/>
      <c r="AU1370" s="293"/>
      <c r="AV1370" s="293"/>
      <c r="AW1370" s="293"/>
      <c r="AX1370" s="293"/>
      <c r="AY1370" s="293"/>
      <c r="AZ1370" s="293"/>
      <c r="BA1370" s="293"/>
      <c r="BB1370" s="293"/>
      <c r="BC1370" s="293"/>
      <c r="BD1370" s="293"/>
      <c r="BE1370" s="293"/>
      <c r="BF1370" s="293"/>
      <c r="BG1370" s="293"/>
      <c r="BH1370" s="293"/>
      <c r="BI1370" s="293"/>
      <c r="BJ1370" s="293"/>
      <c r="BK1370" s="293"/>
      <c r="BL1370" s="293"/>
      <c r="BM1370" s="293"/>
      <c r="BN1370" s="293"/>
      <c r="BO1370" s="293"/>
      <c r="BP1370" s="293"/>
      <c r="BQ1370" s="293"/>
      <c r="BR1370" s="293"/>
      <c r="BS1370" s="293"/>
      <c r="BT1370" s="293"/>
      <c r="BU1370" s="293"/>
      <c r="BV1370" s="293"/>
      <c r="BW1370" s="293"/>
      <c r="BX1370" s="293"/>
      <c r="BY1370" s="293"/>
      <c r="BZ1370" s="293"/>
      <c r="CA1370" s="293"/>
      <c r="CB1370" s="293"/>
      <c r="CC1370" s="293"/>
      <c r="CD1370" s="293"/>
      <c r="CE1370" s="293"/>
      <c r="CF1370" s="293"/>
      <c r="CG1370" s="293"/>
      <c r="CH1370" s="293"/>
      <c r="CI1370" s="293"/>
      <c r="CJ1370" s="293"/>
      <c r="CK1370" s="293"/>
      <c r="CL1370" s="293"/>
      <c r="CM1370" s="293"/>
      <c r="CN1370" s="293"/>
      <c r="CO1370" s="293"/>
      <c r="CP1370" s="293"/>
      <c r="CQ1370" s="293"/>
      <c r="CR1370" s="293"/>
      <c r="CS1370" s="293"/>
      <c r="CT1370" s="293"/>
      <c r="CU1370" s="293"/>
      <c r="CV1370" s="293"/>
      <c r="CW1370" s="293"/>
      <c r="CX1370" s="293"/>
      <c r="CY1370" s="293"/>
      <c r="CZ1370" s="293"/>
      <c r="DA1370" s="293"/>
      <c r="DB1370" s="293"/>
      <c r="DC1370" s="293"/>
      <c r="DD1370" s="293"/>
      <c r="DE1370" s="293"/>
      <c r="DF1370" s="293"/>
      <c r="DG1370" s="293"/>
      <c r="DH1370" s="293"/>
      <c r="DI1370" s="293"/>
      <c r="DJ1370" s="293"/>
      <c r="DK1370" s="293"/>
      <c r="DL1370" s="293"/>
      <c r="DM1370" s="293"/>
      <c r="DN1370" s="293"/>
      <c r="DO1370" s="293"/>
      <c r="DP1370" s="293"/>
      <c r="DQ1370" s="293"/>
      <c r="DR1370" s="293"/>
      <c r="DS1370" s="293"/>
      <c r="DT1370" s="293"/>
      <c r="DU1370" s="293"/>
      <c r="DV1370" s="293"/>
      <c r="DW1370" s="293"/>
      <c r="DX1370" s="293"/>
      <c r="DY1370" s="293"/>
      <c r="DZ1370" s="293"/>
      <c r="EA1370" s="293"/>
      <c r="EB1370" s="293"/>
      <c r="EC1370" s="293"/>
      <c r="ED1370" s="293"/>
      <c r="EE1370" s="293"/>
      <c r="EF1370" s="293"/>
      <c r="EG1370" s="293"/>
      <c r="EH1370" s="293"/>
      <c r="EI1370" s="293"/>
      <c r="EJ1370" s="293"/>
      <c r="EK1370" s="293"/>
      <c r="EL1370" s="293"/>
      <c r="EM1370" s="293"/>
      <c r="EN1370" s="293"/>
      <c r="EO1370" s="293"/>
      <c r="EP1370" s="293"/>
      <c r="EQ1370" s="293"/>
      <c r="ER1370" s="293"/>
      <c r="ES1370" s="293"/>
      <c r="ET1370" s="293"/>
      <c r="EU1370" s="293"/>
      <c r="EV1370" s="293"/>
      <c r="EW1370" s="293"/>
      <c r="EX1370" s="293"/>
      <c r="EY1370" s="293"/>
      <c r="EZ1370" s="293"/>
      <c r="FA1370" s="293"/>
      <c r="FB1370" s="293"/>
      <c r="FC1370" s="293"/>
      <c r="FD1370" s="293"/>
      <c r="FE1370" s="293"/>
      <c r="FF1370" s="293"/>
      <c r="FG1370" s="293"/>
      <c r="FH1370" s="293"/>
      <c r="FI1370" s="293"/>
      <c r="FJ1370" s="293"/>
      <c r="FK1370" s="293"/>
      <c r="FL1370" s="293"/>
      <c r="FM1370" s="293"/>
      <c r="FN1370" s="293"/>
      <c r="FO1370" s="293"/>
      <c r="FP1370" s="293"/>
      <c r="FQ1370" s="293"/>
      <c r="FR1370" s="293"/>
      <c r="FS1370" s="293"/>
      <c r="FT1370" s="293"/>
      <c r="FU1370" s="293"/>
      <c r="FV1370" s="293"/>
      <c r="FW1370" s="293"/>
      <c r="FX1370" s="293"/>
      <c r="FY1370" s="293"/>
      <c r="FZ1370" s="293"/>
      <c r="GA1370" s="293"/>
      <c r="GB1370" s="293"/>
      <c r="GC1370" s="293"/>
      <c r="GD1370" s="293"/>
      <c r="GE1370" s="293"/>
      <c r="GF1370" s="293"/>
      <c r="GG1370" s="293"/>
      <c r="GH1370" s="293"/>
      <c r="GI1370" s="293"/>
      <c r="GJ1370" s="293"/>
      <c r="GK1370" s="293"/>
      <c r="GL1370" s="293"/>
      <c r="GM1370" s="293"/>
      <c r="GN1370" s="293"/>
      <c r="GO1370" s="293"/>
      <c r="GP1370" s="293"/>
      <c r="GQ1370" s="293"/>
      <c r="GR1370" s="293"/>
      <c r="GS1370" s="293"/>
      <c r="GT1370" s="293"/>
      <c r="GU1370" s="293"/>
      <c r="GV1370" s="293"/>
      <c r="GW1370" s="293"/>
      <c r="GX1370" s="293"/>
      <c r="GY1370" s="293"/>
      <c r="GZ1370" s="293"/>
      <c r="HA1370" s="293"/>
      <c r="HB1370" s="293"/>
      <c r="HC1370" s="293"/>
      <c r="HD1370" s="293"/>
      <c r="HE1370" s="293"/>
      <c r="HF1370" s="293"/>
      <c r="HG1370" s="293"/>
      <c r="HH1370" s="293"/>
      <c r="HI1370" s="293"/>
      <c r="HJ1370" s="293"/>
      <c r="HK1370" s="293"/>
      <c r="HL1370" s="293"/>
      <c r="HM1370" s="293"/>
      <c r="HN1370" s="293"/>
      <c r="HO1370" s="293"/>
      <c r="HP1370" s="293"/>
      <c r="HQ1370" s="293"/>
      <c r="HR1370" s="293"/>
      <c r="HS1370" s="293"/>
      <c r="HT1370" s="293"/>
      <c r="HU1370" s="293"/>
      <c r="HV1370" s="293"/>
      <c r="HW1370" s="293"/>
      <c r="HX1370" s="293"/>
      <c r="HY1370" s="293"/>
      <c r="HZ1370" s="293"/>
      <c r="IA1370" s="293"/>
      <c r="IB1370" s="293"/>
      <c r="IC1370" s="293"/>
      <c r="ID1370" s="293"/>
      <c r="IE1370" s="293"/>
      <c r="IF1370" s="293"/>
      <c r="IG1370" s="293"/>
      <c r="IH1370" s="293"/>
      <c r="II1370" s="293"/>
      <c r="IJ1370" s="293"/>
      <c r="IK1370" s="293"/>
    </row>
    <row r="1371" spans="1:245" s="331" customFormat="1" ht="45" x14ac:dyDescent="0.25">
      <c r="A1371" s="27"/>
      <c r="B1371" s="27">
        <v>1</v>
      </c>
      <c r="C1371" s="1711" t="s">
        <v>307</v>
      </c>
      <c r="D1371" s="288"/>
      <c r="E1371" s="288"/>
      <c r="F1371" s="155">
        <f t="shared" ref="F1371:H1379" si="324">F1305</f>
        <v>0</v>
      </c>
      <c r="G1371" s="155">
        <f t="shared" si="324"/>
        <v>0</v>
      </c>
      <c r="H1371" s="155">
        <f t="shared" si="324"/>
        <v>0</v>
      </c>
      <c r="I1371" s="156" t="e">
        <f t="shared" ref="I1371:I1380" si="325">H1371/G1371*100</f>
        <v>#DIV/0!</v>
      </c>
      <c r="J1371" s="464"/>
      <c r="K1371" s="464"/>
      <c r="L1371" s="366"/>
      <c r="M1371" s="366"/>
      <c r="N1371" s="366"/>
      <c r="O1371" s="366"/>
      <c r="P1371" s="366"/>
      <c r="Q1371" s="366"/>
      <c r="R1371" s="303"/>
      <c r="S1371" s="303"/>
      <c r="T1371" s="303"/>
      <c r="U1371" s="303"/>
      <c r="V1371" s="303"/>
      <c r="W1371" s="465"/>
      <c r="X1371" s="1651"/>
      <c r="Y1371" s="1644"/>
      <c r="Z1371" s="293"/>
      <c r="AA1371" s="293"/>
      <c r="AB1371" s="293"/>
      <c r="AC1371" s="293"/>
      <c r="AD1371" s="293"/>
      <c r="AE1371" s="293"/>
      <c r="AF1371" s="293"/>
      <c r="AG1371" s="293"/>
      <c r="AH1371" s="293"/>
      <c r="AI1371" s="293"/>
      <c r="AJ1371" s="293"/>
      <c r="AK1371" s="293"/>
      <c r="AL1371" s="293"/>
      <c r="AM1371" s="293"/>
      <c r="AN1371" s="293"/>
      <c r="AO1371" s="293"/>
      <c r="AP1371" s="293"/>
      <c r="AQ1371" s="293"/>
      <c r="AR1371" s="293"/>
      <c r="AS1371" s="293"/>
      <c r="AT1371" s="293"/>
      <c r="AU1371" s="293"/>
      <c r="AV1371" s="293"/>
      <c r="AW1371" s="293"/>
      <c r="AX1371" s="293"/>
      <c r="AY1371" s="293"/>
      <c r="AZ1371" s="293"/>
      <c r="BA1371" s="293"/>
      <c r="BB1371" s="293"/>
      <c r="BC1371" s="293"/>
      <c r="BD1371" s="293"/>
      <c r="BE1371" s="293"/>
      <c r="BF1371" s="293"/>
      <c r="BG1371" s="293"/>
      <c r="BH1371" s="293"/>
      <c r="BI1371" s="293"/>
      <c r="BJ1371" s="293"/>
      <c r="BK1371" s="293"/>
      <c r="BL1371" s="293"/>
      <c r="BM1371" s="293"/>
      <c r="BN1371" s="293"/>
      <c r="BO1371" s="293"/>
      <c r="BP1371" s="293"/>
      <c r="BQ1371" s="293"/>
      <c r="BR1371" s="293"/>
      <c r="BS1371" s="293"/>
      <c r="BT1371" s="293"/>
      <c r="BU1371" s="293"/>
      <c r="BV1371" s="293"/>
      <c r="BW1371" s="293"/>
      <c r="BX1371" s="293"/>
      <c r="BY1371" s="293"/>
      <c r="BZ1371" s="293"/>
      <c r="CA1371" s="293"/>
      <c r="CB1371" s="293"/>
      <c r="CC1371" s="293"/>
      <c r="CD1371" s="293"/>
      <c r="CE1371" s="293"/>
      <c r="CF1371" s="293"/>
      <c r="CG1371" s="293"/>
      <c r="CH1371" s="293"/>
      <c r="CI1371" s="293"/>
      <c r="CJ1371" s="293"/>
      <c r="CK1371" s="293"/>
      <c r="CL1371" s="293"/>
      <c r="CM1371" s="293"/>
      <c r="CN1371" s="293"/>
      <c r="CO1371" s="293"/>
      <c r="CP1371" s="293"/>
      <c r="CQ1371" s="293"/>
      <c r="CR1371" s="293"/>
      <c r="CS1371" s="293"/>
      <c r="CT1371" s="293"/>
      <c r="CU1371" s="293"/>
      <c r="CV1371" s="293"/>
      <c r="CW1371" s="293"/>
      <c r="CX1371" s="293"/>
      <c r="CY1371" s="293"/>
      <c r="CZ1371" s="293"/>
      <c r="DA1371" s="293"/>
      <c r="DB1371" s="293"/>
      <c r="DC1371" s="293"/>
      <c r="DD1371" s="293"/>
      <c r="DE1371" s="293"/>
      <c r="DF1371" s="293"/>
      <c r="DG1371" s="293"/>
      <c r="DH1371" s="293"/>
      <c r="DI1371" s="293"/>
      <c r="DJ1371" s="293"/>
      <c r="DK1371" s="293"/>
      <c r="DL1371" s="293"/>
      <c r="DM1371" s="293"/>
      <c r="DN1371" s="293"/>
      <c r="DO1371" s="293"/>
      <c r="DP1371" s="293"/>
      <c r="DQ1371" s="293"/>
      <c r="DR1371" s="293"/>
      <c r="DS1371" s="293"/>
      <c r="DT1371" s="293"/>
      <c r="DU1371" s="293"/>
      <c r="DV1371" s="293"/>
      <c r="DW1371" s="293"/>
      <c r="DX1371" s="293"/>
      <c r="DY1371" s="293"/>
      <c r="DZ1371" s="293"/>
      <c r="EA1371" s="293"/>
      <c r="EB1371" s="293"/>
      <c r="EC1371" s="293"/>
      <c r="ED1371" s="293"/>
      <c r="EE1371" s="293"/>
      <c r="EF1371" s="293"/>
      <c r="EG1371" s="293"/>
      <c r="EH1371" s="293"/>
      <c r="EI1371" s="293"/>
      <c r="EJ1371" s="293"/>
      <c r="EK1371" s="293"/>
      <c r="EL1371" s="293"/>
      <c r="EM1371" s="293"/>
      <c r="EN1371" s="293"/>
      <c r="EO1371" s="293"/>
      <c r="EP1371" s="293"/>
      <c r="EQ1371" s="293"/>
      <c r="ER1371" s="293"/>
      <c r="ES1371" s="293"/>
      <c r="ET1371" s="293"/>
      <c r="EU1371" s="293"/>
      <c r="EV1371" s="293"/>
      <c r="EW1371" s="293"/>
      <c r="EX1371" s="293"/>
      <c r="EY1371" s="293"/>
      <c r="EZ1371" s="293"/>
      <c r="FA1371" s="293"/>
      <c r="FB1371" s="293"/>
      <c r="FC1371" s="293"/>
      <c r="FD1371" s="293"/>
      <c r="FE1371" s="293"/>
      <c r="FF1371" s="293"/>
      <c r="FG1371" s="293"/>
      <c r="FH1371" s="293"/>
      <c r="FI1371" s="293"/>
      <c r="FJ1371" s="293"/>
      <c r="FK1371" s="293"/>
      <c r="FL1371" s="293"/>
      <c r="FM1371" s="293"/>
      <c r="FN1371" s="293"/>
      <c r="FO1371" s="293"/>
      <c r="FP1371" s="293"/>
      <c r="FQ1371" s="293"/>
      <c r="FR1371" s="293"/>
      <c r="FS1371" s="293"/>
      <c r="FT1371" s="293"/>
      <c r="FU1371" s="293"/>
      <c r="FV1371" s="293"/>
      <c r="FW1371" s="293"/>
      <c r="FX1371" s="293"/>
      <c r="FY1371" s="293"/>
      <c r="FZ1371" s="293"/>
      <c r="GA1371" s="293"/>
      <c r="GB1371" s="293"/>
      <c r="GC1371" s="293"/>
      <c r="GD1371" s="293"/>
      <c r="GE1371" s="293"/>
      <c r="GF1371" s="293"/>
      <c r="GG1371" s="293"/>
      <c r="GH1371" s="293"/>
      <c r="GI1371" s="293"/>
      <c r="GJ1371" s="293"/>
      <c r="GK1371" s="293"/>
      <c r="GL1371" s="293"/>
      <c r="GM1371" s="293"/>
      <c r="GN1371" s="293"/>
      <c r="GO1371" s="293"/>
      <c r="GP1371" s="293"/>
      <c r="GQ1371" s="293"/>
      <c r="GR1371" s="293"/>
      <c r="GS1371" s="293"/>
      <c r="GT1371" s="293"/>
      <c r="GU1371" s="293"/>
      <c r="GV1371" s="293"/>
      <c r="GW1371" s="293"/>
      <c r="GX1371" s="293"/>
      <c r="GY1371" s="293"/>
      <c r="GZ1371" s="293"/>
      <c r="HA1371" s="293"/>
      <c r="HB1371" s="293"/>
      <c r="HC1371" s="293"/>
      <c r="HD1371" s="293"/>
      <c r="HE1371" s="293"/>
      <c r="HF1371" s="293"/>
      <c r="HG1371" s="293"/>
      <c r="HH1371" s="293"/>
      <c r="HI1371" s="293"/>
      <c r="HJ1371" s="293"/>
      <c r="HK1371" s="293"/>
      <c r="HL1371" s="293"/>
      <c r="HM1371" s="293"/>
      <c r="HN1371" s="293"/>
      <c r="HO1371" s="293"/>
      <c r="HP1371" s="293"/>
      <c r="HQ1371" s="293"/>
      <c r="HR1371" s="293"/>
      <c r="HS1371" s="293"/>
      <c r="HT1371" s="293"/>
      <c r="HU1371" s="293"/>
      <c r="HV1371" s="293"/>
      <c r="HW1371" s="293"/>
      <c r="HX1371" s="293"/>
      <c r="HY1371" s="293"/>
      <c r="HZ1371" s="293"/>
      <c r="IA1371" s="293"/>
      <c r="IB1371" s="293"/>
      <c r="IC1371" s="293"/>
      <c r="ID1371" s="293"/>
      <c r="IE1371" s="293"/>
      <c r="IF1371" s="293"/>
      <c r="IG1371" s="293"/>
      <c r="IH1371" s="293"/>
      <c r="II1371" s="293"/>
      <c r="IJ1371" s="293"/>
      <c r="IK1371" s="293"/>
    </row>
    <row r="1372" spans="1:245" s="331" customFormat="1" ht="30" x14ac:dyDescent="0.25">
      <c r="A1372" s="27"/>
      <c r="B1372" s="27">
        <v>1</v>
      </c>
      <c r="C1372" s="1711" t="s">
        <v>308</v>
      </c>
      <c r="D1372" s="288"/>
      <c r="E1372" s="288"/>
      <c r="F1372" s="155">
        <f t="shared" si="324"/>
        <v>0</v>
      </c>
      <c r="G1372" s="155">
        <f t="shared" si="324"/>
        <v>0</v>
      </c>
      <c r="H1372" s="155">
        <f t="shared" si="324"/>
        <v>0</v>
      </c>
      <c r="I1372" s="156" t="e">
        <f t="shared" si="325"/>
        <v>#DIV/0!</v>
      </c>
      <c r="J1372" s="464"/>
      <c r="K1372" s="464"/>
      <c r="L1372" s="366"/>
      <c r="M1372" s="366"/>
      <c r="N1372" s="366"/>
      <c r="O1372" s="366"/>
      <c r="P1372" s="366"/>
      <c r="Q1372" s="366"/>
      <c r="R1372" s="303"/>
      <c r="S1372" s="303"/>
      <c r="T1372" s="303"/>
      <c r="U1372" s="303"/>
      <c r="V1372" s="303"/>
      <c r="W1372" s="465"/>
      <c r="X1372" s="1651"/>
      <c r="Y1372" s="1644"/>
      <c r="Z1372" s="293"/>
      <c r="AA1372" s="293"/>
      <c r="AB1372" s="293"/>
      <c r="AC1372" s="293"/>
      <c r="AD1372" s="293"/>
      <c r="AE1372" s="293"/>
      <c r="AF1372" s="293"/>
      <c r="AG1372" s="293"/>
      <c r="AH1372" s="293"/>
      <c r="AI1372" s="293"/>
      <c r="AJ1372" s="293"/>
      <c r="AK1372" s="293"/>
      <c r="AL1372" s="293"/>
      <c r="AM1372" s="293"/>
      <c r="AN1372" s="293"/>
      <c r="AO1372" s="293"/>
      <c r="AP1372" s="293"/>
      <c r="AQ1372" s="293"/>
      <c r="AR1372" s="293"/>
      <c r="AS1372" s="293"/>
      <c r="AT1372" s="293"/>
      <c r="AU1372" s="293"/>
      <c r="AV1372" s="293"/>
      <c r="AW1372" s="293"/>
      <c r="AX1372" s="293"/>
      <c r="AY1372" s="293"/>
      <c r="AZ1372" s="293"/>
      <c r="BA1372" s="293"/>
      <c r="BB1372" s="293"/>
      <c r="BC1372" s="293"/>
      <c r="BD1372" s="293"/>
      <c r="BE1372" s="293"/>
      <c r="BF1372" s="293"/>
      <c r="BG1372" s="293"/>
      <c r="BH1372" s="293"/>
      <c r="BI1372" s="293"/>
      <c r="BJ1372" s="293"/>
      <c r="BK1372" s="293"/>
      <c r="BL1372" s="293"/>
      <c r="BM1372" s="293"/>
      <c r="BN1372" s="293"/>
      <c r="BO1372" s="293"/>
      <c r="BP1372" s="293"/>
      <c r="BQ1372" s="293"/>
      <c r="BR1372" s="293"/>
      <c r="BS1372" s="293"/>
      <c r="BT1372" s="293"/>
      <c r="BU1372" s="293"/>
      <c r="BV1372" s="293"/>
      <c r="BW1372" s="293"/>
      <c r="BX1372" s="293"/>
      <c r="BY1372" s="293"/>
      <c r="BZ1372" s="293"/>
      <c r="CA1372" s="293"/>
      <c r="CB1372" s="293"/>
      <c r="CC1372" s="293"/>
      <c r="CD1372" s="293"/>
      <c r="CE1372" s="293"/>
      <c r="CF1372" s="293"/>
      <c r="CG1372" s="293"/>
      <c r="CH1372" s="293"/>
      <c r="CI1372" s="293"/>
      <c r="CJ1372" s="293"/>
      <c r="CK1372" s="293"/>
      <c r="CL1372" s="293"/>
      <c r="CM1372" s="293"/>
      <c r="CN1372" s="293"/>
      <c r="CO1372" s="293"/>
      <c r="CP1372" s="293"/>
      <c r="CQ1372" s="293"/>
      <c r="CR1372" s="293"/>
      <c r="CS1372" s="293"/>
      <c r="CT1372" s="293"/>
      <c r="CU1372" s="293"/>
      <c r="CV1372" s="293"/>
      <c r="CW1372" s="293"/>
      <c r="CX1372" s="293"/>
      <c r="CY1372" s="293"/>
      <c r="CZ1372" s="293"/>
      <c r="DA1372" s="293"/>
      <c r="DB1372" s="293"/>
      <c r="DC1372" s="293"/>
      <c r="DD1372" s="293"/>
      <c r="DE1372" s="293"/>
      <c r="DF1372" s="293"/>
      <c r="DG1372" s="293"/>
      <c r="DH1372" s="293"/>
      <c r="DI1372" s="293"/>
      <c r="DJ1372" s="293"/>
      <c r="DK1372" s="293"/>
      <c r="DL1372" s="293"/>
      <c r="DM1372" s="293"/>
      <c r="DN1372" s="293"/>
      <c r="DO1372" s="293"/>
      <c r="DP1372" s="293"/>
      <c r="DQ1372" s="293"/>
      <c r="DR1372" s="293"/>
      <c r="DS1372" s="293"/>
      <c r="DT1372" s="293"/>
      <c r="DU1372" s="293"/>
      <c r="DV1372" s="293"/>
      <c r="DW1372" s="293"/>
      <c r="DX1372" s="293"/>
      <c r="DY1372" s="293"/>
      <c r="DZ1372" s="293"/>
      <c r="EA1372" s="293"/>
      <c r="EB1372" s="293"/>
      <c r="EC1372" s="293"/>
      <c r="ED1372" s="293"/>
      <c r="EE1372" s="293"/>
      <c r="EF1372" s="293"/>
      <c r="EG1372" s="293"/>
      <c r="EH1372" s="293"/>
      <c r="EI1372" s="293"/>
      <c r="EJ1372" s="293"/>
      <c r="EK1372" s="293"/>
      <c r="EL1372" s="293"/>
      <c r="EM1372" s="293"/>
      <c r="EN1372" s="293"/>
      <c r="EO1372" s="293"/>
      <c r="EP1372" s="293"/>
      <c r="EQ1372" s="293"/>
      <c r="ER1372" s="293"/>
      <c r="ES1372" s="293"/>
      <c r="ET1372" s="293"/>
      <c r="EU1372" s="293"/>
      <c r="EV1372" s="293"/>
      <c r="EW1372" s="293"/>
      <c r="EX1372" s="293"/>
      <c r="EY1372" s="293"/>
      <c r="EZ1372" s="293"/>
      <c r="FA1372" s="293"/>
      <c r="FB1372" s="293"/>
      <c r="FC1372" s="293"/>
      <c r="FD1372" s="293"/>
      <c r="FE1372" s="293"/>
      <c r="FF1372" s="293"/>
      <c r="FG1372" s="293"/>
      <c r="FH1372" s="293"/>
      <c r="FI1372" s="293"/>
      <c r="FJ1372" s="293"/>
      <c r="FK1372" s="293"/>
      <c r="FL1372" s="293"/>
      <c r="FM1372" s="293"/>
      <c r="FN1372" s="293"/>
      <c r="FO1372" s="293"/>
      <c r="FP1372" s="293"/>
      <c r="FQ1372" s="293"/>
      <c r="FR1372" s="293"/>
      <c r="FS1372" s="293"/>
      <c r="FT1372" s="293"/>
      <c r="FU1372" s="293"/>
      <c r="FV1372" s="293"/>
      <c r="FW1372" s="293"/>
      <c r="FX1372" s="293"/>
      <c r="FY1372" s="293"/>
      <c r="FZ1372" s="293"/>
      <c r="GA1372" s="293"/>
      <c r="GB1372" s="293"/>
      <c r="GC1372" s="293"/>
      <c r="GD1372" s="293"/>
      <c r="GE1372" s="293"/>
      <c r="GF1372" s="293"/>
      <c r="GG1372" s="293"/>
      <c r="GH1372" s="293"/>
      <c r="GI1372" s="293"/>
      <c r="GJ1372" s="293"/>
      <c r="GK1372" s="293"/>
      <c r="GL1372" s="293"/>
      <c r="GM1372" s="293"/>
      <c r="GN1372" s="293"/>
      <c r="GO1372" s="293"/>
      <c r="GP1372" s="293"/>
      <c r="GQ1372" s="293"/>
      <c r="GR1372" s="293"/>
      <c r="GS1372" s="293"/>
      <c r="GT1372" s="293"/>
      <c r="GU1372" s="293"/>
      <c r="GV1372" s="293"/>
      <c r="GW1372" s="293"/>
      <c r="GX1372" s="293"/>
      <c r="GY1372" s="293"/>
      <c r="GZ1372" s="293"/>
      <c r="HA1372" s="293"/>
      <c r="HB1372" s="293"/>
      <c r="HC1372" s="293"/>
      <c r="HD1372" s="293"/>
      <c r="HE1372" s="293"/>
      <c r="HF1372" s="293"/>
      <c r="HG1372" s="293"/>
      <c r="HH1372" s="293"/>
      <c r="HI1372" s="293"/>
      <c r="HJ1372" s="293"/>
      <c r="HK1372" s="293"/>
      <c r="HL1372" s="293"/>
      <c r="HM1372" s="293"/>
      <c r="HN1372" s="293"/>
      <c r="HO1372" s="293"/>
      <c r="HP1372" s="293"/>
      <c r="HQ1372" s="293"/>
      <c r="HR1372" s="293"/>
      <c r="HS1372" s="293"/>
      <c r="HT1372" s="293"/>
      <c r="HU1372" s="293"/>
      <c r="HV1372" s="293"/>
      <c r="HW1372" s="293"/>
      <c r="HX1372" s="293"/>
      <c r="HY1372" s="293"/>
      <c r="HZ1372" s="293"/>
      <c r="IA1372" s="293"/>
      <c r="IB1372" s="293"/>
      <c r="IC1372" s="293"/>
      <c r="ID1372" s="293"/>
      <c r="IE1372" s="293"/>
      <c r="IF1372" s="293"/>
      <c r="IG1372" s="293"/>
      <c r="IH1372" s="293"/>
      <c r="II1372" s="293"/>
      <c r="IJ1372" s="293"/>
      <c r="IK1372" s="293"/>
    </row>
    <row r="1373" spans="1:245" s="331" customFormat="1" ht="30" x14ac:dyDescent="0.25">
      <c r="A1373" s="27"/>
      <c r="B1373" s="27">
        <v>1</v>
      </c>
      <c r="C1373" s="1711" t="s">
        <v>309</v>
      </c>
      <c r="D1373" s="288"/>
      <c r="E1373" s="288"/>
      <c r="F1373" s="155">
        <f t="shared" si="324"/>
        <v>0</v>
      </c>
      <c r="G1373" s="155">
        <f t="shared" si="324"/>
        <v>0</v>
      </c>
      <c r="H1373" s="155">
        <f t="shared" si="324"/>
        <v>0</v>
      </c>
      <c r="I1373" s="156" t="e">
        <f t="shared" si="325"/>
        <v>#DIV/0!</v>
      </c>
      <c r="J1373" s="464"/>
      <c r="K1373" s="464"/>
      <c r="L1373" s="366"/>
      <c r="M1373" s="366"/>
      <c r="N1373" s="366"/>
      <c r="O1373" s="366"/>
      <c r="P1373" s="366"/>
      <c r="Q1373" s="366"/>
      <c r="R1373" s="303"/>
      <c r="S1373" s="303"/>
      <c r="T1373" s="303"/>
      <c r="U1373" s="303"/>
      <c r="V1373" s="303"/>
      <c r="W1373" s="465"/>
      <c r="X1373" s="1651"/>
      <c r="Y1373" s="1644"/>
      <c r="Z1373" s="293"/>
      <c r="AA1373" s="293"/>
      <c r="AB1373" s="293"/>
      <c r="AC1373" s="293"/>
      <c r="AD1373" s="293"/>
      <c r="AE1373" s="293"/>
      <c r="AF1373" s="293"/>
      <c r="AG1373" s="293"/>
      <c r="AH1373" s="293"/>
      <c r="AI1373" s="293"/>
      <c r="AJ1373" s="293"/>
      <c r="AK1373" s="293"/>
      <c r="AL1373" s="293"/>
      <c r="AM1373" s="293"/>
      <c r="AN1373" s="293"/>
      <c r="AO1373" s="293"/>
      <c r="AP1373" s="293"/>
      <c r="AQ1373" s="293"/>
      <c r="AR1373" s="293"/>
      <c r="AS1373" s="293"/>
      <c r="AT1373" s="293"/>
      <c r="AU1373" s="293"/>
      <c r="AV1373" s="293"/>
      <c r="AW1373" s="293"/>
      <c r="AX1373" s="293"/>
      <c r="AY1373" s="293"/>
      <c r="AZ1373" s="293"/>
      <c r="BA1373" s="293"/>
      <c r="BB1373" s="293"/>
      <c r="BC1373" s="293"/>
      <c r="BD1373" s="293"/>
      <c r="BE1373" s="293"/>
      <c r="BF1373" s="293"/>
      <c r="BG1373" s="293"/>
      <c r="BH1373" s="293"/>
      <c r="BI1373" s="293"/>
      <c r="BJ1373" s="293"/>
      <c r="BK1373" s="293"/>
      <c r="BL1373" s="293"/>
      <c r="BM1373" s="293"/>
      <c r="BN1373" s="293"/>
      <c r="BO1373" s="293"/>
      <c r="BP1373" s="293"/>
      <c r="BQ1373" s="293"/>
      <c r="BR1373" s="293"/>
      <c r="BS1373" s="293"/>
      <c r="BT1373" s="293"/>
      <c r="BU1373" s="293"/>
      <c r="BV1373" s="293"/>
      <c r="BW1373" s="293"/>
      <c r="BX1373" s="293"/>
      <c r="BY1373" s="293"/>
      <c r="BZ1373" s="293"/>
      <c r="CA1373" s="293"/>
      <c r="CB1373" s="293"/>
      <c r="CC1373" s="293"/>
      <c r="CD1373" s="293"/>
      <c r="CE1373" s="293"/>
      <c r="CF1373" s="293"/>
      <c r="CG1373" s="293"/>
      <c r="CH1373" s="293"/>
      <c r="CI1373" s="293"/>
      <c r="CJ1373" s="293"/>
      <c r="CK1373" s="293"/>
      <c r="CL1373" s="293"/>
      <c r="CM1373" s="293"/>
      <c r="CN1373" s="293"/>
      <c r="CO1373" s="293"/>
      <c r="CP1373" s="293"/>
      <c r="CQ1373" s="293"/>
      <c r="CR1373" s="293"/>
      <c r="CS1373" s="293"/>
      <c r="CT1373" s="293"/>
      <c r="CU1373" s="293"/>
      <c r="CV1373" s="293"/>
      <c r="CW1373" s="293"/>
      <c r="CX1373" s="293"/>
      <c r="CY1373" s="293"/>
      <c r="CZ1373" s="293"/>
      <c r="DA1373" s="293"/>
      <c r="DB1373" s="293"/>
      <c r="DC1373" s="293"/>
      <c r="DD1373" s="293"/>
      <c r="DE1373" s="293"/>
      <c r="DF1373" s="293"/>
      <c r="DG1373" s="293"/>
      <c r="DH1373" s="293"/>
      <c r="DI1373" s="293"/>
      <c r="DJ1373" s="293"/>
      <c r="DK1373" s="293"/>
      <c r="DL1373" s="293"/>
      <c r="DM1373" s="293"/>
      <c r="DN1373" s="293"/>
      <c r="DO1373" s="293"/>
      <c r="DP1373" s="293"/>
      <c r="DQ1373" s="293"/>
      <c r="DR1373" s="293"/>
      <c r="DS1373" s="293"/>
      <c r="DT1373" s="293"/>
      <c r="DU1373" s="293"/>
      <c r="DV1373" s="293"/>
      <c r="DW1373" s="293"/>
      <c r="DX1373" s="293"/>
      <c r="DY1373" s="293"/>
      <c r="DZ1373" s="293"/>
      <c r="EA1373" s="293"/>
      <c r="EB1373" s="293"/>
      <c r="EC1373" s="293"/>
      <c r="ED1373" s="293"/>
      <c r="EE1373" s="293"/>
      <c r="EF1373" s="293"/>
      <c r="EG1373" s="293"/>
      <c r="EH1373" s="293"/>
      <c r="EI1373" s="293"/>
      <c r="EJ1373" s="293"/>
      <c r="EK1373" s="293"/>
      <c r="EL1373" s="293"/>
      <c r="EM1373" s="293"/>
      <c r="EN1373" s="293"/>
      <c r="EO1373" s="293"/>
      <c r="EP1373" s="293"/>
      <c r="EQ1373" s="293"/>
      <c r="ER1373" s="293"/>
      <c r="ES1373" s="293"/>
      <c r="ET1373" s="293"/>
      <c r="EU1373" s="293"/>
      <c r="EV1373" s="293"/>
      <c r="EW1373" s="293"/>
      <c r="EX1373" s="293"/>
      <c r="EY1373" s="293"/>
      <c r="EZ1373" s="293"/>
      <c r="FA1373" s="293"/>
      <c r="FB1373" s="293"/>
      <c r="FC1373" s="293"/>
      <c r="FD1373" s="293"/>
      <c r="FE1373" s="293"/>
      <c r="FF1373" s="293"/>
      <c r="FG1373" s="293"/>
      <c r="FH1373" s="293"/>
      <c r="FI1373" s="293"/>
      <c r="FJ1373" s="293"/>
      <c r="FK1373" s="293"/>
      <c r="FL1373" s="293"/>
      <c r="FM1373" s="293"/>
      <c r="FN1373" s="293"/>
      <c r="FO1373" s="293"/>
      <c r="FP1373" s="293"/>
      <c r="FQ1373" s="293"/>
      <c r="FR1373" s="293"/>
      <c r="FS1373" s="293"/>
      <c r="FT1373" s="293"/>
      <c r="FU1373" s="293"/>
      <c r="FV1373" s="293"/>
      <c r="FW1373" s="293"/>
      <c r="FX1373" s="293"/>
      <c r="FY1373" s="293"/>
      <c r="FZ1373" s="293"/>
      <c r="GA1373" s="293"/>
      <c r="GB1373" s="293"/>
      <c r="GC1373" s="293"/>
      <c r="GD1373" s="293"/>
      <c r="GE1373" s="293"/>
      <c r="GF1373" s="293"/>
      <c r="GG1373" s="293"/>
      <c r="GH1373" s="293"/>
      <c r="GI1373" s="293"/>
      <c r="GJ1373" s="293"/>
      <c r="GK1373" s="293"/>
      <c r="GL1373" s="293"/>
      <c r="GM1373" s="293"/>
      <c r="GN1373" s="293"/>
      <c r="GO1373" s="293"/>
      <c r="GP1373" s="293"/>
      <c r="GQ1373" s="293"/>
      <c r="GR1373" s="293"/>
      <c r="GS1373" s="293"/>
      <c r="GT1373" s="293"/>
      <c r="GU1373" s="293"/>
      <c r="GV1373" s="293"/>
      <c r="GW1373" s="293"/>
      <c r="GX1373" s="293"/>
      <c r="GY1373" s="293"/>
      <c r="GZ1373" s="293"/>
      <c r="HA1373" s="293"/>
      <c r="HB1373" s="293"/>
      <c r="HC1373" s="293"/>
      <c r="HD1373" s="293"/>
      <c r="HE1373" s="293"/>
      <c r="HF1373" s="293"/>
      <c r="HG1373" s="293"/>
      <c r="HH1373" s="293"/>
      <c r="HI1373" s="293"/>
      <c r="HJ1373" s="293"/>
      <c r="HK1373" s="293"/>
      <c r="HL1373" s="293"/>
      <c r="HM1373" s="293"/>
      <c r="HN1373" s="293"/>
      <c r="HO1373" s="293"/>
      <c r="HP1373" s="293"/>
      <c r="HQ1373" s="293"/>
      <c r="HR1373" s="293"/>
      <c r="HS1373" s="293"/>
      <c r="HT1373" s="293"/>
      <c r="HU1373" s="293"/>
      <c r="HV1373" s="293"/>
      <c r="HW1373" s="293"/>
      <c r="HX1373" s="293"/>
      <c r="HY1373" s="293"/>
      <c r="HZ1373" s="293"/>
      <c r="IA1373" s="293"/>
      <c r="IB1373" s="293"/>
      <c r="IC1373" s="293"/>
      <c r="ID1373" s="293"/>
      <c r="IE1373" s="293"/>
      <c r="IF1373" s="293"/>
      <c r="IG1373" s="293"/>
      <c r="IH1373" s="293"/>
      <c r="II1373" s="293"/>
      <c r="IJ1373" s="293"/>
      <c r="IK1373" s="293"/>
    </row>
    <row r="1374" spans="1:245" s="331" customFormat="1" ht="45" x14ac:dyDescent="0.25">
      <c r="A1374" s="27">
        <v>1</v>
      </c>
      <c r="B1374" s="27">
        <v>1</v>
      </c>
      <c r="C1374" s="1711" t="s">
        <v>354</v>
      </c>
      <c r="D1374" s="288"/>
      <c r="E1374" s="288"/>
      <c r="F1374" s="155">
        <f t="shared" si="324"/>
        <v>0</v>
      </c>
      <c r="G1374" s="155">
        <f t="shared" si="324"/>
        <v>0</v>
      </c>
      <c r="H1374" s="155">
        <f t="shared" si="324"/>
        <v>0</v>
      </c>
      <c r="I1374" s="156" t="e">
        <f t="shared" si="325"/>
        <v>#DIV/0!</v>
      </c>
      <c r="J1374" s="464"/>
      <c r="K1374" s="464"/>
      <c r="L1374" s="366"/>
      <c r="M1374" s="366"/>
      <c r="N1374" s="366"/>
      <c r="O1374" s="366"/>
      <c r="P1374" s="366"/>
      <c r="Q1374" s="366"/>
      <c r="R1374" s="303"/>
      <c r="S1374" s="303"/>
      <c r="T1374" s="303"/>
      <c r="U1374" s="303"/>
      <c r="V1374" s="303"/>
      <c r="W1374" s="465"/>
      <c r="X1374" s="1651"/>
      <c r="Y1374" s="1644"/>
      <c r="Z1374" s="293"/>
      <c r="AA1374" s="293"/>
      <c r="AB1374" s="293"/>
      <c r="AC1374" s="293"/>
      <c r="AD1374" s="293"/>
      <c r="AE1374" s="293"/>
      <c r="AF1374" s="293"/>
      <c r="AG1374" s="293"/>
      <c r="AH1374" s="293"/>
      <c r="AI1374" s="293"/>
      <c r="AJ1374" s="293"/>
      <c r="AK1374" s="293"/>
      <c r="AL1374" s="293"/>
      <c r="AM1374" s="293"/>
      <c r="AN1374" s="293"/>
      <c r="AO1374" s="293"/>
      <c r="AP1374" s="293"/>
      <c r="AQ1374" s="293"/>
      <c r="AR1374" s="293"/>
      <c r="AS1374" s="293"/>
      <c r="AT1374" s="293"/>
      <c r="AU1374" s="293"/>
      <c r="AV1374" s="293"/>
      <c r="AW1374" s="293"/>
      <c r="AX1374" s="293"/>
      <c r="AY1374" s="293"/>
      <c r="AZ1374" s="293"/>
      <c r="BA1374" s="293"/>
      <c r="BB1374" s="293"/>
      <c r="BC1374" s="293"/>
      <c r="BD1374" s="293"/>
      <c r="BE1374" s="293"/>
      <c r="BF1374" s="293"/>
      <c r="BG1374" s="293"/>
      <c r="BH1374" s="293"/>
      <c r="BI1374" s="293"/>
      <c r="BJ1374" s="293"/>
      <c r="BK1374" s="293"/>
      <c r="BL1374" s="293"/>
      <c r="BM1374" s="293"/>
      <c r="BN1374" s="293"/>
      <c r="BO1374" s="293"/>
      <c r="BP1374" s="293"/>
      <c r="BQ1374" s="293"/>
      <c r="BR1374" s="293"/>
      <c r="BS1374" s="293"/>
      <c r="BT1374" s="293"/>
      <c r="BU1374" s="293"/>
      <c r="BV1374" s="293"/>
      <c r="BW1374" s="293"/>
      <c r="BX1374" s="293"/>
      <c r="BY1374" s="293"/>
      <c r="BZ1374" s="293"/>
      <c r="CA1374" s="293"/>
      <c r="CB1374" s="293"/>
      <c r="CC1374" s="293"/>
      <c r="CD1374" s="293"/>
      <c r="CE1374" s="293"/>
      <c r="CF1374" s="293"/>
      <c r="CG1374" s="293"/>
      <c r="CH1374" s="293"/>
      <c r="CI1374" s="293"/>
      <c r="CJ1374" s="293"/>
      <c r="CK1374" s="293"/>
      <c r="CL1374" s="293"/>
      <c r="CM1374" s="293"/>
      <c r="CN1374" s="293"/>
      <c r="CO1374" s="293"/>
      <c r="CP1374" s="293"/>
      <c r="CQ1374" s="293"/>
      <c r="CR1374" s="293"/>
      <c r="CS1374" s="293"/>
      <c r="CT1374" s="293"/>
      <c r="CU1374" s="293"/>
      <c r="CV1374" s="293"/>
      <c r="CW1374" s="293"/>
      <c r="CX1374" s="293"/>
      <c r="CY1374" s="293"/>
      <c r="CZ1374" s="293"/>
      <c r="DA1374" s="293"/>
      <c r="DB1374" s="293"/>
      <c r="DC1374" s="293"/>
      <c r="DD1374" s="293"/>
      <c r="DE1374" s="293"/>
      <c r="DF1374" s="293"/>
      <c r="DG1374" s="293"/>
      <c r="DH1374" s="293"/>
      <c r="DI1374" s="293"/>
      <c r="DJ1374" s="293"/>
      <c r="DK1374" s="293"/>
      <c r="DL1374" s="293"/>
      <c r="DM1374" s="293"/>
      <c r="DN1374" s="293"/>
      <c r="DO1374" s="293"/>
      <c r="DP1374" s="293"/>
      <c r="DQ1374" s="293"/>
      <c r="DR1374" s="293"/>
      <c r="DS1374" s="293"/>
      <c r="DT1374" s="293"/>
      <c r="DU1374" s="293"/>
      <c r="DV1374" s="293"/>
      <c r="DW1374" s="293"/>
      <c r="DX1374" s="293"/>
      <c r="DY1374" s="293"/>
      <c r="DZ1374" s="293"/>
      <c r="EA1374" s="293"/>
      <c r="EB1374" s="293"/>
      <c r="EC1374" s="293"/>
      <c r="ED1374" s="293"/>
      <c r="EE1374" s="293"/>
      <c r="EF1374" s="293"/>
      <c r="EG1374" s="293"/>
      <c r="EH1374" s="293"/>
      <c r="EI1374" s="293"/>
      <c r="EJ1374" s="293"/>
      <c r="EK1374" s="293"/>
      <c r="EL1374" s="293"/>
      <c r="EM1374" s="293"/>
      <c r="EN1374" s="293"/>
      <c r="EO1374" s="293"/>
      <c r="EP1374" s="293"/>
      <c r="EQ1374" s="293"/>
      <c r="ER1374" s="293"/>
      <c r="ES1374" s="293"/>
      <c r="ET1374" s="293"/>
      <c r="EU1374" s="293"/>
      <c r="EV1374" s="293"/>
      <c r="EW1374" s="293"/>
      <c r="EX1374" s="293"/>
      <c r="EY1374" s="293"/>
      <c r="EZ1374" s="293"/>
      <c r="FA1374" s="293"/>
      <c r="FB1374" s="293"/>
      <c r="FC1374" s="293"/>
      <c r="FD1374" s="293"/>
      <c r="FE1374" s="293"/>
      <c r="FF1374" s="293"/>
      <c r="FG1374" s="293"/>
      <c r="FH1374" s="293"/>
      <c r="FI1374" s="293"/>
      <c r="FJ1374" s="293"/>
      <c r="FK1374" s="293"/>
      <c r="FL1374" s="293"/>
      <c r="FM1374" s="293"/>
      <c r="FN1374" s="293"/>
      <c r="FO1374" s="293"/>
      <c r="FP1374" s="293"/>
      <c r="FQ1374" s="293"/>
      <c r="FR1374" s="293"/>
      <c r="FS1374" s="293"/>
      <c r="FT1374" s="293"/>
      <c r="FU1374" s="293"/>
      <c r="FV1374" s="293"/>
      <c r="FW1374" s="293"/>
      <c r="FX1374" s="293"/>
      <c r="FY1374" s="293"/>
      <c r="FZ1374" s="293"/>
      <c r="GA1374" s="293"/>
      <c r="GB1374" s="293"/>
      <c r="GC1374" s="293"/>
      <c r="GD1374" s="293"/>
      <c r="GE1374" s="293"/>
      <c r="GF1374" s="293"/>
      <c r="GG1374" s="293"/>
      <c r="GH1374" s="293"/>
      <c r="GI1374" s="293"/>
      <c r="GJ1374" s="293"/>
      <c r="GK1374" s="293"/>
      <c r="GL1374" s="293"/>
      <c r="GM1374" s="293"/>
      <c r="GN1374" s="293"/>
      <c r="GO1374" s="293"/>
      <c r="GP1374" s="293"/>
      <c r="GQ1374" s="293"/>
      <c r="GR1374" s="293"/>
      <c r="GS1374" s="293"/>
      <c r="GT1374" s="293"/>
      <c r="GU1374" s="293"/>
      <c r="GV1374" s="293"/>
      <c r="GW1374" s="293"/>
      <c r="GX1374" s="293"/>
      <c r="GY1374" s="293"/>
      <c r="GZ1374" s="293"/>
      <c r="HA1374" s="293"/>
      <c r="HB1374" s="293"/>
      <c r="HC1374" s="293"/>
      <c r="HD1374" s="293"/>
      <c r="HE1374" s="293"/>
      <c r="HF1374" s="293"/>
      <c r="HG1374" s="293"/>
      <c r="HH1374" s="293"/>
      <c r="HI1374" s="293"/>
      <c r="HJ1374" s="293"/>
      <c r="HK1374" s="293"/>
      <c r="HL1374" s="293"/>
      <c r="HM1374" s="293"/>
      <c r="HN1374" s="293"/>
      <c r="HO1374" s="293"/>
      <c r="HP1374" s="293"/>
      <c r="HQ1374" s="293"/>
      <c r="HR1374" s="293"/>
      <c r="HS1374" s="293"/>
      <c r="HT1374" s="293"/>
      <c r="HU1374" s="293"/>
      <c r="HV1374" s="293"/>
      <c r="HW1374" s="293"/>
      <c r="HX1374" s="293"/>
      <c r="HY1374" s="293"/>
      <c r="HZ1374" s="293"/>
      <c r="IA1374" s="293"/>
      <c r="IB1374" s="293"/>
      <c r="IC1374" s="293"/>
      <c r="ID1374" s="293"/>
      <c r="IE1374" s="293"/>
      <c r="IF1374" s="293"/>
      <c r="IG1374" s="293"/>
      <c r="IH1374" s="293"/>
      <c r="II1374" s="293"/>
      <c r="IJ1374" s="293"/>
      <c r="IK1374" s="293"/>
    </row>
    <row r="1375" spans="1:245" s="331" customFormat="1" ht="30" x14ac:dyDescent="0.25">
      <c r="A1375" s="27">
        <v>1</v>
      </c>
      <c r="B1375" s="27">
        <v>1</v>
      </c>
      <c r="C1375" s="1711" t="s">
        <v>355</v>
      </c>
      <c r="D1375" s="288"/>
      <c r="E1375" s="288"/>
      <c r="F1375" s="155">
        <f t="shared" si="324"/>
        <v>0</v>
      </c>
      <c r="G1375" s="155">
        <f t="shared" si="324"/>
        <v>0</v>
      </c>
      <c r="H1375" s="155">
        <f t="shared" si="324"/>
        <v>0</v>
      </c>
      <c r="I1375" s="156" t="e">
        <f t="shared" si="325"/>
        <v>#DIV/0!</v>
      </c>
      <c r="J1375" s="464"/>
      <c r="K1375" s="464"/>
      <c r="L1375" s="366"/>
      <c r="M1375" s="366"/>
      <c r="N1375" s="366"/>
      <c r="O1375" s="366"/>
      <c r="P1375" s="366"/>
      <c r="Q1375" s="366"/>
      <c r="R1375" s="303"/>
      <c r="S1375" s="303"/>
      <c r="T1375" s="303"/>
      <c r="U1375" s="303"/>
      <c r="V1375" s="303"/>
      <c r="W1375" s="465"/>
      <c r="X1375" s="1651"/>
      <c r="Y1375" s="1644"/>
      <c r="Z1375" s="293"/>
      <c r="AA1375" s="293"/>
      <c r="AB1375" s="293"/>
      <c r="AC1375" s="293"/>
      <c r="AD1375" s="293"/>
      <c r="AE1375" s="293"/>
      <c r="AF1375" s="293"/>
      <c r="AG1375" s="293"/>
      <c r="AH1375" s="293"/>
      <c r="AI1375" s="293"/>
      <c r="AJ1375" s="293"/>
      <c r="AK1375" s="293"/>
      <c r="AL1375" s="293"/>
      <c r="AM1375" s="293"/>
      <c r="AN1375" s="293"/>
      <c r="AO1375" s="293"/>
      <c r="AP1375" s="293"/>
      <c r="AQ1375" s="293"/>
      <c r="AR1375" s="293"/>
      <c r="AS1375" s="293"/>
      <c r="AT1375" s="293"/>
      <c r="AU1375" s="293"/>
      <c r="AV1375" s="293"/>
      <c r="AW1375" s="293"/>
      <c r="AX1375" s="293"/>
      <c r="AY1375" s="293"/>
      <c r="AZ1375" s="293"/>
      <c r="BA1375" s="293"/>
      <c r="BB1375" s="293"/>
      <c r="BC1375" s="293"/>
      <c r="BD1375" s="293"/>
      <c r="BE1375" s="293"/>
      <c r="BF1375" s="293"/>
      <c r="BG1375" s="293"/>
      <c r="BH1375" s="293"/>
      <c r="BI1375" s="293"/>
      <c r="BJ1375" s="293"/>
      <c r="BK1375" s="293"/>
      <c r="BL1375" s="293"/>
      <c r="BM1375" s="293"/>
      <c r="BN1375" s="293"/>
      <c r="BO1375" s="293"/>
      <c r="BP1375" s="293"/>
      <c r="BQ1375" s="293"/>
      <c r="BR1375" s="293"/>
      <c r="BS1375" s="293"/>
      <c r="BT1375" s="293"/>
      <c r="BU1375" s="293"/>
      <c r="BV1375" s="293"/>
      <c r="BW1375" s="293"/>
      <c r="BX1375" s="293"/>
      <c r="BY1375" s="293"/>
      <c r="BZ1375" s="293"/>
      <c r="CA1375" s="293"/>
      <c r="CB1375" s="293"/>
      <c r="CC1375" s="293"/>
      <c r="CD1375" s="293"/>
      <c r="CE1375" s="293"/>
      <c r="CF1375" s="293"/>
      <c r="CG1375" s="293"/>
      <c r="CH1375" s="293"/>
      <c r="CI1375" s="293"/>
      <c r="CJ1375" s="293"/>
      <c r="CK1375" s="293"/>
      <c r="CL1375" s="293"/>
      <c r="CM1375" s="293"/>
      <c r="CN1375" s="293"/>
      <c r="CO1375" s="293"/>
      <c r="CP1375" s="293"/>
      <c r="CQ1375" s="293"/>
      <c r="CR1375" s="293"/>
      <c r="CS1375" s="293"/>
      <c r="CT1375" s="293"/>
      <c r="CU1375" s="293"/>
      <c r="CV1375" s="293"/>
      <c r="CW1375" s="293"/>
      <c r="CX1375" s="293"/>
      <c r="CY1375" s="293"/>
      <c r="CZ1375" s="293"/>
      <c r="DA1375" s="293"/>
      <c r="DB1375" s="293"/>
      <c r="DC1375" s="293"/>
      <c r="DD1375" s="293"/>
      <c r="DE1375" s="293"/>
      <c r="DF1375" s="293"/>
      <c r="DG1375" s="293"/>
      <c r="DH1375" s="293"/>
      <c r="DI1375" s="293"/>
      <c r="DJ1375" s="293"/>
      <c r="DK1375" s="293"/>
      <c r="DL1375" s="293"/>
      <c r="DM1375" s="293"/>
      <c r="DN1375" s="293"/>
      <c r="DO1375" s="293"/>
      <c r="DP1375" s="293"/>
      <c r="DQ1375" s="293"/>
      <c r="DR1375" s="293"/>
      <c r="DS1375" s="293"/>
      <c r="DT1375" s="293"/>
      <c r="DU1375" s="293"/>
      <c r="DV1375" s="293"/>
      <c r="DW1375" s="293"/>
      <c r="DX1375" s="293"/>
      <c r="DY1375" s="293"/>
      <c r="DZ1375" s="293"/>
      <c r="EA1375" s="293"/>
      <c r="EB1375" s="293"/>
      <c r="EC1375" s="293"/>
      <c r="ED1375" s="293"/>
      <c r="EE1375" s="293"/>
      <c r="EF1375" s="293"/>
      <c r="EG1375" s="293"/>
      <c r="EH1375" s="293"/>
      <c r="EI1375" s="293"/>
      <c r="EJ1375" s="293"/>
      <c r="EK1375" s="293"/>
      <c r="EL1375" s="293"/>
      <c r="EM1375" s="293"/>
      <c r="EN1375" s="293"/>
      <c r="EO1375" s="293"/>
      <c r="EP1375" s="293"/>
      <c r="EQ1375" s="293"/>
      <c r="ER1375" s="293"/>
      <c r="ES1375" s="293"/>
      <c r="ET1375" s="293"/>
      <c r="EU1375" s="293"/>
      <c r="EV1375" s="293"/>
      <c r="EW1375" s="293"/>
      <c r="EX1375" s="293"/>
      <c r="EY1375" s="293"/>
      <c r="EZ1375" s="293"/>
      <c r="FA1375" s="293"/>
      <c r="FB1375" s="293"/>
      <c r="FC1375" s="293"/>
      <c r="FD1375" s="293"/>
      <c r="FE1375" s="293"/>
      <c r="FF1375" s="293"/>
      <c r="FG1375" s="293"/>
      <c r="FH1375" s="293"/>
      <c r="FI1375" s="293"/>
      <c r="FJ1375" s="293"/>
      <c r="FK1375" s="293"/>
      <c r="FL1375" s="293"/>
      <c r="FM1375" s="293"/>
      <c r="FN1375" s="293"/>
      <c r="FO1375" s="293"/>
      <c r="FP1375" s="293"/>
      <c r="FQ1375" s="293"/>
      <c r="FR1375" s="293"/>
      <c r="FS1375" s="293"/>
      <c r="FT1375" s="293"/>
      <c r="FU1375" s="293"/>
      <c r="FV1375" s="293"/>
      <c r="FW1375" s="293"/>
      <c r="FX1375" s="293"/>
      <c r="FY1375" s="293"/>
      <c r="FZ1375" s="293"/>
      <c r="GA1375" s="293"/>
      <c r="GB1375" s="293"/>
      <c r="GC1375" s="293"/>
      <c r="GD1375" s="293"/>
      <c r="GE1375" s="293"/>
      <c r="GF1375" s="293"/>
      <c r="GG1375" s="293"/>
      <c r="GH1375" s="293"/>
      <c r="GI1375" s="293"/>
      <c r="GJ1375" s="293"/>
      <c r="GK1375" s="293"/>
      <c r="GL1375" s="293"/>
      <c r="GM1375" s="293"/>
      <c r="GN1375" s="293"/>
      <c r="GO1375" s="293"/>
      <c r="GP1375" s="293"/>
      <c r="GQ1375" s="293"/>
      <c r="GR1375" s="293"/>
      <c r="GS1375" s="293"/>
      <c r="GT1375" s="293"/>
      <c r="GU1375" s="293"/>
      <c r="GV1375" s="293"/>
      <c r="GW1375" s="293"/>
      <c r="GX1375" s="293"/>
      <c r="GY1375" s="293"/>
      <c r="GZ1375" s="293"/>
      <c r="HA1375" s="293"/>
      <c r="HB1375" s="293"/>
      <c r="HC1375" s="293"/>
      <c r="HD1375" s="293"/>
      <c r="HE1375" s="293"/>
      <c r="HF1375" s="293"/>
      <c r="HG1375" s="293"/>
      <c r="HH1375" s="293"/>
      <c r="HI1375" s="293"/>
      <c r="HJ1375" s="293"/>
      <c r="HK1375" s="293"/>
      <c r="HL1375" s="293"/>
      <c r="HM1375" s="293"/>
      <c r="HN1375" s="293"/>
      <c r="HO1375" s="293"/>
      <c r="HP1375" s="293"/>
      <c r="HQ1375" s="293"/>
      <c r="HR1375" s="293"/>
      <c r="HS1375" s="293"/>
      <c r="HT1375" s="293"/>
      <c r="HU1375" s="293"/>
      <c r="HV1375" s="293"/>
      <c r="HW1375" s="293"/>
      <c r="HX1375" s="293"/>
      <c r="HY1375" s="293"/>
      <c r="HZ1375" s="293"/>
      <c r="IA1375" s="293"/>
      <c r="IB1375" s="293"/>
      <c r="IC1375" s="293"/>
      <c r="ID1375" s="293"/>
      <c r="IE1375" s="293"/>
      <c r="IF1375" s="293"/>
      <c r="IG1375" s="293"/>
      <c r="IH1375" s="293"/>
      <c r="II1375" s="293"/>
      <c r="IJ1375" s="293"/>
      <c r="IK1375" s="293"/>
    </row>
    <row r="1376" spans="1:245" s="331" customFormat="1" ht="45" x14ac:dyDescent="0.25">
      <c r="A1376" s="27">
        <v>1</v>
      </c>
      <c r="B1376" s="27">
        <v>1</v>
      </c>
      <c r="C1376" s="1711" t="s">
        <v>310</v>
      </c>
      <c r="D1376" s="288"/>
      <c r="E1376" s="288"/>
      <c r="F1376" s="155">
        <f t="shared" si="324"/>
        <v>0</v>
      </c>
      <c r="G1376" s="155">
        <f t="shared" si="324"/>
        <v>0</v>
      </c>
      <c r="H1376" s="155">
        <f t="shared" si="324"/>
        <v>0</v>
      </c>
      <c r="I1376" s="156" t="e">
        <f t="shared" si="325"/>
        <v>#DIV/0!</v>
      </c>
      <c r="J1376" s="464"/>
      <c r="K1376" s="464"/>
      <c r="L1376" s="366"/>
      <c r="M1376" s="366"/>
      <c r="N1376" s="366"/>
      <c r="O1376" s="366"/>
      <c r="P1376" s="366"/>
      <c r="Q1376" s="366"/>
      <c r="R1376" s="303"/>
      <c r="S1376" s="303"/>
      <c r="T1376" s="303"/>
      <c r="U1376" s="303"/>
      <c r="V1376" s="303"/>
      <c r="W1376" s="465"/>
      <c r="X1376" s="1651"/>
      <c r="Y1376" s="1644"/>
      <c r="Z1376" s="293"/>
      <c r="AA1376" s="293"/>
      <c r="AB1376" s="293"/>
      <c r="AC1376" s="293"/>
      <c r="AD1376" s="293"/>
      <c r="AE1376" s="293"/>
      <c r="AF1376" s="293"/>
      <c r="AG1376" s="293"/>
      <c r="AH1376" s="293"/>
      <c r="AI1376" s="293"/>
      <c r="AJ1376" s="293"/>
      <c r="AK1376" s="293"/>
      <c r="AL1376" s="293"/>
      <c r="AM1376" s="293"/>
      <c r="AN1376" s="293"/>
      <c r="AO1376" s="293"/>
      <c r="AP1376" s="293"/>
      <c r="AQ1376" s="293"/>
      <c r="AR1376" s="293"/>
      <c r="AS1376" s="293"/>
      <c r="AT1376" s="293"/>
      <c r="AU1376" s="293"/>
      <c r="AV1376" s="293"/>
      <c r="AW1376" s="293"/>
      <c r="AX1376" s="293"/>
      <c r="AY1376" s="293"/>
      <c r="AZ1376" s="293"/>
      <c r="BA1376" s="293"/>
      <c r="BB1376" s="293"/>
      <c r="BC1376" s="293"/>
      <c r="BD1376" s="293"/>
      <c r="BE1376" s="293"/>
      <c r="BF1376" s="293"/>
      <c r="BG1376" s="293"/>
      <c r="BH1376" s="293"/>
      <c r="BI1376" s="293"/>
      <c r="BJ1376" s="293"/>
      <c r="BK1376" s="293"/>
      <c r="BL1376" s="293"/>
      <c r="BM1376" s="293"/>
      <c r="BN1376" s="293"/>
      <c r="BO1376" s="293"/>
      <c r="BP1376" s="293"/>
      <c r="BQ1376" s="293"/>
      <c r="BR1376" s="293"/>
      <c r="BS1376" s="293"/>
      <c r="BT1376" s="293"/>
      <c r="BU1376" s="293"/>
      <c r="BV1376" s="293"/>
      <c r="BW1376" s="293"/>
      <c r="BX1376" s="293"/>
      <c r="BY1376" s="293"/>
      <c r="BZ1376" s="293"/>
      <c r="CA1376" s="293"/>
      <c r="CB1376" s="293"/>
      <c r="CC1376" s="293"/>
      <c r="CD1376" s="293"/>
      <c r="CE1376" s="293"/>
      <c r="CF1376" s="293"/>
      <c r="CG1376" s="293"/>
      <c r="CH1376" s="293"/>
      <c r="CI1376" s="293"/>
      <c r="CJ1376" s="293"/>
      <c r="CK1376" s="293"/>
      <c r="CL1376" s="293"/>
      <c r="CM1376" s="293"/>
      <c r="CN1376" s="293"/>
      <c r="CO1376" s="293"/>
      <c r="CP1376" s="293"/>
      <c r="CQ1376" s="293"/>
      <c r="CR1376" s="293"/>
      <c r="CS1376" s="293"/>
      <c r="CT1376" s="293"/>
      <c r="CU1376" s="293"/>
      <c r="CV1376" s="293"/>
      <c r="CW1376" s="293"/>
      <c r="CX1376" s="293"/>
      <c r="CY1376" s="293"/>
      <c r="CZ1376" s="293"/>
      <c r="DA1376" s="293"/>
      <c r="DB1376" s="293"/>
      <c r="DC1376" s="293"/>
      <c r="DD1376" s="293"/>
      <c r="DE1376" s="293"/>
      <c r="DF1376" s="293"/>
      <c r="DG1376" s="293"/>
      <c r="DH1376" s="293"/>
      <c r="DI1376" s="293"/>
      <c r="DJ1376" s="293"/>
      <c r="DK1376" s="293"/>
      <c r="DL1376" s="293"/>
      <c r="DM1376" s="293"/>
      <c r="DN1376" s="293"/>
      <c r="DO1376" s="293"/>
      <c r="DP1376" s="293"/>
      <c r="DQ1376" s="293"/>
      <c r="DR1376" s="293"/>
      <c r="DS1376" s="293"/>
      <c r="DT1376" s="293"/>
      <c r="DU1376" s="293"/>
      <c r="DV1376" s="293"/>
      <c r="DW1376" s="293"/>
      <c r="DX1376" s="293"/>
      <c r="DY1376" s="293"/>
      <c r="DZ1376" s="293"/>
      <c r="EA1376" s="293"/>
      <c r="EB1376" s="293"/>
      <c r="EC1376" s="293"/>
      <c r="ED1376" s="293"/>
      <c r="EE1376" s="293"/>
      <c r="EF1376" s="293"/>
      <c r="EG1376" s="293"/>
      <c r="EH1376" s="293"/>
      <c r="EI1376" s="293"/>
      <c r="EJ1376" s="293"/>
      <c r="EK1376" s="293"/>
      <c r="EL1376" s="293"/>
      <c r="EM1376" s="293"/>
      <c r="EN1376" s="293"/>
      <c r="EO1376" s="293"/>
      <c r="EP1376" s="293"/>
      <c r="EQ1376" s="293"/>
      <c r="ER1376" s="293"/>
      <c r="ES1376" s="293"/>
      <c r="ET1376" s="293"/>
      <c r="EU1376" s="293"/>
      <c r="EV1376" s="293"/>
      <c r="EW1376" s="293"/>
      <c r="EX1376" s="293"/>
      <c r="EY1376" s="293"/>
      <c r="EZ1376" s="293"/>
      <c r="FA1376" s="293"/>
      <c r="FB1376" s="293"/>
      <c r="FC1376" s="293"/>
      <c r="FD1376" s="293"/>
      <c r="FE1376" s="293"/>
      <c r="FF1376" s="293"/>
      <c r="FG1376" s="293"/>
      <c r="FH1376" s="293"/>
      <c r="FI1376" s="293"/>
      <c r="FJ1376" s="293"/>
      <c r="FK1376" s="293"/>
      <c r="FL1376" s="293"/>
      <c r="FM1376" s="293"/>
      <c r="FN1376" s="293"/>
      <c r="FO1376" s="293"/>
      <c r="FP1376" s="293"/>
      <c r="FQ1376" s="293"/>
      <c r="FR1376" s="293"/>
      <c r="FS1376" s="293"/>
      <c r="FT1376" s="293"/>
      <c r="FU1376" s="293"/>
      <c r="FV1376" s="293"/>
      <c r="FW1376" s="293"/>
      <c r="FX1376" s="293"/>
      <c r="FY1376" s="293"/>
      <c r="FZ1376" s="293"/>
      <c r="GA1376" s="293"/>
      <c r="GB1376" s="293"/>
      <c r="GC1376" s="293"/>
      <c r="GD1376" s="293"/>
      <c r="GE1376" s="293"/>
      <c r="GF1376" s="293"/>
      <c r="GG1376" s="293"/>
      <c r="GH1376" s="293"/>
      <c r="GI1376" s="293"/>
      <c r="GJ1376" s="293"/>
      <c r="GK1376" s="293"/>
      <c r="GL1376" s="293"/>
      <c r="GM1376" s="293"/>
      <c r="GN1376" s="293"/>
      <c r="GO1376" s="293"/>
      <c r="GP1376" s="293"/>
      <c r="GQ1376" s="293"/>
      <c r="GR1376" s="293"/>
      <c r="GS1376" s="293"/>
      <c r="GT1376" s="293"/>
      <c r="GU1376" s="293"/>
      <c r="GV1376" s="293"/>
      <c r="GW1376" s="293"/>
      <c r="GX1376" s="293"/>
      <c r="GY1376" s="293"/>
      <c r="GZ1376" s="293"/>
      <c r="HA1376" s="293"/>
      <c r="HB1376" s="293"/>
      <c r="HC1376" s="293"/>
      <c r="HD1376" s="293"/>
      <c r="HE1376" s="293"/>
      <c r="HF1376" s="293"/>
      <c r="HG1376" s="293"/>
      <c r="HH1376" s="293"/>
      <c r="HI1376" s="293"/>
      <c r="HJ1376" s="293"/>
      <c r="HK1376" s="293"/>
      <c r="HL1376" s="293"/>
      <c r="HM1376" s="293"/>
      <c r="HN1376" s="293"/>
      <c r="HO1376" s="293"/>
      <c r="HP1376" s="293"/>
      <c r="HQ1376" s="293"/>
      <c r="HR1376" s="293"/>
      <c r="HS1376" s="293"/>
      <c r="HT1376" s="293"/>
      <c r="HU1376" s="293"/>
      <c r="HV1376" s="293"/>
      <c r="HW1376" s="293"/>
      <c r="HX1376" s="293"/>
      <c r="HY1376" s="293"/>
      <c r="HZ1376" s="293"/>
      <c r="IA1376" s="293"/>
      <c r="IB1376" s="293"/>
      <c r="IC1376" s="293"/>
      <c r="ID1376" s="293"/>
      <c r="IE1376" s="293"/>
      <c r="IF1376" s="293"/>
      <c r="IG1376" s="293"/>
      <c r="IH1376" s="293"/>
      <c r="II1376" s="293"/>
      <c r="IJ1376" s="293"/>
      <c r="IK1376" s="293"/>
    </row>
    <row r="1377" spans="1:245" s="331" customFormat="1" ht="30" x14ac:dyDescent="0.25">
      <c r="A1377" s="27">
        <v>1</v>
      </c>
      <c r="B1377" s="27">
        <v>1</v>
      </c>
      <c r="C1377" s="1711" t="s">
        <v>311</v>
      </c>
      <c r="D1377" s="288"/>
      <c r="E1377" s="288"/>
      <c r="F1377" s="155">
        <f t="shared" si="324"/>
        <v>0</v>
      </c>
      <c r="G1377" s="155">
        <f t="shared" si="324"/>
        <v>0</v>
      </c>
      <c r="H1377" s="155">
        <f t="shared" si="324"/>
        <v>0</v>
      </c>
      <c r="I1377" s="156" t="e">
        <f t="shared" si="325"/>
        <v>#DIV/0!</v>
      </c>
      <c r="J1377" s="464"/>
      <c r="K1377" s="464"/>
      <c r="L1377" s="366"/>
      <c r="M1377" s="366"/>
      <c r="N1377" s="366"/>
      <c r="O1377" s="366"/>
      <c r="P1377" s="366"/>
      <c r="Q1377" s="366"/>
      <c r="R1377" s="303"/>
      <c r="S1377" s="303"/>
      <c r="T1377" s="303"/>
      <c r="U1377" s="303"/>
      <c r="V1377" s="303"/>
      <c r="W1377" s="465"/>
      <c r="X1377" s="1651"/>
      <c r="Y1377" s="1644"/>
      <c r="Z1377" s="293"/>
      <c r="AA1377" s="293"/>
      <c r="AB1377" s="293"/>
      <c r="AC1377" s="293"/>
      <c r="AD1377" s="293"/>
      <c r="AE1377" s="293"/>
      <c r="AF1377" s="293"/>
      <c r="AG1377" s="293"/>
      <c r="AH1377" s="293"/>
      <c r="AI1377" s="293"/>
      <c r="AJ1377" s="293"/>
      <c r="AK1377" s="293"/>
      <c r="AL1377" s="293"/>
      <c r="AM1377" s="293"/>
      <c r="AN1377" s="293"/>
      <c r="AO1377" s="293"/>
      <c r="AP1377" s="293"/>
      <c r="AQ1377" s="293"/>
      <c r="AR1377" s="293"/>
      <c r="AS1377" s="293"/>
      <c r="AT1377" s="293"/>
      <c r="AU1377" s="293"/>
      <c r="AV1377" s="293"/>
      <c r="AW1377" s="293"/>
      <c r="AX1377" s="293"/>
      <c r="AY1377" s="293"/>
      <c r="AZ1377" s="293"/>
      <c r="BA1377" s="293"/>
      <c r="BB1377" s="293"/>
      <c r="BC1377" s="293"/>
      <c r="BD1377" s="293"/>
      <c r="BE1377" s="293"/>
      <c r="BF1377" s="293"/>
      <c r="BG1377" s="293"/>
      <c r="BH1377" s="293"/>
      <c r="BI1377" s="293"/>
      <c r="BJ1377" s="293"/>
      <c r="BK1377" s="293"/>
      <c r="BL1377" s="293"/>
      <c r="BM1377" s="293"/>
      <c r="BN1377" s="293"/>
      <c r="BO1377" s="293"/>
      <c r="BP1377" s="293"/>
      <c r="BQ1377" s="293"/>
      <c r="BR1377" s="293"/>
      <c r="BS1377" s="293"/>
      <c r="BT1377" s="293"/>
      <c r="BU1377" s="293"/>
      <c r="BV1377" s="293"/>
      <c r="BW1377" s="293"/>
      <c r="BX1377" s="293"/>
      <c r="BY1377" s="293"/>
      <c r="BZ1377" s="293"/>
      <c r="CA1377" s="293"/>
      <c r="CB1377" s="293"/>
      <c r="CC1377" s="293"/>
      <c r="CD1377" s="293"/>
      <c r="CE1377" s="293"/>
      <c r="CF1377" s="293"/>
      <c r="CG1377" s="293"/>
      <c r="CH1377" s="293"/>
      <c r="CI1377" s="293"/>
      <c r="CJ1377" s="293"/>
      <c r="CK1377" s="293"/>
      <c r="CL1377" s="293"/>
      <c r="CM1377" s="293"/>
      <c r="CN1377" s="293"/>
      <c r="CO1377" s="293"/>
      <c r="CP1377" s="293"/>
      <c r="CQ1377" s="293"/>
      <c r="CR1377" s="293"/>
      <c r="CS1377" s="293"/>
      <c r="CT1377" s="293"/>
      <c r="CU1377" s="293"/>
      <c r="CV1377" s="293"/>
      <c r="CW1377" s="293"/>
      <c r="CX1377" s="293"/>
      <c r="CY1377" s="293"/>
      <c r="CZ1377" s="293"/>
      <c r="DA1377" s="293"/>
      <c r="DB1377" s="293"/>
      <c r="DC1377" s="293"/>
      <c r="DD1377" s="293"/>
      <c r="DE1377" s="293"/>
      <c r="DF1377" s="293"/>
      <c r="DG1377" s="293"/>
      <c r="DH1377" s="293"/>
      <c r="DI1377" s="293"/>
      <c r="DJ1377" s="293"/>
      <c r="DK1377" s="293"/>
      <c r="DL1377" s="293"/>
      <c r="DM1377" s="293"/>
      <c r="DN1377" s="293"/>
      <c r="DO1377" s="293"/>
      <c r="DP1377" s="293"/>
      <c r="DQ1377" s="293"/>
      <c r="DR1377" s="293"/>
      <c r="DS1377" s="293"/>
      <c r="DT1377" s="293"/>
      <c r="DU1377" s="293"/>
      <c r="DV1377" s="293"/>
      <c r="DW1377" s="293"/>
      <c r="DX1377" s="293"/>
      <c r="DY1377" s="293"/>
      <c r="DZ1377" s="293"/>
      <c r="EA1377" s="293"/>
      <c r="EB1377" s="293"/>
      <c r="EC1377" s="293"/>
      <c r="ED1377" s="293"/>
      <c r="EE1377" s="293"/>
      <c r="EF1377" s="293"/>
      <c r="EG1377" s="293"/>
      <c r="EH1377" s="293"/>
      <c r="EI1377" s="293"/>
      <c r="EJ1377" s="293"/>
      <c r="EK1377" s="293"/>
      <c r="EL1377" s="293"/>
      <c r="EM1377" s="293"/>
      <c r="EN1377" s="293"/>
      <c r="EO1377" s="293"/>
      <c r="EP1377" s="293"/>
      <c r="EQ1377" s="293"/>
      <c r="ER1377" s="293"/>
      <c r="ES1377" s="293"/>
      <c r="ET1377" s="293"/>
      <c r="EU1377" s="293"/>
      <c r="EV1377" s="293"/>
      <c r="EW1377" s="293"/>
      <c r="EX1377" s="293"/>
      <c r="EY1377" s="293"/>
      <c r="EZ1377" s="293"/>
      <c r="FA1377" s="293"/>
      <c r="FB1377" s="293"/>
      <c r="FC1377" s="293"/>
      <c r="FD1377" s="293"/>
      <c r="FE1377" s="293"/>
      <c r="FF1377" s="293"/>
      <c r="FG1377" s="293"/>
      <c r="FH1377" s="293"/>
      <c r="FI1377" s="293"/>
      <c r="FJ1377" s="293"/>
      <c r="FK1377" s="293"/>
      <c r="FL1377" s="293"/>
      <c r="FM1377" s="293"/>
      <c r="FN1377" s="293"/>
      <c r="FO1377" s="293"/>
      <c r="FP1377" s="293"/>
      <c r="FQ1377" s="293"/>
      <c r="FR1377" s="293"/>
      <c r="FS1377" s="293"/>
      <c r="FT1377" s="293"/>
      <c r="FU1377" s="293"/>
      <c r="FV1377" s="293"/>
      <c r="FW1377" s="293"/>
      <c r="FX1377" s="293"/>
      <c r="FY1377" s="293"/>
      <c r="FZ1377" s="293"/>
      <c r="GA1377" s="293"/>
      <c r="GB1377" s="293"/>
      <c r="GC1377" s="293"/>
      <c r="GD1377" s="293"/>
      <c r="GE1377" s="293"/>
      <c r="GF1377" s="293"/>
      <c r="GG1377" s="293"/>
      <c r="GH1377" s="293"/>
      <c r="GI1377" s="293"/>
      <c r="GJ1377" s="293"/>
      <c r="GK1377" s="293"/>
      <c r="GL1377" s="293"/>
      <c r="GM1377" s="293"/>
      <c r="GN1377" s="293"/>
      <c r="GO1377" s="293"/>
      <c r="GP1377" s="293"/>
      <c r="GQ1377" s="293"/>
      <c r="GR1377" s="293"/>
      <c r="GS1377" s="293"/>
      <c r="GT1377" s="293"/>
      <c r="GU1377" s="293"/>
      <c r="GV1377" s="293"/>
      <c r="GW1377" s="293"/>
      <c r="GX1377" s="293"/>
      <c r="GY1377" s="293"/>
      <c r="GZ1377" s="293"/>
      <c r="HA1377" s="293"/>
      <c r="HB1377" s="293"/>
      <c r="HC1377" s="293"/>
      <c r="HD1377" s="293"/>
      <c r="HE1377" s="293"/>
      <c r="HF1377" s="293"/>
      <c r="HG1377" s="293"/>
      <c r="HH1377" s="293"/>
      <c r="HI1377" s="293"/>
      <c r="HJ1377" s="293"/>
      <c r="HK1377" s="293"/>
      <c r="HL1377" s="293"/>
      <c r="HM1377" s="293"/>
      <c r="HN1377" s="293"/>
      <c r="HO1377" s="293"/>
      <c r="HP1377" s="293"/>
      <c r="HQ1377" s="293"/>
      <c r="HR1377" s="293"/>
      <c r="HS1377" s="293"/>
      <c r="HT1377" s="293"/>
      <c r="HU1377" s="293"/>
      <c r="HV1377" s="293"/>
      <c r="HW1377" s="293"/>
      <c r="HX1377" s="293"/>
      <c r="HY1377" s="293"/>
      <c r="HZ1377" s="293"/>
      <c r="IA1377" s="293"/>
      <c r="IB1377" s="293"/>
      <c r="IC1377" s="293"/>
      <c r="ID1377" s="293"/>
      <c r="IE1377" s="293"/>
      <c r="IF1377" s="293"/>
      <c r="IG1377" s="293"/>
      <c r="IH1377" s="293"/>
      <c r="II1377" s="293"/>
      <c r="IJ1377" s="293"/>
      <c r="IK1377" s="293"/>
    </row>
    <row r="1378" spans="1:245" s="331" customFormat="1" ht="60" x14ac:dyDescent="0.25">
      <c r="A1378" s="27">
        <v>1</v>
      </c>
      <c r="B1378" s="27">
        <v>1</v>
      </c>
      <c r="C1378" s="1711" t="s">
        <v>320</v>
      </c>
      <c r="D1378" s="288"/>
      <c r="E1378" s="288"/>
      <c r="F1378" s="155">
        <f t="shared" si="324"/>
        <v>0</v>
      </c>
      <c r="G1378" s="155">
        <f t="shared" si="324"/>
        <v>0</v>
      </c>
      <c r="H1378" s="155">
        <f t="shared" si="324"/>
        <v>0</v>
      </c>
      <c r="I1378" s="156" t="e">
        <f t="shared" si="325"/>
        <v>#DIV/0!</v>
      </c>
      <c r="J1378" s="464"/>
      <c r="K1378" s="464"/>
      <c r="L1378" s="366"/>
      <c r="M1378" s="366"/>
      <c r="N1378" s="366"/>
      <c r="O1378" s="366"/>
      <c r="P1378" s="366"/>
      <c r="Q1378" s="366"/>
      <c r="R1378" s="303"/>
      <c r="S1378" s="303"/>
      <c r="T1378" s="303"/>
      <c r="U1378" s="303"/>
      <c r="V1378" s="303"/>
      <c r="W1378" s="465"/>
      <c r="X1378" s="1651"/>
      <c r="Y1378" s="1644"/>
      <c r="Z1378" s="293"/>
      <c r="AA1378" s="293"/>
      <c r="AB1378" s="293"/>
      <c r="AC1378" s="293"/>
      <c r="AD1378" s="293"/>
      <c r="AE1378" s="293"/>
      <c r="AF1378" s="293"/>
      <c r="AG1378" s="293"/>
      <c r="AH1378" s="293"/>
      <c r="AI1378" s="293"/>
      <c r="AJ1378" s="293"/>
      <c r="AK1378" s="293"/>
      <c r="AL1378" s="293"/>
      <c r="AM1378" s="293"/>
      <c r="AN1378" s="293"/>
      <c r="AO1378" s="293"/>
      <c r="AP1378" s="293"/>
      <c r="AQ1378" s="293"/>
      <c r="AR1378" s="293"/>
      <c r="AS1378" s="293"/>
      <c r="AT1378" s="293"/>
      <c r="AU1378" s="293"/>
      <c r="AV1378" s="293"/>
      <c r="AW1378" s="293"/>
      <c r="AX1378" s="293"/>
      <c r="AY1378" s="293"/>
      <c r="AZ1378" s="293"/>
      <c r="BA1378" s="293"/>
      <c r="BB1378" s="293"/>
      <c r="BC1378" s="293"/>
      <c r="BD1378" s="293"/>
      <c r="BE1378" s="293"/>
      <c r="BF1378" s="293"/>
      <c r="BG1378" s="293"/>
      <c r="BH1378" s="293"/>
      <c r="BI1378" s="293"/>
      <c r="BJ1378" s="293"/>
      <c r="BK1378" s="293"/>
      <c r="BL1378" s="293"/>
      <c r="BM1378" s="293"/>
      <c r="BN1378" s="293"/>
      <c r="BO1378" s="293"/>
      <c r="BP1378" s="293"/>
      <c r="BQ1378" s="293"/>
      <c r="BR1378" s="293"/>
      <c r="BS1378" s="293"/>
      <c r="BT1378" s="293"/>
      <c r="BU1378" s="293"/>
      <c r="BV1378" s="293"/>
      <c r="BW1378" s="293"/>
      <c r="BX1378" s="293"/>
      <c r="BY1378" s="293"/>
      <c r="BZ1378" s="293"/>
      <c r="CA1378" s="293"/>
      <c r="CB1378" s="293"/>
      <c r="CC1378" s="293"/>
      <c r="CD1378" s="293"/>
      <c r="CE1378" s="293"/>
      <c r="CF1378" s="293"/>
      <c r="CG1378" s="293"/>
      <c r="CH1378" s="293"/>
      <c r="CI1378" s="293"/>
      <c r="CJ1378" s="293"/>
      <c r="CK1378" s="293"/>
      <c r="CL1378" s="293"/>
      <c r="CM1378" s="293"/>
      <c r="CN1378" s="293"/>
      <c r="CO1378" s="293"/>
      <c r="CP1378" s="293"/>
      <c r="CQ1378" s="293"/>
      <c r="CR1378" s="293"/>
      <c r="CS1378" s="293"/>
      <c r="CT1378" s="293"/>
      <c r="CU1378" s="293"/>
      <c r="CV1378" s="293"/>
      <c r="CW1378" s="293"/>
      <c r="CX1378" s="293"/>
      <c r="CY1378" s="293"/>
      <c r="CZ1378" s="293"/>
      <c r="DA1378" s="293"/>
      <c r="DB1378" s="293"/>
      <c r="DC1378" s="293"/>
      <c r="DD1378" s="293"/>
      <c r="DE1378" s="293"/>
      <c r="DF1378" s="293"/>
      <c r="DG1378" s="293"/>
      <c r="DH1378" s="293"/>
      <c r="DI1378" s="293"/>
      <c r="DJ1378" s="293"/>
      <c r="DK1378" s="293"/>
      <c r="DL1378" s="293"/>
      <c r="DM1378" s="293"/>
      <c r="DN1378" s="293"/>
      <c r="DO1378" s="293"/>
      <c r="DP1378" s="293"/>
      <c r="DQ1378" s="293"/>
      <c r="DR1378" s="293"/>
      <c r="DS1378" s="293"/>
      <c r="DT1378" s="293"/>
      <c r="DU1378" s="293"/>
      <c r="DV1378" s="293"/>
      <c r="DW1378" s="293"/>
      <c r="DX1378" s="293"/>
      <c r="DY1378" s="293"/>
      <c r="DZ1378" s="293"/>
      <c r="EA1378" s="293"/>
      <c r="EB1378" s="293"/>
      <c r="EC1378" s="293"/>
      <c r="ED1378" s="293"/>
      <c r="EE1378" s="293"/>
      <c r="EF1378" s="293"/>
      <c r="EG1378" s="293"/>
      <c r="EH1378" s="293"/>
      <c r="EI1378" s="293"/>
      <c r="EJ1378" s="293"/>
      <c r="EK1378" s="293"/>
      <c r="EL1378" s="293"/>
      <c r="EM1378" s="293"/>
      <c r="EN1378" s="293"/>
      <c r="EO1378" s="293"/>
      <c r="EP1378" s="293"/>
      <c r="EQ1378" s="293"/>
      <c r="ER1378" s="293"/>
      <c r="ES1378" s="293"/>
      <c r="ET1378" s="293"/>
      <c r="EU1378" s="293"/>
      <c r="EV1378" s="293"/>
      <c r="EW1378" s="293"/>
      <c r="EX1378" s="293"/>
      <c r="EY1378" s="293"/>
      <c r="EZ1378" s="293"/>
      <c r="FA1378" s="293"/>
      <c r="FB1378" s="293"/>
      <c r="FC1378" s="293"/>
      <c r="FD1378" s="293"/>
      <c r="FE1378" s="293"/>
      <c r="FF1378" s="293"/>
      <c r="FG1378" s="293"/>
      <c r="FH1378" s="293"/>
      <c r="FI1378" s="293"/>
      <c r="FJ1378" s="293"/>
      <c r="FK1378" s="293"/>
      <c r="FL1378" s="293"/>
      <c r="FM1378" s="293"/>
      <c r="FN1378" s="293"/>
      <c r="FO1378" s="293"/>
      <c r="FP1378" s="293"/>
      <c r="FQ1378" s="293"/>
      <c r="FR1378" s="293"/>
      <c r="FS1378" s="293"/>
      <c r="FT1378" s="293"/>
      <c r="FU1378" s="293"/>
      <c r="FV1378" s="293"/>
      <c r="FW1378" s="293"/>
      <c r="FX1378" s="293"/>
      <c r="FY1378" s="293"/>
      <c r="FZ1378" s="293"/>
      <c r="GA1378" s="293"/>
      <c r="GB1378" s="293"/>
      <c r="GC1378" s="293"/>
      <c r="GD1378" s="293"/>
      <c r="GE1378" s="293"/>
      <c r="GF1378" s="293"/>
      <c r="GG1378" s="293"/>
      <c r="GH1378" s="293"/>
      <c r="GI1378" s="293"/>
      <c r="GJ1378" s="293"/>
      <c r="GK1378" s="293"/>
      <c r="GL1378" s="293"/>
      <c r="GM1378" s="293"/>
      <c r="GN1378" s="293"/>
      <c r="GO1378" s="293"/>
      <c r="GP1378" s="293"/>
      <c r="GQ1378" s="293"/>
      <c r="GR1378" s="293"/>
      <c r="GS1378" s="293"/>
      <c r="GT1378" s="293"/>
      <c r="GU1378" s="293"/>
      <c r="GV1378" s="293"/>
      <c r="GW1378" s="293"/>
      <c r="GX1378" s="293"/>
      <c r="GY1378" s="293"/>
      <c r="GZ1378" s="293"/>
      <c r="HA1378" s="293"/>
      <c r="HB1378" s="293"/>
      <c r="HC1378" s="293"/>
      <c r="HD1378" s="293"/>
      <c r="HE1378" s="293"/>
      <c r="HF1378" s="293"/>
      <c r="HG1378" s="293"/>
      <c r="HH1378" s="293"/>
      <c r="HI1378" s="293"/>
      <c r="HJ1378" s="293"/>
      <c r="HK1378" s="293"/>
      <c r="HL1378" s="293"/>
      <c r="HM1378" s="293"/>
      <c r="HN1378" s="293"/>
      <c r="HO1378" s="293"/>
      <c r="HP1378" s="293"/>
      <c r="HQ1378" s="293"/>
      <c r="HR1378" s="293"/>
      <c r="HS1378" s="293"/>
      <c r="HT1378" s="293"/>
      <c r="HU1378" s="293"/>
      <c r="HV1378" s="293"/>
      <c r="HW1378" s="293"/>
      <c r="HX1378" s="293"/>
      <c r="HY1378" s="293"/>
      <c r="HZ1378" s="293"/>
      <c r="IA1378" s="293"/>
      <c r="IB1378" s="293"/>
      <c r="IC1378" s="293"/>
      <c r="ID1378" s="293"/>
      <c r="IE1378" s="293"/>
      <c r="IF1378" s="293"/>
      <c r="IG1378" s="293"/>
      <c r="IH1378" s="293"/>
      <c r="II1378" s="293"/>
      <c r="IJ1378" s="293"/>
      <c r="IK1378" s="293"/>
    </row>
    <row r="1379" spans="1:245" s="331" customFormat="1" ht="45" x14ac:dyDescent="0.25">
      <c r="A1379" s="27">
        <v>1</v>
      </c>
      <c r="B1379" s="27">
        <v>1</v>
      </c>
      <c r="C1379" s="1711" t="s">
        <v>321</v>
      </c>
      <c r="D1379" s="288"/>
      <c r="E1379" s="288"/>
      <c r="F1379" s="155">
        <f t="shared" si="324"/>
        <v>0</v>
      </c>
      <c r="G1379" s="155">
        <f t="shared" si="324"/>
        <v>0</v>
      </c>
      <c r="H1379" s="155">
        <f t="shared" si="324"/>
        <v>0</v>
      </c>
      <c r="I1379" s="156" t="e">
        <f t="shared" si="325"/>
        <v>#DIV/0!</v>
      </c>
      <c r="J1379" s="464"/>
      <c r="K1379" s="464"/>
      <c r="L1379" s="366"/>
      <c r="M1379" s="366"/>
      <c r="N1379" s="366"/>
      <c r="O1379" s="366"/>
      <c r="P1379" s="366"/>
      <c r="Q1379" s="366"/>
      <c r="R1379" s="303"/>
      <c r="S1379" s="303"/>
      <c r="T1379" s="303"/>
      <c r="U1379" s="303"/>
      <c r="V1379" s="303"/>
      <c r="W1379" s="465"/>
      <c r="X1379" s="1651"/>
      <c r="Y1379" s="1644"/>
      <c r="Z1379" s="293"/>
      <c r="AA1379" s="293"/>
      <c r="AB1379" s="293"/>
      <c r="AC1379" s="293"/>
      <c r="AD1379" s="293"/>
      <c r="AE1379" s="293"/>
      <c r="AF1379" s="293"/>
      <c r="AG1379" s="293"/>
      <c r="AH1379" s="293"/>
      <c r="AI1379" s="293"/>
      <c r="AJ1379" s="293"/>
      <c r="AK1379" s="293"/>
      <c r="AL1379" s="293"/>
      <c r="AM1379" s="293"/>
      <c r="AN1379" s="293"/>
      <c r="AO1379" s="293"/>
      <c r="AP1379" s="293"/>
      <c r="AQ1379" s="293"/>
      <c r="AR1379" s="293"/>
      <c r="AS1379" s="293"/>
      <c r="AT1379" s="293"/>
      <c r="AU1379" s="293"/>
      <c r="AV1379" s="293"/>
      <c r="AW1379" s="293"/>
      <c r="AX1379" s="293"/>
      <c r="AY1379" s="293"/>
      <c r="AZ1379" s="293"/>
      <c r="BA1379" s="293"/>
      <c r="BB1379" s="293"/>
      <c r="BC1379" s="293"/>
      <c r="BD1379" s="293"/>
      <c r="BE1379" s="293"/>
      <c r="BF1379" s="293"/>
      <c r="BG1379" s="293"/>
      <c r="BH1379" s="293"/>
      <c r="BI1379" s="293"/>
      <c r="BJ1379" s="293"/>
      <c r="BK1379" s="293"/>
      <c r="BL1379" s="293"/>
      <c r="BM1379" s="293"/>
      <c r="BN1379" s="293"/>
      <c r="BO1379" s="293"/>
      <c r="BP1379" s="293"/>
      <c r="BQ1379" s="293"/>
      <c r="BR1379" s="293"/>
      <c r="BS1379" s="293"/>
      <c r="BT1379" s="293"/>
      <c r="BU1379" s="293"/>
      <c r="BV1379" s="293"/>
      <c r="BW1379" s="293"/>
      <c r="BX1379" s="293"/>
      <c r="BY1379" s="293"/>
      <c r="BZ1379" s="293"/>
      <c r="CA1379" s="293"/>
      <c r="CB1379" s="293"/>
      <c r="CC1379" s="293"/>
      <c r="CD1379" s="293"/>
      <c r="CE1379" s="293"/>
      <c r="CF1379" s="293"/>
      <c r="CG1379" s="293"/>
      <c r="CH1379" s="293"/>
      <c r="CI1379" s="293"/>
      <c r="CJ1379" s="293"/>
      <c r="CK1379" s="293"/>
      <c r="CL1379" s="293"/>
      <c r="CM1379" s="293"/>
      <c r="CN1379" s="293"/>
      <c r="CO1379" s="293"/>
      <c r="CP1379" s="293"/>
      <c r="CQ1379" s="293"/>
      <c r="CR1379" s="293"/>
      <c r="CS1379" s="293"/>
      <c r="CT1379" s="293"/>
      <c r="CU1379" s="293"/>
      <c r="CV1379" s="293"/>
      <c r="CW1379" s="293"/>
      <c r="CX1379" s="293"/>
      <c r="CY1379" s="293"/>
      <c r="CZ1379" s="293"/>
      <c r="DA1379" s="293"/>
      <c r="DB1379" s="293"/>
      <c r="DC1379" s="293"/>
      <c r="DD1379" s="293"/>
      <c r="DE1379" s="293"/>
      <c r="DF1379" s="293"/>
      <c r="DG1379" s="293"/>
      <c r="DH1379" s="293"/>
      <c r="DI1379" s="293"/>
      <c r="DJ1379" s="293"/>
      <c r="DK1379" s="293"/>
      <c r="DL1379" s="293"/>
      <c r="DM1379" s="293"/>
      <c r="DN1379" s="293"/>
      <c r="DO1379" s="293"/>
      <c r="DP1379" s="293"/>
      <c r="DQ1379" s="293"/>
      <c r="DR1379" s="293"/>
      <c r="DS1379" s="293"/>
      <c r="DT1379" s="293"/>
      <c r="DU1379" s="293"/>
      <c r="DV1379" s="293"/>
      <c r="DW1379" s="293"/>
      <c r="DX1379" s="293"/>
      <c r="DY1379" s="293"/>
      <c r="DZ1379" s="293"/>
      <c r="EA1379" s="293"/>
      <c r="EB1379" s="293"/>
      <c r="EC1379" s="293"/>
      <c r="ED1379" s="293"/>
      <c r="EE1379" s="293"/>
      <c r="EF1379" s="293"/>
      <c r="EG1379" s="293"/>
      <c r="EH1379" s="293"/>
      <c r="EI1379" s="293"/>
      <c r="EJ1379" s="293"/>
      <c r="EK1379" s="293"/>
      <c r="EL1379" s="293"/>
      <c r="EM1379" s="293"/>
      <c r="EN1379" s="293"/>
      <c r="EO1379" s="293"/>
      <c r="EP1379" s="293"/>
      <c r="EQ1379" s="293"/>
      <c r="ER1379" s="293"/>
      <c r="ES1379" s="293"/>
      <c r="ET1379" s="293"/>
      <c r="EU1379" s="293"/>
      <c r="EV1379" s="293"/>
      <c r="EW1379" s="293"/>
      <c r="EX1379" s="293"/>
      <c r="EY1379" s="293"/>
      <c r="EZ1379" s="293"/>
      <c r="FA1379" s="293"/>
      <c r="FB1379" s="293"/>
      <c r="FC1379" s="293"/>
      <c r="FD1379" s="293"/>
      <c r="FE1379" s="293"/>
      <c r="FF1379" s="293"/>
      <c r="FG1379" s="293"/>
      <c r="FH1379" s="293"/>
      <c r="FI1379" s="293"/>
      <c r="FJ1379" s="293"/>
      <c r="FK1379" s="293"/>
      <c r="FL1379" s="293"/>
      <c r="FM1379" s="293"/>
      <c r="FN1379" s="293"/>
      <c r="FO1379" s="293"/>
      <c r="FP1379" s="293"/>
      <c r="FQ1379" s="293"/>
      <c r="FR1379" s="293"/>
      <c r="FS1379" s="293"/>
      <c r="FT1379" s="293"/>
      <c r="FU1379" s="293"/>
      <c r="FV1379" s="293"/>
      <c r="FW1379" s="293"/>
      <c r="FX1379" s="293"/>
      <c r="FY1379" s="293"/>
      <c r="FZ1379" s="293"/>
      <c r="GA1379" s="293"/>
      <c r="GB1379" s="293"/>
      <c r="GC1379" s="293"/>
      <c r="GD1379" s="293"/>
      <c r="GE1379" s="293"/>
      <c r="GF1379" s="293"/>
      <c r="GG1379" s="293"/>
      <c r="GH1379" s="293"/>
      <c r="GI1379" s="293"/>
      <c r="GJ1379" s="293"/>
      <c r="GK1379" s="293"/>
      <c r="GL1379" s="293"/>
      <c r="GM1379" s="293"/>
      <c r="GN1379" s="293"/>
      <c r="GO1379" s="293"/>
      <c r="GP1379" s="293"/>
      <c r="GQ1379" s="293"/>
      <c r="GR1379" s="293"/>
      <c r="GS1379" s="293"/>
      <c r="GT1379" s="293"/>
      <c r="GU1379" s="293"/>
      <c r="GV1379" s="293"/>
      <c r="GW1379" s="293"/>
      <c r="GX1379" s="293"/>
      <c r="GY1379" s="293"/>
      <c r="GZ1379" s="293"/>
      <c r="HA1379" s="293"/>
      <c r="HB1379" s="293"/>
      <c r="HC1379" s="293"/>
      <c r="HD1379" s="293"/>
      <c r="HE1379" s="293"/>
      <c r="HF1379" s="293"/>
      <c r="HG1379" s="293"/>
      <c r="HH1379" s="293"/>
      <c r="HI1379" s="293"/>
      <c r="HJ1379" s="293"/>
      <c r="HK1379" s="293"/>
      <c r="HL1379" s="293"/>
      <c r="HM1379" s="293"/>
      <c r="HN1379" s="293"/>
      <c r="HO1379" s="293"/>
      <c r="HP1379" s="293"/>
      <c r="HQ1379" s="293"/>
      <c r="HR1379" s="293"/>
      <c r="HS1379" s="293"/>
      <c r="HT1379" s="293"/>
      <c r="HU1379" s="293"/>
      <c r="HV1379" s="293"/>
      <c r="HW1379" s="293"/>
      <c r="HX1379" s="293"/>
      <c r="HY1379" s="293"/>
      <c r="HZ1379" s="293"/>
      <c r="IA1379" s="293"/>
      <c r="IB1379" s="293"/>
      <c r="IC1379" s="293"/>
      <c r="ID1379" s="293"/>
      <c r="IE1379" s="293"/>
      <c r="IF1379" s="293"/>
      <c r="IG1379" s="293"/>
      <c r="IH1379" s="293"/>
      <c r="II1379" s="293"/>
      <c r="IJ1379" s="293"/>
      <c r="IK1379" s="293"/>
    </row>
    <row r="1380" spans="1:245" s="331" customFormat="1" x14ac:dyDescent="0.25">
      <c r="A1380" s="27"/>
      <c r="B1380" s="27">
        <v>1</v>
      </c>
      <c r="C1380" s="1711" t="s">
        <v>292</v>
      </c>
      <c r="D1380" s="288"/>
      <c r="E1380" s="288"/>
      <c r="F1380" s="155">
        <f>F1341</f>
        <v>0</v>
      </c>
      <c r="G1380" s="155">
        <f>G1341</f>
        <v>0</v>
      </c>
      <c r="H1380" s="155">
        <f>H1341</f>
        <v>0</v>
      </c>
      <c r="I1380" s="156" t="e">
        <f t="shared" si="325"/>
        <v>#DIV/0!</v>
      </c>
      <c r="J1380" s="464"/>
      <c r="K1380" s="464"/>
      <c r="L1380" s="366"/>
      <c r="M1380" s="366"/>
      <c r="N1380" s="366"/>
      <c r="O1380" s="366"/>
      <c r="P1380" s="366"/>
      <c r="Q1380" s="366"/>
      <c r="R1380" s="303"/>
      <c r="S1380" s="303"/>
      <c r="T1380" s="303"/>
      <c r="U1380" s="303"/>
      <c r="V1380" s="303"/>
      <c r="W1380" s="465"/>
      <c r="X1380" s="1651"/>
      <c r="Y1380" s="1644"/>
      <c r="Z1380" s="293"/>
      <c r="AA1380" s="293"/>
      <c r="AB1380" s="293"/>
      <c r="AC1380" s="293"/>
      <c r="AD1380" s="293"/>
      <c r="AE1380" s="293"/>
      <c r="AF1380" s="293"/>
      <c r="AG1380" s="293"/>
      <c r="AH1380" s="293"/>
      <c r="AI1380" s="293"/>
      <c r="AJ1380" s="293"/>
      <c r="AK1380" s="293"/>
      <c r="AL1380" s="293"/>
      <c r="AM1380" s="293"/>
      <c r="AN1380" s="293"/>
      <c r="AO1380" s="293"/>
      <c r="AP1380" s="293"/>
      <c r="AQ1380" s="293"/>
      <c r="AR1380" s="293"/>
      <c r="AS1380" s="293"/>
      <c r="AT1380" s="293"/>
      <c r="AU1380" s="293"/>
      <c r="AV1380" s="293"/>
      <c r="AW1380" s="293"/>
      <c r="AX1380" s="293"/>
      <c r="AY1380" s="293"/>
      <c r="AZ1380" s="293"/>
      <c r="BA1380" s="293"/>
      <c r="BB1380" s="293"/>
      <c r="BC1380" s="293"/>
      <c r="BD1380" s="293"/>
      <c r="BE1380" s="293"/>
      <c r="BF1380" s="293"/>
      <c r="BG1380" s="293"/>
      <c r="BH1380" s="293"/>
      <c r="BI1380" s="293"/>
      <c r="BJ1380" s="293"/>
      <c r="BK1380" s="293"/>
      <c r="BL1380" s="293"/>
      <c r="BM1380" s="293"/>
      <c r="BN1380" s="293"/>
      <c r="BO1380" s="293"/>
      <c r="BP1380" s="293"/>
      <c r="BQ1380" s="293"/>
      <c r="BR1380" s="293"/>
      <c r="BS1380" s="293"/>
      <c r="BT1380" s="293"/>
      <c r="BU1380" s="293"/>
      <c r="BV1380" s="293"/>
      <c r="BW1380" s="293"/>
      <c r="BX1380" s="293"/>
      <c r="BY1380" s="293"/>
      <c r="BZ1380" s="293"/>
      <c r="CA1380" s="293"/>
      <c r="CB1380" s="293"/>
      <c r="CC1380" s="293"/>
      <c r="CD1380" s="293"/>
      <c r="CE1380" s="293"/>
      <c r="CF1380" s="293"/>
      <c r="CG1380" s="293"/>
      <c r="CH1380" s="293"/>
      <c r="CI1380" s="293"/>
      <c r="CJ1380" s="293"/>
      <c r="CK1380" s="293"/>
      <c r="CL1380" s="293"/>
      <c r="CM1380" s="293"/>
      <c r="CN1380" s="293"/>
      <c r="CO1380" s="293"/>
      <c r="CP1380" s="293"/>
      <c r="CQ1380" s="293"/>
      <c r="CR1380" s="293"/>
      <c r="CS1380" s="293"/>
      <c r="CT1380" s="293"/>
      <c r="CU1380" s="293"/>
      <c r="CV1380" s="293"/>
      <c r="CW1380" s="293"/>
      <c r="CX1380" s="293"/>
      <c r="CY1380" s="293"/>
      <c r="CZ1380" s="293"/>
      <c r="DA1380" s="293"/>
      <c r="DB1380" s="293"/>
      <c r="DC1380" s="293"/>
      <c r="DD1380" s="293"/>
      <c r="DE1380" s="293"/>
      <c r="DF1380" s="293"/>
      <c r="DG1380" s="293"/>
      <c r="DH1380" s="293"/>
      <c r="DI1380" s="293"/>
      <c r="DJ1380" s="293"/>
      <c r="DK1380" s="293"/>
      <c r="DL1380" s="293"/>
      <c r="DM1380" s="293"/>
      <c r="DN1380" s="293"/>
      <c r="DO1380" s="293"/>
      <c r="DP1380" s="293"/>
      <c r="DQ1380" s="293"/>
      <c r="DR1380" s="293"/>
      <c r="DS1380" s="293"/>
      <c r="DT1380" s="293"/>
      <c r="DU1380" s="293"/>
      <c r="DV1380" s="293"/>
      <c r="DW1380" s="293"/>
      <c r="DX1380" s="293"/>
      <c r="DY1380" s="293"/>
      <c r="DZ1380" s="293"/>
      <c r="EA1380" s="293"/>
      <c r="EB1380" s="293"/>
      <c r="EC1380" s="293"/>
      <c r="ED1380" s="293"/>
      <c r="EE1380" s="293"/>
      <c r="EF1380" s="293"/>
      <c r="EG1380" s="293"/>
      <c r="EH1380" s="293"/>
      <c r="EI1380" s="293"/>
      <c r="EJ1380" s="293"/>
      <c r="EK1380" s="293"/>
      <c r="EL1380" s="293"/>
      <c r="EM1380" s="293"/>
      <c r="EN1380" s="293"/>
      <c r="EO1380" s="293"/>
      <c r="EP1380" s="293"/>
      <c r="EQ1380" s="293"/>
      <c r="ER1380" s="293"/>
      <c r="ES1380" s="293"/>
      <c r="ET1380" s="293"/>
      <c r="EU1380" s="293"/>
      <c r="EV1380" s="293"/>
      <c r="EW1380" s="293"/>
      <c r="EX1380" s="293"/>
      <c r="EY1380" s="293"/>
      <c r="EZ1380" s="293"/>
      <c r="FA1380" s="293"/>
      <c r="FB1380" s="293"/>
      <c r="FC1380" s="293"/>
      <c r="FD1380" s="293"/>
      <c r="FE1380" s="293"/>
      <c r="FF1380" s="293"/>
      <c r="FG1380" s="293"/>
      <c r="FH1380" s="293"/>
      <c r="FI1380" s="293"/>
      <c r="FJ1380" s="293"/>
      <c r="FK1380" s="293"/>
      <c r="FL1380" s="293"/>
      <c r="FM1380" s="293"/>
      <c r="FN1380" s="293"/>
      <c r="FO1380" s="293"/>
      <c r="FP1380" s="293"/>
      <c r="FQ1380" s="293"/>
      <c r="FR1380" s="293"/>
      <c r="FS1380" s="293"/>
      <c r="FT1380" s="293"/>
      <c r="FU1380" s="293"/>
      <c r="FV1380" s="293"/>
      <c r="FW1380" s="293"/>
      <c r="FX1380" s="293"/>
      <c r="FY1380" s="293"/>
      <c r="FZ1380" s="293"/>
      <c r="GA1380" s="293"/>
      <c r="GB1380" s="293"/>
      <c r="GC1380" s="293"/>
      <c r="GD1380" s="293"/>
      <c r="GE1380" s="293"/>
      <c r="GF1380" s="293"/>
      <c r="GG1380" s="293"/>
      <c r="GH1380" s="293"/>
      <c r="GI1380" s="293"/>
      <c r="GJ1380" s="293"/>
      <c r="GK1380" s="293"/>
      <c r="GL1380" s="293"/>
      <c r="GM1380" s="293"/>
      <c r="GN1380" s="293"/>
      <c r="GO1380" s="293"/>
      <c r="GP1380" s="293"/>
      <c r="GQ1380" s="293"/>
      <c r="GR1380" s="293"/>
      <c r="GS1380" s="293"/>
      <c r="GT1380" s="293"/>
      <c r="GU1380" s="293"/>
      <c r="GV1380" s="293"/>
      <c r="GW1380" s="293"/>
      <c r="GX1380" s="293"/>
      <c r="GY1380" s="293"/>
      <c r="GZ1380" s="293"/>
      <c r="HA1380" s="293"/>
      <c r="HB1380" s="293"/>
      <c r="HC1380" s="293"/>
      <c r="HD1380" s="293"/>
      <c r="HE1380" s="293"/>
      <c r="HF1380" s="293"/>
      <c r="HG1380" s="293"/>
      <c r="HH1380" s="293"/>
      <c r="HI1380" s="293"/>
      <c r="HJ1380" s="293"/>
      <c r="HK1380" s="293"/>
      <c r="HL1380" s="293"/>
      <c r="HM1380" s="293"/>
      <c r="HN1380" s="293"/>
      <c r="HO1380" s="293"/>
      <c r="HP1380" s="293"/>
      <c r="HQ1380" s="293"/>
      <c r="HR1380" s="293"/>
      <c r="HS1380" s="293"/>
      <c r="HT1380" s="293"/>
      <c r="HU1380" s="293"/>
      <c r="HV1380" s="293"/>
      <c r="HW1380" s="293"/>
      <c r="HX1380" s="293"/>
      <c r="HY1380" s="293"/>
      <c r="HZ1380" s="293"/>
      <c r="IA1380" s="293"/>
      <c r="IB1380" s="293"/>
      <c r="IC1380" s="293"/>
      <c r="ID1380" s="293"/>
      <c r="IE1380" s="293"/>
      <c r="IF1380" s="293"/>
      <c r="IG1380" s="293"/>
      <c r="IH1380" s="293"/>
      <c r="II1380" s="293"/>
      <c r="IJ1380" s="293"/>
      <c r="IK1380" s="293"/>
    </row>
    <row r="1381" spans="1:245" s="331" customFormat="1" x14ac:dyDescent="0.25">
      <c r="A1381" s="27">
        <v>1</v>
      </c>
      <c r="B1381" s="27">
        <v>1</v>
      </c>
      <c r="C1381" s="1711" t="s">
        <v>157</v>
      </c>
      <c r="D1381" s="288"/>
      <c r="E1381" s="288"/>
      <c r="F1381" s="155"/>
      <c r="G1381" s="155"/>
      <c r="H1381" s="155"/>
      <c r="I1381" s="156"/>
      <c r="J1381" s="464"/>
      <c r="K1381" s="464"/>
      <c r="L1381" s="366"/>
      <c r="M1381" s="366"/>
      <c r="N1381" s="366"/>
      <c r="O1381" s="366"/>
      <c r="P1381" s="366"/>
      <c r="Q1381" s="366"/>
      <c r="R1381" s="303"/>
      <c r="S1381" s="303"/>
      <c r="T1381" s="303"/>
      <c r="U1381" s="303"/>
      <c r="V1381" s="303"/>
      <c r="W1381" s="465"/>
      <c r="X1381" s="1651"/>
      <c r="Y1381" s="1644"/>
      <c r="Z1381" s="293"/>
      <c r="AA1381" s="293"/>
      <c r="AB1381" s="293"/>
      <c r="AC1381" s="293"/>
      <c r="AD1381" s="293"/>
      <c r="AE1381" s="293"/>
      <c r="AF1381" s="293"/>
      <c r="AG1381" s="293"/>
      <c r="AH1381" s="293"/>
      <c r="AI1381" s="293"/>
      <c r="AJ1381" s="293"/>
      <c r="AK1381" s="293"/>
      <c r="AL1381" s="293"/>
      <c r="AM1381" s="293"/>
      <c r="AN1381" s="293"/>
      <c r="AO1381" s="293"/>
      <c r="AP1381" s="293"/>
      <c r="AQ1381" s="293"/>
      <c r="AR1381" s="293"/>
      <c r="AS1381" s="293"/>
      <c r="AT1381" s="293"/>
      <c r="AU1381" s="293"/>
      <c r="AV1381" s="293"/>
      <c r="AW1381" s="293"/>
      <c r="AX1381" s="293"/>
      <c r="AY1381" s="293"/>
      <c r="AZ1381" s="293"/>
      <c r="BA1381" s="293"/>
      <c r="BB1381" s="293"/>
      <c r="BC1381" s="293"/>
      <c r="BD1381" s="293"/>
      <c r="BE1381" s="293"/>
      <c r="BF1381" s="293"/>
      <c r="BG1381" s="293"/>
      <c r="BH1381" s="293"/>
      <c r="BI1381" s="293"/>
      <c r="BJ1381" s="293"/>
      <c r="BK1381" s="293"/>
      <c r="BL1381" s="293"/>
      <c r="BM1381" s="293"/>
      <c r="BN1381" s="293"/>
      <c r="BO1381" s="293"/>
      <c r="BP1381" s="293"/>
      <c r="BQ1381" s="293"/>
      <c r="BR1381" s="293"/>
      <c r="BS1381" s="293"/>
      <c r="BT1381" s="293"/>
      <c r="BU1381" s="293"/>
      <c r="BV1381" s="293"/>
      <c r="BW1381" s="293"/>
      <c r="BX1381" s="293"/>
      <c r="BY1381" s="293"/>
      <c r="BZ1381" s="293"/>
      <c r="CA1381" s="293"/>
      <c r="CB1381" s="293"/>
      <c r="CC1381" s="293"/>
      <c r="CD1381" s="293"/>
      <c r="CE1381" s="293"/>
      <c r="CF1381" s="293"/>
      <c r="CG1381" s="293"/>
      <c r="CH1381" s="293"/>
      <c r="CI1381" s="293"/>
      <c r="CJ1381" s="293"/>
      <c r="CK1381" s="293"/>
      <c r="CL1381" s="293"/>
      <c r="CM1381" s="293"/>
      <c r="CN1381" s="293"/>
      <c r="CO1381" s="293"/>
      <c r="CP1381" s="293"/>
      <c r="CQ1381" s="293"/>
      <c r="CR1381" s="293"/>
      <c r="CS1381" s="293"/>
      <c r="CT1381" s="293"/>
      <c r="CU1381" s="293"/>
      <c r="CV1381" s="293"/>
      <c r="CW1381" s="293"/>
      <c r="CX1381" s="293"/>
      <c r="CY1381" s="293"/>
      <c r="CZ1381" s="293"/>
      <c r="DA1381" s="293"/>
      <c r="DB1381" s="293"/>
      <c r="DC1381" s="293"/>
      <c r="DD1381" s="293"/>
      <c r="DE1381" s="293"/>
      <c r="DF1381" s="293"/>
      <c r="DG1381" s="293"/>
      <c r="DH1381" s="293"/>
      <c r="DI1381" s="293"/>
      <c r="DJ1381" s="293"/>
      <c r="DK1381" s="293"/>
      <c r="DL1381" s="293"/>
      <c r="DM1381" s="293"/>
      <c r="DN1381" s="293"/>
      <c r="DO1381" s="293"/>
      <c r="DP1381" s="293"/>
      <c r="DQ1381" s="293"/>
      <c r="DR1381" s="293"/>
      <c r="DS1381" s="293"/>
      <c r="DT1381" s="293"/>
      <c r="DU1381" s="293"/>
      <c r="DV1381" s="293"/>
      <c r="DW1381" s="293"/>
      <c r="DX1381" s="293"/>
      <c r="DY1381" s="293"/>
      <c r="DZ1381" s="293"/>
      <c r="EA1381" s="293"/>
      <c r="EB1381" s="293"/>
      <c r="EC1381" s="293"/>
      <c r="ED1381" s="293"/>
      <c r="EE1381" s="293"/>
      <c r="EF1381" s="293"/>
      <c r="EG1381" s="293"/>
      <c r="EH1381" s="293"/>
      <c r="EI1381" s="293"/>
      <c r="EJ1381" s="293"/>
      <c r="EK1381" s="293"/>
      <c r="EL1381" s="293"/>
      <c r="EM1381" s="293"/>
      <c r="EN1381" s="293"/>
      <c r="EO1381" s="293"/>
      <c r="EP1381" s="293"/>
      <c r="EQ1381" s="293"/>
      <c r="ER1381" s="293"/>
      <c r="ES1381" s="293"/>
      <c r="ET1381" s="293"/>
      <c r="EU1381" s="293"/>
      <c r="EV1381" s="293"/>
      <c r="EW1381" s="293"/>
      <c r="EX1381" s="293"/>
      <c r="EY1381" s="293"/>
      <c r="EZ1381" s="293"/>
      <c r="FA1381" s="293"/>
      <c r="FB1381" s="293"/>
      <c r="FC1381" s="293"/>
      <c r="FD1381" s="293"/>
      <c r="FE1381" s="293"/>
      <c r="FF1381" s="293"/>
      <c r="FG1381" s="293"/>
      <c r="FH1381" s="293"/>
      <c r="FI1381" s="293"/>
      <c r="FJ1381" s="293"/>
      <c r="FK1381" s="293"/>
      <c r="FL1381" s="293"/>
      <c r="FM1381" s="293"/>
      <c r="FN1381" s="293"/>
      <c r="FO1381" s="293"/>
      <c r="FP1381" s="293"/>
      <c r="FQ1381" s="293"/>
      <c r="FR1381" s="293"/>
      <c r="FS1381" s="293"/>
      <c r="FT1381" s="293"/>
      <c r="FU1381" s="293"/>
      <c r="FV1381" s="293"/>
      <c r="FW1381" s="293"/>
      <c r="FX1381" s="293"/>
      <c r="FY1381" s="293"/>
      <c r="FZ1381" s="293"/>
      <c r="GA1381" s="293"/>
      <c r="GB1381" s="293"/>
      <c r="GC1381" s="293"/>
      <c r="GD1381" s="293"/>
      <c r="GE1381" s="293"/>
      <c r="GF1381" s="293"/>
      <c r="GG1381" s="293"/>
      <c r="GH1381" s="293"/>
      <c r="GI1381" s="293"/>
      <c r="GJ1381" s="293"/>
      <c r="GK1381" s="293"/>
      <c r="GL1381" s="293"/>
      <c r="GM1381" s="293"/>
      <c r="GN1381" s="293"/>
      <c r="GO1381" s="293"/>
      <c r="GP1381" s="293"/>
      <c r="GQ1381" s="293"/>
      <c r="GR1381" s="293"/>
      <c r="GS1381" s="293"/>
      <c r="GT1381" s="293"/>
      <c r="GU1381" s="293"/>
      <c r="GV1381" s="293"/>
      <c r="GW1381" s="293"/>
      <c r="GX1381" s="293"/>
      <c r="GY1381" s="293"/>
      <c r="GZ1381" s="293"/>
      <c r="HA1381" s="293"/>
      <c r="HB1381" s="293"/>
      <c r="HC1381" s="293"/>
      <c r="HD1381" s="293"/>
      <c r="HE1381" s="293"/>
      <c r="HF1381" s="293"/>
      <c r="HG1381" s="293"/>
      <c r="HH1381" s="293"/>
      <c r="HI1381" s="293"/>
      <c r="HJ1381" s="293"/>
      <c r="HK1381" s="293"/>
      <c r="HL1381" s="293"/>
      <c r="HM1381" s="293"/>
      <c r="HN1381" s="293"/>
      <c r="HO1381" s="293"/>
      <c r="HP1381" s="293"/>
      <c r="HQ1381" s="293"/>
      <c r="HR1381" s="293"/>
      <c r="HS1381" s="293"/>
      <c r="HT1381" s="293"/>
      <c r="HU1381" s="293"/>
      <c r="HV1381" s="293"/>
      <c r="HW1381" s="293"/>
      <c r="HX1381" s="293"/>
      <c r="HY1381" s="293"/>
      <c r="HZ1381" s="293"/>
      <c r="IA1381" s="293"/>
      <c r="IB1381" s="293"/>
      <c r="IC1381" s="293"/>
      <c r="ID1381" s="293"/>
      <c r="IE1381" s="293"/>
      <c r="IF1381" s="293"/>
      <c r="IG1381" s="293"/>
      <c r="IH1381" s="293"/>
      <c r="II1381" s="293"/>
      <c r="IJ1381" s="293"/>
      <c r="IK1381" s="293"/>
    </row>
    <row r="1382" spans="1:245" s="331" customFormat="1" ht="30" x14ac:dyDescent="0.25">
      <c r="A1382" s="27">
        <v>1</v>
      </c>
      <c r="B1382" s="27">
        <v>1</v>
      </c>
      <c r="C1382" s="1711" t="s">
        <v>158</v>
      </c>
      <c r="D1382" s="288"/>
      <c r="E1382" s="288"/>
      <c r="F1382" s="155">
        <f t="shared" ref="F1382:H1384" si="326">F1315</f>
        <v>0</v>
      </c>
      <c r="G1382" s="155">
        <f t="shared" si="326"/>
        <v>0</v>
      </c>
      <c r="H1382" s="155">
        <f t="shared" si="326"/>
        <v>2</v>
      </c>
      <c r="I1382" s="156" t="e">
        <f>H1382/G1382*100</f>
        <v>#DIV/0!</v>
      </c>
      <c r="J1382" s="464"/>
      <c r="K1382" s="464"/>
      <c r="L1382" s="366"/>
      <c r="M1382" s="366"/>
      <c r="N1382" s="366"/>
      <c r="O1382" s="366"/>
      <c r="P1382" s="366"/>
      <c r="Q1382" s="366"/>
      <c r="R1382" s="303"/>
      <c r="S1382" s="303"/>
      <c r="T1382" s="303"/>
      <c r="U1382" s="303"/>
      <c r="V1382" s="303"/>
      <c r="W1382" s="465"/>
      <c r="X1382" s="1651"/>
      <c r="Y1382" s="1644"/>
      <c r="Z1382" s="293"/>
      <c r="AA1382" s="293"/>
      <c r="AB1382" s="293"/>
      <c r="AC1382" s="293"/>
      <c r="AD1382" s="293"/>
      <c r="AE1382" s="293"/>
      <c r="AF1382" s="293"/>
      <c r="AG1382" s="293"/>
      <c r="AH1382" s="293"/>
      <c r="AI1382" s="293"/>
      <c r="AJ1382" s="293"/>
      <c r="AK1382" s="293"/>
      <c r="AL1382" s="293"/>
      <c r="AM1382" s="293"/>
      <c r="AN1382" s="293"/>
      <c r="AO1382" s="293"/>
      <c r="AP1382" s="293"/>
      <c r="AQ1382" s="293"/>
      <c r="AR1382" s="293"/>
      <c r="AS1382" s="293"/>
      <c r="AT1382" s="293"/>
      <c r="AU1382" s="293"/>
      <c r="AV1382" s="293"/>
      <c r="AW1382" s="293"/>
      <c r="AX1382" s="293"/>
      <c r="AY1382" s="293"/>
      <c r="AZ1382" s="293"/>
      <c r="BA1382" s="293"/>
      <c r="BB1382" s="293"/>
      <c r="BC1382" s="293"/>
      <c r="BD1382" s="293"/>
      <c r="BE1382" s="293"/>
      <c r="BF1382" s="293"/>
      <c r="BG1382" s="293"/>
      <c r="BH1382" s="293"/>
      <c r="BI1382" s="293"/>
      <c r="BJ1382" s="293"/>
      <c r="BK1382" s="293"/>
      <c r="BL1382" s="293"/>
      <c r="BM1382" s="293"/>
      <c r="BN1382" s="293"/>
      <c r="BO1382" s="293"/>
      <c r="BP1382" s="293"/>
      <c r="BQ1382" s="293"/>
      <c r="BR1382" s="293"/>
      <c r="BS1382" s="293"/>
      <c r="BT1382" s="293"/>
      <c r="BU1382" s="293"/>
      <c r="BV1382" s="293"/>
      <c r="BW1382" s="293"/>
      <c r="BX1382" s="293"/>
      <c r="BY1382" s="293"/>
      <c r="BZ1382" s="293"/>
      <c r="CA1382" s="293"/>
      <c r="CB1382" s="293"/>
      <c r="CC1382" s="293"/>
      <c r="CD1382" s="293"/>
      <c r="CE1382" s="293"/>
      <c r="CF1382" s="293"/>
      <c r="CG1382" s="293"/>
      <c r="CH1382" s="293"/>
      <c r="CI1382" s="293"/>
      <c r="CJ1382" s="293"/>
      <c r="CK1382" s="293"/>
      <c r="CL1382" s="293"/>
      <c r="CM1382" s="293"/>
      <c r="CN1382" s="293"/>
      <c r="CO1382" s="293"/>
      <c r="CP1382" s="293"/>
      <c r="CQ1382" s="293"/>
      <c r="CR1382" s="293"/>
      <c r="CS1382" s="293"/>
      <c r="CT1382" s="293"/>
      <c r="CU1382" s="293"/>
      <c r="CV1382" s="293"/>
      <c r="CW1382" s="293"/>
      <c r="CX1382" s="293"/>
      <c r="CY1382" s="293"/>
      <c r="CZ1382" s="293"/>
      <c r="DA1382" s="293"/>
      <c r="DB1382" s="293"/>
      <c r="DC1382" s="293"/>
      <c r="DD1382" s="293"/>
      <c r="DE1382" s="293"/>
      <c r="DF1382" s="293"/>
      <c r="DG1382" s="293"/>
      <c r="DH1382" s="293"/>
      <c r="DI1382" s="293"/>
      <c r="DJ1382" s="293"/>
      <c r="DK1382" s="293"/>
      <c r="DL1382" s="293"/>
      <c r="DM1382" s="293"/>
      <c r="DN1382" s="293"/>
      <c r="DO1382" s="293"/>
      <c r="DP1382" s="293"/>
      <c r="DQ1382" s="293"/>
      <c r="DR1382" s="293"/>
      <c r="DS1382" s="293"/>
      <c r="DT1382" s="293"/>
      <c r="DU1382" s="293"/>
      <c r="DV1382" s="293"/>
      <c r="DW1382" s="293"/>
      <c r="DX1382" s="293"/>
      <c r="DY1382" s="293"/>
      <c r="DZ1382" s="293"/>
      <c r="EA1382" s="293"/>
      <c r="EB1382" s="293"/>
      <c r="EC1382" s="293"/>
      <c r="ED1382" s="293"/>
      <c r="EE1382" s="293"/>
      <c r="EF1382" s="293"/>
      <c r="EG1382" s="293"/>
      <c r="EH1382" s="293"/>
      <c r="EI1382" s="293"/>
      <c r="EJ1382" s="293"/>
      <c r="EK1382" s="293"/>
      <c r="EL1382" s="293"/>
      <c r="EM1382" s="293"/>
      <c r="EN1382" s="293"/>
      <c r="EO1382" s="293"/>
      <c r="EP1382" s="293"/>
      <c r="EQ1382" s="293"/>
      <c r="ER1382" s="293"/>
      <c r="ES1382" s="293"/>
      <c r="ET1382" s="293"/>
      <c r="EU1382" s="293"/>
      <c r="EV1382" s="293"/>
      <c r="EW1382" s="293"/>
      <c r="EX1382" s="293"/>
      <c r="EY1382" s="293"/>
      <c r="EZ1382" s="293"/>
      <c r="FA1382" s="293"/>
      <c r="FB1382" s="293"/>
      <c r="FC1382" s="293"/>
      <c r="FD1382" s="293"/>
      <c r="FE1382" s="293"/>
      <c r="FF1382" s="293"/>
      <c r="FG1382" s="293"/>
      <c r="FH1382" s="293"/>
      <c r="FI1382" s="293"/>
      <c r="FJ1382" s="293"/>
      <c r="FK1382" s="293"/>
      <c r="FL1382" s="293"/>
      <c r="FM1382" s="293"/>
      <c r="FN1382" s="293"/>
      <c r="FO1382" s="293"/>
      <c r="FP1382" s="293"/>
      <c r="FQ1382" s="293"/>
      <c r="FR1382" s="293"/>
      <c r="FS1382" s="293"/>
      <c r="FT1382" s="293"/>
      <c r="FU1382" s="293"/>
      <c r="FV1382" s="293"/>
      <c r="FW1382" s="293"/>
      <c r="FX1382" s="293"/>
      <c r="FY1382" s="293"/>
      <c r="FZ1382" s="293"/>
      <c r="GA1382" s="293"/>
      <c r="GB1382" s="293"/>
      <c r="GC1382" s="293"/>
      <c r="GD1382" s="293"/>
      <c r="GE1382" s="293"/>
      <c r="GF1382" s="293"/>
      <c r="GG1382" s="293"/>
      <c r="GH1382" s="293"/>
      <c r="GI1382" s="293"/>
      <c r="GJ1382" s="293"/>
      <c r="GK1382" s="293"/>
      <c r="GL1382" s="293"/>
      <c r="GM1382" s="293"/>
      <c r="GN1382" s="293"/>
      <c r="GO1382" s="293"/>
      <c r="GP1382" s="293"/>
      <c r="GQ1382" s="293"/>
      <c r="GR1382" s="293"/>
      <c r="GS1382" s="293"/>
      <c r="GT1382" s="293"/>
      <c r="GU1382" s="293"/>
      <c r="GV1382" s="293"/>
      <c r="GW1382" s="293"/>
      <c r="GX1382" s="293"/>
      <c r="GY1382" s="293"/>
      <c r="GZ1382" s="293"/>
      <c r="HA1382" s="293"/>
      <c r="HB1382" s="293"/>
      <c r="HC1382" s="293"/>
      <c r="HD1382" s="293"/>
      <c r="HE1382" s="293"/>
      <c r="HF1382" s="293"/>
      <c r="HG1382" s="293"/>
      <c r="HH1382" s="293"/>
      <c r="HI1382" s="293"/>
      <c r="HJ1382" s="293"/>
      <c r="HK1382" s="293"/>
      <c r="HL1382" s="293"/>
      <c r="HM1382" s="293"/>
      <c r="HN1382" s="293"/>
      <c r="HO1382" s="293"/>
      <c r="HP1382" s="293"/>
      <c r="HQ1382" s="293"/>
      <c r="HR1382" s="293"/>
      <c r="HS1382" s="293"/>
      <c r="HT1382" s="293"/>
      <c r="HU1382" s="293"/>
      <c r="HV1382" s="293"/>
      <c r="HW1382" s="293"/>
      <c r="HX1382" s="293"/>
      <c r="HY1382" s="293"/>
      <c r="HZ1382" s="293"/>
      <c r="IA1382" s="293"/>
      <c r="IB1382" s="293"/>
      <c r="IC1382" s="293"/>
      <c r="ID1382" s="293"/>
      <c r="IE1382" s="293"/>
      <c r="IF1382" s="293"/>
      <c r="IG1382" s="293"/>
      <c r="IH1382" s="293"/>
      <c r="II1382" s="293"/>
      <c r="IJ1382" s="293"/>
      <c r="IK1382" s="293"/>
    </row>
    <row r="1383" spans="1:245" s="331" customFormat="1" ht="30" x14ac:dyDescent="0.25">
      <c r="A1383" s="27">
        <v>1</v>
      </c>
      <c r="B1383" s="27">
        <v>1</v>
      </c>
      <c r="C1383" s="1711" t="s">
        <v>319</v>
      </c>
      <c r="D1383" s="288"/>
      <c r="E1383" s="288"/>
      <c r="F1383" s="155">
        <f t="shared" si="326"/>
        <v>0</v>
      </c>
      <c r="G1383" s="155">
        <f t="shared" si="326"/>
        <v>0</v>
      </c>
      <c r="H1383" s="155">
        <f t="shared" si="326"/>
        <v>0</v>
      </c>
      <c r="I1383" s="156" t="e">
        <f>H1383/G1383*100</f>
        <v>#DIV/0!</v>
      </c>
      <c r="J1383" s="464"/>
      <c r="K1383" s="464"/>
      <c r="L1383" s="366"/>
      <c r="M1383" s="366"/>
      <c r="N1383" s="366"/>
      <c r="O1383" s="366"/>
      <c r="P1383" s="366"/>
      <c r="Q1383" s="366"/>
      <c r="R1383" s="303"/>
      <c r="S1383" s="303"/>
      <c r="T1383" s="303"/>
      <c r="U1383" s="303"/>
      <c r="V1383" s="303"/>
      <c r="W1383" s="465"/>
      <c r="X1383" s="1651"/>
      <c r="Y1383" s="1644"/>
      <c r="Z1383" s="293"/>
      <c r="AA1383" s="293"/>
      <c r="AB1383" s="293"/>
      <c r="AC1383" s="293"/>
      <c r="AD1383" s="293"/>
      <c r="AE1383" s="293"/>
      <c r="AF1383" s="293"/>
      <c r="AG1383" s="293"/>
      <c r="AH1383" s="293"/>
      <c r="AI1383" s="293"/>
      <c r="AJ1383" s="293"/>
      <c r="AK1383" s="293"/>
      <c r="AL1383" s="293"/>
      <c r="AM1383" s="293"/>
      <c r="AN1383" s="293"/>
      <c r="AO1383" s="293"/>
      <c r="AP1383" s="293"/>
      <c r="AQ1383" s="293"/>
      <c r="AR1383" s="293"/>
      <c r="AS1383" s="293"/>
      <c r="AT1383" s="293"/>
      <c r="AU1383" s="293"/>
      <c r="AV1383" s="293"/>
      <c r="AW1383" s="293"/>
      <c r="AX1383" s="293"/>
      <c r="AY1383" s="293"/>
      <c r="AZ1383" s="293"/>
      <c r="BA1383" s="293"/>
      <c r="BB1383" s="293"/>
      <c r="BC1383" s="293"/>
      <c r="BD1383" s="293"/>
      <c r="BE1383" s="293"/>
      <c r="BF1383" s="293"/>
      <c r="BG1383" s="293"/>
      <c r="BH1383" s="293"/>
      <c r="BI1383" s="293"/>
      <c r="BJ1383" s="293"/>
      <c r="BK1383" s="293"/>
      <c r="BL1383" s="293"/>
      <c r="BM1383" s="293"/>
      <c r="BN1383" s="293"/>
      <c r="BO1383" s="293"/>
      <c r="BP1383" s="293"/>
      <c r="BQ1383" s="293"/>
      <c r="BR1383" s="293"/>
      <c r="BS1383" s="293"/>
      <c r="BT1383" s="293"/>
      <c r="BU1383" s="293"/>
      <c r="BV1383" s="293"/>
      <c r="BW1383" s="293"/>
      <c r="BX1383" s="293"/>
      <c r="BY1383" s="293"/>
      <c r="BZ1383" s="293"/>
      <c r="CA1383" s="293"/>
      <c r="CB1383" s="293"/>
      <c r="CC1383" s="293"/>
      <c r="CD1383" s="293"/>
      <c r="CE1383" s="293"/>
      <c r="CF1383" s="293"/>
      <c r="CG1383" s="293"/>
      <c r="CH1383" s="293"/>
      <c r="CI1383" s="293"/>
      <c r="CJ1383" s="293"/>
      <c r="CK1383" s="293"/>
      <c r="CL1383" s="293"/>
      <c r="CM1383" s="293"/>
      <c r="CN1383" s="293"/>
      <c r="CO1383" s="293"/>
      <c r="CP1383" s="293"/>
      <c r="CQ1383" s="293"/>
      <c r="CR1383" s="293"/>
      <c r="CS1383" s="293"/>
      <c r="CT1383" s="293"/>
      <c r="CU1383" s="293"/>
      <c r="CV1383" s="293"/>
      <c r="CW1383" s="293"/>
      <c r="CX1383" s="293"/>
      <c r="CY1383" s="293"/>
      <c r="CZ1383" s="293"/>
      <c r="DA1383" s="293"/>
      <c r="DB1383" s="293"/>
      <c r="DC1383" s="293"/>
      <c r="DD1383" s="293"/>
      <c r="DE1383" s="293"/>
      <c r="DF1383" s="293"/>
      <c r="DG1383" s="293"/>
      <c r="DH1383" s="293"/>
      <c r="DI1383" s="293"/>
      <c r="DJ1383" s="293"/>
      <c r="DK1383" s="293"/>
      <c r="DL1383" s="293"/>
      <c r="DM1383" s="293"/>
      <c r="DN1383" s="293"/>
      <c r="DO1383" s="293"/>
      <c r="DP1383" s="293"/>
      <c r="DQ1383" s="293"/>
      <c r="DR1383" s="293"/>
      <c r="DS1383" s="293"/>
      <c r="DT1383" s="293"/>
      <c r="DU1383" s="293"/>
      <c r="DV1383" s="293"/>
      <c r="DW1383" s="293"/>
      <c r="DX1383" s="293"/>
      <c r="DY1383" s="293"/>
      <c r="DZ1383" s="293"/>
      <c r="EA1383" s="293"/>
      <c r="EB1383" s="293"/>
      <c r="EC1383" s="293"/>
      <c r="ED1383" s="293"/>
      <c r="EE1383" s="293"/>
      <c r="EF1383" s="293"/>
      <c r="EG1383" s="293"/>
      <c r="EH1383" s="293"/>
      <c r="EI1383" s="293"/>
      <c r="EJ1383" s="293"/>
      <c r="EK1383" s="293"/>
      <c r="EL1383" s="293"/>
      <c r="EM1383" s="293"/>
      <c r="EN1383" s="293"/>
      <c r="EO1383" s="293"/>
      <c r="EP1383" s="293"/>
      <c r="EQ1383" s="293"/>
      <c r="ER1383" s="293"/>
      <c r="ES1383" s="293"/>
      <c r="ET1383" s="293"/>
      <c r="EU1383" s="293"/>
      <c r="EV1383" s="293"/>
      <c r="EW1383" s="293"/>
      <c r="EX1383" s="293"/>
      <c r="EY1383" s="293"/>
      <c r="EZ1383" s="293"/>
      <c r="FA1383" s="293"/>
      <c r="FB1383" s="293"/>
      <c r="FC1383" s="293"/>
      <c r="FD1383" s="293"/>
      <c r="FE1383" s="293"/>
      <c r="FF1383" s="293"/>
      <c r="FG1383" s="293"/>
      <c r="FH1383" s="293"/>
      <c r="FI1383" s="293"/>
      <c r="FJ1383" s="293"/>
      <c r="FK1383" s="293"/>
      <c r="FL1383" s="293"/>
      <c r="FM1383" s="293"/>
      <c r="FN1383" s="293"/>
      <c r="FO1383" s="293"/>
      <c r="FP1383" s="293"/>
      <c r="FQ1383" s="293"/>
      <c r="FR1383" s="293"/>
      <c r="FS1383" s="293"/>
      <c r="FT1383" s="293"/>
      <c r="FU1383" s="293"/>
      <c r="FV1383" s="293"/>
      <c r="FW1383" s="293"/>
      <c r="FX1383" s="293"/>
      <c r="FY1383" s="293"/>
      <c r="FZ1383" s="293"/>
      <c r="GA1383" s="293"/>
      <c r="GB1383" s="293"/>
      <c r="GC1383" s="293"/>
      <c r="GD1383" s="293"/>
      <c r="GE1383" s="293"/>
      <c r="GF1383" s="293"/>
      <c r="GG1383" s="293"/>
      <c r="GH1383" s="293"/>
      <c r="GI1383" s="293"/>
      <c r="GJ1383" s="293"/>
      <c r="GK1383" s="293"/>
      <c r="GL1383" s="293"/>
      <c r="GM1383" s="293"/>
      <c r="GN1383" s="293"/>
      <c r="GO1383" s="293"/>
      <c r="GP1383" s="293"/>
      <c r="GQ1383" s="293"/>
      <c r="GR1383" s="293"/>
      <c r="GS1383" s="293"/>
      <c r="GT1383" s="293"/>
      <c r="GU1383" s="293"/>
      <c r="GV1383" s="293"/>
      <c r="GW1383" s="293"/>
      <c r="GX1383" s="293"/>
      <c r="GY1383" s="293"/>
      <c r="GZ1383" s="293"/>
      <c r="HA1383" s="293"/>
      <c r="HB1383" s="293"/>
      <c r="HC1383" s="293"/>
      <c r="HD1383" s="293"/>
      <c r="HE1383" s="293"/>
      <c r="HF1383" s="293"/>
      <c r="HG1383" s="293"/>
      <c r="HH1383" s="293"/>
      <c r="HI1383" s="293"/>
      <c r="HJ1383" s="293"/>
      <c r="HK1383" s="293"/>
      <c r="HL1383" s="293"/>
      <c r="HM1383" s="293"/>
      <c r="HN1383" s="293"/>
      <c r="HO1383" s="293"/>
      <c r="HP1383" s="293"/>
      <c r="HQ1383" s="293"/>
      <c r="HR1383" s="293"/>
      <c r="HS1383" s="293"/>
      <c r="HT1383" s="293"/>
      <c r="HU1383" s="293"/>
      <c r="HV1383" s="293"/>
      <c r="HW1383" s="293"/>
      <c r="HX1383" s="293"/>
      <c r="HY1383" s="293"/>
      <c r="HZ1383" s="293"/>
      <c r="IA1383" s="293"/>
      <c r="IB1383" s="293"/>
      <c r="IC1383" s="293"/>
      <c r="ID1383" s="293"/>
      <c r="IE1383" s="293"/>
      <c r="IF1383" s="293"/>
      <c r="IG1383" s="293"/>
      <c r="IH1383" s="293"/>
      <c r="II1383" s="293"/>
      <c r="IJ1383" s="293"/>
      <c r="IK1383" s="293"/>
    </row>
    <row r="1384" spans="1:245" s="331" customFormat="1" x14ac:dyDescent="0.25">
      <c r="A1384" s="27">
        <v>1</v>
      </c>
      <c r="B1384" s="27">
        <v>1</v>
      </c>
      <c r="C1384" s="1711" t="s">
        <v>356</v>
      </c>
      <c r="D1384" s="288"/>
      <c r="E1384" s="288"/>
      <c r="F1384" s="155">
        <f t="shared" si="326"/>
        <v>0</v>
      </c>
      <c r="G1384" s="155">
        <f t="shared" si="326"/>
        <v>0</v>
      </c>
      <c r="H1384" s="155">
        <f t="shared" si="326"/>
        <v>0</v>
      </c>
      <c r="I1384" s="156">
        <f>I1317</f>
        <v>0</v>
      </c>
      <c r="J1384" s="464"/>
      <c r="K1384" s="464"/>
      <c r="L1384" s="366"/>
      <c r="M1384" s="366"/>
      <c r="N1384" s="366"/>
      <c r="O1384" s="366"/>
      <c r="P1384" s="366"/>
      <c r="Q1384" s="366"/>
      <c r="R1384" s="303"/>
      <c r="S1384" s="303"/>
      <c r="T1384" s="303"/>
      <c r="U1384" s="303"/>
      <c r="V1384" s="303"/>
      <c r="W1384" s="465"/>
      <c r="X1384" s="1651"/>
      <c r="Y1384" s="1644"/>
      <c r="Z1384" s="293"/>
      <c r="AA1384" s="293"/>
      <c r="AB1384" s="293"/>
      <c r="AC1384" s="293"/>
      <c r="AD1384" s="293"/>
      <c r="AE1384" s="293"/>
      <c r="AF1384" s="293"/>
      <c r="AG1384" s="293"/>
      <c r="AH1384" s="293"/>
      <c r="AI1384" s="293"/>
      <c r="AJ1384" s="293"/>
      <c r="AK1384" s="293"/>
      <c r="AL1384" s="293"/>
      <c r="AM1384" s="293"/>
      <c r="AN1384" s="293"/>
      <c r="AO1384" s="293"/>
      <c r="AP1384" s="293"/>
      <c r="AQ1384" s="293"/>
      <c r="AR1384" s="293"/>
      <c r="AS1384" s="293"/>
      <c r="AT1384" s="293"/>
      <c r="AU1384" s="293"/>
      <c r="AV1384" s="293"/>
      <c r="AW1384" s="293"/>
      <c r="AX1384" s="293"/>
      <c r="AY1384" s="293"/>
      <c r="AZ1384" s="293"/>
      <c r="BA1384" s="293"/>
      <c r="BB1384" s="293"/>
      <c r="BC1384" s="293"/>
      <c r="BD1384" s="293"/>
      <c r="BE1384" s="293"/>
      <c r="BF1384" s="293"/>
      <c r="BG1384" s="293"/>
      <c r="BH1384" s="293"/>
      <c r="BI1384" s="293"/>
      <c r="BJ1384" s="293"/>
      <c r="BK1384" s="293"/>
      <c r="BL1384" s="293"/>
      <c r="BM1384" s="293"/>
      <c r="BN1384" s="293"/>
      <c r="BO1384" s="293"/>
      <c r="BP1384" s="293"/>
      <c r="BQ1384" s="293"/>
      <c r="BR1384" s="293"/>
      <c r="BS1384" s="293"/>
      <c r="BT1384" s="293"/>
      <c r="BU1384" s="293"/>
      <c r="BV1384" s="293"/>
      <c r="BW1384" s="293"/>
      <c r="BX1384" s="293"/>
      <c r="BY1384" s="293"/>
      <c r="BZ1384" s="293"/>
      <c r="CA1384" s="293"/>
      <c r="CB1384" s="293"/>
      <c r="CC1384" s="293"/>
      <c r="CD1384" s="293"/>
      <c r="CE1384" s="293"/>
      <c r="CF1384" s="293"/>
      <c r="CG1384" s="293"/>
      <c r="CH1384" s="293"/>
      <c r="CI1384" s="293"/>
      <c r="CJ1384" s="293"/>
      <c r="CK1384" s="293"/>
      <c r="CL1384" s="293"/>
      <c r="CM1384" s="293"/>
      <c r="CN1384" s="293"/>
      <c r="CO1384" s="293"/>
      <c r="CP1384" s="293"/>
      <c r="CQ1384" s="293"/>
      <c r="CR1384" s="293"/>
      <c r="CS1384" s="293"/>
      <c r="CT1384" s="293"/>
      <c r="CU1384" s="293"/>
      <c r="CV1384" s="293"/>
      <c r="CW1384" s="293"/>
      <c r="CX1384" s="293"/>
      <c r="CY1384" s="293"/>
      <c r="CZ1384" s="293"/>
      <c r="DA1384" s="293"/>
      <c r="DB1384" s="293"/>
      <c r="DC1384" s="293"/>
      <c r="DD1384" s="293"/>
      <c r="DE1384" s="293"/>
      <c r="DF1384" s="293"/>
      <c r="DG1384" s="293"/>
      <c r="DH1384" s="293"/>
      <c r="DI1384" s="293"/>
      <c r="DJ1384" s="293"/>
      <c r="DK1384" s="293"/>
      <c r="DL1384" s="293"/>
      <c r="DM1384" s="293"/>
      <c r="DN1384" s="293"/>
      <c r="DO1384" s="293"/>
      <c r="DP1384" s="293"/>
      <c r="DQ1384" s="293"/>
      <c r="DR1384" s="293"/>
      <c r="DS1384" s="293"/>
      <c r="DT1384" s="293"/>
      <c r="DU1384" s="293"/>
      <c r="DV1384" s="293"/>
      <c r="DW1384" s="293"/>
      <c r="DX1384" s="293"/>
      <c r="DY1384" s="293"/>
      <c r="DZ1384" s="293"/>
      <c r="EA1384" s="293"/>
      <c r="EB1384" s="293"/>
      <c r="EC1384" s="293"/>
      <c r="ED1384" s="293"/>
      <c r="EE1384" s="293"/>
      <c r="EF1384" s="293"/>
      <c r="EG1384" s="293"/>
      <c r="EH1384" s="293"/>
      <c r="EI1384" s="293"/>
      <c r="EJ1384" s="293"/>
      <c r="EK1384" s="293"/>
      <c r="EL1384" s="293"/>
      <c r="EM1384" s="293"/>
      <c r="EN1384" s="293"/>
      <c r="EO1384" s="293"/>
      <c r="EP1384" s="293"/>
      <c r="EQ1384" s="293"/>
      <c r="ER1384" s="293"/>
      <c r="ES1384" s="293"/>
      <c r="ET1384" s="293"/>
      <c r="EU1384" s="293"/>
      <c r="EV1384" s="293"/>
      <c r="EW1384" s="293"/>
      <c r="EX1384" s="293"/>
      <c r="EY1384" s="293"/>
      <c r="EZ1384" s="293"/>
      <c r="FA1384" s="293"/>
      <c r="FB1384" s="293"/>
      <c r="FC1384" s="293"/>
      <c r="FD1384" s="293"/>
      <c r="FE1384" s="293"/>
      <c r="FF1384" s="293"/>
      <c r="FG1384" s="293"/>
      <c r="FH1384" s="293"/>
      <c r="FI1384" s="293"/>
      <c r="FJ1384" s="293"/>
      <c r="FK1384" s="293"/>
      <c r="FL1384" s="293"/>
      <c r="FM1384" s="293"/>
      <c r="FN1384" s="293"/>
      <c r="FO1384" s="293"/>
      <c r="FP1384" s="293"/>
      <c r="FQ1384" s="293"/>
      <c r="FR1384" s="293"/>
      <c r="FS1384" s="293"/>
      <c r="FT1384" s="293"/>
      <c r="FU1384" s="293"/>
      <c r="FV1384" s="293"/>
      <c r="FW1384" s="293"/>
      <c r="FX1384" s="293"/>
      <c r="FY1384" s="293"/>
      <c r="FZ1384" s="293"/>
      <c r="GA1384" s="293"/>
      <c r="GB1384" s="293"/>
      <c r="GC1384" s="293"/>
      <c r="GD1384" s="293"/>
      <c r="GE1384" s="293"/>
      <c r="GF1384" s="293"/>
      <c r="GG1384" s="293"/>
      <c r="GH1384" s="293"/>
      <c r="GI1384" s="293"/>
      <c r="GJ1384" s="293"/>
      <c r="GK1384" s="293"/>
      <c r="GL1384" s="293"/>
      <c r="GM1384" s="293"/>
      <c r="GN1384" s="293"/>
      <c r="GO1384" s="293"/>
      <c r="GP1384" s="293"/>
      <c r="GQ1384" s="293"/>
      <c r="GR1384" s="293"/>
      <c r="GS1384" s="293"/>
      <c r="GT1384" s="293"/>
      <c r="GU1384" s="293"/>
      <c r="GV1384" s="293"/>
      <c r="GW1384" s="293"/>
      <c r="GX1384" s="293"/>
      <c r="GY1384" s="293"/>
      <c r="GZ1384" s="293"/>
      <c r="HA1384" s="293"/>
      <c r="HB1384" s="293"/>
      <c r="HC1384" s="293"/>
      <c r="HD1384" s="293"/>
      <c r="HE1384" s="293"/>
      <c r="HF1384" s="293"/>
      <c r="HG1384" s="293"/>
      <c r="HH1384" s="293"/>
      <c r="HI1384" s="293"/>
      <c r="HJ1384" s="293"/>
      <c r="HK1384" s="293"/>
      <c r="HL1384" s="293"/>
      <c r="HM1384" s="293"/>
      <c r="HN1384" s="293"/>
      <c r="HO1384" s="293"/>
      <c r="HP1384" s="293"/>
      <c r="HQ1384" s="293"/>
      <c r="HR1384" s="293"/>
      <c r="HS1384" s="293"/>
      <c r="HT1384" s="293"/>
      <c r="HU1384" s="293"/>
      <c r="HV1384" s="293"/>
      <c r="HW1384" s="293"/>
      <c r="HX1384" s="293"/>
      <c r="HY1384" s="293"/>
      <c r="HZ1384" s="293"/>
      <c r="IA1384" s="293"/>
      <c r="IB1384" s="293"/>
      <c r="IC1384" s="293"/>
      <c r="ID1384" s="293"/>
      <c r="IE1384" s="293"/>
      <c r="IF1384" s="293"/>
      <c r="IG1384" s="293"/>
      <c r="IH1384" s="293"/>
      <c r="II1384" s="293"/>
      <c r="IJ1384" s="293"/>
      <c r="IK1384" s="293"/>
    </row>
    <row r="1385" spans="1:245" s="331" customFormat="1" x14ac:dyDescent="0.25">
      <c r="A1385" s="27">
        <v>1</v>
      </c>
      <c r="B1385" s="27">
        <v>1</v>
      </c>
      <c r="C1385" s="1723" t="s">
        <v>165</v>
      </c>
      <c r="D1385" s="850"/>
      <c r="E1385" s="291"/>
      <c r="F1385" s="156">
        <f>F1351+F1318</f>
        <v>0</v>
      </c>
      <c r="G1385" s="156">
        <f>G1351+G1318</f>
        <v>0</v>
      </c>
      <c r="H1385" s="156">
        <f>H1351+H1318</f>
        <v>2</v>
      </c>
      <c r="I1385" s="156" t="e">
        <f>H1385/G1385*100</f>
        <v>#DIV/0!</v>
      </c>
      <c r="J1385" s="464"/>
      <c r="K1385" s="464"/>
      <c r="L1385" s="366"/>
      <c r="M1385" s="366"/>
      <c r="N1385" s="366"/>
      <c r="O1385" s="366"/>
      <c r="P1385" s="366"/>
      <c r="Q1385" s="366"/>
      <c r="R1385" s="303">
        <f t="shared" ref="R1385:X1385" si="327">R1318+R1350</f>
        <v>0</v>
      </c>
      <c r="S1385" s="303">
        <f t="shared" si="327"/>
        <v>0</v>
      </c>
      <c r="T1385" s="303">
        <f t="shared" si="327"/>
        <v>1.9464399999999999</v>
      </c>
      <c r="U1385" s="303">
        <f t="shared" si="327"/>
        <v>0</v>
      </c>
      <c r="V1385" s="303">
        <f t="shared" si="327"/>
        <v>1.9464399999999999</v>
      </c>
      <c r="W1385" s="303">
        <f t="shared" si="327"/>
        <v>0</v>
      </c>
      <c r="X1385" s="1651">
        <f t="shared" si="327"/>
        <v>1.9464399999999999</v>
      </c>
      <c r="Y1385" s="1644">
        <v>2</v>
      </c>
      <c r="Z1385" s="293"/>
      <c r="AA1385" s="293"/>
      <c r="AB1385" s="293"/>
      <c r="AC1385" s="293"/>
      <c r="AD1385" s="293"/>
      <c r="AE1385" s="293"/>
      <c r="AF1385" s="293"/>
      <c r="AG1385" s="293"/>
      <c r="AH1385" s="293"/>
      <c r="AI1385" s="293"/>
      <c r="AJ1385" s="293"/>
      <c r="AK1385" s="293"/>
      <c r="AL1385" s="293"/>
      <c r="AM1385" s="293"/>
      <c r="AN1385" s="293"/>
      <c r="AO1385" s="293"/>
      <c r="AP1385" s="293"/>
      <c r="AQ1385" s="293"/>
      <c r="AR1385" s="293"/>
      <c r="AS1385" s="293"/>
      <c r="AT1385" s="293"/>
      <c r="AU1385" s="293"/>
      <c r="AV1385" s="293"/>
      <c r="AW1385" s="293"/>
      <c r="AX1385" s="293"/>
      <c r="AY1385" s="293"/>
      <c r="AZ1385" s="293"/>
      <c r="BA1385" s="293"/>
      <c r="BB1385" s="293"/>
      <c r="BC1385" s="293"/>
      <c r="BD1385" s="293"/>
      <c r="BE1385" s="293"/>
      <c r="BF1385" s="293"/>
      <c r="BG1385" s="293"/>
      <c r="BH1385" s="293"/>
      <c r="BI1385" s="293"/>
      <c r="BJ1385" s="293"/>
      <c r="BK1385" s="293"/>
      <c r="BL1385" s="293"/>
      <c r="BM1385" s="293"/>
      <c r="BN1385" s="293"/>
      <c r="BO1385" s="293"/>
      <c r="BP1385" s="293"/>
      <c r="BQ1385" s="293"/>
      <c r="BR1385" s="293"/>
      <c r="BS1385" s="293"/>
      <c r="BT1385" s="293"/>
      <c r="BU1385" s="293"/>
      <c r="BV1385" s="293"/>
      <c r="BW1385" s="293"/>
      <c r="BX1385" s="293"/>
      <c r="BY1385" s="293"/>
      <c r="BZ1385" s="293"/>
      <c r="CA1385" s="293"/>
      <c r="CB1385" s="293"/>
      <c r="CC1385" s="293"/>
      <c r="CD1385" s="293"/>
      <c r="CE1385" s="293"/>
      <c r="CF1385" s="293"/>
      <c r="CG1385" s="293"/>
      <c r="CH1385" s="293"/>
      <c r="CI1385" s="293"/>
      <c r="CJ1385" s="293"/>
      <c r="CK1385" s="293"/>
      <c r="CL1385" s="293"/>
      <c r="CM1385" s="293"/>
      <c r="CN1385" s="293"/>
      <c r="CO1385" s="293"/>
      <c r="CP1385" s="293"/>
      <c r="CQ1385" s="293"/>
      <c r="CR1385" s="293"/>
      <c r="CS1385" s="293"/>
      <c r="CT1385" s="293"/>
      <c r="CU1385" s="293"/>
      <c r="CV1385" s="293"/>
      <c r="CW1385" s="293"/>
      <c r="CX1385" s="293"/>
      <c r="CY1385" s="293"/>
      <c r="CZ1385" s="293"/>
      <c r="DA1385" s="293"/>
      <c r="DB1385" s="293"/>
      <c r="DC1385" s="293"/>
      <c r="DD1385" s="293"/>
      <c r="DE1385" s="293"/>
      <c r="DF1385" s="293"/>
      <c r="DG1385" s="293"/>
      <c r="DH1385" s="293"/>
      <c r="DI1385" s="293"/>
      <c r="DJ1385" s="293"/>
      <c r="DK1385" s="293"/>
      <c r="DL1385" s="293"/>
      <c r="DM1385" s="293"/>
      <c r="DN1385" s="293"/>
      <c r="DO1385" s="293"/>
      <c r="DP1385" s="293"/>
      <c r="DQ1385" s="293"/>
      <c r="DR1385" s="293"/>
      <c r="DS1385" s="293"/>
      <c r="DT1385" s="293"/>
      <c r="DU1385" s="293"/>
      <c r="DV1385" s="293"/>
      <c r="DW1385" s="293"/>
      <c r="DX1385" s="293"/>
      <c r="DY1385" s="293"/>
      <c r="DZ1385" s="293"/>
      <c r="EA1385" s="293"/>
      <c r="EB1385" s="293"/>
      <c r="EC1385" s="293"/>
      <c r="ED1385" s="293"/>
      <c r="EE1385" s="293"/>
      <c r="EF1385" s="293"/>
      <c r="EG1385" s="293"/>
      <c r="EH1385" s="293"/>
      <c r="EI1385" s="293"/>
      <c r="EJ1385" s="293"/>
      <c r="EK1385" s="293"/>
      <c r="EL1385" s="293"/>
      <c r="EM1385" s="293"/>
      <c r="EN1385" s="293"/>
      <c r="EO1385" s="293"/>
      <c r="EP1385" s="293"/>
      <c r="EQ1385" s="293"/>
      <c r="ER1385" s="293"/>
      <c r="ES1385" s="293"/>
      <c r="ET1385" s="293"/>
      <c r="EU1385" s="293"/>
      <c r="EV1385" s="293"/>
      <c r="EW1385" s="293"/>
      <c r="EX1385" s="293"/>
      <c r="EY1385" s="293"/>
      <c r="EZ1385" s="293"/>
      <c r="FA1385" s="293"/>
      <c r="FB1385" s="293"/>
      <c r="FC1385" s="293"/>
      <c r="FD1385" s="293"/>
      <c r="FE1385" s="293"/>
      <c r="FF1385" s="293"/>
      <c r="FG1385" s="293"/>
      <c r="FH1385" s="293"/>
      <c r="FI1385" s="293"/>
      <c r="FJ1385" s="293"/>
      <c r="FK1385" s="293"/>
      <c r="FL1385" s="293"/>
      <c r="FM1385" s="293"/>
      <c r="FN1385" s="293"/>
      <c r="FO1385" s="293"/>
      <c r="FP1385" s="293"/>
      <c r="FQ1385" s="293"/>
      <c r="FR1385" s="293"/>
      <c r="FS1385" s="293"/>
      <c r="FT1385" s="293"/>
      <c r="FU1385" s="293"/>
      <c r="FV1385" s="293"/>
      <c r="FW1385" s="293"/>
      <c r="FX1385" s="293"/>
      <c r="FY1385" s="293"/>
      <c r="FZ1385" s="293"/>
      <c r="GA1385" s="293"/>
      <c r="GB1385" s="293"/>
      <c r="GC1385" s="293"/>
      <c r="GD1385" s="293"/>
      <c r="GE1385" s="293"/>
      <c r="GF1385" s="293"/>
      <c r="GG1385" s="293"/>
      <c r="GH1385" s="293"/>
      <c r="GI1385" s="293"/>
      <c r="GJ1385" s="293"/>
      <c r="GK1385" s="293"/>
      <c r="GL1385" s="293"/>
      <c r="GM1385" s="293"/>
      <c r="GN1385" s="293"/>
      <c r="GO1385" s="293"/>
      <c r="GP1385" s="293"/>
      <c r="GQ1385" s="293"/>
      <c r="GR1385" s="293"/>
      <c r="GS1385" s="293"/>
      <c r="GT1385" s="293"/>
      <c r="GU1385" s="293"/>
      <c r="GV1385" s="293"/>
      <c r="GW1385" s="293"/>
      <c r="GX1385" s="293"/>
      <c r="GY1385" s="293"/>
      <c r="GZ1385" s="293"/>
      <c r="HA1385" s="293"/>
      <c r="HB1385" s="293"/>
      <c r="HC1385" s="293"/>
      <c r="HD1385" s="293"/>
      <c r="HE1385" s="293"/>
      <c r="HF1385" s="293"/>
      <c r="HG1385" s="293"/>
      <c r="HH1385" s="293"/>
      <c r="HI1385" s="293"/>
      <c r="HJ1385" s="293"/>
      <c r="HK1385" s="293"/>
      <c r="HL1385" s="293"/>
      <c r="HM1385" s="293"/>
      <c r="HN1385" s="293"/>
      <c r="HO1385" s="293"/>
      <c r="HP1385" s="293"/>
      <c r="HQ1385" s="293"/>
      <c r="HR1385" s="293"/>
      <c r="HS1385" s="293"/>
      <c r="HT1385" s="293"/>
      <c r="HU1385" s="293"/>
      <c r="HV1385" s="293"/>
      <c r="HW1385" s="293"/>
      <c r="HX1385" s="293"/>
      <c r="HY1385" s="293"/>
      <c r="HZ1385" s="293"/>
      <c r="IA1385" s="293"/>
      <c r="IB1385" s="293"/>
      <c r="IC1385" s="293"/>
      <c r="ID1385" s="293"/>
      <c r="IE1385" s="293"/>
      <c r="IF1385" s="293"/>
      <c r="IG1385" s="293"/>
      <c r="IH1385" s="293"/>
      <c r="II1385" s="293"/>
      <c r="IJ1385" s="293"/>
      <c r="IK1385" s="293"/>
    </row>
    <row r="1386" spans="1:245" s="331" customFormat="1" ht="15.75" x14ac:dyDescent="0.25">
      <c r="A1386" s="27">
        <v>1</v>
      </c>
      <c r="B1386" s="27">
        <v>1</v>
      </c>
      <c r="C1386" s="1826" t="s">
        <v>14</v>
      </c>
      <c r="D1386" s="1346"/>
      <c r="E1386" s="288"/>
      <c r="F1386" s="155"/>
      <c r="G1386" s="155"/>
      <c r="H1386" s="155"/>
      <c r="I1386" s="22"/>
      <c r="J1386" s="464"/>
      <c r="K1386" s="464"/>
      <c r="L1386" s="366"/>
      <c r="M1386" s="366"/>
      <c r="N1386" s="366"/>
      <c r="O1386" s="366"/>
      <c r="P1386" s="366"/>
      <c r="Q1386" s="366"/>
      <c r="R1386" s="303"/>
      <c r="S1386" s="303"/>
      <c r="T1386" s="303"/>
      <c r="U1386" s="303"/>
      <c r="V1386" s="303"/>
      <c r="W1386" s="465"/>
      <c r="X1386" s="1651"/>
      <c r="Y1386" s="1644"/>
      <c r="Z1386" s="293"/>
      <c r="AA1386" s="293"/>
      <c r="AB1386" s="293"/>
      <c r="AC1386" s="293"/>
      <c r="AD1386" s="293"/>
      <c r="AE1386" s="293"/>
      <c r="AF1386" s="293"/>
      <c r="AG1386" s="293"/>
      <c r="AH1386" s="293"/>
      <c r="AI1386" s="293"/>
      <c r="AJ1386" s="293"/>
      <c r="AK1386" s="293"/>
      <c r="AL1386" s="293"/>
      <c r="AM1386" s="293"/>
      <c r="AN1386" s="293"/>
      <c r="AO1386" s="293"/>
      <c r="AP1386" s="293"/>
      <c r="AQ1386" s="293"/>
      <c r="AR1386" s="293"/>
      <c r="AS1386" s="293"/>
      <c r="AT1386" s="293"/>
      <c r="AU1386" s="293"/>
      <c r="AV1386" s="293"/>
      <c r="AW1386" s="293"/>
      <c r="AX1386" s="293"/>
      <c r="AY1386" s="293"/>
      <c r="AZ1386" s="293"/>
      <c r="BA1386" s="293"/>
      <c r="BB1386" s="293"/>
      <c r="BC1386" s="293"/>
      <c r="BD1386" s="293"/>
      <c r="BE1386" s="293"/>
      <c r="BF1386" s="293"/>
      <c r="BG1386" s="293"/>
      <c r="BH1386" s="293"/>
      <c r="BI1386" s="293"/>
      <c r="BJ1386" s="293"/>
      <c r="BK1386" s="293"/>
      <c r="BL1386" s="293"/>
      <c r="BM1386" s="293"/>
      <c r="BN1386" s="293"/>
      <c r="BO1386" s="293"/>
      <c r="BP1386" s="293"/>
      <c r="BQ1386" s="293"/>
      <c r="BR1386" s="293"/>
      <c r="BS1386" s="293"/>
      <c r="BT1386" s="293"/>
      <c r="BU1386" s="293"/>
      <c r="BV1386" s="293"/>
      <c r="BW1386" s="293"/>
      <c r="BX1386" s="293"/>
      <c r="BY1386" s="293"/>
      <c r="BZ1386" s="293"/>
      <c r="CA1386" s="293"/>
      <c r="CB1386" s="293"/>
      <c r="CC1386" s="293"/>
      <c r="CD1386" s="293"/>
      <c r="CE1386" s="293"/>
      <c r="CF1386" s="293"/>
      <c r="CG1386" s="293"/>
      <c r="CH1386" s="293"/>
      <c r="CI1386" s="293"/>
      <c r="CJ1386" s="293"/>
      <c r="CK1386" s="293"/>
      <c r="CL1386" s="293"/>
      <c r="CM1386" s="293"/>
      <c r="CN1386" s="293"/>
      <c r="CO1386" s="293"/>
      <c r="CP1386" s="293"/>
      <c r="CQ1386" s="293"/>
      <c r="CR1386" s="293"/>
      <c r="CS1386" s="293"/>
      <c r="CT1386" s="293"/>
      <c r="CU1386" s="293"/>
      <c r="CV1386" s="293"/>
      <c r="CW1386" s="293"/>
      <c r="CX1386" s="293"/>
      <c r="CY1386" s="293"/>
      <c r="CZ1386" s="293"/>
      <c r="DA1386" s="293"/>
      <c r="DB1386" s="293"/>
      <c r="DC1386" s="293"/>
      <c r="DD1386" s="293"/>
      <c r="DE1386" s="293"/>
      <c r="DF1386" s="293"/>
      <c r="DG1386" s="293"/>
      <c r="DH1386" s="293"/>
      <c r="DI1386" s="293"/>
      <c r="DJ1386" s="293"/>
      <c r="DK1386" s="293"/>
      <c r="DL1386" s="293"/>
      <c r="DM1386" s="293"/>
      <c r="DN1386" s="293"/>
      <c r="DO1386" s="293"/>
      <c r="DP1386" s="293"/>
      <c r="DQ1386" s="293"/>
      <c r="DR1386" s="293"/>
      <c r="DS1386" s="293"/>
      <c r="DT1386" s="293"/>
      <c r="DU1386" s="293"/>
      <c r="DV1386" s="293"/>
      <c r="DW1386" s="293"/>
      <c r="DX1386" s="293"/>
      <c r="DY1386" s="293"/>
      <c r="DZ1386" s="293"/>
      <c r="EA1386" s="293"/>
      <c r="EB1386" s="293"/>
      <c r="EC1386" s="293"/>
      <c r="ED1386" s="293"/>
      <c r="EE1386" s="293"/>
      <c r="EF1386" s="293"/>
      <c r="EG1386" s="293"/>
      <c r="EH1386" s="293"/>
      <c r="EI1386" s="293"/>
      <c r="EJ1386" s="293"/>
      <c r="EK1386" s="293"/>
      <c r="EL1386" s="293"/>
      <c r="EM1386" s="293"/>
      <c r="EN1386" s="293"/>
      <c r="EO1386" s="293"/>
      <c r="EP1386" s="293"/>
      <c r="EQ1386" s="293"/>
      <c r="ER1386" s="293"/>
      <c r="ES1386" s="293"/>
      <c r="ET1386" s="293"/>
      <c r="EU1386" s="293"/>
      <c r="EV1386" s="293"/>
      <c r="EW1386" s="293"/>
      <c r="EX1386" s="293"/>
      <c r="EY1386" s="293"/>
      <c r="EZ1386" s="293"/>
      <c r="FA1386" s="293"/>
      <c r="FB1386" s="293"/>
      <c r="FC1386" s="293"/>
      <c r="FD1386" s="293"/>
      <c r="FE1386" s="293"/>
      <c r="FF1386" s="293"/>
      <c r="FG1386" s="293"/>
      <c r="FH1386" s="293"/>
      <c r="FI1386" s="293"/>
      <c r="FJ1386" s="293"/>
      <c r="FK1386" s="293"/>
      <c r="FL1386" s="293"/>
      <c r="FM1386" s="293"/>
      <c r="FN1386" s="293"/>
      <c r="FO1386" s="293"/>
      <c r="FP1386" s="293"/>
      <c r="FQ1386" s="293"/>
      <c r="FR1386" s="293"/>
      <c r="FS1386" s="293"/>
      <c r="FT1386" s="293"/>
      <c r="FU1386" s="293"/>
      <c r="FV1386" s="293"/>
      <c r="FW1386" s="293"/>
      <c r="FX1386" s="293"/>
      <c r="FY1386" s="293"/>
      <c r="FZ1386" s="293"/>
      <c r="GA1386" s="293"/>
      <c r="GB1386" s="293"/>
      <c r="GC1386" s="293"/>
      <c r="GD1386" s="293"/>
      <c r="GE1386" s="293"/>
      <c r="GF1386" s="293"/>
      <c r="GG1386" s="293"/>
      <c r="GH1386" s="293"/>
      <c r="GI1386" s="293"/>
      <c r="GJ1386" s="293"/>
      <c r="GK1386" s="293"/>
      <c r="GL1386" s="293"/>
      <c r="GM1386" s="293"/>
      <c r="GN1386" s="293"/>
      <c r="GO1386" s="293"/>
      <c r="GP1386" s="293"/>
      <c r="GQ1386" s="293"/>
      <c r="GR1386" s="293"/>
      <c r="GS1386" s="293"/>
      <c r="GT1386" s="293"/>
      <c r="GU1386" s="293"/>
      <c r="GV1386" s="293"/>
      <c r="GW1386" s="293"/>
      <c r="GX1386" s="293"/>
      <c r="GY1386" s="293"/>
      <c r="GZ1386" s="293"/>
      <c r="HA1386" s="293"/>
      <c r="HB1386" s="293"/>
      <c r="HC1386" s="293"/>
      <c r="HD1386" s="293"/>
      <c r="HE1386" s="293"/>
      <c r="HF1386" s="293"/>
      <c r="HG1386" s="293"/>
      <c r="HH1386" s="293"/>
      <c r="HI1386" s="293"/>
      <c r="HJ1386" s="293"/>
      <c r="HK1386" s="293"/>
      <c r="HL1386" s="293"/>
      <c r="HM1386" s="293"/>
      <c r="HN1386" s="293"/>
      <c r="HO1386" s="293"/>
      <c r="HP1386" s="293"/>
      <c r="HQ1386" s="293"/>
      <c r="HR1386" s="293"/>
      <c r="HS1386" s="293"/>
      <c r="HT1386" s="293"/>
      <c r="HU1386" s="293"/>
      <c r="HV1386" s="293"/>
      <c r="HW1386" s="293"/>
      <c r="HX1386" s="293"/>
      <c r="HY1386" s="293"/>
      <c r="HZ1386" s="293"/>
      <c r="IA1386" s="293"/>
      <c r="IB1386" s="293"/>
      <c r="IC1386" s="293"/>
      <c r="ID1386" s="293"/>
      <c r="IE1386" s="293"/>
      <c r="IF1386" s="293"/>
      <c r="IG1386" s="293"/>
      <c r="IH1386" s="293"/>
      <c r="II1386" s="293"/>
      <c r="IJ1386" s="293"/>
      <c r="IK1386" s="293"/>
    </row>
    <row r="1387" spans="1:245" s="331" customFormat="1" ht="29.25" x14ac:dyDescent="0.25">
      <c r="A1387" s="27">
        <v>1</v>
      </c>
      <c r="B1387" s="27">
        <v>1</v>
      </c>
      <c r="C1387" s="1712" t="s">
        <v>197</v>
      </c>
      <c r="D1387" s="291"/>
      <c r="E1387" s="288"/>
      <c r="F1387" s="155">
        <f>F1340+F1303+F1291</f>
        <v>0</v>
      </c>
      <c r="G1387" s="155">
        <f>G1340+G1303+G1291</f>
        <v>0</v>
      </c>
      <c r="H1387" s="155">
        <f>H1340+H1303+H1291</f>
        <v>0</v>
      </c>
      <c r="I1387" s="22" t="e">
        <f>H1387/G1387*100</f>
        <v>#DIV/0!</v>
      </c>
      <c r="J1387" s="464"/>
      <c r="K1387" s="464"/>
      <c r="L1387" s="366"/>
      <c r="M1387" s="366"/>
      <c r="N1387" s="366"/>
      <c r="O1387" s="366"/>
      <c r="P1387" s="366"/>
      <c r="Q1387" s="366"/>
      <c r="R1387" s="303"/>
      <c r="S1387" s="303"/>
      <c r="T1387" s="303"/>
      <c r="U1387" s="303"/>
      <c r="V1387" s="303"/>
      <c r="W1387" s="465"/>
      <c r="X1387" s="1651"/>
      <c r="Y1387" s="1644"/>
      <c r="Z1387" s="293"/>
      <c r="AA1387" s="293"/>
      <c r="AB1387" s="293"/>
      <c r="AC1387" s="293"/>
      <c r="AD1387" s="293"/>
      <c r="AE1387" s="293"/>
      <c r="AF1387" s="293"/>
      <c r="AG1387" s="293"/>
      <c r="AH1387" s="293"/>
      <c r="AI1387" s="293"/>
      <c r="AJ1387" s="293"/>
      <c r="AK1387" s="293"/>
      <c r="AL1387" s="293"/>
      <c r="AM1387" s="293"/>
      <c r="AN1387" s="293"/>
      <c r="AO1387" s="293"/>
      <c r="AP1387" s="293"/>
      <c r="AQ1387" s="293"/>
      <c r="AR1387" s="293"/>
      <c r="AS1387" s="293"/>
      <c r="AT1387" s="293"/>
      <c r="AU1387" s="293"/>
      <c r="AV1387" s="293"/>
      <c r="AW1387" s="293"/>
      <c r="AX1387" s="293"/>
      <c r="AY1387" s="293"/>
      <c r="AZ1387" s="293"/>
      <c r="BA1387" s="293"/>
      <c r="BB1387" s="293"/>
      <c r="BC1387" s="293"/>
      <c r="BD1387" s="293"/>
      <c r="BE1387" s="293"/>
      <c r="BF1387" s="293"/>
      <c r="BG1387" s="293"/>
      <c r="BH1387" s="293"/>
      <c r="BI1387" s="293"/>
      <c r="BJ1387" s="293"/>
      <c r="BK1387" s="293"/>
      <c r="BL1387" s="293"/>
      <c r="BM1387" s="293"/>
      <c r="BN1387" s="293"/>
      <c r="BO1387" s="293"/>
      <c r="BP1387" s="293"/>
      <c r="BQ1387" s="293"/>
      <c r="BR1387" s="293"/>
      <c r="BS1387" s="293"/>
      <c r="BT1387" s="293"/>
      <c r="BU1387" s="293"/>
      <c r="BV1387" s="293"/>
      <c r="BW1387" s="293"/>
      <c r="BX1387" s="293"/>
      <c r="BY1387" s="293"/>
      <c r="BZ1387" s="293"/>
      <c r="CA1387" s="293"/>
      <c r="CB1387" s="293"/>
      <c r="CC1387" s="293"/>
      <c r="CD1387" s="293"/>
      <c r="CE1387" s="293"/>
      <c r="CF1387" s="293"/>
      <c r="CG1387" s="293"/>
      <c r="CH1387" s="293"/>
      <c r="CI1387" s="293"/>
      <c r="CJ1387" s="293"/>
      <c r="CK1387" s="293"/>
      <c r="CL1387" s="293"/>
      <c r="CM1387" s="293"/>
      <c r="CN1387" s="293"/>
      <c r="CO1387" s="293"/>
      <c r="CP1387" s="293"/>
      <c r="CQ1387" s="293"/>
      <c r="CR1387" s="293"/>
      <c r="CS1387" s="293"/>
      <c r="CT1387" s="293"/>
      <c r="CU1387" s="293"/>
      <c r="CV1387" s="293"/>
      <c r="CW1387" s="293"/>
      <c r="CX1387" s="293"/>
      <c r="CY1387" s="293"/>
      <c r="CZ1387" s="293"/>
      <c r="DA1387" s="293"/>
      <c r="DB1387" s="293"/>
      <c r="DC1387" s="293"/>
      <c r="DD1387" s="293"/>
      <c r="DE1387" s="293"/>
      <c r="DF1387" s="293"/>
      <c r="DG1387" s="293"/>
      <c r="DH1387" s="293"/>
      <c r="DI1387" s="293"/>
      <c r="DJ1387" s="293"/>
      <c r="DK1387" s="293"/>
      <c r="DL1387" s="293"/>
      <c r="DM1387" s="293"/>
      <c r="DN1387" s="293"/>
      <c r="DO1387" s="293"/>
      <c r="DP1387" s="293"/>
      <c r="DQ1387" s="293"/>
      <c r="DR1387" s="293"/>
      <c r="DS1387" s="293"/>
      <c r="DT1387" s="293"/>
      <c r="DU1387" s="293"/>
      <c r="DV1387" s="293"/>
      <c r="DW1387" s="293"/>
      <c r="DX1387" s="293"/>
      <c r="DY1387" s="293"/>
      <c r="DZ1387" s="293"/>
      <c r="EA1387" s="293"/>
      <c r="EB1387" s="293"/>
      <c r="EC1387" s="293"/>
      <c r="ED1387" s="293"/>
      <c r="EE1387" s="293"/>
      <c r="EF1387" s="293"/>
      <c r="EG1387" s="293"/>
      <c r="EH1387" s="293"/>
      <c r="EI1387" s="293"/>
      <c r="EJ1387" s="293"/>
      <c r="EK1387" s="293"/>
      <c r="EL1387" s="293"/>
      <c r="EM1387" s="293"/>
      <c r="EN1387" s="293"/>
      <c r="EO1387" s="293"/>
      <c r="EP1387" s="293"/>
      <c r="EQ1387" s="293"/>
      <c r="ER1387" s="293"/>
      <c r="ES1387" s="293"/>
      <c r="ET1387" s="293"/>
      <c r="EU1387" s="293"/>
      <c r="EV1387" s="293"/>
      <c r="EW1387" s="293"/>
      <c r="EX1387" s="293"/>
      <c r="EY1387" s="293"/>
      <c r="EZ1387" s="293"/>
      <c r="FA1387" s="293"/>
      <c r="FB1387" s="293"/>
      <c r="FC1387" s="293"/>
      <c r="FD1387" s="293"/>
      <c r="FE1387" s="293"/>
      <c r="FF1387" s="293"/>
      <c r="FG1387" s="293"/>
      <c r="FH1387" s="293"/>
      <c r="FI1387" s="293"/>
      <c r="FJ1387" s="293"/>
      <c r="FK1387" s="293"/>
      <c r="FL1387" s="293"/>
      <c r="FM1387" s="293"/>
      <c r="FN1387" s="293"/>
      <c r="FO1387" s="293"/>
      <c r="FP1387" s="293"/>
      <c r="FQ1387" s="293"/>
      <c r="FR1387" s="293"/>
      <c r="FS1387" s="293"/>
      <c r="FT1387" s="293"/>
      <c r="FU1387" s="293"/>
      <c r="FV1387" s="293"/>
      <c r="FW1387" s="293"/>
      <c r="FX1387" s="293"/>
      <c r="FY1387" s="293"/>
      <c r="FZ1387" s="293"/>
      <c r="GA1387" s="293"/>
      <c r="GB1387" s="293"/>
      <c r="GC1387" s="293"/>
      <c r="GD1387" s="293"/>
      <c r="GE1387" s="293"/>
      <c r="GF1387" s="293"/>
      <c r="GG1387" s="293"/>
      <c r="GH1387" s="293"/>
      <c r="GI1387" s="293"/>
      <c r="GJ1387" s="293"/>
      <c r="GK1387" s="293"/>
      <c r="GL1387" s="293"/>
      <c r="GM1387" s="293"/>
      <c r="GN1387" s="293"/>
      <c r="GO1387" s="293"/>
      <c r="GP1387" s="293"/>
      <c r="GQ1387" s="293"/>
      <c r="GR1387" s="293"/>
      <c r="GS1387" s="293"/>
      <c r="GT1387" s="293"/>
      <c r="GU1387" s="293"/>
      <c r="GV1387" s="293"/>
      <c r="GW1387" s="293"/>
      <c r="GX1387" s="293"/>
      <c r="GY1387" s="293"/>
      <c r="GZ1387" s="293"/>
      <c r="HA1387" s="293"/>
      <c r="HB1387" s="293"/>
      <c r="HC1387" s="293"/>
      <c r="HD1387" s="293"/>
      <c r="HE1387" s="293"/>
      <c r="HF1387" s="293"/>
      <c r="HG1387" s="293"/>
      <c r="HH1387" s="293"/>
      <c r="HI1387" s="293"/>
      <c r="HJ1387" s="293"/>
      <c r="HK1387" s="293"/>
      <c r="HL1387" s="293"/>
      <c r="HM1387" s="293"/>
      <c r="HN1387" s="293"/>
      <c r="HO1387" s="293"/>
      <c r="HP1387" s="293"/>
      <c r="HQ1387" s="293"/>
      <c r="HR1387" s="293"/>
      <c r="HS1387" s="293"/>
      <c r="HT1387" s="293"/>
      <c r="HU1387" s="293"/>
      <c r="HV1387" s="293"/>
      <c r="HW1387" s="293"/>
      <c r="HX1387" s="293"/>
      <c r="HY1387" s="293"/>
      <c r="HZ1387" s="293"/>
      <c r="IA1387" s="293"/>
      <c r="IB1387" s="293"/>
      <c r="IC1387" s="293"/>
      <c r="ID1387" s="293"/>
      <c r="IE1387" s="293"/>
      <c r="IF1387" s="293"/>
      <c r="IG1387" s="293"/>
      <c r="IH1387" s="293"/>
      <c r="II1387" s="293"/>
      <c r="IJ1387" s="293"/>
      <c r="IK1387" s="293"/>
    </row>
    <row r="1388" spans="1:245" s="331" customFormat="1" x14ac:dyDescent="0.25">
      <c r="A1388" s="27">
        <v>1</v>
      </c>
      <c r="B1388" s="27">
        <v>1</v>
      </c>
      <c r="C1388" s="1712" t="s">
        <v>157</v>
      </c>
      <c r="D1388" s="291"/>
      <c r="E1388" s="288"/>
      <c r="F1388" s="155">
        <f>F1298</f>
        <v>0</v>
      </c>
      <c r="G1388" s="155">
        <f>G1298</f>
        <v>0</v>
      </c>
      <c r="H1388" s="155">
        <f>H1298</f>
        <v>0</v>
      </c>
      <c r="I1388" s="22" t="e">
        <f>H1388/G1388*100</f>
        <v>#DIV/0!</v>
      </c>
      <c r="J1388" s="464"/>
      <c r="K1388" s="464"/>
      <c r="L1388" s="366"/>
      <c r="M1388" s="366"/>
      <c r="N1388" s="366"/>
      <c r="O1388" s="366"/>
      <c r="P1388" s="366"/>
      <c r="Q1388" s="366"/>
      <c r="R1388" s="303"/>
      <c r="S1388" s="303"/>
      <c r="T1388" s="303"/>
      <c r="U1388" s="303"/>
      <c r="V1388" s="303"/>
      <c r="W1388" s="465"/>
      <c r="X1388" s="1651"/>
      <c r="Y1388" s="1644"/>
      <c r="Z1388" s="293"/>
      <c r="AA1388" s="293"/>
      <c r="AB1388" s="293"/>
      <c r="AC1388" s="293"/>
      <c r="AD1388" s="293"/>
      <c r="AE1388" s="293"/>
      <c r="AF1388" s="293"/>
      <c r="AG1388" s="293"/>
      <c r="AH1388" s="293"/>
      <c r="AI1388" s="293"/>
      <c r="AJ1388" s="293"/>
      <c r="AK1388" s="293"/>
      <c r="AL1388" s="293"/>
      <c r="AM1388" s="293"/>
      <c r="AN1388" s="293"/>
      <c r="AO1388" s="293"/>
      <c r="AP1388" s="293"/>
      <c r="AQ1388" s="293"/>
      <c r="AR1388" s="293"/>
      <c r="AS1388" s="293"/>
      <c r="AT1388" s="293"/>
      <c r="AU1388" s="293"/>
      <c r="AV1388" s="293"/>
      <c r="AW1388" s="293"/>
      <c r="AX1388" s="293"/>
      <c r="AY1388" s="293"/>
      <c r="AZ1388" s="293"/>
      <c r="BA1388" s="293"/>
      <c r="BB1388" s="293"/>
      <c r="BC1388" s="293"/>
      <c r="BD1388" s="293"/>
      <c r="BE1388" s="293"/>
      <c r="BF1388" s="293"/>
      <c r="BG1388" s="293"/>
      <c r="BH1388" s="293"/>
      <c r="BI1388" s="293"/>
      <c r="BJ1388" s="293"/>
      <c r="BK1388" s="293"/>
      <c r="BL1388" s="293"/>
      <c r="BM1388" s="293"/>
      <c r="BN1388" s="293"/>
      <c r="BO1388" s="293"/>
      <c r="BP1388" s="293"/>
      <c r="BQ1388" s="293"/>
      <c r="BR1388" s="293"/>
      <c r="BS1388" s="293"/>
      <c r="BT1388" s="293"/>
      <c r="BU1388" s="293"/>
      <c r="BV1388" s="293"/>
      <c r="BW1388" s="293"/>
      <c r="BX1388" s="293"/>
      <c r="BY1388" s="293"/>
      <c r="BZ1388" s="293"/>
      <c r="CA1388" s="293"/>
      <c r="CB1388" s="293"/>
      <c r="CC1388" s="293"/>
      <c r="CD1388" s="293"/>
      <c r="CE1388" s="293"/>
      <c r="CF1388" s="293"/>
      <c r="CG1388" s="293"/>
      <c r="CH1388" s="293"/>
      <c r="CI1388" s="293"/>
      <c r="CJ1388" s="293"/>
      <c r="CK1388" s="293"/>
      <c r="CL1388" s="293"/>
      <c r="CM1388" s="293"/>
      <c r="CN1388" s="293"/>
      <c r="CO1388" s="293"/>
      <c r="CP1388" s="293"/>
      <c r="CQ1388" s="293"/>
      <c r="CR1388" s="293"/>
      <c r="CS1388" s="293"/>
      <c r="CT1388" s="293"/>
      <c r="CU1388" s="293"/>
      <c r="CV1388" s="293"/>
      <c r="CW1388" s="293"/>
      <c r="CX1388" s="293"/>
      <c r="CY1388" s="293"/>
      <c r="CZ1388" s="293"/>
      <c r="DA1388" s="293"/>
      <c r="DB1388" s="293"/>
      <c r="DC1388" s="293"/>
      <c r="DD1388" s="293"/>
      <c r="DE1388" s="293"/>
      <c r="DF1388" s="293"/>
      <c r="DG1388" s="293"/>
      <c r="DH1388" s="293"/>
      <c r="DI1388" s="293"/>
      <c r="DJ1388" s="293"/>
      <c r="DK1388" s="293"/>
      <c r="DL1388" s="293"/>
      <c r="DM1388" s="293"/>
      <c r="DN1388" s="293"/>
      <c r="DO1388" s="293"/>
      <c r="DP1388" s="293"/>
      <c r="DQ1388" s="293"/>
      <c r="DR1388" s="293"/>
      <c r="DS1388" s="293"/>
      <c r="DT1388" s="293"/>
      <c r="DU1388" s="293"/>
      <c r="DV1388" s="293"/>
      <c r="DW1388" s="293"/>
      <c r="DX1388" s="293"/>
      <c r="DY1388" s="293"/>
      <c r="DZ1388" s="293"/>
      <c r="EA1388" s="293"/>
      <c r="EB1388" s="293"/>
      <c r="EC1388" s="293"/>
      <c r="ED1388" s="293"/>
      <c r="EE1388" s="293"/>
      <c r="EF1388" s="293"/>
      <c r="EG1388" s="293"/>
      <c r="EH1388" s="293"/>
      <c r="EI1388" s="293"/>
      <c r="EJ1388" s="293"/>
      <c r="EK1388" s="293"/>
      <c r="EL1388" s="293"/>
      <c r="EM1388" s="293"/>
      <c r="EN1388" s="293"/>
      <c r="EO1388" s="293"/>
      <c r="EP1388" s="293"/>
      <c r="EQ1388" s="293"/>
      <c r="ER1388" s="293"/>
      <c r="ES1388" s="293"/>
      <c r="ET1388" s="293"/>
      <c r="EU1388" s="293"/>
      <c r="EV1388" s="293"/>
      <c r="EW1388" s="293"/>
      <c r="EX1388" s="293"/>
      <c r="EY1388" s="293"/>
      <c r="EZ1388" s="293"/>
      <c r="FA1388" s="293"/>
      <c r="FB1388" s="293"/>
      <c r="FC1388" s="293"/>
      <c r="FD1388" s="293"/>
      <c r="FE1388" s="293"/>
      <c r="FF1388" s="293"/>
      <c r="FG1388" s="293"/>
      <c r="FH1388" s="293"/>
      <c r="FI1388" s="293"/>
      <c r="FJ1388" s="293"/>
      <c r="FK1388" s="293"/>
      <c r="FL1388" s="293"/>
      <c r="FM1388" s="293"/>
      <c r="FN1388" s="293"/>
      <c r="FO1388" s="293"/>
      <c r="FP1388" s="293"/>
      <c r="FQ1388" s="293"/>
      <c r="FR1388" s="293"/>
      <c r="FS1388" s="293"/>
      <c r="FT1388" s="293"/>
      <c r="FU1388" s="293"/>
      <c r="FV1388" s="293"/>
      <c r="FW1388" s="293"/>
      <c r="FX1388" s="293"/>
      <c r="FY1388" s="293"/>
      <c r="FZ1388" s="293"/>
      <c r="GA1388" s="293"/>
      <c r="GB1388" s="293"/>
      <c r="GC1388" s="293"/>
      <c r="GD1388" s="293"/>
      <c r="GE1388" s="293"/>
      <c r="GF1388" s="293"/>
      <c r="GG1388" s="293"/>
      <c r="GH1388" s="293"/>
      <c r="GI1388" s="293"/>
      <c r="GJ1388" s="293"/>
      <c r="GK1388" s="293"/>
      <c r="GL1388" s="293"/>
      <c r="GM1388" s="293"/>
      <c r="GN1388" s="293"/>
      <c r="GO1388" s="293"/>
      <c r="GP1388" s="293"/>
      <c r="GQ1388" s="293"/>
      <c r="GR1388" s="293"/>
      <c r="GS1388" s="293"/>
      <c r="GT1388" s="293"/>
      <c r="GU1388" s="293"/>
      <c r="GV1388" s="293"/>
      <c r="GW1388" s="293"/>
      <c r="GX1388" s="293"/>
      <c r="GY1388" s="293"/>
      <c r="GZ1388" s="293"/>
      <c r="HA1388" s="293"/>
      <c r="HB1388" s="293"/>
      <c r="HC1388" s="293"/>
      <c r="HD1388" s="293"/>
      <c r="HE1388" s="293"/>
      <c r="HF1388" s="293"/>
      <c r="HG1388" s="293"/>
      <c r="HH1388" s="293"/>
      <c r="HI1388" s="293"/>
      <c r="HJ1388" s="293"/>
      <c r="HK1388" s="293"/>
      <c r="HL1388" s="293"/>
      <c r="HM1388" s="293"/>
      <c r="HN1388" s="293"/>
      <c r="HO1388" s="293"/>
      <c r="HP1388" s="293"/>
      <c r="HQ1388" s="293"/>
      <c r="HR1388" s="293"/>
      <c r="HS1388" s="293"/>
      <c r="HT1388" s="293"/>
      <c r="HU1388" s="293"/>
      <c r="HV1388" s="293"/>
      <c r="HW1388" s="293"/>
      <c r="HX1388" s="293"/>
      <c r="HY1388" s="293"/>
      <c r="HZ1388" s="293"/>
      <c r="IA1388" s="293"/>
      <c r="IB1388" s="293"/>
      <c r="IC1388" s="293"/>
      <c r="ID1388" s="293"/>
      <c r="IE1388" s="293"/>
      <c r="IF1388" s="293"/>
      <c r="IG1388" s="293"/>
      <c r="IH1388" s="293"/>
      <c r="II1388" s="293"/>
      <c r="IJ1388" s="293"/>
      <c r="IK1388" s="293"/>
    </row>
    <row r="1389" spans="1:245" s="331" customFormat="1" ht="29.25" x14ac:dyDescent="0.25">
      <c r="A1389" s="27">
        <v>1</v>
      </c>
      <c r="B1389" s="27">
        <v>1</v>
      </c>
      <c r="C1389" s="1712" t="s">
        <v>158</v>
      </c>
      <c r="D1389" s="291"/>
      <c r="E1389" s="288"/>
      <c r="F1389" s="155">
        <f>F1315</f>
        <v>0</v>
      </c>
      <c r="G1389" s="155">
        <f>G1315</f>
        <v>0</v>
      </c>
      <c r="H1389" s="155">
        <f>H1315</f>
        <v>2</v>
      </c>
      <c r="I1389" s="22" t="e">
        <f>H1389/G1389*100</f>
        <v>#DIV/0!</v>
      </c>
      <c r="J1389" s="464"/>
      <c r="K1389" s="464"/>
      <c r="L1389" s="366"/>
      <c r="M1389" s="366"/>
      <c r="N1389" s="366"/>
      <c r="O1389" s="366"/>
      <c r="P1389" s="366"/>
      <c r="Q1389" s="366"/>
      <c r="R1389" s="303"/>
      <c r="S1389" s="303"/>
      <c r="T1389" s="303"/>
      <c r="U1389" s="303"/>
      <c r="V1389" s="303"/>
      <c r="W1389" s="465"/>
      <c r="X1389" s="1651"/>
      <c r="Y1389" s="1644"/>
      <c r="Z1389" s="293"/>
      <c r="AA1389" s="293"/>
      <c r="AB1389" s="293"/>
      <c r="AC1389" s="293"/>
      <c r="AD1389" s="293"/>
      <c r="AE1389" s="293"/>
      <c r="AF1389" s="293"/>
      <c r="AG1389" s="293"/>
      <c r="AH1389" s="293"/>
      <c r="AI1389" s="293"/>
      <c r="AJ1389" s="293"/>
      <c r="AK1389" s="293"/>
      <c r="AL1389" s="293"/>
      <c r="AM1389" s="293"/>
      <c r="AN1389" s="293"/>
      <c r="AO1389" s="293"/>
      <c r="AP1389" s="293"/>
      <c r="AQ1389" s="293"/>
      <c r="AR1389" s="293"/>
      <c r="AS1389" s="293"/>
      <c r="AT1389" s="293"/>
      <c r="AU1389" s="293"/>
      <c r="AV1389" s="293"/>
      <c r="AW1389" s="293"/>
      <c r="AX1389" s="293"/>
      <c r="AY1389" s="293"/>
      <c r="AZ1389" s="293"/>
      <c r="BA1389" s="293"/>
      <c r="BB1389" s="293"/>
      <c r="BC1389" s="293"/>
      <c r="BD1389" s="293"/>
      <c r="BE1389" s="293"/>
      <c r="BF1389" s="293"/>
      <c r="BG1389" s="293"/>
      <c r="BH1389" s="293"/>
      <c r="BI1389" s="293"/>
      <c r="BJ1389" s="293"/>
      <c r="BK1389" s="293"/>
      <c r="BL1389" s="293"/>
      <c r="BM1389" s="293"/>
      <c r="BN1389" s="293"/>
      <c r="BO1389" s="293"/>
      <c r="BP1389" s="293"/>
      <c r="BQ1389" s="293"/>
      <c r="BR1389" s="293"/>
      <c r="BS1389" s="293"/>
      <c r="BT1389" s="293"/>
      <c r="BU1389" s="293"/>
      <c r="BV1389" s="293"/>
      <c r="BW1389" s="293"/>
      <c r="BX1389" s="293"/>
      <c r="BY1389" s="293"/>
      <c r="BZ1389" s="293"/>
      <c r="CA1389" s="293"/>
      <c r="CB1389" s="293"/>
      <c r="CC1389" s="293"/>
      <c r="CD1389" s="293"/>
      <c r="CE1389" s="293"/>
      <c r="CF1389" s="293"/>
      <c r="CG1389" s="293"/>
      <c r="CH1389" s="293"/>
      <c r="CI1389" s="293"/>
      <c r="CJ1389" s="293"/>
      <c r="CK1389" s="293"/>
      <c r="CL1389" s="293"/>
      <c r="CM1389" s="293"/>
      <c r="CN1389" s="293"/>
      <c r="CO1389" s="293"/>
      <c r="CP1389" s="293"/>
      <c r="CQ1389" s="293"/>
      <c r="CR1389" s="293"/>
      <c r="CS1389" s="293"/>
      <c r="CT1389" s="293"/>
      <c r="CU1389" s="293"/>
      <c r="CV1389" s="293"/>
      <c r="CW1389" s="293"/>
      <c r="CX1389" s="293"/>
      <c r="CY1389" s="293"/>
      <c r="CZ1389" s="293"/>
      <c r="DA1389" s="293"/>
      <c r="DB1389" s="293"/>
      <c r="DC1389" s="293"/>
      <c r="DD1389" s="293"/>
      <c r="DE1389" s="293"/>
      <c r="DF1389" s="293"/>
      <c r="DG1389" s="293"/>
      <c r="DH1389" s="293"/>
      <c r="DI1389" s="293"/>
      <c r="DJ1389" s="293"/>
      <c r="DK1389" s="293"/>
      <c r="DL1389" s="293"/>
      <c r="DM1389" s="293"/>
      <c r="DN1389" s="293"/>
      <c r="DO1389" s="293"/>
      <c r="DP1389" s="293"/>
      <c r="DQ1389" s="293"/>
      <c r="DR1389" s="293"/>
      <c r="DS1389" s="293"/>
      <c r="DT1389" s="293"/>
      <c r="DU1389" s="293"/>
      <c r="DV1389" s="293"/>
      <c r="DW1389" s="293"/>
      <c r="DX1389" s="293"/>
      <c r="DY1389" s="293"/>
      <c r="DZ1389" s="293"/>
      <c r="EA1389" s="293"/>
      <c r="EB1389" s="293"/>
      <c r="EC1389" s="293"/>
      <c r="ED1389" s="293"/>
      <c r="EE1389" s="293"/>
      <c r="EF1389" s="293"/>
      <c r="EG1389" s="293"/>
      <c r="EH1389" s="293"/>
      <c r="EI1389" s="293"/>
      <c r="EJ1389" s="293"/>
      <c r="EK1389" s="293"/>
      <c r="EL1389" s="293"/>
      <c r="EM1389" s="293"/>
      <c r="EN1389" s="293"/>
      <c r="EO1389" s="293"/>
      <c r="EP1389" s="293"/>
      <c r="EQ1389" s="293"/>
      <c r="ER1389" s="293"/>
      <c r="ES1389" s="293"/>
      <c r="ET1389" s="293"/>
      <c r="EU1389" s="293"/>
      <c r="EV1389" s="293"/>
      <c r="EW1389" s="293"/>
      <c r="EX1389" s="293"/>
      <c r="EY1389" s="293"/>
      <c r="EZ1389" s="293"/>
      <c r="FA1389" s="293"/>
      <c r="FB1389" s="293"/>
      <c r="FC1389" s="293"/>
      <c r="FD1389" s="293"/>
      <c r="FE1389" s="293"/>
      <c r="FF1389" s="293"/>
      <c r="FG1389" s="293"/>
      <c r="FH1389" s="293"/>
      <c r="FI1389" s="293"/>
      <c r="FJ1389" s="293"/>
      <c r="FK1389" s="293"/>
      <c r="FL1389" s="293"/>
      <c r="FM1389" s="293"/>
      <c r="FN1389" s="293"/>
      <c r="FO1389" s="293"/>
      <c r="FP1389" s="293"/>
      <c r="FQ1389" s="293"/>
      <c r="FR1389" s="293"/>
      <c r="FS1389" s="293"/>
      <c r="FT1389" s="293"/>
      <c r="FU1389" s="293"/>
      <c r="FV1389" s="293"/>
      <c r="FW1389" s="293"/>
      <c r="FX1389" s="293"/>
      <c r="FY1389" s="293"/>
      <c r="FZ1389" s="293"/>
      <c r="GA1389" s="293"/>
      <c r="GB1389" s="293"/>
      <c r="GC1389" s="293"/>
      <c r="GD1389" s="293"/>
      <c r="GE1389" s="293"/>
      <c r="GF1389" s="293"/>
      <c r="GG1389" s="293"/>
      <c r="GH1389" s="293"/>
      <c r="GI1389" s="293"/>
      <c r="GJ1389" s="293"/>
      <c r="GK1389" s="293"/>
      <c r="GL1389" s="293"/>
      <c r="GM1389" s="293"/>
      <c r="GN1389" s="293"/>
      <c r="GO1389" s="293"/>
      <c r="GP1389" s="293"/>
      <c r="GQ1389" s="293"/>
      <c r="GR1389" s="293"/>
      <c r="GS1389" s="293"/>
      <c r="GT1389" s="293"/>
      <c r="GU1389" s="293"/>
      <c r="GV1389" s="293"/>
      <c r="GW1389" s="293"/>
      <c r="GX1389" s="293"/>
      <c r="GY1389" s="293"/>
      <c r="GZ1389" s="293"/>
      <c r="HA1389" s="293"/>
      <c r="HB1389" s="293"/>
      <c r="HC1389" s="293"/>
      <c r="HD1389" s="293"/>
      <c r="HE1389" s="293"/>
      <c r="HF1389" s="293"/>
      <c r="HG1389" s="293"/>
      <c r="HH1389" s="293"/>
      <c r="HI1389" s="293"/>
      <c r="HJ1389" s="293"/>
      <c r="HK1389" s="293"/>
      <c r="HL1389" s="293"/>
      <c r="HM1389" s="293"/>
      <c r="HN1389" s="293"/>
      <c r="HO1389" s="293"/>
      <c r="HP1389" s="293"/>
      <c r="HQ1389" s="293"/>
      <c r="HR1389" s="293"/>
      <c r="HS1389" s="293"/>
      <c r="HT1389" s="293"/>
      <c r="HU1389" s="293"/>
      <c r="HV1389" s="293"/>
      <c r="HW1389" s="293"/>
      <c r="HX1389" s="293"/>
      <c r="HY1389" s="293"/>
      <c r="HZ1389" s="293"/>
      <c r="IA1389" s="293"/>
      <c r="IB1389" s="293"/>
      <c r="IC1389" s="293"/>
      <c r="ID1389" s="293"/>
      <c r="IE1389" s="293"/>
      <c r="IF1389" s="293"/>
      <c r="IG1389" s="293"/>
      <c r="IH1389" s="293"/>
      <c r="II1389" s="293"/>
      <c r="IJ1389" s="293"/>
      <c r="IK1389" s="293"/>
    </row>
    <row r="1390" spans="1:245" s="331" customFormat="1" x14ac:dyDescent="0.25">
      <c r="A1390" s="27"/>
      <c r="B1390" s="27">
        <v>1</v>
      </c>
      <c r="C1390" s="1717" t="s">
        <v>160</v>
      </c>
      <c r="D1390" s="336"/>
      <c r="E1390" s="336"/>
      <c r="F1390" s="337">
        <f>SUM(F1345:F1349,F1320:F1322)</f>
        <v>0</v>
      </c>
      <c r="G1390" s="337">
        <f>SUM(G1345:G1349,G1320:G1322)</f>
        <v>0</v>
      </c>
      <c r="H1390" s="337">
        <f>SUM(H1345:H1349,H1320:H1322)</f>
        <v>0</v>
      </c>
      <c r="I1390" s="337" t="e">
        <f>H1390/G1390*100</f>
        <v>#DIV/0!</v>
      </c>
      <c r="J1390" s="464"/>
      <c r="K1390" s="464"/>
      <c r="L1390" s="366"/>
      <c r="M1390" s="366"/>
      <c r="N1390" s="366"/>
      <c r="O1390" s="366"/>
      <c r="P1390" s="366"/>
      <c r="Q1390" s="366"/>
      <c r="R1390" s="303">
        <f t="shared" ref="R1390:X1390" si="328">SUM(R1344,R1319)</f>
        <v>0</v>
      </c>
      <c r="S1390" s="303">
        <f t="shared" si="328"/>
        <v>0</v>
      </c>
      <c r="T1390" s="303">
        <f t="shared" si="328"/>
        <v>0</v>
      </c>
      <c r="U1390" s="303">
        <f t="shared" si="328"/>
        <v>0</v>
      </c>
      <c r="V1390" s="303">
        <f t="shared" si="328"/>
        <v>0</v>
      </c>
      <c r="W1390" s="465">
        <f t="shared" si="328"/>
        <v>0</v>
      </c>
      <c r="X1390" s="1651">
        <f t="shared" si="328"/>
        <v>0</v>
      </c>
      <c r="Y1390" s="1644"/>
      <c r="Z1390" s="293"/>
      <c r="AA1390" s="293"/>
      <c r="AB1390" s="293"/>
      <c r="AC1390" s="293"/>
      <c r="AD1390" s="293"/>
      <c r="AE1390" s="293"/>
      <c r="AF1390" s="293"/>
      <c r="AG1390" s="293"/>
      <c r="AH1390" s="293"/>
      <c r="AI1390" s="293"/>
      <c r="AJ1390" s="293"/>
      <c r="AK1390" s="293"/>
      <c r="AL1390" s="293"/>
      <c r="AM1390" s="293"/>
      <c r="AN1390" s="293"/>
      <c r="AO1390" s="293"/>
      <c r="AP1390" s="293"/>
      <c r="AQ1390" s="293"/>
      <c r="AR1390" s="293"/>
      <c r="AS1390" s="293"/>
      <c r="AT1390" s="293"/>
      <c r="AU1390" s="293"/>
      <c r="AV1390" s="293"/>
      <c r="AW1390" s="293"/>
      <c r="AX1390" s="293"/>
      <c r="AY1390" s="293"/>
      <c r="AZ1390" s="293"/>
      <c r="BA1390" s="293"/>
      <c r="BB1390" s="293"/>
      <c r="BC1390" s="293"/>
      <c r="BD1390" s="293"/>
      <c r="BE1390" s="293"/>
      <c r="BF1390" s="293"/>
      <c r="BG1390" s="293"/>
      <c r="BH1390" s="293"/>
      <c r="BI1390" s="293"/>
      <c r="BJ1390" s="293"/>
      <c r="BK1390" s="293"/>
      <c r="BL1390" s="293"/>
      <c r="BM1390" s="293"/>
      <c r="BN1390" s="293"/>
      <c r="BO1390" s="293"/>
      <c r="BP1390" s="293"/>
      <c r="BQ1390" s="293"/>
      <c r="BR1390" s="293"/>
      <c r="BS1390" s="293"/>
      <c r="BT1390" s="293"/>
      <c r="BU1390" s="293"/>
      <c r="BV1390" s="293"/>
      <c r="BW1390" s="293"/>
      <c r="BX1390" s="293"/>
      <c r="BY1390" s="293"/>
      <c r="BZ1390" s="293"/>
      <c r="CA1390" s="293"/>
      <c r="CB1390" s="293"/>
      <c r="CC1390" s="293"/>
      <c r="CD1390" s="293"/>
      <c r="CE1390" s="293"/>
      <c r="CF1390" s="293"/>
      <c r="CG1390" s="293"/>
      <c r="CH1390" s="293"/>
      <c r="CI1390" s="293"/>
      <c r="CJ1390" s="293"/>
      <c r="CK1390" s="293"/>
      <c r="CL1390" s="293"/>
      <c r="CM1390" s="293"/>
      <c r="CN1390" s="293"/>
      <c r="CO1390" s="293"/>
      <c r="CP1390" s="293"/>
      <c r="CQ1390" s="293"/>
      <c r="CR1390" s="293"/>
      <c r="CS1390" s="293"/>
      <c r="CT1390" s="293"/>
      <c r="CU1390" s="293"/>
      <c r="CV1390" s="293"/>
      <c r="CW1390" s="293"/>
      <c r="CX1390" s="293"/>
      <c r="CY1390" s="293"/>
      <c r="CZ1390" s="293"/>
      <c r="DA1390" s="293"/>
      <c r="DB1390" s="293"/>
      <c r="DC1390" s="293"/>
      <c r="DD1390" s="293"/>
      <c r="DE1390" s="293"/>
      <c r="DF1390" s="293"/>
      <c r="DG1390" s="293"/>
      <c r="DH1390" s="293"/>
      <c r="DI1390" s="293"/>
      <c r="DJ1390" s="293"/>
      <c r="DK1390" s="293"/>
      <c r="DL1390" s="293"/>
      <c r="DM1390" s="293"/>
      <c r="DN1390" s="293"/>
      <c r="DO1390" s="293"/>
      <c r="DP1390" s="293"/>
      <c r="DQ1390" s="293"/>
      <c r="DR1390" s="293"/>
      <c r="DS1390" s="293"/>
      <c r="DT1390" s="293"/>
      <c r="DU1390" s="293"/>
      <c r="DV1390" s="293"/>
      <c r="DW1390" s="293"/>
      <c r="DX1390" s="293"/>
      <c r="DY1390" s="293"/>
      <c r="DZ1390" s="293"/>
      <c r="EA1390" s="293"/>
      <c r="EB1390" s="293"/>
      <c r="EC1390" s="293"/>
      <c r="ED1390" s="293"/>
      <c r="EE1390" s="293"/>
      <c r="EF1390" s="293"/>
      <c r="EG1390" s="293"/>
      <c r="EH1390" s="293"/>
      <c r="EI1390" s="293"/>
      <c r="EJ1390" s="293"/>
      <c r="EK1390" s="293"/>
      <c r="EL1390" s="293"/>
      <c r="EM1390" s="293"/>
      <c r="EN1390" s="293"/>
      <c r="EO1390" s="293"/>
      <c r="EP1390" s="293"/>
      <c r="EQ1390" s="293"/>
      <c r="ER1390" s="293"/>
      <c r="ES1390" s="293"/>
      <c r="ET1390" s="293"/>
      <c r="EU1390" s="293"/>
      <c r="EV1390" s="293"/>
      <c r="EW1390" s="293"/>
      <c r="EX1390" s="293"/>
      <c r="EY1390" s="293"/>
      <c r="EZ1390" s="293"/>
      <c r="FA1390" s="293"/>
      <c r="FB1390" s="293"/>
      <c r="FC1390" s="293"/>
      <c r="FD1390" s="293"/>
      <c r="FE1390" s="293"/>
      <c r="FF1390" s="293"/>
      <c r="FG1390" s="293"/>
      <c r="FH1390" s="293"/>
      <c r="FI1390" s="293"/>
      <c r="FJ1390" s="293"/>
      <c r="FK1390" s="293"/>
      <c r="FL1390" s="293"/>
      <c r="FM1390" s="293"/>
      <c r="FN1390" s="293"/>
      <c r="FO1390" s="293"/>
      <c r="FP1390" s="293"/>
      <c r="FQ1390" s="293"/>
      <c r="FR1390" s="293"/>
      <c r="FS1390" s="293"/>
      <c r="FT1390" s="293"/>
      <c r="FU1390" s="293"/>
      <c r="FV1390" s="293"/>
      <c r="FW1390" s="293"/>
      <c r="FX1390" s="293"/>
      <c r="FY1390" s="293"/>
      <c r="FZ1390" s="293"/>
      <c r="GA1390" s="293"/>
      <c r="GB1390" s="293"/>
      <c r="GC1390" s="293"/>
      <c r="GD1390" s="293"/>
      <c r="GE1390" s="293"/>
      <c r="GF1390" s="293"/>
      <c r="GG1390" s="293"/>
      <c r="GH1390" s="293"/>
      <c r="GI1390" s="293"/>
      <c r="GJ1390" s="293"/>
      <c r="GK1390" s="293"/>
      <c r="GL1390" s="293"/>
      <c r="GM1390" s="293"/>
      <c r="GN1390" s="293"/>
      <c r="GO1390" s="293"/>
      <c r="GP1390" s="293"/>
      <c r="GQ1390" s="293"/>
      <c r="GR1390" s="293"/>
      <c r="GS1390" s="293"/>
      <c r="GT1390" s="293"/>
      <c r="GU1390" s="293"/>
      <c r="GV1390" s="293"/>
      <c r="GW1390" s="293"/>
      <c r="GX1390" s="293"/>
      <c r="GY1390" s="293"/>
      <c r="GZ1390" s="293"/>
      <c r="HA1390" s="293"/>
      <c r="HB1390" s="293"/>
      <c r="HC1390" s="293"/>
      <c r="HD1390" s="293"/>
      <c r="HE1390" s="293"/>
      <c r="HF1390" s="293"/>
      <c r="HG1390" s="293"/>
      <c r="HH1390" s="293"/>
      <c r="HI1390" s="293"/>
      <c r="HJ1390" s="293"/>
      <c r="HK1390" s="293"/>
      <c r="HL1390" s="293"/>
      <c r="HM1390" s="293"/>
      <c r="HN1390" s="293"/>
      <c r="HO1390" s="293"/>
      <c r="HP1390" s="293"/>
      <c r="HQ1390" s="293"/>
      <c r="HR1390" s="293"/>
      <c r="HS1390" s="293"/>
      <c r="HT1390" s="293"/>
      <c r="HU1390" s="293"/>
      <c r="HV1390" s="293"/>
      <c r="HW1390" s="293"/>
      <c r="HX1390" s="293"/>
      <c r="HY1390" s="293"/>
      <c r="HZ1390" s="293"/>
      <c r="IA1390" s="293"/>
      <c r="IB1390" s="293"/>
      <c r="IC1390" s="293"/>
      <c r="ID1390" s="293"/>
      <c r="IE1390" s="293"/>
      <c r="IF1390" s="293"/>
      <c r="IG1390" s="293"/>
      <c r="IH1390" s="293"/>
      <c r="II1390" s="293"/>
      <c r="IJ1390" s="293"/>
      <c r="IK1390" s="293"/>
    </row>
    <row r="1391" spans="1:245" x14ac:dyDescent="0.25">
      <c r="A1391" s="27">
        <v>1</v>
      </c>
      <c r="B1391" s="27">
        <v>1</v>
      </c>
      <c r="C1391" s="1717" t="s">
        <v>88</v>
      </c>
      <c r="D1391" s="336"/>
      <c r="E1391" s="336"/>
      <c r="F1391" s="337">
        <f>SUM(F1351,F1323)</f>
        <v>0</v>
      </c>
      <c r="G1391" s="337">
        <f>SUM(G1351,G1323)</f>
        <v>0</v>
      </c>
      <c r="H1391" s="337">
        <f>SUM(H1351,H1323)</f>
        <v>2</v>
      </c>
      <c r="I1391" s="337" t="e">
        <f>H1391/G1391*100</f>
        <v>#DIV/0!</v>
      </c>
      <c r="J1391" s="276"/>
      <c r="K1391" s="276"/>
      <c r="L1391" s="276"/>
      <c r="M1391" s="276"/>
      <c r="N1391" s="276"/>
      <c r="O1391" s="276"/>
      <c r="P1391" s="276"/>
      <c r="Q1391" s="276"/>
      <c r="R1391" s="337">
        <f>SUM(R1351,R1323)</f>
        <v>0</v>
      </c>
      <c r="S1391" s="337">
        <f>SUM(S1351,S1323)</f>
        <v>0</v>
      </c>
      <c r="T1391" s="337">
        <f>SUM(T1351,T1323)</f>
        <v>1.9464399999999999</v>
      </c>
      <c r="U1391" s="337"/>
      <c r="V1391" s="337">
        <f>SUM(V1351,V1323)</f>
        <v>1.9464399999999999</v>
      </c>
      <c r="W1391" s="337">
        <f>SUM(W1351,W1323)</f>
        <v>0</v>
      </c>
      <c r="X1391" s="1361">
        <f>SUM(X1351,X1323)</f>
        <v>1.9464399999999999</v>
      </c>
    </row>
    <row r="1392" spans="1:245" s="331" customFormat="1" x14ac:dyDescent="0.25">
      <c r="A1392" s="331">
        <v>1</v>
      </c>
      <c r="B1392" s="27">
        <v>1</v>
      </c>
      <c r="C1392" s="1796" t="s">
        <v>31</v>
      </c>
      <c r="D1392" s="332"/>
      <c r="E1392" s="332"/>
      <c r="F1392" s="22"/>
      <c r="G1392" s="22"/>
      <c r="H1392" s="22"/>
      <c r="I1392" s="22"/>
      <c r="J1392" s="333"/>
      <c r="K1392" s="333"/>
      <c r="L1392" s="22"/>
      <c r="M1392" s="22"/>
      <c r="N1392" s="22"/>
      <c r="O1392" s="22"/>
      <c r="P1392" s="22"/>
      <c r="Q1392" s="303"/>
      <c r="R1392" s="22"/>
      <c r="S1392" s="22"/>
      <c r="T1392" s="22"/>
      <c r="U1392" s="22"/>
      <c r="V1392" s="22"/>
      <c r="W1392" s="22"/>
      <c r="X1392" s="1443"/>
      <c r="Y1392" s="1644"/>
      <c r="Z1392" s="293"/>
      <c r="AA1392" s="293"/>
      <c r="AB1392" s="293"/>
      <c r="AC1392" s="293"/>
      <c r="AD1392" s="293"/>
      <c r="AE1392" s="293"/>
      <c r="AF1392" s="293"/>
      <c r="AG1392" s="293"/>
      <c r="AH1392" s="293"/>
      <c r="AI1392" s="293"/>
      <c r="AJ1392" s="293"/>
      <c r="AK1392" s="293"/>
      <c r="AL1392" s="293"/>
      <c r="AM1392" s="293"/>
      <c r="AN1392" s="293"/>
      <c r="AO1392" s="293"/>
      <c r="AP1392" s="293"/>
      <c r="AQ1392" s="293"/>
      <c r="AR1392" s="293"/>
      <c r="AS1392" s="293"/>
      <c r="AT1392" s="293"/>
      <c r="AU1392" s="293"/>
      <c r="AV1392" s="293"/>
      <c r="AW1392" s="293"/>
      <c r="AX1392" s="293"/>
      <c r="AY1392" s="293"/>
      <c r="AZ1392" s="293"/>
      <c r="BA1392" s="293"/>
      <c r="BB1392" s="293"/>
      <c r="BC1392" s="293"/>
      <c r="BD1392" s="293"/>
      <c r="BE1392" s="293"/>
      <c r="BF1392" s="293"/>
      <c r="BG1392" s="293"/>
      <c r="BH1392" s="293"/>
      <c r="BI1392" s="293"/>
      <c r="BJ1392" s="293"/>
      <c r="BK1392" s="293"/>
      <c r="BL1392" s="293"/>
      <c r="BM1392" s="293"/>
      <c r="BN1392" s="293"/>
      <c r="BO1392" s="293"/>
      <c r="BP1392" s="293"/>
      <c r="BQ1392" s="293"/>
      <c r="BR1392" s="293"/>
      <c r="BS1392" s="293"/>
      <c r="BT1392" s="293"/>
      <c r="BU1392" s="293"/>
      <c r="BV1392" s="293"/>
      <c r="BW1392" s="293"/>
      <c r="BX1392" s="293"/>
      <c r="BY1392" s="293"/>
      <c r="BZ1392" s="293"/>
      <c r="CA1392" s="293"/>
      <c r="CB1392" s="293"/>
      <c r="CC1392" s="293"/>
      <c r="CD1392" s="293"/>
      <c r="CE1392" s="293"/>
      <c r="CF1392" s="293"/>
      <c r="CG1392" s="293"/>
      <c r="CH1392" s="293"/>
      <c r="CI1392" s="293"/>
      <c r="CJ1392" s="293"/>
      <c r="CK1392" s="293"/>
      <c r="CL1392" s="293"/>
      <c r="CM1392" s="293"/>
      <c r="CN1392" s="293"/>
      <c r="CO1392" s="293"/>
      <c r="CP1392" s="293"/>
      <c r="CQ1392" s="293"/>
      <c r="CR1392" s="293"/>
      <c r="CS1392" s="293"/>
      <c r="CT1392" s="293"/>
      <c r="CU1392" s="293"/>
      <c r="CV1392" s="293"/>
      <c r="CW1392" s="293"/>
      <c r="CX1392" s="293"/>
      <c r="CY1392" s="293"/>
      <c r="CZ1392" s="293"/>
      <c r="DA1392" s="293"/>
      <c r="DB1392" s="293"/>
      <c r="DC1392" s="293"/>
      <c r="DD1392" s="293"/>
      <c r="DE1392" s="293"/>
      <c r="DF1392" s="293"/>
      <c r="DG1392" s="293"/>
      <c r="DH1392" s="293"/>
      <c r="DI1392" s="293"/>
      <c r="DJ1392" s="293"/>
      <c r="DK1392" s="293"/>
      <c r="DL1392" s="293"/>
      <c r="DM1392" s="293"/>
      <c r="DN1392" s="293"/>
      <c r="DO1392" s="293"/>
      <c r="DP1392" s="293"/>
      <c r="DQ1392" s="293"/>
      <c r="DR1392" s="293"/>
      <c r="DS1392" s="293"/>
      <c r="DT1392" s="293"/>
      <c r="DU1392" s="293"/>
      <c r="DV1392" s="293"/>
      <c r="DW1392" s="293"/>
      <c r="DX1392" s="293"/>
      <c r="DY1392" s="293"/>
      <c r="DZ1392" s="293"/>
      <c r="EA1392" s="293"/>
      <c r="EB1392" s="293"/>
      <c r="EC1392" s="293"/>
      <c r="ED1392" s="293"/>
      <c r="EE1392" s="293"/>
      <c r="EF1392" s="293"/>
      <c r="EG1392" s="293"/>
      <c r="EH1392" s="293"/>
      <c r="EI1392" s="293"/>
      <c r="EJ1392" s="293"/>
      <c r="EK1392" s="293"/>
      <c r="EL1392" s="293"/>
      <c r="EM1392" s="293"/>
      <c r="EN1392" s="293"/>
      <c r="EO1392" s="293"/>
      <c r="EP1392" s="293"/>
      <c r="EQ1392" s="293"/>
      <c r="ER1392" s="293"/>
      <c r="ES1392" s="293"/>
      <c r="ET1392" s="293"/>
      <c r="EU1392" s="293"/>
      <c r="EV1392" s="293"/>
      <c r="EW1392" s="293"/>
      <c r="EX1392" s="293"/>
      <c r="EY1392" s="293"/>
      <c r="EZ1392" s="293"/>
      <c r="FA1392" s="293"/>
      <c r="FB1392" s="293"/>
      <c r="FC1392" s="293"/>
      <c r="FD1392" s="293"/>
      <c r="FE1392" s="293"/>
      <c r="FF1392" s="293"/>
      <c r="FG1392" s="293"/>
      <c r="FH1392" s="293"/>
      <c r="FI1392" s="293"/>
      <c r="FJ1392" s="293"/>
      <c r="FK1392" s="293"/>
      <c r="FL1392" s="293"/>
      <c r="FM1392" s="293"/>
      <c r="FN1392" s="293"/>
      <c r="FO1392" s="293"/>
      <c r="FP1392" s="293"/>
      <c r="FQ1392" s="293"/>
      <c r="FR1392" s="293"/>
      <c r="FS1392" s="293"/>
      <c r="FT1392" s="293"/>
      <c r="FU1392" s="293"/>
      <c r="FV1392" s="293"/>
      <c r="FW1392" s="293"/>
      <c r="FX1392" s="293"/>
      <c r="FY1392" s="293"/>
      <c r="FZ1392" s="293"/>
      <c r="GA1392" s="293"/>
      <c r="GB1392" s="293"/>
      <c r="GC1392" s="293"/>
      <c r="GD1392" s="293"/>
      <c r="GE1392" s="293"/>
      <c r="GF1392" s="293"/>
      <c r="GG1392" s="293"/>
      <c r="GH1392" s="293"/>
      <c r="GI1392" s="293"/>
      <c r="GJ1392" s="293"/>
      <c r="GK1392" s="293"/>
      <c r="GL1392" s="293"/>
      <c r="GM1392" s="293"/>
      <c r="GN1392" s="293"/>
      <c r="GO1392" s="293"/>
      <c r="GP1392" s="293"/>
      <c r="GQ1392" s="293"/>
      <c r="GR1392" s="293"/>
      <c r="GS1392" s="293"/>
      <c r="GT1392" s="293"/>
      <c r="GU1392" s="293"/>
      <c r="GV1392" s="293"/>
      <c r="GW1392" s="293"/>
      <c r="GX1392" s="293"/>
      <c r="GY1392" s="293"/>
      <c r="GZ1392" s="293"/>
      <c r="HA1392" s="293"/>
      <c r="HB1392" s="293"/>
      <c r="HC1392" s="293"/>
      <c r="HD1392" s="293"/>
      <c r="HE1392" s="293"/>
      <c r="HF1392" s="293"/>
      <c r="HG1392" s="293"/>
      <c r="HH1392" s="293"/>
      <c r="HI1392" s="293"/>
      <c r="HJ1392" s="293"/>
      <c r="HK1392" s="293"/>
      <c r="HL1392" s="293"/>
      <c r="HM1392" s="293"/>
      <c r="HN1392" s="293"/>
      <c r="HO1392" s="293"/>
      <c r="HP1392" s="293"/>
      <c r="HQ1392" s="293"/>
      <c r="HR1392" s="293"/>
      <c r="HS1392" s="293"/>
      <c r="HT1392" s="293"/>
      <c r="HU1392" s="293"/>
      <c r="HV1392" s="293"/>
      <c r="HW1392" s="293"/>
      <c r="HX1392" s="293"/>
      <c r="HY1392" s="293"/>
      <c r="HZ1392" s="293"/>
      <c r="IA1392" s="293"/>
      <c r="IB1392" s="293"/>
      <c r="IC1392" s="293"/>
      <c r="ID1392" s="293"/>
      <c r="IE1392" s="293"/>
      <c r="IF1392" s="293"/>
      <c r="IG1392" s="293"/>
      <c r="IH1392" s="293"/>
      <c r="II1392" s="293"/>
      <c r="IJ1392" s="293"/>
      <c r="IK1392" s="293"/>
    </row>
    <row r="1393" spans="1:25" x14ac:dyDescent="0.25">
      <c r="B1393" s="27">
        <v>1</v>
      </c>
      <c r="C1393" s="1796" t="s">
        <v>79</v>
      </c>
      <c r="D1393" s="332"/>
      <c r="E1393" s="332"/>
      <c r="F1393" s="22">
        <f t="shared" ref="F1393:P1393" si="329">F1326</f>
        <v>0</v>
      </c>
      <c r="G1393" s="22">
        <f t="shared" si="329"/>
        <v>0</v>
      </c>
      <c r="H1393" s="22">
        <f t="shared" si="329"/>
        <v>0</v>
      </c>
      <c r="I1393" s="22" t="e">
        <f t="shared" si="329"/>
        <v>#DIV/0!</v>
      </c>
      <c r="J1393" s="22">
        <f t="shared" si="329"/>
        <v>0</v>
      </c>
      <c r="K1393" s="22">
        <f t="shared" si="329"/>
        <v>0</v>
      </c>
      <c r="L1393" s="22">
        <f t="shared" si="329"/>
        <v>0</v>
      </c>
      <c r="M1393" s="22">
        <f t="shared" si="329"/>
        <v>0</v>
      </c>
      <c r="N1393" s="22">
        <f t="shared" si="329"/>
        <v>0</v>
      </c>
      <c r="O1393" s="22" t="e">
        <f t="shared" si="329"/>
        <v>#DIV/0!</v>
      </c>
      <c r="P1393" s="22">
        <f t="shared" si="329"/>
        <v>0</v>
      </c>
      <c r="Q1393" s="22"/>
      <c r="R1393" s="22"/>
      <c r="S1393" s="22"/>
      <c r="T1393" s="22"/>
      <c r="U1393" s="22"/>
      <c r="V1393" s="22"/>
      <c r="W1393" s="22"/>
      <c r="X1393" s="1443"/>
    </row>
    <row r="1394" spans="1:25" x14ac:dyDescent="0.25">
      <c r="A1394" s="27">
        <v>1</v>
      </c>
      <c r="B1394" s="27">
        <v>1</v>
      </c>
      <c r="C1394" s="1816" t="s">
        <v>16</v>
      </c>
      <c r="D1394" s="299"/>
      <c r="E1394" s="299"/>
      <c r="F1394" s="14">
        <f>F1329</f>
        <v>0</v>
      </c>
      <c r="G1394" s="14">
        <f>G1329</f>
        <v>0</v>
      </c>
      <c r="H1394" s="14">
        <f>H1329</f>
        <v>0</v>
      </c>
      <c r="I1394" s="14" t="e">
        <f t="shared" ref="I1394:I1399" si="330">H1394/G1394*100</f>
        <v>#DIV/0!</v>
      </c>
      <c r="J1394" s="333" t="e">
        <f>SUM(L1394/F1394)</f>
        <v>#DIV/0!</v>
      </c>
      <c r="K1394" s="333" t="e">
        <f>N1394/H1394</f>
        <v>#DIV/0!</v>
      </c>
      <c r="L1394" s="14">
        <f t="shared" ref="L1394:Q1394" si="331">L1329</f>
        <v>0</v>
      </c>
      <c r="M1394" s="14">
        <f t="shared" si="331"/>
        <v>0</v>
      </c>
      <c r="N1394" s="14">
        <f t="shared" si="331"/>
        <v>0</v>
      </c>
      <c r="O1394" s="14" t="e">
        <f t="shared" si="331"/>
        <v>#DIV/0!</v>
      </c>
      <c r="P1394" s="14">
        <f t="shared" si="331"/>
        <v>0</v>
      </c>
      <c r="Q1394" s="14" t="e">
        <f t="shared" si="331"/>
        <v>#DIV/0!</v>
      </c>
      <c r="R1394" s="14"/>
      <c r="S1394" s="14"/>
      <c r="T1394" s="14"/>
      <c r="U1394" s="14"/>
      <c r="V1394" s="14"/>
      <c r="W1394" s="14"/>
      <c r="X1394" s="1369"/>
    </row>
    <row r="1395" spans="1:25" ht="29.25" x14ac:dyDescent="0.25">
      <c r="A1395" s="27">
        <v>1</v>
      </c>
      <c r="B1395" s="27">
        <v>1</v>
      </c>
      <c r="C1395" s="1727" t="s">
        <v>173</v>
      </c>
      <c r="D1395" s="273"/>
      <c r="E1395" s="273"/>
      <c r="F1395" s="337">
        <f>SUM(F1330)</f>
        <v>0</v>
      </c>
      <c r="G1395" s="337">
        <f>SUM(G1330)</f>
        <v>0</v>
      </c>
      <c r="H1395" s="337">
        <f>SUM(H1330)</f>
        <v>0</v>
      </c>
      <c r="I1395" s="337" t="e">
        <f t="shared" si="330"/>
        <v>#DIV/0!</v>
      </c>
      <c r="J1395" s="333" t="e">
        <f>SUM(L1395/F1395)</f>
        <v>#DIV/0!</v>
      </c>
      <c r="K1395" s="333" t="e">
        <f>N1395/H1395</f>
        <v>#DIV/0!</v>
      </c>
      <c r="L1395" s="337">
        <f>SUM(L1330)</f>
        <v>0</v>
      </c>
      <c r="M1395" s="337">
        <f>SUM(M1330)</f>
        <v>0</v>
      </c>
      <c r="N1395" s="337">
        <f>SUM(N1330)</f>
        <v>0</v>
      </c>
      <c r="O1395" s="337" t="e">
        <f>N1395/M1395*100</f>
        <v>#DIV/0!</v>
      </c>
      <c r="P1395" s="337">
        <f>SUM(P1330)</f>
        <v>0</v>
      </c>
      <c r="Q1395" s="337" t="e">
        <f>SUM(Q1330)</f>
        <v>#DIV/0!</v>
      </c>
      <c r="R1395" s="337">
        <f>SUM(R1330)</f>
        <v>0</v>
      </c>
      <c r="S1395" s="337">
        <f>SUM(S1330)</f>
        <v>0</v>
      </c>
      <c r="T1395" s="337">
        <f>SUM(T1330)</f>
        <v>0</v>
      </c>
      <c r="U1395" s="337"/>
      <c r="V1395" s="337">
        <f t="shared" ref="V1395:X1395" si="332">SUM(V1330)</f>
        <v>0</v>
      </c>
      <c r="W1395" s="337">
        <f t="shared" si="332"/>
        <v>0</v>
      </c>
      <c r="X1395" s="1361">
        <f t="shared" si="332"/>
        <v>0</v>
      </c>
    </row>
    <row r="1396" spans="1:25" x14ac:dyDescent="0.25">
      <c r="A1396" s="27">
        <v>1</v>
      </c>
      <c r="B1396" s="27">
        <v>1</v>
      </c>
      <c r="C1396" s="1817" t="s">
        <v>325</v>
      </c>
      <c r="D1396" s="340"/>
      <c r="E1396" s="340"/>
      <c r="F1396" s="715">
        <f t="shared" ref="F1396:H1400" si="333">F1331</f>
        <v>2</v>
      </c>
      <c r="G1396" s="715">
        <f t="shared" si="333"/>
        <v>1</v>
      </c>
      <c r="H1396" s="715">
        <f t="shared" si="333"/>
        <v>7</v>
      </c>
      <c r="I1396" s="189">
        <f t="shared" si="330"/>
        <v>700</v>
      </c>
      <c r="J1396" s="716"/>
      <c r="K1396" s="716"/>
      <c r="L1396" s="715"/>
      <c r="M1396" s="715"/>
      <c r="N1396" s="715"/>
      <c r="O1396" s="715"/>
      <c r="P1396" s="715"/>
      <c r="Q1396" s="23"/>
      <c r="R1396" s="715"/>
      <c r="S1396" s="715"/>
      <c r="T1396" s="715"/>
      <c r="U1396" s="715"/>
      <c r="V1396" s="715"/>
      <c r="W1396" s="715"/>
      <c r="X1396" s="1656"/>
    </row>
    <row r="1397" spans="1:25" x14ac:dyDescent="0.25">
      <c r="A1397" s="27">
        <v>1</v>
      </c>
      <c r="B1397" s="27">
        <v>1</v>
      </c>
      <c r="C1397" s="1765" t="s">
        <v>326</v>
      </c>
      <c r="D1397" s="310"/>
      <c r="E1397" s="310"/>
      <c r="F1397" s="7">
        <f t="shared" si="333"/>
        <v>2</v>
      </c>
      <c r="G1397" s="7">
        <f t="shared" si="333"/>
        <v>1</v>
      </c>
      <c r="H1397" s="7">
        <f t="shared" si="333"/>
        <v>7</v>
      </c>
      <c r="I1397" s="6">
        <f t="shared" si="330"/>
        <v>700</v>
      </c>
      <c r="J1397" s="692"/>
      <c r="K1397" s="692"/>
      <c r="L1397" s="7"/>
      <c r="M1397" s="7"/>
      <c r="N1397" s="7"/>
      <c r="O1397" s="7"/>
      <c r="P1397" s="7"/>
      <c r="Q1397" s="7"/>
      <c r="R1397" s="7"/>
      <c r="S1397" s="7"/>
      <c r="T1397" s="7"/>
      <c r="U1397" s="7"/>
      <c r="V1397" s="7"/>
      <c r="W1397" s="7"/>
      <c r="X1397" s="1657"/>
    </row>
    <row r="1398" spans="1:25" x14ac:dyDescent="0.25">
      <c r="A1398" s="27">
        <v>1</v>
      </c>
      <c r="B1398" s="27">
        <v>1</v>
      </c>
      <c r="C1398" s="1764" t="s">
        <v>327</v>
      </c>
      <c r="D1398" s="20"/>
      <c r="E1398" s="20"/>
      <c r="F1398" s="477">
        <f t="shared" si="333"/>
        <v>0</v>
      </c>
      <c r="G1398" s="477">
        <f t="shared" si="333"/>
        <v>0</v>
      </c>
      <c r="H1398" s="477">
        <f t="shared" si="333"/>
        <v>0</v>
      </c>
      <c r="I1398" s="337" t="e">
        <f t="shared" si="330"/>
        <v>#DIV/0!</v>
      </c>
      <c r="J1398" s="717"/>
      <c r="K1398" s="717"/>
      <c r="L1398" s="477"/>
      <c r="M1398" s="477"/>
      <c r="N1398" s="477"/>
      <c r="O1398" s="477"/>
      <c r="P1398" s="477"/>
      <c r="Q1398" s="7"/>
      <c r="R1398" s="477"/>
      <c r="S1398" s="477"/>
      <c r="T1398" s="477"/>
      <c r="U1398" s="477"/>
      <c r="V1398" s="477"/>
      <c r="W1398" s="477"/>
      <c r="X1398" s="1376"/>
    </row>
    <row r="1399" spans="1:25" ht="30" x14ac:dyDescent="0.25">
      <c r="A1399" s="27">
        <v>1</v>
      </c>
      <c r="B1399" s="27">
        <v>1</v>
      </c>
      <c r="C1399" s="1765" t="s">
        <v>328</v>
      </c>
      <c r="D1399" s="310"/>
      <c r="E1399" s="310"/>
      <c r="F1399" s="6">
        <f t="shared" si="333"/>
        <v>0</v>
      </c>
      <c r="G1399" s="6">
        <f t="shared" si="333"/>
        <v>0</v>
      </c>
      <c r="H1399" s="6">
        <f t="shared" si="333"/>
        <v>0</v>
      </c>
      <c r="I1399" s="7" t="e">
        <f t="shared" si="330"/>
        <v>#DIV/0!</v>
      </c>
      <c r="J1399" s="692"/>
      <c r="K1399" s="692"/>
      <c r="L1399" s="7"/>
      <c r="M1399" s="6"/>
      <c r="N1399" s="7"/>
      <c r="O1399" s="7"/>
      <c r="P1399" s="7"/>
      <c r="Q1399" s="7"/>
      <c r="R1399" s="6"/>
      <c r="S1399" s="7"/>
      <c r="T1399" s="6"/>
      <c r="U1399" s="7"/>
      <c r="V1399" s="6"/>
      <c r="W1399" s="6"/>
      <c r="X1399" s="1657"/>
    </row>
    <row r="1400" spans="1:25" ht="15.75" thickBot="1" x14ac:dyDescent="0.3">
      <c r="B1400" s="27">
        <v>1</v>
      </c>
      <c r="C1400" s="1818" t="s">
        <v>343</v>
      </c>
      <c r="D1400" s="551"/>
      <c r="E1400" s="343"/>
      <c r="F1400" s="25">
        <f t="shared" si="333"/>
        <v>2</v>
      </c>
      <c r="G1400" s="25">
        <f t="shared" si="333"/>
        <v>1</v>
      </c>
      <c r="H1400" s="25">
        <f t="shared" si="333"/>
        <v>7</v>
      </c>
      <c r="I1400" s="26">
        <f>I1335</f>
        <v>700</v>
      </c>
      <c r="J1400" s="694"/>
      <c r="K1400" s="692"/>
      <c r="L1400" s="7"/>
      <c r="M1400" s="26"/>
      <c r="N1400" s="26"/>
      <c r="O1400" s="718"/>
      <c r="P1400" s="26"/>
      <c r="Q1400" s="719"/>
      <c r="R1400" s="26">
        <f t="shared" ref="R1400:X1400" si="334">R1335</f>
        <v>10</v>
      </c>
      <c r="S1400" s="7">
        <f t="shared" si="334"/>
        <v>5</v>
      </c>
      <c r="T1400" s="23">
        <f t="shared" si="334"/>
        <v>22.928459999999998</v>
      </c>
      <c r="U1400" s="26">
        <f t="shared" si="334"/>
        <v>0</v>
      </c>
      <c r="V1400" s="26">
        <f t="shared" si="334"/>
        <v>17.928459999999998</v>
      </c>
      <c r="W1400" s="26">
        <f t="shared" si="334"/>
        <v>0</v>
      </c>
      <c r="X1400" s="1657">
        <f t="shared" si="334"/>
        <v>22.928459999999998</v>
      </c>
    </row>
    <row r="1401" spans="1:25" ht="15.75" thickBot="1" x14ac:dyDescent="0.3">
      <c r="A1401" s="27">
        <v>1</v>
      </c>
      <c r="B1401" s="27">
        <v>1</v>
      </c>
      <c r="C1401" s="609" t="s">
        <v>70</v>
      </c>
      <c r="D1401" s="609"/>
      <c r="E1401" s="609"/>
      <c r="F1401" s="24"/>
      <c r="G1401" s="24"/>
      <c r="H1401" s="24"/>
      <c r="I1401" s="24"/>
      <c r="J1401" s="272"/>
      <c r="K1401" s="720"/>
      <c r="L1401" s="720"/>
      <c r="M1401" s="272"/>
      <c r="N1401" s="272"/>
      <c r="O1401" s="272"/>
      <c r="P1401" s="272"/>
      <c r="Q1401" s="721"/>
      <c r="R1401" s="588"/>
      <c r="S1401" s="722"/>
      <c r="T1401" s="722"/>
      <c r="U1401" s="588"/>
      <c r="V1401" s="588"/>
      <c r="W1401" s="611"/>
      <c r="X1401" s="722"/>
    </row>
    <row r="1402" spans="1:25" ht="29.25" x14ac:dyDescent="0.25">
      <c r="A1402" s="27">
        <v>1</v>
      </c>
      <c r="B1402" s="27">
        <v>1</v>
      </c>
      <c r="C1402" s="1925" t="s">
        <v>274</v>
      </c>
      <c r="D1402" s="1348"/>
      <c r="E1402" s="272"/>
      <c r="F1402" s="205"/>
      <c r="G1402" s="205"/>
      <c r="H1402" s="205"/>
      <c r="I1402" s="205"/>
      <c r="J1402" s="723"/>
      <c r="K1402" s="723"/>
      <c r="L1402" s="272"/>
      <c r="M1402" s="272"/>
      <c r="N1402" s="272"/>
      <c r="O1402" s="272"/>
      <c r="P1402" s="272"/>
      <c r="Q1402" s="272"/>
      <c r="R1402" s="590"/>
      <c r="S1402" s="724"/>
      <c r="T1402" s="590"/>
      <c r="U1402" s="590"/>
      <c r="V1402" s="590"/>
      <c r="W1402" s="725"/>
      <c r="X1402" s="590"/>
    </row>
    <row r="1403" spans="1:25" s="263" customFormat="1" x14ac:dyDescent="0.25">
      <c r="A1403" s="27">
        <v>1</v>
      </c>
      <c r="B1403" s="27">
        <v>1</v>
      </c>
      <c r="C1403" s="275" t="s">
        <v>5</v>
      </c>
      <c r="D1403" s="275"/>
      <c r="E1403" s="275"/>
      <c r="F1403" s="276"/>
      <c r="G1403" s="276"/>
      <c r="H1403" s="276"/>
      <c r="I1403" s="29"/>
      <c r="J1403" s="276"/>
      <c r="K1403" s="276"/>
      <c r="L1403" s="277"/>
      <c r="M1403" s="277"/>
      <c r="N1403" s="277"/>
      <c r="O1403" s="277"/>
      <c r="P1403" s="277"/>
      <c r="Q1403" s="277"/>
      <c r="R1403" s="276"/>
      <c r="S1403" s="276"/>
      <c r="T1403" s="276"/>
      <c r="U1403" s="276"/>
      <c r="V1403" s="276"/>
      <c r="W1403" s="276"/>
      <c r="X1403" s="276"/>
      <c r="Y1403" s="1644"/>
    </row>
    <row r="1404" spans="1:25" s="263" customFormat="1" x14ac:dyDescent="0.25">
      <c r="A1404" s="27">
        <v>1</v>
      </c>
      <c r="B1404" s="27">
        <v>1</v>
      </c>
      <c r="C1404" s="338" t="s">
        <v>10</v>
      </c>
      <c r="D1404" s="338"/>
      <c r="E1404" s="6">
        <v>340</v>
      </c>
      <c r="F1404" s="259">
        <v>5</v>
      </c>
      <c r="G1404" s="29">
        <f t="shared" ref="G1404:G1411" si="335">F1404/12*$C$3</f>
        <v>2.5</v>
      </c>
      <c r="H1404" s="697">
        <v>1</v>
      </c>
      <c r="I1404" s="29">
        <f t="shared" ref="I1404:I1412" si="336">H1404/G1404*100</f>
        <v>40</v>
      </c>
      <c r="J1404" s="348">
        <v>11</v>
      </c>
      <c r="K1404" s="32">
        <f t="shared" ref="K1404:K1412" si="337">N1404/H1404</f>
        <v>9</v>
      </c>
      <c r="L1404" s="235">
        <f t="shared" ref="L1404:L1411" si="338">ROUND(F1404*J1404,0)</f>
        <v>55</v>
      </c>
      <c r="M1404" s="235">
        <f t="shared" ref="M1404:M1411" si="339">ROUND(L1404/12*$C$3,0)</f>
        <v>28</v>
      </c>
      <c r="N1404" s="277">
        <v>9</v>
      </c>
      <c r="O1404" s="235">
        <f t="shared" ref="O1404:O1412" si="340">N1404/M1404*100</f>
        <v>32.142857142857146</v>
      </c>
      <c r="P1404" s="235">
        <f t="shared" ref="P1404:P1411" si="341">L1404/E1404</f>
        <v>0.16176470588235295</v>
      </c>
      <c r="Q1404" s="235">
        <f t="shared" ref="Q1404:Q1412" si="342">N1404/$C$3*12/P1404</f>
        <v>111.27272727272727</v>
      </c>
      <c r="R1404" s="276"/>
      <c r="S1404" s="276"/>
      <c r="T1404" s="276"/>
      <c r="U1404" s="276"/>
      <c r="V1404" s="276"/>
      <c r="W1404" s="276"/>
      <c r="X1404" s="276"/>
      <c r="Y1404" s="1644"/>
    </row>
    <row r="1405" spans="1:25" s="263" customFormat="1" x14ac:dyDescent="0.25">
      <c r="A1405" s="27">
        <v>1</v>
      </c>
      <c r="B1405" s="27">
        <v>1</v>
      </c>
      <c r="C1405" s="338" t="s">
        <v>6</v>
      </c>
      <c r="D1405" s="338"/>
      <c r="E1405" s="6">
        <v>340</v>
      </c>
      <c r="F1405" s="259">
        <v>5</v>
      </c>
      <c r="G1405" s="29">
        <f t="shared" si="335"/>
        <v>2.5</v>
      </c>
      <c r="H1405" s="697">
        <v>0</v>
      </c>
      <c r="I1405" s="29">
        <f t="shared" si="336"/>
        <v>0</v>
      </c>
      <c r="J1405" s="348">
        <v>9</v>
      </c>
      <c r="K1405" s="32" t="e">
        <f t="shared" si="337"/>
        <v>#DIV/0!</v>
      </c>
      <c r="L1405" s="235">
        <f t="shared" si="338"/>
        <v>45</v>
      </c>
      <c r="M1405" s="235">
        <f t="shared" si="339"/>
        <v>23</v>
      </c>
      <c r="N1405" s="277"/>
      <c r="O1405" s="235">
        <f t="shared" si="340"/>
        <v>0</v>
      </c>
      <c r="P1405" s="235">
        <f t="shared" si="341"/>
        <v>0.13235294117647059</v>
      </c>
      <c r="Q1405" s="235">
        <f t="shared" si="342"/>
        <v>0</v>
      </c>
      <c r="R1405" s="276"/>
      <c r="S1405" s="276"/>
      <c r="T1405" s="276"/>
      <c r="U1405" s="276"/>
      <c r="V1405" s="276"/>
      <c r="W1405" s="276"/>
      <c r="X1405" s="276"/>
      <c r="Y1405" s="1644"/>
    </row>
    <row r="1406" spans="1:25" s="263" customFormat="1" x14ac:dyDescent="0.25">
      <c r="A1406" s="27">
        <v>1</v>
      </c>
      <c r="B1406" s="27">
        <v>1</v>
      </c>
      <c r="C1406" s="338" t="s">
        <v>25</v>
      </c>
      <c r="D1406" s="338"/>
      <c r="E1406" s="6">
        <v>270</v>
      </c>
      <c r="F1406" s="259"/>
      <c r="G1406" s="29">
        <f t="shared" si="335"/>
        <v>0</v>
      </c>
      <c r="H1406" s="697">
        <v>2</v>
      </c>
      <c r="I1406" s="29" t="e">
        <f t="shared" si="336"/>
        <v>#DIV/0!</v>
      </c>
      <c r="J1406" s="348">
        <v>8.1999999999999993</v>
      </c>
      <c r="K1406" s="32">
        <f t="shared" si="337"/>
        <v>5.5</v>
      </c>
      <c r="L1406" s="235">
        <f t="shared" si="338"/>
        <v>0</v>
      </c>
      <c r="M1406" s="235">
        <f t="shared" si="339"/>
        <v>0</v>
      </c>
      <c r="N1406" s="277">
        <v>11</v>
      </c>
      <c r="O1406" s="235" t="e">
        <f t="shared" si="340"/>
        <v>#DIV/0!</v>
      </c>
      <c r="P1406" s="235">
        <f t="shared" si="341"/>
        <v>0</v>
      </c>
      <c r="Q1406" s="235" t="e">
        <f t="shared" si="342"/>
        <v>#DIV/0!</v>
      </c>
      <c r="R1406" s="276"/>
      <c r="S1406" s="276"/>
      <c r="T1406" s="276"/>
      <c r="U1406" s="276"/>
      <c r="V1406" s="276"/>
      <c r="W1406" s="276"/>
      <c r="X1406" s="276"/>
      <c r="Y1406" s="1644"/>
    </row>
    <row r="1407" spans="1:25" s="263" customFormat="1" x14ac:dyDescent="0.25">
      <c r="A1407" s="27">
        <v>1</v>
      </c>
      <c r="B1407" s="27">
        <v>1</v>
      </c>
      <c r="C1407" s="338" t="s">
        <v>27</v>
      </c>
      <c r="D1407" s="338"/>
      <c r="E1407" s="6">
        <v>300</v>
      </c>
      <c r="F1407" s="259"/>
      <c r="G1407" s="29">
        <f t="shared" si="335"/>
        <v>0</v>
      </c>
      <c r="H1407" s="697">
        <v>0</v>
      </c>
      <c r="I1407" s="29" t="e">
        <f t="shared" si="336"/>
        <v>#DIV/0!</v>
      </c>
      <c r="J1407" s="348">
        <v>5.2</v>
      </c>
      <c r="K1407" s="32" t="e">
        <f t="shared" si="337"/>
        <v>#DIV/0!</v>
      </c>
      <c r="L1407" s="235">
        <f t="shared" si="338"/>
        <v>0</v>
      </c>
      <c r="M1407" s="235">
        <f t="shared" si="339"/>
        <v>0</v>
      </c>
      <c r="N1407" s="277"/>
      <c r="O1407" s="235" t="e">
        <f t="shared" si="340"/>
        <v>#DIV/0!</v>
      </c>
      <c r="P1407" s="235">
        <f t="shared" si="341"/>
        <v>0</v>
      </c>
      <c r="Q1407" s="235" t="e">
        <f t="shared" si="342"/>
        <v>#DIV/0!</v>
      </c>
      <c r="R1407" s="276"/>
      <c r="S1407" s="276"/>
      <c r="T1407" s="276"/>
      <c r="U1407" s="276"/>
      <c r="V1407" s="276"/>
      <c r="W1407" s="276"/>
      <c r="X1407" s="276"/>
      <c r="Y1407" s="1644"/>
    </row>
    <row r="1408" spans="1:25" s="263" customFormat="1" x14ac:dyDescent="0.25">
      <c r="A1408" s="27">
        <v>1</v>
      </c>
      <c r="B1408" s="27">
        <v>1</v>
      </c>
      <c r="C1408" s="338" t="s">
        <v>28</v>
      </c>
      <c r="D1408" s="338"/>
      <c r="E1408" s="6">
        <v>340</v>
      </c>
      <c r="F1408" s="259"/>
      <c r="G1408" s="29">
        <f t="shared" si="335"/>
        <v>0</v>
      </c>
      <c r="H1408" s="697">
        <v>1</v>
      </c>
      <c r="I1408" s="29" t="e">
        <f t="shared" si="336"/>
        <v>#DIV/0!</v>
      </c>
      <c r="J1408" s="348">
        <v>8</v>
      </c>
      <c r="K1408" s="32">
        <f t="shared" si="337"/>
        <v>8</v>
      </c>
      <c r="L1408" s="235">
        <f t="shared" si="338"/>
        <v>0</v>
      </c>
      <c r="M1408" s="235">
        <f t="shared" si="339"/>
        <v>0</v>
      </c>
      <c r="N1408" s="277">
        <v>8</v>
      </c>
      <c r="O1408" s="235" t="e">
        <f t="shared" si="340"/>
        <v>#DIV/0!</v>
      </c>
      <c r="P1408" s="235">
        <f t="shared" si="341"/>
        <v>0</v>
      </c>
      <c r="Q1408" s="235" t="e">
        <f t="shared" si="342"/>
        <v>#DIV/0!</v>
      </c>
      <c r="R1408" s="276"/>
      <c r="S1408" s="276"/>
      <c r="T1408" s="276"/>
      <c r="U1408" s="276"/>
      <c r="V1408" s="276"/>
      <c r="W1408" s="276"/>
      <c r="X1408" s="276"/>
      <c r="Y1408" s="1644"/>
    </row>
    <row r="1409" spans="1:25" s="263" customFormat="1" x14ac:dyDescent="0.25">
      <c r="A1409" s="27">
        <v>1</v>
      </c>
      <c r="B1409" s="27">
        <v>1</v>
      </c>
      <c r="C1409" s="338" t="s">
        <v>26</v>
      </c>
      <c r="D1409" s="338"/>
      <c r="E1409" s="6">
        <v>340</v>
      </c>
      <c r="F1409" s="259"/>
      <c r="G1409" s="29">
        <f t="shared" si="335"/>
        <v>0</v>
      </c>
      <c r="H1409" s="697">
        <v>1</v>
      </c>
      <c r="I1409" s="29" t="e">
        <f t="shared" si="336"/>
        <v>#DIV/0!</v>
      </c>
      <c r="J1409" s="348">
        <v>6.1</v>
      </c>
      <c r="K1409" s="32">
        <f t="shared" si="337"/>
        <v>8</v>
      </c>
      <c r="L1409" s="235">
        <f t="shared" si="338"/>
        <v>0</v>
      </c>
      <c r="M1409" s="235">
        <f t="shared" si="339"/>
        <v>0</v>
      </c>
      <c r="N1409" s="277">
        <v>8</v>
      </c>
      <c r="O1409" s="235" t="e">
        <f t="shared" si="340"/>
        <v>#DIV/0!</v>
      </c>
      <c r="P1409" s="235">
        <f t="shared" si="341"/>
        <v>0</v>
      </c>
      <c r="Q1409" s="235" t="e">
        <f t="shared" si="342"/>
        <v>#DIV/0!</v>
      </c>
      <c r="R1409" s="276"/>
      <c r="S1409" s="276"/>
      <c r="T1409" s="276"/>
      <c r="U1409" s="276"/>
      <c r="V1409" s="276"/>
      <c r="W1409" s="276"/>
      <c r="X1409" s="276"/>
      <c r="Y1409" s="1644"/>
    </row>
    <row r="1410" spans="1:25" s="263" customFormat="1" x14ac:dyDescent="0.25">
      <c r="A1410" s="27"/>
      <c r="B1410" s="27">
        <v>1</v>
      </c>
      <c r="C1410" s="338" t="s">
        <v>362</v>
      </c>
      <c r="D1410" s="338"/>
      <c r="E1410" s="6">
        <v>330</v>
      </c>
      <c r="F1410" s="259"/>
      <c r="G1410" s="29">
        <f t="shared" si="335"/>
        <v>0</v>
      </c>
      <c r="H1410" s="697">
        <v>0</v>
      </c>
      <c r="I1410" s="29" t="e">
        <f t="shared" si="336"/>
        <v>#DIV/0!</v>
      </c>
      <c r="J1410" s="348">
        <v>10</v>
      </c>
      <c r="K1410" s="32" t="e">
        <f t="shared" si="337"/>
        <v>#DIV/0!</v>
      </c>
      <c r="L1410" s="235">
        <f t="shared" si="338"/>
        <v>0</v>
      </c>
      <c r="M1410" s="235">
        <f t="shared" si="339"/>
        <v>0</v>
      </c>
      <c r="N1410" s="277"/>
      <c r="O1410" s="235" t="e">
        <f t="shared" si="340"/>
        <v>#DIV/0!</v>
      </c>
      <c r="P1410" s="235">
        <f t="shared" si="341"/>
        <v>0</v>
      </c>
      <c r="Q1410" s="235" t="e">
        <f t="shared" si="342"/>
        <v>#DIV/0!</v>
      </c>
      <c r="R1410" s="276"/>
      <c r="S1410" s="276"/>
      <c r="T1410" s="276"/>
      <c r="U1410" s="276"/>
      <c r="V1410" s="276"/>
      <c r="W1410" s="276"/>
      <c r="X1410" s="276"/>
      <c r="Y1410" s="1644"/>
    </row>
    <row r="1411" spans="1:25" s="263" customFormat="1" x14ac:dyDescent="0.25">
      <c r="A1411" s="27">
        <v>1</v>
      </c>
      <c r="B1411" s="27">
        <v>1</v>
      </c>
      <c r="C1411" s="338" t="s">
        <v>77</v>
      </c>
      <c r="D1411" s="338"/>
      <c r="E1411" s="6">
        <v>320</v>
      </c>
      <c r="F1411" s="259"/>
      <c r="G1411" s="29">
        <f t="shared" si="335"/>
        <v>0</v>
      </c>
      <c r="H1411" s="697">
        <v>0</v>
      </c>
      <c r="I1411" s="29" t="e">
        <f t="shared" si="336"/>
        <v>#DIV/0!</v>
      </c>
      <c r="J1411" s="348">
        <v>10</v>
      </c>
      <c r="K1411" s="32" t="e">
        <f t="shared" si="337"/>
        <v>#DIV/0!</v>
      </c>
      <c r="L1411" s="235">
        <f t="shared" si="338"/>
        <v>0</v>
      </c>
      <c r="M1411" s="235">
        <f t="shared" si="339"/>
        <v>0</v>
      </c>
      <c r="N1411" s="277"/>
      <c r="O1411" s="235" t="e">
        <f t="shared" si="340"/>
        <v>#DIV/0!</v>
      </c>
      <c r="P1411" s="235">
        <f t="shared" si="341"/>
        <v>0</v>
      </c>
      <c r="Q1411" s="235" t="e">
        <f t="shared" si="342"/>
        <v>#DIV/0!</v>
      </c>
      <c r="R1411" s="276"/>
      <c r="S1411" s="276"/>
      <c r="T1411" s="276"/>
      <c r="U1411" s="276"/>
      <c r="V1411" s="276"/>
      <c r="W1411" s="276"/>
      <c r="X1411" s="276"/>
      <c r="Y1411" s="1644"/>
    </row>
    <row r="1412" spans="1:25" s="263" customFormat="1" x14ac:dyDescent="0.25">
      <c r="A1412" s="27">
        <v>1</v>
      </c>
      <c r="B1412" s="27">
        <v>1</v>
      </c>
      <c r="C1412" s="280" t="s">
        <v>7</v>
      </c>
      <c r="D1412" s="280"/>
      <c r="E1412" s="280"/>
      <c r="F1412" s="281">
        <f>SUM(F1404:F1411)</f>
        <v>10</v>
      </c>
      <c r="G1412" s="281">
        <f>SUM(G1404:G1411)</f>
        <v>5</v>
      </c>
      <c r="H1412" s="281">
        <f>SUM(H1404:H1411)</f>
        <v>5</v>
      </c>
      <c r="I1412" s="281">
        <f t="shared" si="336"/>
        <v>100</v>
      </c>
      <c r="J1412" s="282">
        <f>IF(F1412=0,0,L1412/F1412)</f>
        <v>10</v>
      </c>
      <c r="K1412" s="283">
        <f t="shared" si="337"/>
        <v>7.2</v>
      </c>
      <c r="L1412" s="281">
        <f>SUM(L1404:L1411)</f>
        <v>100</v>
      </c>
      <c r="M1412" s="281">
        <f>SUM(M1404:M1411)</f>
        <v>51</v>
      </c>
      <c r="N1412" s="281">
        <f>SUM(N1404:N1411)</f>
        <v>36</v>
      </c>
      <c r="O1412" s="235">
        <f t="shared" si="340"/>
        <v>70.588235294117652</v>
      </c>
      <c r="P1412" s="281">
        <f>SUM(P1404:P1411)</f>
        <v>0.29411764705882354</v>
      </c>
      <c r="Q1412" s="235">
        <f t="shared" si="342"/>
        <v>244.79999999999998</v>
      </c>
      <c r="R1412" s="281">
        <v>400</v>
      </c>
      <c r="S1412" s="257">
        <f>R1412/12*$C$3</f>
        <v>200</v>
      </c>
      <c r="T1412" s="1359">
        <f>X1412-W1412-U1412</f>
        <v>136.96032</v>
      </c>
      <c r="U1412" s="281"/>
      <c r="V1412" s="281">
        <f>T1412-S1412</f>
        <v>-63.039680000000004</v>
      </c>
      <c r="W1412" s="281">
        <v>0</v>
      </c>
      <c r="X1412" s="1368">
        <v>136.96032</v>
      </c>
      <c r="Y1412" s="1644"/>
    </row>
    <row r="1413" spans="1:25" s="263" customFormat="1" x14ac:dyDescent="0.25">
      <c r="A1413" s="27">
        <v>1</v>
      </c>
      <c r="B1413" s="27">
        <v>1</v>
      </c>
      <c r="C1413" s="400" t="s">
        <v>14</v>
      </c>
      <c r="D1413" s="400"/>
      <c r="E1413" s="284"/>
      <c r="F1413" s="281"/>
      <c r="G1413" s="281"/>
      <c r="H1413" s="281"/>
      <c r="I1413" s="281"/>
      <c r="J1413" s="285"/>
      <c r="K1413" s="285"/>
      <c r="L1413" s="281"/>
      <c r="M1413" s="281"/>
      <c r="N1413" s="281"/>
      <c r="O1413" s="281"/>
      <c r="P1413" s="281"/>
      <c r="Q1413" s="281"/>
      <c r="R1413" s="276"/>
      <c r="S1413" s="726"/>
      <c r="T1413" s="1426"/>
      <c r="U1413" s="276"/>
      <c r="V1413" s="276"/>
      <c r="W1413" s="276"/>
      <c r="X1413" s="276"/>
      <c r="Y1413" s="1644"/>
    </row>
    <row r="1414" spans="1:25" s="263" customFormat="1" x14ac:dyDescent="0.25">
      <c r="A1414" s="27">
        <v>1</v>
      </c>
      <c r="B1414" s="27">
        <v>1</v>
      </c>
      <c r="C1414" s="401" t="s">
        <v>468</v>
      </c>
      <c r="D1414" s="401"/>
      <c r="E1414" s="286"/>
      <c r="F1414" s="191"/>
      <c r="G1414" s="191"/>
      <c r="H1414" s="191"/>
      <c r="I1414" s="191"/>
      <c r="J1414" s="287"/>
      <c r="K1414" s="287"/>
      <c r="L1414" s="178"/>
      <c r="M1414" s="178"/>
      <c r="N1414" s="178"/>
      <c r="O1414" s="178"/>
      <c r="P1414" s="178"/>
      <c r="Q1414" s="178"/>
      <c r="R1414" s="155"/>
      <c r="S1414" s="155"/>
      <c r="T1414" s="404"/>
      <c r="U1414" s="155"/>
      <c r="V1414" s="155"/>
      <c r="W1414" s="155"/>
      <c r="X1414" s="155"/>
      <c r="Y1414" s="1644"/>
    </row>
    <row r="1415" spans="1:25" s="263" customFormat="1" x14ac:dyDescent="0.25">
      <c r="A1415" s="27">
        <v>1</v>
      </c>
      <c r="B1415" s="27">
        <v>1</v>
      </c>
      <c r="C1415" s="288" t="s">
        <v>197</v>
      </c>
      <c r="D1415" s="288"/>
      <c r="E1415" s="288"/>
      <c r="F1415" s="155">
        <f>SUM(F1417:F1420)+F1416/2.7</f>
        <v>8</v>
      </c>
      <c r="G1415" s="155">
        <f>SUM(G1417:G1420)+G1416/2.7</f>
        <v>4</v>
      </c>
      <c r="H1415" s="155">
        <f>SUM(H1417:H1420)+H1416/2.7</f>
        <v>2</v>
      </c>
      <c r="I1415" s="155">
        <f>H1415/G1415*100</f>
        <v>50</v>
      </c>
      <c r="J1415" s="289"/>
      <c r="K1415" s="289"/>
      <c r="L1415" s="129"/>
      <c r="M1415" s="129"/>
      <c r="N1415" s="129"/>
      <c r="O1415" s="129"/>
      <c r="P1415" s="129"/>
      <c r="Q1415" s="129"/>
      <c r="R1415" s="261"/>
      <c r="S1415" s="261"/>
      <c r="T1415" s="405"/>
      <c r="U1415" s="261"/>
      <c r="V1415" s="261"/>
      <c r="W1415" s="261"/>
      <c r="X1415" s="261"/>
      <c r="Y1415" s="1644"/>
    </row>
    <row r="1416" spans="1:25" s="263" customFormat="1" x14ac:dyDescent="0.25">
      <c r="A1416" s="27"/>
      <c r="B1416" s="27">
        <v>1</v>
      </c>
      <c r="C1416" s="288" t="s">
        <v>297</v>
      </c>
      <c r="D1416" s="288"/>
      <c r="E1416" s="288"/>
      <c r="F1416" s="155"/>
      <c r="G1416" s="155"/>
      <c r="H1416" s="155"/>
      <c r="I1416" s="155"/>
      <c r="J1416" s="289"/>
      <c r="K1416" s="289"/>
      <c r="L1416" s="129"/>
      <c r="M1416" s="129"/>
      <c r="N1416" s="129"/>
      <c r="O1416" s="129"/>
      <c r="P1416" s="129"/>
      <c r="Q1416" s="129"/>
      <c r="R1416" s="261"/>
      <c r="S1416" s="261"/>
      <c r="T1416" s="405"/>
      <c r="U1416" s="261"/>
      <c r="V1416" s="261"/>
      <c r="W1416" s="261"/>
      <c r="X1416" s="261"/>
      <c r="Y1416" s="1644"/>
    </row>
    <row r="1417" spans="1:25" s="263" customFormat="1" x14ac:dyDescent="0.25">
      <c r="A1417" s="27">
        <v>1</v>
      </c>
      <c r="B1417" s="27">
        <v>1</v>
      </c>
      <c r="C1417" s="288" t="s">
        <v>302</v>
      </c>
      <c r="D1417" s="288"/>
      <c r="E1417" s="288"/>
      <c r="F1417" s="155"/>
      <c r="G1417" s="29">
        <f>ROUND(F1417/12*$C$3,0)</f>
        <v>0</v>
      </c>
      <c r="H1417" s="155"/>
      <c r="I1417" s="155"/>
      <c r="J1417" s="289"/>
      <c r="K1417" s="289"/>
      <c r="L1417" s="129"/>
      <c r="M1417" s="129"/>
      <c r="N1417" s="129"/>
      <c r="O1417" s="129"/>
      <c r="P1417" s="129"/>
      <c r="Q1417" s="129"/>
      <c r="R1417" s="261"/>
      <c r="S1417" s="261"/>
      <c r="T1417" s="405"/>
      <c r="U1417" s="261"/>
      <c r="V1417" s="261"/>
      <c r="W1417" s="261"/>
      <c r="X1417" s="261"/>
      <c r="Y1417" s="1644"/>
    </row>
    <row r="1418" spans="1:25" s="263" customFormat="1" ht="30" x14ac:dyDescent="0.25">
      <c r="A1418" s="27">
        <v>1</v>
      </c>
      <c r="B1418" s="27">
        <v>1</v>
      </c>
      <c r="C1418" s="288" t="s">
        <v>303</v>
      </c>
      <c r="D1418" s="288"/>
      <c r="E1418" s="288"/>
      <c r="F1418" s="155"/>
      <c r="G1418" s="29">
        <f>ROUND(F1418/12*$C$3,0)</f>
        <v>0</v>
      </c>
      <c r="H1418" s="155"/>
      <c r="I1418" s="155" t="e">
        <f t="shared" ref="I1418:I1425" si="343">H1418/G1418*100</f>
        <v>#DIV/0!</v>
      </c>
      <c r="J1418" s="289"/>
      <c r="K1418" s="289"/>
      <c r="L1418" s="129"/>
      <c r="M1418" s="129"/>
      <c r="N1418" s="129"/>
      <c r="O1418" s="129"/>
      <c r="P1418" s="129"/>
      <c r="Q1418" s="129"/>
      <c r="R1418" s="261"/>
      <c r="S1418" s="261"/>
      <c r="T1418" s="405"/>
      <c r="U1418" s="261"/>
      <c r="V1418" s="261"/>
      <c r="W1418" s="261"/>
      <c r="X1418" s="261"/>
      <c r="Y1418" s="1644"/>
    </row>
    <row r="1419" spans="1:25" s="263" customFormat="1" ht="30" x14ac:dyDescent="0.25">
      <c r="A1419" s="27">
        <v>1</v>
      </c>
      <c r="B1419" s="27">
        <v>1</v>
      </c>
      <c r="C1419" s="288" t="s">
        <v>304</v>
      </c>
      <c r="D1419" s="288"/>
      <c r="E1419" s="288"/>
      <c r="F1419" s="155"/>
      <c r="G1419" s="29">
        <f>ROUND(F1419/12*$C$3,0)</f>
        <v>0</v>
      </c>
      <c r="H1419" s="155">
        <v>0</v>
      </c>
      <c r="I1419" s="155" t="e">
        <f t="shared" si="343"/>
        <v>#DIV/0!</v>
      </c>
      <c r="J1419" s="289"/>
      <c r="K1419" s="289"/>
      <c r="L1419" s="129"/>
      <c r="M1419" s="129"/>
      <c r="N1419" s="129"/>
      <c r="O1419" s="129"/>
      <c r="P1419" s="129"/>
      <c r="Q1419" s="129"/>
      <c r="R1419" s="261"/>
      <c r="S1419" s="261"/>
      <c r="T1419" s="405"/>
      <c r="U1419" s="261"/>
      <c r="V1419" s="261"/>
      <c r="W1419" s="261"/>
      <c r="X1419" s="261"/>
      <c r="Y1419" s="1644"/>
    </row>
    <row r="1420" spans="1:25" s="263" customFormat="1" x14ac:dyDescent="0.25">
      <c r="A1420" s="27">
        <v>1</v>
      </c>
      <c r="B1420" s="27">
        <v>1</v>
      </c>
      <c r="C1420" s="288" t="s">
        <v>305</v>
      </c>
      <c r="D1420" s="288"/>
      <c r="E1420" s="288"/>
      <c r="F1420" s="155">
        <v>8</v>
      </c>
      <c r="G1420" s="29">
        <f>ROUND(F1420/12*$C$3,0)</f>
        <v>4</v>
      </c>
      <c r="H1420" s="155">
        <v>2</v>
      </c>
      <c r="I1420" s="155">
        <f t="shared" si="343"/>
        <v>50</v>
      </c>
      <c r="J1420" s="289"/>
      <c r="K1420" s="289"/>
      <c r="L1420" s="129"/>
      <c r="M1420" s="129"/>
      <c r="N1420" s="129"/>
      <c r="O1420" s="129"/>
      <c r="P1420" s="129"/>
      <c r="Q1420" s="129"/>
      <c r="R1420" s="261"/>
      <c r="S1420" s="261"/>
      <c r="T1420" s="405"/>
      <c r="U1420" s="261"/>
      <c r="V1420" s="261"/>
      <c r="W1420" s="261"/>
      <c r="X1420" s="261"/>
      <c r="Y1420" s="1644"/>
    </row>
    <row r="1421" spans="1:25" s="263" customFormat="1" ht="45" x14ac:dyDescent="0.25">
      <c r="A1421" s="27"/>
      <c r="B1421" s="27"/>
      <c r="C1421" s="1711" t="s">
        <v>534</v>
      </c>
      <c r="D1421" s="288"/>
      <c r="E1421" s="288"/>
      <c r="F1421" s="155"/>
      <c r="G1421" s="29"/>
      <c r="H1421" s="155"/>
      <c r="I1421" s="155"/>
      <c r="J1421" s="289"/>
      <c r="K1421" s="289"/>
      <c r="L1421" s="129"/>
      <c r="M1421" s="129"/>
      <c r="N1421" s="129"/>
      <c r="O1421" s="129"/>
      <c r="P1421" s="129"/>
      <c r="Q1421" s="129"/>
      <c r="R1421" s="261"/>
      <c r="S1421" s="261"/>
      <c r="T1421" s="405"/>
      <c r="U1421" s="261"/>
      <c r="V1421" s="261"/>
      <c r="W1421" s="261"/>
      <c r="X1421" s="261"/>
      <c r="Y1421" s="1644"/>
    </row>
    <row r="1422" spans="1:25" s="263" customFormat="1" x14ac:dyDescent="0.25">
      <c r="A1422" s="27">
        <v>1</v>
      </c>
      <c r="B1422" s="27">
        <v>1</v>
      </c>
      <c r="C1422" s="288" t="s">
        <v>157</v>
      </c>
      <c r="D1422" s="288"/>
      <c r="E1422" s="288"/>
      <c r="F1422" s="155">
        <f>F1423+F1424/8.5</f>
        <v>18.882352941176471</v>
      </c>
      <c r="G1422" s="29">
        <f>G1423+G1424/8.5</f>
        <v>9.9411764705882355</v>
      </c>
      <c r="H1422" s="29">
        <f>H1423+H1424/8.5</f>
        <v>4</v>
      </c>
      <c r="I1422" s="155">
        <f t="shared" si="343"/>
        <v>40.236686390532547</v>
      </c>
      <c r="J1422" s="289"/>
      <c r="K1422" s="289"/>
      <c r="L1422" s="129"/>
      <c r="M1422" s="129"/>
      <c r="N1422" s="129"/>
      <c r="O1422" s="129"/>
      <c r="P1422" s="129"/>
      <c r="Q1422" s="129"/>
      <c r="R1422" s="261"/>
      <c r="S1422" s="261"/>
      <c r="T1422" s="405"/>
      <c r="U1422" s="261"/>
      <c r="V1422" s="261"/>
      <c r="W1422" s="261"/>
      <c r="X1422" s="261"/>
      <c r="Y1422" s="1644"/>
    </row>
    <row r="1423" spans="1:25" s="263" customFormat="1" x14ac:dyDescent="0.25">
      <c r="A1423" s="27"/>
      <c r="B1423" s="27">
        <v>1</v>
      </c>
      <c r="C1423" s="288" t="s">
        <v>443</v>
      </c>
      <c r="D1423" s="288"/>
      <c r="E1423" s="288"/>
      <c r="F1423" s="155">
        <v>17</v>
      </c>
      <c r="G1423" s="29">
        <f>ROUND(F1423/12*$C$3,0)</f>
        <v>9</v>
      </c>
      <c r="H1423" s="29">
        <v>4</v>
      </c>
      <c r="I1423" s="155">
        <f t="shared" si="343"/>
        <v>44.444444444444443</v>
      </c>
      <c r="J1423" s="289"/>
      <c r="K1423" s="289"/>
      <c r="L1423" s="129"/>
      <c r="M1423" s="129"/>
      <c r="N1423" s="129"/>
      <c r="O1423" s="129"/>
      <c r="P1423" s="129"/>
      <c r="Q1423" s="129"/>
      <c r="R1423" s="261"/>
      <c r="S1423" s="261"/>
      <c r="T1423" s="405"/>
      <c r="U1423" s="261"/>
      <c r="V1423" s="261"/>
      <c r="W1423" s="261"/>
      <c r="X1423" s="261"/>
      <c r="Y1423" s="1644"/>
    </row>
    <row r="1424" spans="1:25" s="263" customFormat="1" x14ac:dyDescent="0.25">
      <c r="A1424" s="27">
        <v>1</v>
      </c>
      <c r="B1424" s="27">
        <v>1</v>
      </c>
      <c r="C1424" s="288" t="s">
        <v>447</v>
      </c>
      <c r="D1424" s="288"/>
      <c r="E1424" s="288"/>
      <c r="F1424" s="155">
        <v>16</v>
      </c>
      <c r="G1424" s="29">
        <f>ROUND(F1424/12*$C$3,0)</f>
        <v>8</v>
      </c>
      <c r="H1424" s="29">
        <v>0</v>
      </c>
      <c r="I1424" s="155">
        <f t="shared" si="343"/>
        <v>0</v>
      </c>
      <c r="J1424" s="289"/>
      <c r="K1424" s="289"/>
      <c r="L1424" s="129"/>
      <c r="M1424" s="129"/>
      <c r="N1424" s="129"/>
      <c r="O1424" s="129"/>
      <c r="P1424" s="129"/>
      <c r="Q1424" s="129"/>
      <c r="R1424" s="261"/>
      <c r="S1424" s="261"/>
      <c r="T1424" s="405"/>
      <c r="U1424" s="261"/>
      <c r="V1424" s="261"/>
      <c r="W1424" s="261"/>
      <c r="X1424" s="261"/>
      <c r="Y1424" s="1644"/>
    </row>
    <row r="1425" spans="1:25" s="263" customFormat="1" x14ac:dyDescent="0.25">
      <c r="A1425" s="27">
        <v>1</v>
      </c>
      <c r="B1425" s="27">
        <v>1</v>
      </c>
      <c r="C1425" s="850" t="s">
        <v>469</v>
      </c>
      <c r="D1425" s="850"/>
      <c r="E1425" s="288"/>
      <c r="F1425" s="156">
        <f>F1415+F1423*3.2+F1424/3.9</f>
        <v>66.502564102564108</v>
      </c>
      <c r="G1425" s="156">
        <f>G1415+G1423*3.2+G1424/3.9</f>
        <v>34.851282051282048</v>
      </c>
      <c r="H1425" s="156">
        <f>H1415+H1423*3.2+H1424/3.9</f>
        <v>14.8</v>
      </c>
      <c r="I1425" s="156">
        <f t="shared" si="343"/>
        <v>42.466156562683935</v>
      </c>
      <c r="J1425" s="289"/>
      <c r="K1425" s="289"/>
      <c r="L1425" s="129"/>
      <c r="M1425" s="129"/>
      <c r="N1425" s="129"/>
      <c r="O1425" s="129"/>
      <c r="P1425" s="129"/>
      <c r="Q1425" s="129"/>
      <c r="R1425" s="292"/>
      <c r="S1425" s="257">
        <f>R1425/12*$C$3</f>
        <v>0</v>
      </c>
      <c r="T1425" s="410">
        <f>X1425-W1425</f>
        <v>9.3685200000000002</v>
      </c>
      <c r="U1425" s="292"/>
      <c r="V1425" s="292">
        <f>T1425-S1425</f>
        <v>9.3685200000000002</v>
      </c>
      <c r="W1425" s="292">
        <v>0</v>
      </c>
      <c r="X1425" s="511">
        <v>9.3685200000000002</v>
      </c>
      <c r="Y1425" s="1644">
        <v>1</v>
      </c>
    </row>
    <row r="1426" spans="1:25" s="263" customFormat="1" x14ac:dyDescent="0.25">
      <c r="A1426" s="27">
        <v>1</v>
      </c>
      <c r="B1426" s="27">
        <v>1</v>
      </c>
      <c r="C1426" s="401" t="s">
        <v>306</v>
      </c>
      <c r="D1426" s="401"/>
      <c r="E1426" s="288"/>
      <c r="F1426" s="155"/>
      <c r="G1426" s="155"/>
      <c r="H1426" s="155"/>
      <c r="I1426" s="156"/>
      <c r="J1426" s="289"/>
      <c r="K1426" s="289"/>
      <c r="L1426" s="129"/>
      <c r="M1426" s="129"/>
      <c r="N1426" s="129"/>
      <c r="O1426" s="129"/>
      <c r="P1426" s="129"/>
      <c r="Q1426" s="129"/>
      <c r="R1426" s="261"/>
      <c r="S1426" s="261"/>
      <c r="T1426" s="405"/>
      <c r="U1426" s="261"/>
      <c r="V1426" s="261"/>
      <c r="W1426" s="261"/>
      <c r="X1426" s="261"/>
      <c r="Y1426" s="1644"/>
    </row>
    <row r="1427" spans="1:25" s="263" customFormat="1" x14ac:dyDescent="0.25">
      <c r="A1427" s="27">
        <v>1</v>
      </c>
      <c r="B1427" s="27">
        <v>1</v>
      </c>
      <c r="C1427" s="288" t="s">
        <v>197</v>
      </c>
      <c r="D1427" s="288"/>
      <c r="E1427" s="288"/>
      <c r="F1427" s="155"/>
      <c r="G1427" s="155">
        <f>SUM(G1429,G1434)</f>
        <v>0</v>
      </c>
      <c r="H1427" s="155">
        <f>SUM(H1429,H1434)</f>
        <v>0</v>
      </c>
      <c r="I1427" s="156" t="e">
        <f>H1427/G1427*100</f>
        <v>#DIV/0!</v>
      </c>
      <c r="J1427" s="289"/>
      <c r="K1427" s="289"/>
      <c r="L1427" s="129"/>
      <c r="M1427" s="129"/>
      <c r="N1427" s="129"/>
      <c r="O1427" s="129"/>
      <c r="P1427" s="129"/>
      <c r="Q1427" s="129"/>
      <c r="R1427" s="261"/>
      <c r="S1427" s="261"/>
      <c r="T1427" s="405"/>
      <c r="U1427" s="261"/>
      <c r="V1427" s="261"/>
      <c r="W1427" s="261"/>
      <c r="X1427" s="261"/>
      <c r="Y1427" s="1644"/>
    </row>
    <row r="1428" spans="1:25" s="263" customFormat="1" x14ac:dyDescent="0.25">
      <c r="A1428" s="27">
        <v>1</v>
      </c>
      <c r="B1428" s="27">
        <v>1</v>
      </c>
      <c r="C1428" s="288" t="s">
        <v>302</v>
      </c>
      <c r="D1428" s="288"/>
      <c r="E1428" s="288"/>
      <c r="F1428" s="155"/>
      <c r="G1428" s="29">
        <f>ROUND(F1428/12*$C$3,0)</f>
        <v>0</v>
      </c>
      <c r="H1428" s="155"/>
      <c r="I1428" s="156"/>
      <c r="J1428" s="289"/>
      <c r="K1428" s="289"/>
      <c r="L1428" s="129"/>
      <c r="M1428" s="129"/>
      <c r="N1428" s="129"/>
      <c r="O1428" s="129"/>
      <c r="P1428" s="129"/>
      <c r="Q1428" s="129"/>
      <c r="R1428" s="261"/>
      <c r="S1428" s="261"/>
      <c r="T1428" s="405"/>
      <c r="U1428" s="261"/>
      <c r="V1428" s="261"/>
      <c r="W1428" s="261"/>
      <c r="X1428" s="261"/>
      <c r="Y1428" s="1644"/>
    </row>
    <row r="1429" spans="1:25" s="263" customFormat="1" ht="45" x14ac:dyDescent="0.25">
      <c r="A1429" s="27">
        <v>1</v>
      </c>
      <c r="B1429" s="27">
        <v>1</v>
      </c>
      <c r="C1429" s="288" t="s">
        <v>307</v>
      </c>
      <c r="D1429" s="288"/>
      <c r="E1429" s="288"/>
      <c r="F1429" s="155"/>
      <c r="G1429" s="155">
        <f>SUM(G1430:G1433)</f>
        <v>0</v>
      </c>
      <c r="H1429" s="155">
        <f>SUM(H1430:H1433)</f>
        <v>0</v>
      </c>
      <c r="I1429" s="156" t="e">
        <f t="shared" ref="I1429:I1437" si="344">H1429/G1429*100</f>
        <v>#DIV/0!</v>
      </c>
      <c r="J1429" s="289"/>
      <c r="K1429" s="289"/>
      <c r="L1429" s="129"/>
      <c r="M1429" s="129"/>
      <c r="N1429" s="129"/>
      <c r="O1429" s="129"/>
      <c r="P1429" s="129"/>
      <c r="Q1429" s="129"/>
      <c r="R1429" s="261"/>
      <c r="S1429" s="261"/>
      <c r="T1429" s="405"/>
      <c r="U1429" s="261"/>
      <c r="V1429" s="261"/>
      <c r="W1429" s="261"/>
      <c r="X1429" s="261"/>
      <c r="Y1429" s="1644"/>
    </row>
    <row r="1430" spans="1:25" s="263" customFormat="1" ht="30" x14ac:dyDescent="0.25">
      <c r="A1430" s="27">
        <v>1</v>
      </c>
      <c r="B1430" s="27">
        <v>1</v>
      </c>
      <c r="C1430" s="288" t="s">
        <v>308</v>
      </c>
      <c r="D1430" s="288"/>
      <c r="E1430" s="288"/>
      <c r="F1430" s="155"/>
      <c r="G1430" s="29">
        <f>ROUND(F1430/12*$C$3,0)</f>
        <v>0</v>
      </c>
      <c r="H1430" s="155"/>
      <c r="I1430" s="156" t="e">
        <f t="shared" si="344"/>
        <v>#DIV/0!</v>
      </c>
      <c r="J1430" s="289"/>
      <c r="K1430" s="289"/>
      <c r="L1430" s="129"/>
      <c r="M1430" s="129"/>
      <c r="N1430" s="129"/>
      <c r="O1430" s="129"/>
      <c r="P1430" s="129"/>
      <c r="Q1430" s="129"/>
      <c r="R1430" s="261"/>
      <c r="S1430" s="261"/>
      <c r="T1430" s="405"/>
      <c r="U1430" s="261"/>
      <c r="V1430" s="261"/>
      <c r="W1430" s="261"/>
      <c r="X1430" s="261"/>
      <c r="Y1430" s="1644"/>
    </row>
    <row r="1431" spans="1:25" s="263" customFormat="1" ht="30" x14ac:dyDescent="0.25">
      <c r="A1431" s="27">
        <v>1</v>
      </c>
      <c r="B1431" s="27">
        <v>1</v>
      </c>
      <c r="C1431" s="288" t="s">
        <v>309</v>
      </c>
      <c r="D1431" s="288"/>
      <c r="E1431" s="288"/>
      <c r="F1431" s="155"/>
      <c r="G1431" s="29">
        <f>ROUND(F1431/12*$C$3,0)</f>
        <v>0</v>
      </c>
      <c r="H1431" s="155"/>
      <c r="I1431" s="156" t="e">
        <f t="shared" si="344"/>
        <v>#DIV/0!</v>
      </c>
      <c r="J1431" s="289"/>
      <c r="K1431" s="289"/>
      <c r="L1431" s="129"/>
      <c r="M1431" s="129"/>
      <c r="N1431" s="129"/>
      <c r="O1431" s="129"/>
      <c r="P1431" s="129"/>
      <c r="Q1431" s="129"/>
      <c r="R1431" s="261"/>
      <c r="S1431" s="261"/>
      <c r="T1431" s="405"/>
      <c r="U1431" s="261"/>
      <c r="V1431" s="261"/>
      <c r="W1431" s="261"/>
      <c r="X1431" s="261"/>
      <c r="Y1431" s="1644"/>
    </row>
    <row r="1432" spans="1:25" s="263" customFormat="1" ht="45" x14ac:dyDescent="0.25">
      <c r="A1432" s="27">
        <v>1</v>
      </c>
      <c r="B1432" s="27">
        <v>1</v>
      </c>
      <c r="C1432" s="288" t="s">
        <v>354</v>
      </c>
      <c r="D1432" s="288"/>
      <c r="E1432" s="288"/>
      <c r="F1432" s="155"/>
      <c r="G1432" s="29">
        <f>ROUND(F1432/12*$C$3,0)</f>
        <v>0</v>
      </c>
      <c r="H1432" s="155"/>
      <c r="I1432" s="156" t="e">
        <f t="shared" si="344"/>
        <v>#DIV/0!</v>
      </c>
      <c r="J1432" s="289"/>
      <c r="K1432" s="289"/>
      <c r="L1432" s="129"/>
      <c r="M1432" s="129"/>
      <c r="N1432" s="129"/>
      <c r="O1432" s="129"/>
      <c r="P1432" s="129"/>
      <c r="Q1432" s="129"/>
      <c r="R1432" s="261"/>
      <c r="S1432" s="261"/>
      <c r="T1432" s="405"/>
      <c r="U1432" s="261"/>
      <c r="V1432" s="261"/>
      <c r="W1432" s="261"/>
      <c r="X1432" s="261"/>
      <c r="Y1432" s="1644"/>
    </row>
    <row r="1433" spans="1:25" s="263" customFormat="1" ht="30" x14ac:dyDescent="0.25">
      <c r="A1433" s="27">
        <v>1</v>
      </c>
      <c r="B1433" s="27">
        <v>1</v>
      </c>
      <c r="C1433" s="288" t="s">
        <v>355</v>
      </c>
      <c r="D1433" s="288"/>
      <c r="E1433" s="288"/>
      <c r="F1433" s="155"/>
      <c r="G1433" s="29">
        <f>ROUND(F1433/12*$C$3,0)</f>
        <v>0</v>
      </c>
      <c r="H1433" s="155"/>
      <c r="I1433" s="156" t="e">
        <f t="shared" si="344"/>
        <v>#DIV/0!</v>
      </c>
      <c r="J1433" s="289"/>
      <c r="K1433" s="289"/>
      <c r="L1433" s="129"/>
      <c r="M1433" s="129"/>
      <c r="N1433" s="129"/>
      <c r="O1433" s="129"/>
      <c r="P1433" s="129"/>
      <c r="Q1433" s="129"/>
      <c r="R1433" s="261"/>
      <c r="S1433" s="261"/>
      <c r="T1433" s="405"/>
      <c r="U1433" s="261"/>
      <c r="V1433" s="261"/>
      <c r="W1433" s="261"/>
      <c r="X1433" s="261"/>
      <c r="Y1433" s="1644"/>
    </row>
    <row r="1434" spans="1:25" s="263" customFormat="1" ht="45" x14ac:dyDescent="0.25">
      <c r="A1434" s="27">
        <v>1</v>
      </c>
      <c r="B1434" s="27">
        <v>1</v>
      </c>
      <c r="C1434" s="288" t="s">
        <v>310</v>
      </c>
      <c r="D1434" s="288"/>
      <c r="E1434" s="288"/>
      <c r="F1434" s="155"/>
      <c r="G1434" s="155">
        <f>SUM(G1435:G1437)</f>
        <v>0</v>
      </c>
      <c r="H1434" s="155">
        <f>SUM(H1435:H1437)</f>
        <v>0</v>
      </c>
      <c r="I1434" s="156" t="e">
        <f t="shared" si="344"/>
        <v>#DIV/0!</v>
      </c>
      <c r="J1434" s="289"/>
      <c r="K1434" s="289"/>
      <c r="L1434" s="129"/>
      <c r="M1434" s="129"/>
      <c r="N1434" s="129"/>
      <c r="O1434" s="129"/>
      <c r="P1434" s="129"/>
      <c r="Q1434" s="129"/>
      <c r="R1434" s="261"/>
      <c r="S1434" s="261"/>
      <c r="T1434" s="405"/>
      <c r="U1434" s="261"/>
      <c r="V1434" s="261"/>
      <c r="W1434" s="261"/>
      <c r="X1434" s="261"/>
      <c r="Y1434" s="1644"/>
    </row>
    <row r="1435" spans="1:25" s="263" customFormat="1" ht="30" x14ac:dyDescent="0.25">
      <c r="A1435" s="27">
        <v>1</v>
      </c>
      <c r="B1435" s="27">
        <v>1</v>
      </c>
      <c r="C1435" s="288" t="s">
        <v>311</v>
      </c>
      <c r="D1435" s="288"/>
      <c r="E1435" s="288"/>
      <c r="F1435" s="155"/>
      <c r="G1435" s="29">
        <f t="shared" ref="G1435:G1441" si="345">ROUND(F1435/12*$C$3,0)</f>
        <v>0</v>
      </c>
      <c r="H1435" s="155"/>
      <c r="I1435" s="156" t="e">
        <f t="shared" si="344"/>
        <v>#DIV/0!</v>
      </c>
      <c r="J1435" s="289"/>
      <c r="K1435" s="289"/>
      <c r="L1435" s="129"/>
      <c r="M1435" s="129"/>
      <c r="N1435" s="129"/>
      <c r="O1435" s="129"/>
      <c r="P1435" s="129"/>
      <c r="Q1435" s="129"/>
      <c r="R1435" s="261"/>
      <c r="S1435" s="261"/>
      <c r="T1435" s="405"/>
      <c r="U1435" s="261"/>
      <c r="V1435" s="261"/>
      <c r="W1435" s="261"/>
      <c r="X1435" s="261"/>
      <c r="Y1435" s="1644"/>
    </row>
    <row r="1436" spans="1:25" s="263" customFormat="1" ht="60" x14ac:dyDescent="0.25">
      <c r="A1436" s="27">
        <v>1</v>
      </c>
      <c r="B1436" s="27">
        <v>1</v>
      </c>
      <c r="C1436" s="288" t="s">
        <v>320</v>
      </c>
      <c r="D1436" s="288"/>
      <c r="E1436" s="288"/>
      <c r="F1436" s="155"/>
      <c r="G1436" s="29">
        <f t="shared" si="345"/>
        <v>0</v>
      </c>
      <c r="H1436" s="155"/>
      <c r="I1436" s="156" t="e">
        <f t="shared" si="344"/>
        <v>#DIV/0!</v>
      </c>
      <c r="J1436" s="289"/>
      <c r="K1436" s="289"/>
      <c r="L1436" s="129"/>
      <c r="M1436" s="129"/>
      <c r="N1436" s="129"/>
      <c r="O1436" s="129"/>
      <c r="P1436" s="129"/>
      <c r="Q1436" s="129"/>
      <c r="R1436" s="261"/>
      <c r="S1436" s="261"/>
      <c r="T1436" s="405"/>
      <c r="U1436" s="261"/>
      <c r="V1436" s="261"/>
      <c r="W1436" s="261"/>
      <c r="X1436" s="261"/>
      <c r="Y1436" s="1644"/>
    </row>
    <row r="1437" spans="1:25" s="263" customFormat="1" ht="45" x14ac:dyDescent="0.25">
      <c r="A1437" s="27">
        <v>1</v>
      </c>
      <c r="B1437" s="27">
        <v>1</v>
      </c>
      <c r="C1437" s="288" t="s">
        <v>321</v>
      </c>
      <c r="D1437" s="288"/>
      <c r="E1437" s="288"/>
      <c r="F1437" s="155"/>
      <c r="G1437" s="29">
        <f t="shared" si="345"/>
        <v>0</v>
      </c>
      <c r="H1437" s="155"/>
      <c r="I1437" s="156" t="e">
        <f t="shared" si="344"/>
        <v>#DIV/0!</v>
      </c>
      <c r="J1437" s="289"/>
      <c r="K1437" s="289"/>
      <c r="L1437" s="129"/>
      <c r="M1437" s="129"/>
      <c r="N1437" s="129"/>
      <c r="O1437" s="129"/>
      <c r="P1437" s="129"/>
      <c r="Q1437" s="129"/>
      <c r="R1437" s="261"/>
      <c r="S1437" s="261"/>
      <c r="T1437" s="405"/>
      <c r="U1437" s="261"/>
      <c r="V1437" s="261"/>
      <c r="W1437" s="261"/>
      <c r="X1437" s="261"/>
      <c r="Y1437" s="1644"/>
    </row>
    <row r="1438" spans="1:25" s="263" customFormat="1" x14ac:dyDescent="0.25">
      <c r="A1438" s="27">
        <v>1</v>
      </c>
      <c r="B1438" s="27">
        <v>1</v>
      </c>
      <c r="C1438" s="288" t="s">
        <v>157</v>
      </c>
      <c r="D1438" s="288"/>
      <c r="E1438" s="288"/>
      <c r="F1438" s="155"/>
      <c r="G1438" s="29">
        <f t="shared" si="345"/>
        <v>0</v>
      </c>
      <c r="H1438" s="155"/>
      <c r="I1438" s="156"/>
      <c r="J1438" s="289"/>
      <c r="K1438" s="289"/>
      <c r="L1438" s="129"/>
      <c r="M1438" s="129"/>
      <c r="N1438" s="129"/>
      <c r="O1438" s="129"/>
      <c r="P1438" s="129"/>
      <c r="Q1438" s="129"/>
      <c r="R1438" s="261"/>
      <c r="S1438" s="261"/>
      <c r="T1438" s="405"/>
      <c r="U1438" s="261"/>
      <c r="V1438" s="261"/>
      <c r="W1438" s="261"/>
      <c r="X1438" s="261"/>
      <c r="Y1438" s="1644"/>
    </row>
    <row r="1439" spans="1:25" s="263" customFormat="1" ht="30" x14ac:dyDescent="0.25">
      <c r="A1439" s="27">
        <v>1</v>
      </c>
      <c r="B1439" s="27">
        <v>1</v>
      </c>
      <c r="C1439" s="288" t="s">
        <v>158</v>
      </c>
      <c r="D1439" s="288"/>
      <c r="E1439" s="288"/>
      <c r="F1439" s="155">
        <v>6</v>
      </c>
      <c r="G1439" s="29">
        <f t="shared" si="345"/>
        <v>3</v>
      </c>
      <c r="H1439" s="29">
        <v>2</v>
      </c>
      <c r="I1439" s="156">
        <f>H1439/G1439*100</f>
        <v>66.666666666666657</v>
      </c>
      <c r="J1439" s="289"/>
      <c r="K1439" s="289"/>
      <c r="L1439" s="129"/>
      <c r="M1439" s="129"/>
      <c r="N1439" s="129"/>
      <c r="O1439" s="129"/>
      <c r="P1439" s="129"/>
      <c r="Q1439" s="129"/>
      <c r="R1439" s="261"/>
      <c r="S1439" s="261"/>
      <c r="T1439" s="405"/>
      <c r="U1439" s="261"/>
      <c r="V1439" s="261"/>
      <c r="W1439" s="261"/>
      <c r="X1439" s="261"/>
      <c r="Y1439" s="1644"/>
    </row>
    <row r="1440" spans="1:25" s="263" customFormat="1" ht="30" x14ac:dyDescent="0.25">
      <c r="A1440" s="27">
        <v>1</v>
      </c>
      <c r="B1440" s="27">
        <v>1</v>
      </c>
      <c r="C1440" s="288" t="s">
        <v>319</v>
      </c>
      <c r="D1440" s="288"/>
      <c r="E1440" s="288"/>
      <c r="F1440" s="155"/>
      <c r="G1440" s="29">
        <f t="shared" si="345"/>
        <v>0</v>
      </c>
      <c r="H1440" s="29"/>
      <c r="I1440" s="156"/>
      <c r="J1440" s="289"/>
      <c r="K1440" s="289"/>
      <c r="L1440" s="129"/>
      <c r="M1440" s="129"/>
      <c r="N1440" s="129"/>
      <c r="O1440" s="129"/>
      <c r="P1440" s="129"/>
      <c r="Q1440" s="129"/>
      <c r="R1440" s="261"/>
      <c r="S1440" s="261"/>
      <c r="T1440" s="405"/>
      <c r="U1440" s="261"/>
      <c r="V1440" s="261"/>
      <c r="W1440" s="261"/>
      <c r="X1440" s="261"/>
      <c r="Y1440" s="1644"/>
    </row>
    <row r="1441" spans="1:245" s="263" customFormat="1" x14ac:dyDescent="0.25">
      <c r="A1441" s="27"/>
      <c r="B1441" s="27">
        <v>1</v>
      </c>
      <c r="C1441" s="1115" t="s">
        <v>356</v>
      </c>
      <c r="D1441" s="1115"/>
      <c r="E1441" s="288"/>
      <c r="F1441" s="155"/>
      <c r="G1441" s="29">
        <f t="shared" si="345"/>
        <v>0</v>
      </c>
      <c r="H1441" s="29"/>
      <c r="I1441" s="156" t="e">
        <f>H1441/G1441*100</f>
        <v>#DIV/0!</v>
      </c>
      <c r="J1441" s="289"/>
      <c r="K1441" s="289"/>
      <c r="L1441" s="129"/>
      <c r="M1441" s="129"/>
      <c r="N1441" s="129"/>
      <c r="O1441" s="129"/>
      <c r="P1441" s="129"/>
      <c r="Q1441" s="129"/>
      <c r="R1441" s="437"/>
      <c r="S1441" s="261"/>
      <c r="T1441" s="405"/>
      <c r="U1441" s="261"/>
      <c r="V1441" s="261"/>
      <c r="W1441" s="261"/>
      <c r="X1441" s="261"/>
      <c r="Y1441" s="1644"/>
    </row>
    <row r="1442" spans="1:245" s="263" customFormat="1" x14ac:dyDescent="0.25">
      <c r="A1442" s="27">
        <v>1</v>
      </c>
      <c r="B1442" s="27">
        <v>1</v>
      </c>
      <c r="C1442" s="850" t="s">
        <v>165</v>
      </c>
      <c r="D1442" s="850"/>
      <c r="E1442" s="291"/>
      <c r="F1442" s="156">
        <f>F1427+F1439</f>
        <v>6</v>
      </c>
      <c r="G1442" s="156">
        <f>G1427+G1439</f>
        <v>3</v>
      </c>
      <c r="H1442" s="156">
        <f>H1427+H1439</f>
        <v>2</v>
      </c>
      <c r="I1442" s="156">
        <f>H1442/G1442*100</f>
        <v>66.666666666666657</v>
      </c>
      <c r="J1442" s="289"/>
      <c r="K1442" s="289"/>
      <c r="L1442" s="129"/>
      <c r="M1442" s="129"/>
      <c r="N1442" s="129"/>
      <c r="O1442" s="129"/>
      <c r="P1442" s="129"/>
      <c r="Q1442" s="129"/>
      <c r="R1442" s="563">
        <v>48.652070000000002</v>
      </c>
      <c r="S1442" s="257">
        <f>R1442/12*$C$3</f>
        <v>24.326035000000001</v>
      </c>
      <c r="T1442" s="410">
        <f>X1442-W1442</f>
        <v>2.9196599999999995</v>
      </c>
      <c r="U1442" s="292"/>
      <c r="V1442" s="292">
        <f>T1442-S1442</f>
        <v>-21.406375000000001</v>
      </c>
      <c r="W1442" s="410">
        <v>-0.80909000000000009</v>
      </c>
      <c r="X1442" s="410">
        <v>2.1105699999999996</v>
      </c>
      <c r="Y1442" s="1644">
        <v>2</v>
      </c>
    </row>
    <row r="1443" spans="1:245" s="263" customFormat="1" x14ac:dyDescent="0.25">
      <c r="A1443" s="27">
        <v>1</v>
      </c>
      <c r="B1443" s="27">
        <v>1</v>
      </c>
      <c r="C1443" s="294" t="s">
        <v>342</v>
      </c>
      <c r="D1443" s="294"/>
      <c r="E1443" s="294"/>
      <c r="F1443" s="281">
        <f>F1442+F1425</f>
        <v>72.502564102564108</v>
      </c>
      <c r="G1443" s="281">
        <f>G1442+G1425</f>
        <v>37.851282051282048</v>
      </c>
      <c r="H1443" s="281">
        <f>H1442+H1425</f>
        <v>16.8</v>
      </c>
      <c r="I1443" s="281">
        <f>H1443/G1443*100</f>
        <v>44.384229779162723</v>
      </c>
      <c r="J1443" s="285"/>
      <c r="K1443" s="285"/>
      <c r="L1443" s="281"/>
      <c r="M1443" s="281"/>
      <c r="N1443" s="281"/>
      <c r="O1443" s="281"/>
      <c r="P1443" s="281"/>
      <c r="Q1443" s="281"/>
      <c r="R1443" s="563">
        <f t="shared" ref="R1443:X1443" si="346">SUM(R1442,R1425)</f>
        <v>48.652070000000002</v>
      </c>
      <c r="S1443" s="292">
        <f t="shared" si="346"/>
        <v>24.326035000000001</v>
      </c>
      <c r="T1443" s="410">
        <f t="shared" si="346"/>
        <v>12.288180000000001</v>
      </c>
      <c r="U1443" s="292">
        <f t="shared" si="346"/>
        <v>0</v>
      </c>
      <c r="V1443" s="292">
        <f t="shared" si="346"/>
        <v>-12.037855</v>
      </c>
      <c r="W1443" s="292">
        <f t="shared" si="346"/>
        <v>-0.80909000000000009</v>
      </c>
      <c r="X1443" s="410">
        <f t="shared" si="346"/>
        <v>11.479089999999999</v>
      </c>
      <c r="Y1443" s="1644"/>
    </row>
    <row r="1444" spans="1:245" s="263" customFormat="1" x14ac:dyDescent="0.25">
      <c r="A1444" s="27">
        <v>1</v>
      </c>
      <c r="B1444" s="27">
        <v>1</v>
      </c>
      <c r="C1444" s="11" t="s">
        <v>31</v>
      </c>
      <c r="D1444" s="11"/>
      <c r="E1444" s="11"/>
      <c r="F1444" s="295"/>
      <c r="G1444" s="295"/>
      <c r="H1444" s="295"/>
      <c r="I1444" s="295"/>
      <c r="J1444" s="285"/>
      <c r="K1444" s="285"/>
      <c r="L1444" s="281"/>
      <c r="M1444" s="281"/>
      <c r="N1444" s="281"/>
      <c r="O1444" s="281"/>
      <c r="P1444" s="281"/>
      <c r="Q1444" s="281"/>
      <c r="R1444" s="436"/>
      <c r="S1444" s="126"/>
      <c r="T1444" s="404"/>
      <c r="U1444" s="126"/>
      <c r="V1444" s="126"/>
      <c r="W1444" s="126"/>
      <c r="X1444" s="126"/>
      <c r="Y1444" s="1644"/>
    </row>
    <row r="1445" spans="1:245" s="263" customFormat="1" x14ac:dyDescent="0.25">
      <c r="A1445" s="27">
        <v>1</v>
      </c>
      <c r="B1445" s="27">
        <v>1</v>
      </c>
      <c r="C1445" s="13" t="s">
        <v>82</v>
      </c>
      <c r="D1445" s="13"/>
      <c r="E1445" s="296">
        <v>300</v>
      </c>
      <c r="F1445" s="297"/>
      <c r="G1445" s="29">
        <f>ROUND(F1445/12*$C$3,0)</f>
        <v>0</v>
      </c>
      <c r="H1445" s="29"/>
      <c r="I1445" s="29" t="e">
        <f>H1445/G1445*100</f>
        <v>#DIV/0!</v>
      </c>
      <c r="J1445" s="287">
        <v>11</v>
      </c>
      <c r="K1445" s="32" t="e">
        <f>N1445/H1445</f>
        <v>#DIV/0!</v>
      </c>
      <c r="L1445" s="235">
        <f>ROUND(F1445*J1445,0)</f>
        <v>0</v>
      </c>
      <c r="M1445" s="235">
        <f>ROUND(L1445/12*$C$3,0)</f>
        <v>0</v>
      </c>
      <c r="N1445" s="235"/>
      <c r="O1445" s="235" t="e">
        <f>N1445/M1445*100</f>
        <v>#DIV/0!</v>
      </c>
      <c r="P1445" s="235">
        <f>ROUND(L1445/E1445,0)</f>
        <v>0</v>
      </c>
      <c r="Q1445" s="235" t="e">
        <f>N1445/$C$3*12/P1445</f>
        <v>#DIV/0!</v>
      </c>
      <c r="R1445" s="437"/>
      <c r="S1445" s="261"/>
      <c r="T1445" s="405"/>
      <c r="U1445" s="261"/>
      <c r="V1445" s="261"/>
      <c r="W1445" s="261"/>
      <c r="X1445" s="261"/>
      <c r="Y1445" s="1644"/>
    </row>
    <row r="1446" spans="1:245" s="263" customFormat="1" x14ac:dyDescent="0.25">
      <c r="A1446" s="27">
        <v>1</v>
      </c>
      <c r="B1446" s="27">
        <v>1</v>
      </c>
      <c r="C1446" s="13" t="s">
        <v>83</v>
      </c>
      <c r="D1446" s="13"/>
      <c r="E1446" s="296">
        <v>300</v>
      </c>
      <c r="F1446" s="297"/>
      <c r="G1446" s="29">
        <f>ROUND(F1446/12*$C$3,0)</f>
        <v>0</v>
      </c>
      <c r="H1446" s="29"/>
      <c r="I1446" s="29" t="e">
        <f>H1446/G1446*100</f>
        <v>#DIV/0!</v>
      </c>
      <c r="J1446" s="287">
        <v>9</v>
      </c>
      <c r="K1446" s="32" t="e">
        <f>N1446/H1446</f>
        <v>#DIV/0!</v>
      </c>
      <c r="L1446" s="235">
        <f>ROUND(F1446*J1446,0)</f>
        <v>0</v>
      </c>
      <c r="M1446" s="235">
        <f>ROUND(L1446/12*$C$3,0)</f>
        <v>0</v>
      </c>
      <c r="N1446" s="235"/>
      <c r="O1446" s="235" t="e">
        <f>N1446/M1446*100</f>
        <v>#DIV/0!</v>
      </c>
      <c r="P1446" s="235">
        <f>ROUND(L1446/E1446,0)</f>
        <v>0</v>
      </c>
      <c r="Q1446" s="235" t="e">
        <f>N1446/$C$3*12/P1446</f>
        <v>#DIV/0!</v>
      </c>
      <c r="R1446" s="437"/>
      <c r="S1446" s="261"/>
      <c r="T1446" s="405"/>
      <c r="U1446" s="261"/>
      <c r="V1446" s="261"/>
      <c r="W1446" s="261"/>
      <c r="X1446" s="261"/>
      <c r="Y1446" s="1644"/>
    </row>
    <row r="1447" spans="1:245" s="263" customFormat="1" x14ac:dyDescent="0.25">
      <c r="A1447" s="27"/>
      <c r="B1447" s="27">
        <v>1</v>
      </c>
      <c r="C1447" s="13" t="s">
        <v>26</v>
      </c>
      <c r="D1447" s="13"/>
      <c r="E1447" s="296">
        <v>300</v>
      </c>
      <c r="F1447" s="297"/>
      <c r="G1447" s="29">
        <f>ROUND(F1447/12*$C$3,0)</f>
        <v>0</v>
      </c>
      <c r="H1447" s="29"/>
      <c r="I1447" s="29" t="e">
        <f>H1447/G1447*100</f>
        <v>#DIV/0!</v>
      </c>
      <c r="J1447" s="287">
        <v>7.5</v>
      </c>
      <c r="K1447" s="32" t="e">
        <f>N1447/H1447</f>
        <v>#DIV/0!</v>
      </c>
      <c r="L1447" s="235">
        <f>ROUND(F1447*J1447,0)</f>
        <v>0</v>
      </c>
      <c r="M1447" s="235">
        <f>ROUND(L1447/12*$C$3,0)</f>
        <v>0</v>
      </c>
      <c r="N1447" s="235"/>
      <c r="O1447" s="235" t="e">
        <f>N1447/M1447*100</f>
        <v>#DIV/0!</v>
      </c>
      <c r="P1447" s="235">
        <f>ROUND(L1447/E1447,0)</f>
        <v>0</v>
      </c>
      <c r="Q1447" s="235" t="e">
        <f>N1447/$C$3*12/P1447</f>
        <v>#DIV/0!</v>
      </c>
      <c r="R1447" s="437"/>
      <c r="S1447" s="261"/>
      <c r="T1447" s="405"/>
      <c r="U1447" s="261"/>
      <c r="V1447" s="261"/>
      <c r="W1447" s="261"/>
      <c r="X1447" s="261"/>
      <c r="Y1447" s="1644"/>
    </row>
    <row r="1448" spans="1:245" s="263" customFormat="1" x14ac:dyDescent="0.25">
      <c r="A1448" s="27">
        <v>1</v>
      </c>
      <c r="B1448" s="27">
        <v>1</v>
      </c>
      <c r="C1448" s="291" t="s">
        <v>13</v>
      </c>
      <c r="D1448" s="291"/>
      <c r="E1448" s="291"/>
      <c r="F1448" s="298">
        <f>SUM(F1445:F1447)</f>
        <v>0</v>
      </c>
      <c r="G1448" s="298">
        <f>SUM(G1445:G1447)</f>
        <v>0</v>
      </c>
      <c r="H1448" s="298">
        <f>SUM(H1445:H1447)</f>
        <v>0</v>
      </c>
      <c r="I1448" s="298" t="e">
        <f>H1448/G1448*100</f>
        <v>#DIV/0!</v>
      </c>
      <c r="J1448" s="282">
        <f>IF(F1448=0,0,L1448/F1448)</f>
        <v>0</v>
      </c>
      <c r="K1448" s="283" t="e">
        <f>N1448/H1448</f>
        <v>#DIV/0!</v>
      </c>
      <c r="L1448" s="298">
        <f>SUM(L1445:L1447)</f>
        <v>0</v>
      </c>
      <c r="M1448" s="298">
        <f>SUM(M1445:M1447)</f>
        <v>0</v>
      </c>
      <c r="N1448" s="298">
        <f>SUM(N1445:N1447)</f>
        <v>0</v>
      </c>
      <c r="O1448" s="235" t="e">
        <f>N1448/M1448*100</f>
        <v>#DIV/0!</v>
      </c>
      <c r="P1448" s="298">
        <f>SUM(P1445:P1447)</f>
        <v>0</v>
      </c>
      <c r="Q1448" s="235" t="e">
        <f>N1448/$C$3*12/P1448</f>
        <v>#DIV/0!</v>
      </c>
      <c r="R1448" s="642"/>
      <c r="S1448" s="160"/>
      <c r="T1448" s="1396"/>
      <c r="U1448" s="298"/>
      <c r="V1448" s="298"/>
      <c r="W1448" s="298"/>
      <c r="X1448" s="298"/>
      <c r="Y1448" s="1644"/>
    </row>
    <row r="1449" spans="1:245" s="263" customFormat="1" x14ac:dyDescent="0.25">
      <c r="A1449" s="27">
        <v>1</v>
      </c>
      <c r="B1449" s="27">
        <v>1</v>
      </c>
      <c r="C1449" s="11" t="s">
        <v>148</v>
      </c>
      <c r="D1449" s="11"/>
      <c r="E1449" s="291"/>
      <c r="F1449" s="298"/>
      <c r="G1449" s="298"/>
      <c r="H1449" s="298"/>
      <c r="I1449" s="298"/>
      <c r="J1449" s="282"/>
      <c r="K1449" s="283"/>
      <c r="L1449" s="298"/>
      <c r="M1449" s="298"/>
      <c r="N1449" s="298"/>
      <c r="O1449" s="235"/>
      <c r="P1449" s="235"/>
      <c r="Q1449" s="235"/>
      <c r="R1449" s="642"/>
      <c r="S1449" s="160"/>
      <c r="T1449" s="1396"/>
      <c r="U1449" s="298"/>
      <c r="V1449" s="298"/>
      <c r="W1449" s="298"/>
      <c r="X1449" s="298"/>
      <c r="Y1449" s="1644"/>
    </row>
    <row r="1450" spans="1:245" s="263" customFormat="1" x14ac:dyDescent="0.25">
      <c r="A1450" s="27">
        <v>1</v>
      </c>
      <c r="B1450" s="27">
        <v>1</v>
      </c>
      <c r="C1450" s="4" t="s">
        <v>183</v>
      </c>
      <c r="D1450" s="4"/>
      <c r="E1450" s="299">
        <v>240</v>
      </c>
      <c r="F1450" s="259">
        <v>2</v>
      </c>
      <c r="G1450" s="29">
        <f>ROUND(F1450/12*$C$3,0)</f>
        <v>1</v>
      </c>
      <c r="H1450" s="29"/>
      <c r="I1450" s="29">
        <f t="shared" ref="I1450:I1458" si="347">H1450/G1450*100</f>
        <v>0</v>
      </c>
      <c r="J1450" s="300">
        <v>8</v>
      </c>
      <c r="K1450" s="32" t="e">
        <f>N1450/H1450</f>
        <v>#DIV/0!</v>
      </c>
      <c r="L1450" s="235">
        <f>ROUND(F1450*J1450,0)</f>
        <v>16</v>
      </c>
      <c r="M1450" s="235">
        <f>ROUND(L1450/12*$C$3,0)</f>
        <v>8</v>
      </c>
      <c r="N1450" s="235"/>
      <c r="O1450" s="235">
        <f>N1450/M1450*100</f>
        <v>0</v>
      </c>
      <c r="P1450" s="235">
        <f>ROUND(L1450/E1450,0)</f>
        <v>0</v>
      </c>
      <c r="Q1450" s="235" t="e">
        <f>N1450/$C$3*12/P1450</f>
        <v>#DIV/0!</v>
      </c>
      <c r="R1450" s="437"/>
      <c r="S1450" s="160"/>
      <c r="T1450" s="1396"/>
      <c r="U1450" s="298"/>
      <c r="V1450" s="298"/>
      <c r="W1450" s="261"/>
      <c r="X1450" s="261"/>
      <c r="Y1450" s="1644"/>
    </row>
    <row r="1451" spans="1:245" s="306" customFormat="1" x14ac:dyDescent="0.25">
      <c r="A1451" s="27"/>
      <c r="B1451" s="27">
        <v>1</v>
      </c>
      <c r="C1451" s="291" t="s">
        <v>186</v>
      </c>
      <c r="D1451" s="747"/>
      <c r="E1451" s="727"/>
      <c r="F1451" s="129">
        <f>SUM(F1450)</f>
        <v>2</v>
      </c>
      <c r="G1451" s="129">
        <f>SUM(G1450)</f>
        <v>1</v>
      </c>
      <c r="H1451" s="129">
        <f>SUM(H1450)</f>
        <v>0</v>
      </c>
      <c r="I1451" s="129">
        <f t="shared" si="347"/>
        <v>0</v>
      </c>
      <c r="J1451" s="282">
        <f t="shared" ref="J1451:Q1451" si="348">SUM(J1450)</f>
        <v>8</v>
      </c>
      <c r="K1451" s="282" t="e">
        <f t="shared" si="348"/>
        <v>#DIV/0!</v>
      </c>
      <c r="L1451" s="129">
        <f t="shared" si="348"/>
        <v>16</v>
      </c>
      <c r="M1451" s="129">
        <f t="shared" si="348"/>
        <v>8</v>
      </c>
      <c r="N1451" s="129">
        <f t="shared" si="348"/>
        <v>0</v>
      </c>
      <c r="O1451" s="129">
        <f t="shared" si="348"/>
        <v>0</v>
      </c>
      <c r="P1451" s="129">
        <f t="shared" si="348"/>
        <v>0</v>
      </c>
      <c r="Q1451" s="235" t="e">
        <f t="shared" si="348"/>
        <v>#DIV/0!</v>
      </c>
      <c r="R1451" s="654"/>
      <c r="S1451" s="129"/>
      <c r="T1451" s="1427"/>
      <c r="U1451" s="129"/>
      <c r="V1451" s="129"/>
      <c r="W1451" s="129"/>
      <c r="X1451" s="129"/>
      <c r="Y1451" s="1644"/>
      <c r="Z1451" s="268"/>
      <c r="AA1451" s="268"/>
      <c r="AB1451" s="268"/>
      <c r="AC1451" s="268"/>
      <c r="AD1451" s="268"/>
      <c r="AE1451" s="268"/>
      <c r="AF1451" s="268"/>
      <c r="AG1451" s="268"/>
      <c r="AH1451" s="268"/>
      <c r="AI1451" s="268"/>
      <c r="AJ1451" s="268"/>
      <c r="AK1451" s="268"/>
      <c r="AL1451" s="268"/>
      <c r="AM1451" s="268"/>
      <c r="AN1451" s="268"/>
      <c r="AO1451" s="268"/>
      <c r="AP1451" s="268"/>
      <c r="AQ1451" s="268"/>
      <c r="AR1451" s="268"/>
      <c r="AS1451" s="268"/>
      <c r="AT1451" s="268"/>
      <c r="AU1451" s="268"/>
      <c r="AV1451" s="268"/>
      <c r="AW1451" s="268"/>
      <c r="AX1451" s="268"/>
      <c r="AY1451" s="268"/>
      <c r="AZ1451" s="268"/>
      <c r="BA1451" s="268"/>
      <c r="BB1451" s="268"/>
      <c r="BC1451" s="268"/>
      <c r="BD1451" s="268"/>
      <c r="BE1451" s="268"/>
      <c r="BF1451" s="268"/>
      <c r="BG1451" s="268"/>
      <c r="BH1451" s="268"/>
      <c r="BI1451" s="268"/>
      <c r="BJ1451" s="268"/>
      <c r="BK1451" s="268"/>
      <c r="BL1451" s="268"/>
      <c r="BM1451" s="268"/>
      <c r="BN1451" s="268"/>
      <c r="BO1451" s="268"/>
      <c r="BP1451" s="268"/>
      <c r="BQ1451" s="268"/>
      <c r="BR1451" s="268"/>
      <c r="BS1451" s="268"/>
      <c r="BT1451" s="268"/>
      <c r="BU1451" s="268"/>
      <c r="BV1451" s="268"/>
      <c r="BW1451" s="268"/>
      <c r="BX1451" s="268"/>
      <c r="BY1451" s="268"/>
      <c r="BZ1451" s="268"/>
      <c r="CA1451" s="268"/>
      <c r="CB1451" s="268"/>
      <c r="CC1451" s="268"/>
      <c r="CD1451" s="268"/>
      <c r="CE1451" s="268"/>
      <c r="CF1451" s="268"/>
      <c r="CG1451" s="268"/>
      <c r="CH1451" s="268"/>
      <c r="CI1451" s="268"/>
      <c r="CJ1451" s="268"/>
      <c r="CK1451" s="268"/>
      <c r="CL1451" s="268"/>
      <c r="CM1451" s="268"/>
      <c r="CN1451" s="268"/>
      <c r="CO1451" s="268"/>
      <c r="CP1451" s="268"/>
      <c r="CQ1451" s="268"/>
      <c r="CR1451" s="268"/>
      <c r="CS1451" s="268"/>
      <c r="CT1451" s="268"/>
      <c r="CU1451" s="268"/>
      <c r="CV1451" s="268"/>
      <c r="CW1451" s="268"/>
      <c r="CX1451" s="268"/>
      <c r="CY1451" s="268"/>
      <c r="CZ1451" s="268"/>
      <c r="DA1451" s="268"/>
      <c r="DB1451" s="268"/>
      <c r="DC1451" s="268"/>
      <c r="DD1451" s="268"/>
      <c r="DE1451" s="268"/>
      <c r="DF1451" s="268"/>
      <c r="DG1451" s="268"/>
      <c r="DH1451" s="268"/>
      <c r="DI1451" s="268"/>
      <c r="DJ1451" s="268"/>
      <c r="DK1451" s="268"/>
      <c r="DL1451" s="268"/>
      <c r="DM1451" s="268"/>
      <c r="DN1451" s="268"/>
      <c r="DO1451" s="268"/>
      <c r="DP1451" s="268"/>
      <c r="DQ1451" s="268"/>
      <c r="DR1451" s="268"/>
      <c r="DS1451" s="268"/>
      <c r="DT1451" s="268"/>
      <c r="DU1451" s="268"/>
      <c r="DV1451" s="268"/>
      <c r="DW1451" s="268"/>
      <c r="DX1451" s="268"/>
      <c r="DY1451" s="268"/>
      <c r="DZ1451" s="268"/>
      <c r="EA1451" s="268"/>
      <c r="EB1451" s="268"/>
      <c r="EC1451" s="268"/>
      <c r="ED1451" s="268"/>
      <c r="EE1451" s="268"/>
      <c r="EF1451" s="268"/>
      <c r="EG1451" s="268"/>
      <c r="EH1451" s="268"/>
      <c r="EI1451" s="268"/>
      <c r="EJ1451" s="268"/>
      <c r="EK1451" s="268"/>
      <c r="EL1451" s="268"/>
      <c r="EM1451" s="268"/>
      <c r="EN1451" s="268"/>
      <c r="EO1451" s="268"/>
      <c r="EP1451" s="268"/>
      <c r="EQ1451" s="268"/>
      <c r="ER1451" s="268"/>
      <c r="ES1451" s="268"/>
      <c r="ET1451" s="268"/>
      <c r="EU1451" s="268"/>
      <c r="EV1451" s="268"/>
      <c r="EW1451" s="268"/>
      <c r="EX1451" s="268"/>
      <c r="EY1451" s="268"/>
      <c r="EZ1451" s="268"/>
      <c r="FA1451" s="268"/>
      <c r="FB1451" s="268"/>
      <c r="FC1451" s="268"/>
      <c r="FD1451" s="268"/>
      <c r="FE1451" s="268"/>
      <c r="FF1451" s="268"/>
      <c r="FG1451" s="268"/>
      <c r="FH1451" s="268"/>
      <c r="FI1451" s="268"/>
      <c r="FJ1451" s="268"/>
      <c r="FK1451" s="268"/>
      <c r="FL1451" s="268"/>
      <c r="FM1451" s="268"/>
      <c r="FN1451" s="268"/>
      <c r="FO1451" s="268"/>
      <c r="FP1451" s="268"/>
      <c r="FQ1451" s="268"/>
      <c r="FR1451" s="268"/>
      <c r="FS1451" s="268"/>
      <c r="FT1451" s="268"/>
      <c r="FU1451" s="268"/>
      <c r="FV1451" s="268"/>
      <c r="FW1451" s="268"/>
      <c r="FX1451" s="268"/>
      <c r="FY1451" s="268"/>
      <c r="FZ1451" s="268"/>
      <c r="GA1451" s="268"/>
      <c r="GB1451" s="268"/>
      <c r="GC1451" s="268"/>
      <c r="GD1451" s="268"/>
      <c r="GE1451" s="268"/>
      <c r="GF1451" s="268"/>
      <c r="GG1451" s="268"/>
      <c r="GH1451" s="268"/>
      <c r="GI1451" s="268"/>
      <c r="GJ1451" s="268"/>
      <c r="GK1451" s="268"/>
      <c r="GL1451" s="268"/>
      <c r="GM1451" s="268"/>
      <c r="GN1451" s="268"/>
      <c r="GO1451" s="268"/>
      <c r="GP1451" s="268"/>
      <c r="GQ1451" s="268"/>
      <c r="GR1451" s="268"/>
      <c r="GS1451" s="268"/>
      <c r="GT1451" s="268"/>
      <c r="GU1451" s="268"/>
      <c r="GV1451" s="268"/>
      <c r="GW1451" s="268"/>
      <c r="GX1451" s="268"/>
      <c r="GY1451" s="268"/>
      <c r="GZ1451" s="268"/>
      <c r="HA1451" s="268"/>
      <c r="HB1451" s="268"/>
      <c r="HC1451" s="268"/>
      <c r="HD1451" s="268"/>
      <c r="HE1451" s="268"/>
      <c r="HF1451" s="268"/>
      <c r="HG1451" s="268"/>
      <c r="HH1451" s="268"/>
      <c r="HI1451" s="268"/>
      <c r="HJ1451" s="268"/>
      <c r="HK1451" s="268"/>
      <c r="HL1451" s="268"/>
      <c r="HM1451" s="268"/>
      <c r="HN1451" s="268"/>
      <c r="HO1451" s="268"/>
      <c r="HP1451" s="268"/>
      <c r="HQ1451" s="268"/>
      <c r="HR1451" s="268"/>
      <c r="HS1451" s="268"/>
      <c r="HT1451" s="268"/>
      <c r="HU1451" s="268"/>
      <c r="HV1451" s="268"/>
      <c r="HW1451" s="268"/>
      <c r="HX1451" s="268"/>
      <c r="HY1451" s="268"/>
      <c r="HZ1451" s="268"/>
      <c r="IA1451" s="268"/>
      <c r="IB1451" s="268"/>
      <c r="IC1451" s="268"/>
      <c r="ID1451" s="268"/>
      <c r="IE1451" s="268"/>
      <c r="IF1451" s="268"/>
      <c r="IG1451" s="268"/>
      <c r="IH1451" s="268"/>
      <c r="II1451" s="268"/>
      <c r="IJ1451" s="268"/>
      <c r="IK1451" s="268"/>
    </row>
    <row r="1452" spans="1:245" s="263" customFormat="1" ht="29.25" x14ac:dyDescent="0.25">
      <c r="A1452" s="27">
        <v>1</v>
      </c>
      <c r="B1452" s="27">
        <v>1</v>
      </c>
      <c r="C1452" s="20" t="s">
        <v>172</v>
      </c>
      <c r="D1452" s="20"/>
      <c r="E1452" s="20"/>
      <c r="F1452" s="292">
        <f>SUM(F1451,F1448)</f>
        <v>2</v>
      </c>
      <c r="G1452" s="292">
        <f>SUM(G1451,G1448)</f>
        <v>1</v>
      </c>
      <c r="H1452" s="292">
        <f>SUM(H1451,H1448)</f>
        <v>0</v>
      </c>
      <c r="I1452" s="292">
        <f t="shared" si="347"/>
        <v>0</v>
      </c>
      <c r="J1452" s="292">
        <f>M1452/G1452</f>
        <v>8</v>
      </c>
      <c r="K1452" s="292" t="e">
        <f>N1452/H1452</f>
        <v>#DIV/0!</v>
      </c>
      <c r="L1452" s="292">
        <f>SUM(L1451,L1448)</f>
        <v>16</v>
      </c>
      <c r="M1452" s="292">
        <f>SUM(M1451,M1448)</f>
        <v>8</v>
      </c>
      <c r="N1452" s="292">
        <f>SUM(N1451,N1448)</f>
        <v>0</v>
      </c>
      <c r="O1452" s="235">
        <f>N1452/M1452*100</f>
        <v>0</v>
      </c>
      <c r="P1452" s="292">
        <f>SUM(P1451,P1448)</f>
        <v>0</v>
      </c>
      <c r="Q1452" s="235" t="e">
        <f>N1452/$C$3*12/P1452</f>
        <v>#DIV/0!</v>
      </c>
      <c r="R1452" s="563">
        <v>44.692459999999997</v>
      </c>
      <c r="S1452" s="257">
        <f>R1452/12*$C$3</f>
        <v>22.346229999999998</v>
      </c>
      <c r="T1452" s="1428">
        <f>X1452-W1452-U1452</f>
        <v>0</v>
      </c>
      <c r="U1452" s="186"/>
      <c r="V1452" s="126">
        <f>T1452-S1452</f>
        <v>-22.346229999999998</v>
      </c>
      <c r="W1452" s="292"/>
      <c r="X1452" s="292"/>
      <c r="Y1452" s="1644"/>
    </row>
    <row r="1453" spans="1:245" s="263" customFormat="1" x14ac:dyDescent="0.25">
      <c r="A1453" s="27">
        <v>1</v>
      </c>
      <c r="B1453" s="27">
        <v>1</v>
      </c>
      <c r="C1453" s="20" t="s">
        <v>343</v>
      </c>
      <c r="D1453" s="20"/>
      <c r="E1453" s="20"/>
      <c r="F1453" s="307">
        <f>F1454+F1456</f>
        <v>16</v>
      </c>
      <c r="G1453" s="292">
        <f>G1454+G1456</f>
        <v>8</v>
      </c>
      <c r="H1453" s="292"/>
      <c r="I1453" s="292">
        <f t="shared" si="347"/>
        <v>0</v>
      </c>
      <c r="J1453" s="308"/>
      <c r="K1453" s="279"/>
      <c r="L1453" s="307"/>
      <c r="M1453" s="307"/>
      <c r="N1453" s="307"/>
      <c r="O1453" s="309"/>
      <c r="P1453" s="307"/>
      <c r="Q1453" s="309"/>
      <c r="R1453" s="728"/>
      <c r="S1453" s="257">
        <f>R1453</f>
        <v>0</v>
      </c>
      <c r="T1453" s="1396">
        <f>X1453-W1453</f>
        <v>0</v>
      </c>
      <c r="U1453" s="298"/>
      <c r="V1453" s="729">
        <f>T1453-S1453</f>
        <v>0</v>
      </c>
      <c r="W1453" s="292"/>
      <c r="X1453" s="292"/>
      <c r="Y1453" s="1644"/>
    </row>
    <row r="1454" spans="1:245" s="263" customFormat="1" x14ac:dyDescent="0.25">
      <c r="A1454" s="27">
        <v>1</v>
      </c>
      <c r="B1454" s="27">
        <v>1</v>
      </c>
      <c r="C1454" s="20" t="s">
        <v>325</v>
      </c>
      <c r="D1454" s="20"/>
      <c r="E1454" s="20"/>
      <c r="F1454" s="307">
        <f>F1455</f>
        <v>16</v>
      </c>
      <c r="G1454" s="292">
        <f>G1455</f>
        <v>8</v>
      </c>
      <c r="H1454" s="292">
        <f>H1455</f>
        <v>0</v>
      </c>
      <c r="I1454" s="292">
        <f t="shared" si="347"/>
        <v>0</v>
      </c>
      <c r="J1454" s="308"/>
      <c r="K1454" s="279"/>
      <c r="L1454" s="307"/>
      <c r="M1454" s="307"/>
      <c r="N1454" s="307"/>
      <c r="O1454" s="309"/>
      <c r="P1454" s="307"/>
      <c r="Q1454" s="309"/>
      <c r="R1454" s="728"/>
      <c r="S1454" s="257"/>
      <c r="T1454" s="1429"/>
      <c r="U1454" s="305"/>
      <c r="V1454" s="305"/>
      <c r="W1454" s="307"/>
      <c r="X1454" s="307"/>
      <c r="Y1454" s="1644"/>
    </row>
    <row r="1455" spans="1:245" s="263" customFormat="1" x14ac:dyDescent="0.25">
      <c r="A1455" s="27">
        <v>1</v>
      </c>
      <c r="B1455" s="27">
        <v>1</v>
      </c>
      <c r="C1455" s="310" t="s">
        <v>326</v>
      </c>
      <c r="D1455" s="310"/>
      <c r="E1455" s="310"/>
      <c r="F1455" s="311">
        <v>16</v>
      </c>
      <c r="G1455" s="312">
        <f>ROUND(F1455/12*$C$3,0)</f>
        <v>8</v>
      </c>
      <c r="H1455" s="312"/>
      <c r="I1455" s="312">
        <f t="shared" si="347"/>
        <v>0</v>
      </c>
      <c r="J1455" s="613"/>
      <c r="K1455" s="279"/>
      <c r="L1455" s="614"/>
      <c r="M1455" s="614"/>
      <c r="N1455" s="614"/>
      <c r="O1455" s="309"/>
      <c r="P1455" s="614"/>
      <c r="Q1455" s="309"/>
      <c r="R1455" s="730"/>
      <c r="S1455" s="257"/>
      <c r="T1455" s="1430"/>
      <c r="U1455" s="616"/>
      <c r="V1455" s="616"/>
      <c r="W1455" s="614"/>
      <c r="X1455" s="614"/>
      <c r="Y1455" s="1644"/>
    </row>
    <row r="1456" spans="1:245" s="263" customFormat="1" x14ac:dyDescent="0.25">
      <c r="A1456" s="27">
        <v>1</v>
      </c>
      <c r="B1456" s="27">
        <v>1</v>
      </c>
      <c r="C1456" s="20" t="s">
        <v>327</v>
      </c>
      <c r="D1456" s="20"/>
      <c r="E1456" s="20"/>
      <c r="F1456" s="307">
        <f>F1457</f>
        <v>0</v>
      </c>
      <c r="G1456" s="292">
        <f>G1457</f>
        <v>0</v>
      </c>
      <c r="H1456" s="292">
        <f>H1457</f>
        <v>0</v>
      </c>
      <c r="I1456" s="292" t="e">
        <f t="shared" si="347"/>
        <v>#DIV/0!</v>
      </c>
      <c r="J1456" s="308"/>
      <c r="K1456" s="279"/>
      <c r="L1456" s="307"/>
      <c r="M1456" s="307"/>
      <c r="N1456" s="307"/>
      <c r="O1456" s="309"/>
      <c r="P1456" s="307"/>
      <c r="Q1456" s="309"/>
      <c r="R1456" s="728"/>
      <c r="S1456" s="257"/>
      <c r="T1456" s="1429"/>
      <c r="U1456" s="305"/>
      <c r="V1456" s="305"/>
      <c r="W1456" s="307"/>
      <c r="X1456" s="307"/>
      <c r="Y1456" s="1644"/>
    </row>
    <row r="1457" spans="1:245" s="263" customFormat="1" ht="30" x14ac:dyDescent="0.25">
      <c r="A1457" s="27">
        <v>1</v>
      </c>
      <c r="B1457" s="27">
        <v>1</v>
      </c>
      <c r="C1457" s="310" t="s">
        <v>328</v>
      </c>
      <c r="D1457" s="310"/>
      <c r="E1457" s="310"/>
      <c r="F1457" s="311">
        <v>0</v>
      </c>
      <c r="G1457" s="312">
        <f>ROUND(F1457/12*$C$3,0)</f>
        <v>0</v>
      </c>
      <c r="H1457" s="312"/>
      <c r="I1457" s="312" t="e">
        <f t="shared" si="347"/>
        <v>#DIV/0!</v>
      </c>
      <c r="J1457" s="300"/>
      <c r="K1457" s="276"/>
      <c r="L1457" s="614"/>
      <c r="M1457" s="614"/>
      <c r="N1457" s="614"/>
      <c r="O1457" s="309"/>
      <c r="P1457" s="312"/>
      <c r="Q1457" s="235"/>
      <c r="R1457" s="560"/>
      <c r="S1457" s="257"/>
      <c r="T1457" s="1430"/>
      <c r="U1457" s="297"/>
      <c r="V1457" s="616"/>
      <c r="W1457" s="614"/>
      <c r="X1457" s="312"/>
      <c r="Y1457" s="1644"/>
    </row>
    <row r="1458" spans="1:245" s="263" customFormat="1" x14ac:dyDescent="0.25">
      <c r="A1458" s="27"/>
      <c r="B1458" s="27">
        <v>1</v>
      </c>
      <c r="C1458" s="20" t="s">
        <v>343</v>
      </c>
      <c r="D1458" s="20"/>
      <c r="E1458" s="20"/>
      <c r="F1458" s="307">
        <f>SUM(F1454+F1457)</f>
        <v>16</v>
      </c>
      <c r="G1458" s="292">
        <f>SUM(G1454+G1457)</f>
        <v>8</v>
      </c>
      <c r="H1458" s="292"/>
      <c r="I1458" s="292">
        <f t="shared" si="347"/>
        <v>0</v>
      </c>
      <c r="J1458" s="618"/>
      <c r="K1458" s="618"/>
      <c r="L1458" s="731"/>
      <c r="M1458" s="731"/>
      <c r="N1458" s="731"/>
      <c r="O1458" s="731"/>
      <c r="P1458" s="618"/>
      <c r="Q1458" s="618"/>
      <c r="R1458" s="732">
        <v>48.908199999999994</v>
      </c>
      <c r="S1458" s="319">
        <f>R1458/12*$C$3</f>
        <v>24.454099999999997</v>
      </c>
      <c r="T1458" s="1431">
        <f>X1458-W1458-U1458</f>
        <v>0</v>
      </c>
      <c r="U1458" s="618"/>
      <c r="V1458" s="731">
        <f>T1458-S1458</f>
        <v>-24.454099999999997</v>
      </c>
      <c r="W1458" s="731"/>
      <c r="X1458" s="731"/>
      <c r="Y1458" s="1644"/>
    </row>
    <row r="1459" spans="1:245" s="263" customFormat="1" ht="15.75" thickBot="1" x14ac:dyDescent="0.3">
      <c r="A1459" s="27">
        <v>1</v>
      </c>
      <c r="B1459" s="27">
        <v>1</v>
      </c>
      <c r="C1459" s="1562" t="s">
        <v>17</v>
      </c>
      <c r="D1459" s="322"/>
      <c r="E1459" s="322"/>
      <c r="F1459" s="323"/>
      <c r="G1459" s="323"/>
      <c r="H1459" s="323"/>
      <c r="I1459" s="323"/>
      <c r="J1459" s="324"/>
      <c r="K1459" s="324"/>
      <c r="L1459" s="325"/>
      <c r="M1459" s="325"/>
      <c r="N1459" s="325">
        <f>SUM(N1453,N1452,N1443,N1412)</f>
        <v>36</v>
      </c>
      <c r="O1459" s="325"/>
      <c r="P1459" s="325"/>
      <c r="Q1459" s="325"/>
      <c r="R1459" s="645">
        <f t="shared" ref="R1459:X1459" si="349">SUM(R1458,R1452,R1443,R1412)</f>
        <v>542.25272999999993</v>
      </c>
      <c r="S1459" s="325">
        <f t="shared" si="349"/>
        <v>271.12636499999996</v>
      </c>
      <c r="T1459" s="1432">
        <f t="shared" si="349"/>
        <v>149.24850000000001</v>
      </c>
      <c r="U1459" s="325">
        <f t="shared" si="349"/>
        <v>0</v>
      </c>
      <c r="V1459" s="325">
        <f t="shared" si="349"/>
        <v>-121.877865</v>
      </c>
      <c r="W1459" s="1916">
        <f t="shared" si="349"/>
        <v>-0.80909000000000009</v>
      </c>
      <c r="X1459" s="1916">
        <f t="shared" si="349"/>
        <v>148.43941000000001</v>
      </c>
      <c r="Y1459" s="1644"/>
    </row>
    <row r="1460" spans="1:245" x14ac:dyDescent="0.25">
      <c r="A1460" s="27">
        <v>1</v>
      </c>
      <c r="B1460" s="27">
        <v>1</v>
      </c>
      <c r="C1460" s="1810" t="s">
        <v>229</v>
      </c>
      <c r="D1460" s="592"/>
      <c r="E1460" s="592"/>
      <c r="F1460" s="328"/>
      <c r="G1460" s="328"/>
      <c r="H1460" s="328"/>
      <c r="I1460" s="328"/>
      <c r="J1460" s="733"/>
      <c r="K1460" s="733"/>
      <c r="L1460" s="328"/>
      <c r="M1460" s="328"/>
      <c r="N1460" s="328"/>
      <c r="O1460" s="328"/>
      <c r="P1460" s="328"/>
      <c r="Q1460" s="328"/>
      <c r="R1460" s="734">
        <f t="shared" ref="R1460:X1460" si="350">SUM(R1459,)</f>
        <v>542.25272999999993</v>
      </c>
      <c r="S1460" s="65">
        <f t="shared" si="350"/>
        <v>271.12636499999996</v>
      </c>
      <c r="T1460" s="1415">
        <f t="shared" si="350"/>
        <v>149.24850000000001</v>
      </c>
      <c r="U1460" s="65">
        <f t="shared" si="350"/>
        <v>0</v>
      </c>
      <c r="V1460" s="65">
        <f t="shared" si="350"/>
        <v>-121.877865</v>
      </c>
      <c r="W1460" s="363">
        <f t="shared" si="350"/>
        <v>-0.80909000000000009</v>
      </c>
      <c r="X1460" s="363">
        <f t="shared" si="350"/>
        <v>148.43941000000001</v>
      </c>
    </row>
    <row r="1461" spans="1:245" ht="29.25" x14ac:dyDescent="0.25">
      <c r="A1461" s="27">
        <v>1</v>
      </c>
      <c r="B1461" s="27">
        <v>1</v>
      </c>
      <c r="C1461" s="1804" t="s">
        <v>93</v>
      </c>
      <c r="D1461" s="411"/>
      <c r="E1461" s="411"/>
      <c r="F1461" s="22">
        <f>SUM(F1412,)</f>
        <v>10</v>
      </c>
      <c r="G1461" s="22">
        <f>SUM(G1412,)</f>
        <v>5</v>
      </c>
      <c r="H1461" s="22">
        <f>SUM(H1412,)</f>
        <v>5</v>
      </c>
      <c r="I1461" s="22">
        <f>H1461/G1461*100</f>
        <v>100</v>
      </c>
      <c r="J1461" s="333">
        <f>L1461/F1461</f>
        <v>10</v>
      </c>
      <c r="K1461" s="333">
        <f>N1461/H1461</f>
        <v>7.2</v>
      </c>
      <c r="L1461" s="22">
        <f>SUM(L1412)</f>
        <v>100</v>
      </c>
      <c r="M1461" s="22">
        <f>SUM(M1412)</f>
        <v>51</v>
      </c>
      <c r="N1461" s="22">
        <f>SUM(N1412)</f>
        <v>36</v>
      </c>
      <c r="O1461" s="235">
        <f>N1461/M1461*100</f>
        <v>70.588235294117652</v>
      </c>
      <c r="P1461" s="22">
        <f>SUM(P1412)</f>
        <v>0.29411764705882354</v>
      </c>
      <c r="Q1461" s="235">
        <f>N1461/$C$3*12/P1461</f>
        <v>244.79999999999998</v>
      </c>
      <c r="R1461" s="435">
        <f t="shared" ref="R1461:X1461" si="351">SUM(R1412,)</f>
        <v>400</v>
      </c>
      <c r="S1461" s="22">
        <f t="shared" si="351"/>
        <v>200</v>
      </c>
      <c r="T1461" s="399">
        <f t="shared" si="351"/>
        <v>136.96032</v>
      </c>
      <c r="U1461" s="22">
        <f t="shared" si="351"/>
        <v>0</v>
      </c>
      <c r="V1461" s="22">
        <f t="shared" si="351"/>
        <v>-63.039680000000004</v>
      </c>
      <c r="W1461" s="334">
        <f t="shared" si="351"/>
        <v>0</v>
      </c>
      <c r="X1461" s="334">
        <f t="shared" si="351"/>
        <v>136.96032</v>
      </c>
    </row>
    <row r="1462" spans="1:245" s="331" customFormat="1" x14ac:dyDescent="0.25">
      <c r="A1462" s="27">
        <v>1</v>
      </c>
      <c r="B1462" s="27">
        <v>1</v>
      </c>
      <c r="C1462" s="1739" t="s">
        <v>312</v>
      </c>
      <c r="D1462" s="1128"/>
      <c r="E1462" s="288"/>
      <c r="F1462" s="155"/>
      <c r="G1462" s="155"/>
      <c r="H1462" s="155"/>
      <c r="I1462" s="155"/>
      <c r="J1462" s="464"/>
      <c r="K1462" s="464"/>
      <c r="L1462" s="366"/>
      <c r="M1462" s="366"/>
      <c r="N1462" s="366"/>
      <c r="O1462" s="366"/>
      <c r="P1462" s="366"/>
      <c r="Q1462" s="366"/>
      <c r="R1462" s="735"/>
      <c r="S1462" s="303"/>
      <c r="T1462" s="303"/>
      <c r="U1462" s="303"/>
      <c r="V1462" s="303"/>
      <c r="W1462" s="465"/>
      <c r="X1462" s="303"/>
      <c r="Y1462" s="1644"/>
      <c r="Z1462" s="293"/>
      <c r="AA1462" s="293"/>
      <c r="AB1462" s="293"/>
      <c r="AC1462" s="293"/>
      <c r="AD1462" s="293"/>
      <c r="AE1462" s="293"/>
      <c r="AF1462" s="293"/>
      <c r="AG1462" s="293"/>
      <c r="AH1462" s="293"/>
      <c r="AI1462" s="293"/>
      <c r="AJ1462" s="293"/>
      <c r="AK1462" s="293"/>
      <c r="AL1462" s="293"/>
      <c r="AM1462" s="293"/>
      <c r="AN1462" s="293"/>
      <c r="AO1462" s="293"/>
      <c r="AP1462" s="293"/>
      <c r="AQ1462" s="293"/>
      <c r="AR1462" s="293"/>
      <c r="AS1462" s="293"/>
      <c r="AT1462" s="293"/>
      <c r="AU1462" s="293"/>
      <c r="AV1462" s="293"/>
      <c r="AW1462" s="293"/>
      <c r="AX1462" s="293"/>
      <c r="AY1462" s="293"/>
      <c r="AZ1462" s="293"/>
      <c r="BA1462" s="293"/>
      <c r="BB1462" s="293"/>
      <c r="BC1462" s="293"/>
      <c r="BD1462" s="293"/>
      <c r="BE1462" s="293"/>
      <c r="BF1462" s="293"/>
      <c r="BG1462" s="293"/>
      <c r="BH1462" s="293"/>
      <c r="BI1462" s="293"/>
      <c r="BJ1462" s="293"/>
      <c r="BK1462" s="293"/>
      <c r="BL1462" s="293"/>
      <c r="BM1462" s="293"/>
      <c r="BN1462" s="293"/>
      <c r="BO1462" s="293"/>
      <c r="BP1462" s="293"/>
      <c r="BQ1462" s="293"/>
      <c r="BR1462" s="293"/>
      <c r="BS1462" s="293"/>
      <c r="BT1462" s="293"/>
      <c r="BU1462" s="293"/>
      <c r="BV1462" s="293"/>
      <c r="BW1462" s="293"/>
      <c r="BX1462" s="293"/>
      <c r="BY1462" s="293"/>
      <c r="BZ1462" s="293"/>
      <c r="CA1462" s="293"/>
      <c r="CB1462" s="293"/>
      <c r="CC1462" s="293"/>
      <c r="CD1462" s="293"/>
      <c r="CE1462" s="293"/>
      <c r="CF1462" s="293"/>
      <c r="CG1462" s="293"/>
      <c r="CH1462" s="293"/>
      <c r="CI1462" s="293"/>
      <c r="CJ1462" s="293"/>
      <c r="CK1462" s="293"/>
      <c r="CL1462" s="293"/>
      <c r="CM1462" s="293"/>
      <c r="CN1462" s="293"/>
      <c r="CO1462" s="293"/>
      <c r="CP1462" s="293"/>
      <c r="CQ1462" s="293"/>
      <c r="CR1462" s="293"/>
      <c r="CS1462" s="293"/>
      <c r="CT1462" s="293"/>
      <c r="CU1462" s="293"/>
      <c r="CV1462" s="293"/>
      <c r="CW1462" s="293"/>
      <c r="CX1462" s="293"/>
      <c r="CY1462" s="293"/>
      <c r="CZ1462" s="293"/>
      <c r="DA1462" s="293"/>
      <c r="DB1462" s="293"/>
      <c r="DC1462" s="293"/>
      <c r="DD1462" s="293"/>
      <c r="DE1462" s="293"/>
      <c r="DF1462" s="293"/>
      <c r="DG1462" s="293"/>
      <c r="DH1462" s="293"/>
      <c r="DI1462" s="293"/>
      <c r="DJ1462" s="293"/>
      <c r="DK1462" s="293"/>
      <c r="DL1462" s="293"/>
      <c r="DM1462" s="293"/>
      <c r="DN1462" s="293"/>
      <c r="DO1462" s="293"/>
      <c r="DP1462" s="293"/>
      <c r="DQ1462" s="293"/>
      <c r="DR1462" s="293"/>
      <c r="DS1462" s="293"/>
      <c r="DT1462" s="293"/>
      <c r="DU1462" s="293"/>
      <c r="DV1462" s="293"/>
      <c r="DW1462" s="293"/>
      <c r="DX1462" s="293"/>
      <c r="DY1462" s="293"/>
      <c r="DZ1462" s="293"/>
      <c r="EA1462" s="293"/>
      <c r="EB1462" s="293"/>
      <c r="EC1462" s="293"/>
      <c r="ED1462" s="293"/>
      <c r="EE1462" s="293"/>
      <c r="EF1462" s="293"/>
      <c r="EG1462" s="293"/>
      <c r="EH1462" s="293"/>
      <c r="EI1462" s="293"/>
      <c r="EJ1462" s="293"/>
      <c r="EK1462" s="293"/>
      <c r="EL1462" s="293"/>
      <c r="EM1462" s="293"/>
      <c r="EN1462" s="293"/>
      <c r="EO1462" s="293"/>
      <c r="EP1462" s="293"/>
      <c r="EQ1462" s="293"/>
      <c r="ER1462" s="293"/>
      <c r="ES1462" s="293"/>
      <c r="ET1462" s="293"/>
      <c r="EU1462" s="293"/>
      <c r="EV1462" s="293"/>
      <c r="EW1462" s="293"/>
      <c r="EX1462" s="293"/>
      <c r="EY1462" s="293"/>
      <c r="EZ1462" s="293"/>
      <c r="FA1462" s="293"/>
      <c r="FB1462" s="293"/>
      <c r="FC1462" s="293"/>
      <c r="FD1462" s="293"/>
      <c r="FE1462" s="293"/>
      <c r="FF1462" s="293"/>
      <c r="FG1462" s="293"/>
      <c r="FH1462" s="293"/>
      <c r="FI1462" s="293"/>
      <c r="FJ1462" s="293"/>
      <c r="FK1462" s="293"/>
      <c r="FL1462" s="293"/>
      <c r="FM1462" s="293"/>
      <c r="FN1462" s="293"/>
      <c r="FO1462" s="293"/>
      <c r="FP1462" s="293"/>
      <c r="FQ1462" s="293"/>
      <c r="FR1462" s="293"/>
      <c r="FS1462" s="293"/>
      <c r="FT1462" s="293"/>
      <c r="FU1462" s="293"/>
      <c r="FV1462" s="293"/>
      <c r="FW1462" s="293"/>
      <c r="FX1462" s="293"/>
      <c r="FY1462" s="293"/>
      <c r="FZ1462" s="293"/>
      <c r="GA1462" s="293"/>
      <c r="GB1462" s="293"/>
      <c r="GC1462" s="293"/>
      <c r="GD1462" s="293"/>
      <c r="GE1462" s="293"/>
      <c r="GF1462" s="293"/>
      <c r="GG1462" s="293"/>
      <c r="GH1462" s="293"/>
      <c r="GI1462" s="293"/>
      <c r="GJ1462" s="293"/>
      <c r="GK1462" s="293"/>
      <c r="GL1462" s="293"/>
      <c r="GM1462" s="293"/>
      <c r="GN1462" s="293"/>
      <c r="GO1462" s="293"/>
      <c r="GP1462" s="293"/>
      <c r="GQ1462" s="293"/>
      <c r="GR1462" s="293"/>
      <c r="GS1462" s="293"/>
      <c r="GT1462" s="293"/>
      <c r="GU1462" s="293"/>
      <c r="GV1462" s="293"/>
      <c r="GW1462" s="293"/>
      <c r="GX1462" s="293"/>
      <c r="GY1462" s="293"/>
      <c r="GZ1462" s="293"/>
      <c r="HA1462" s="293"/>
      <c r="HB1462" s="293"/>
      <c r="HC1462" s="293"/>
      <c r="HD1462" s="293"/>
      <c r="HE1462" s="293"/>
      <c r="HF1462" s="293"/>
      <c r="HG1462" s="293"/>
      <c r="HH1462" s="293"/>
      <c r="HI1462" s="293"/>
      <c r="HJ1462" s="293"/>
      <c r="HK1462" s="293"/>
      <c r="HL1462" s="293"/>
      <c r="HM1462" s="293"/>
      <c r="HN1462" s="293"/>
      <c r="HO1462" s="293"/>
      <c r="HP1462" s="293"/>
      <c r="HQ1462" s="293"/>
      <c r="HR1462" s="293"/>
      <c r="HS1462" s="293"/>
      <c r="HT1462" s="293"/>
      <c r="HU1462" s="293"/>
      <c r="HV1462" s="293"/>
      <c r="HW1462" s="293"/>
      <c r="HX1462" s="293"/>
      <c r="HY1462" s="293"/>
      <c r="HZ1462" s="293"/>
      <c r="IA1462" s="293"/>
      <c r="IB1462" s="293"/>
      <c r="IC1462" s="293"/>
      <c r="ID1462" s="293"/>
      <c r="IE1462" s="293"/>
      <c r="IF1462" s="293"/>
      <c r="IG1462" s="293"/>
      <c r="IH1462" s="293"/>
      <c r="II1462" s="293"/>
      <c r="IJ1462" s="293"/>
      <c r="IK1462" s="293"/>
    </row>
    <row r="1463" spans="1:245" s="331" customFormat="1" x14ac:dyDescent="0.25">
      <c r="A1463" s="27">
        <v>1</v>
      </c>
      <c r="B1463" s="27">
        <v>1</v>
      </c>
      <c r="C1463" s="1736" t="s">
        <v>468</v>
      </c>
      <c r="D1463" s="401"/>
      <c r="E1463" s="288"/>
      <c r="F1463" s="155"/>
      <c r="G1463" s="155"/>
      <c r="H1463" s="155"/>
      <c r="I1463" s="22"/>
      <c r="J1463" s="464"/>
      <c r="K1463" s="464"/>
      <c r="L1463" s="366"/>
      <c r="M1463" s="366"/>
      <c r="N1463" s="366"/>
      <c r="O1463" s="366"/>
      <c r="P1463" s="366"/>
      <c r="Q1463" s="366"/>
      <c r="R1463" s="735"/>
      <c r="S1463" s="303"/>
      <c r="T1463" s="303"/>
      <c r="U1463" s="303"/>
      <c r="V1463" s="303"/>
      <c r="W1463" s="465"/>
      <c r="X1463" s="303"/>
      <c r="Y1463" s="1644"/>
      <c r="Z1463" s="293"/>
      <c r="AA1463" s="293"/>
      <c r="AB1463" s="293"/>
      <c r="AC1463" s="293"/>
      <c r="AD1463" s="293"/>
      <c r="AE1463" s="293"/>
      <c r="AF1463" s="293"/>
      <c r="AG1463" s="293"/>
      <c r="AH1463" s="293"/>
      <c r="AI1463" s="293"/>
      <c r="AJ1463" s="293"/>
      <c r="AK1463" s="293"/>
      <c r="AL1463" s="293"/>
      <c r="AM1463" s="293"/>
      <c r="AN1463" s="293"/>
      <c r="AO1463" s="293"/>
      <c r="AP1463" s="293"/>
      <c r="AQ1463" s="293"/>
      <c r="AR1463" s="293"/>
      <c r="AS1463" s="293"/>
      <c r="AT1463" s="293"/>
      <c r="AU1463" s="293"/>
      <c r="AV1463" s="293"/>
      <c r="AW1463" s="293"/>
      <c r="AX1463" s="293"/>
      <c r="AY1463" s="293"/>
      <c r="AZ1463" s="293"/>
      <c r="BA1463" s="293"/>
      <c r="BB1463" s="293"/>
      <c r="BC1463" s="293"/>
      <c r="BD1463" s="293"/>
      <c r="BE1463" s="293"/>
      <c r="BF1463" s="293"/>
      <c r="BG1463" s="293"/>
      <c r="BH1463" s="293"/>
      <c r="BI1463" s="293"/>
      <c r="BJ1463" s="293"/>
      <c r="BK1463" s="293"/>
      <c r="BL1463" s="293"/>
      <c r="BM1463" s="293"/>
      <c r="BN1463" s="293"/>
      <c r="BO1463" s="293"/>
      <c r="BP1463" s="293"/>
      <c r="BQ1463" s="293"/>
      <c r="BR1463" s="293"/>
      <c r="BS1463" s="293"/>
      <c r="BT1463" s="293"/>
      <c r="BU1463" s="293"/>
      <c r="BV1463" s="293"/>
      <c r="BW1463" s="293"/>
      <c r="BX1463" s="293"/>
      <c r="BY1463" s="293"/>
      <c r="BZ1463" s="293"/>
      <c r="CA1463" s="293"/>
      <c r="CB1463" s="293"/>
      <c r="CC1463" s="293"/>
      <c r="CD1463" s="293"/>
      <c r="CE1463" s="293"/>
      <c r="CF1463" s="293"/>
      <c r="CG1463" s="293"/>
      <c r="CH1463" s="293"/>
      <c r="CI1463" s="293"/>
      <c r="CJ1463" s="293"/>
      <c r="CK1463" s="293"/>
      <c r="CL1463" s="293"/>
      <c r="CM1463" s="293"/>
      <c r="CN1463" s="293"/>
      <c r="CO1463" s="293"/>
      <c r="CP1463" s="293"/>
      <c r="CQ1463" s="293"/>
      <c r="CR1463" s="293"/>
      <c r="CS1463" s="293"/>
      <c r="CT1463" s="293"/>
      <c r="CU1463" s="293"/>
      <c r="CV1463" s="293"/>
      <c r="CW1463" s="293"/>
      <c r="CX1463" s="293"/>
      <c r="CY1463" s="293"/>
      <c r="CZ1463" s="293"/>
      <c r="DA1463" s="293"/>
      <c r="DB1463" s="293"/>
      <c r="DC1463" s="293"/>
      <c r="DD1463" s="293"/>
      <c r="DE1463" s="293"/>
      <c r="DF1463" s="293"/>
      <c r="DG1463" s="293"/>
      <c r="DH1463" s="293"/>
      <c r="DI1463" s="293"/>
      <c r="DJ1463" s="293"/>
      <c r="DK1463" s="293"/>
      <c r="DL1463" s="293"/>
      <c r="DM1463" s="293"/>
      <c r="DN1463" s="293"/>
      <c r="DO1463" s="293"/>
      <c r="DP1463" s="293"/>
      <c r="DQ1463" s="293"/>
      <c r="DR1463" s="293"/>
      <c r="DS1463" s="293"/>
      <c r="DT1463" s="293"/>
      <c r="DU1463" s="293"/>
      <c r="DV1463" s="293"/>
      <c r="DW1463" s="293"/>
      <c r="DX1463" s="293"/>
      <c r="DY1463" s="293"/>
      <c r="DZ1463" s="293"/>
      <c r="EA1463" s="293"/>
      <c r="EB1463" s="293"/>
      <c r="EC1463" s="293"/>
      <c r="ED1463" s="293"/>
      <c r="EE1463" s="293"/>
      <c r="EF1463" s="293"/>
      <c r="EG1463" s="293"/>
      <c r="EH1463" s="293"/>
      <c r="EI1463" s="293"/>
      <c r="EJ1463" s="293"/>
      <c r="EK1463" s="293"/>
      <c r="EL1463" s="293"/>
      <c r="EM1463" s="293"/>
      <c r="EN1463" s="293"/>
      <c r="EO1463" s="293"/>
      <c r="EP1463" s="293"/>
      <c r="EQ1463" s="293"/>
      <c r="ER1463" s="293"/>
      <c r="ES1463" s="293"/>
      <c r="ET1463" s="293"/>
      <c r="EU1463" s="293"/>
      <c r="EV1463" s="293"/>
      <c r="EW1463" s="293"/>
      <c r="EX1463" s="293"/>
      <c r="EY1463" s="293"/>
      <c r="EZ1463" s="293"/>
      <c r="FA1463" s="293"/>
      <c r="FB1463" s="293"/>
      <c r="FC1463" s="293"/>
      <c r="FD1463" s="293"/>
      <c r="FE1463" s="293"/>
      <c r="FF1463" s="293"/>
      <c r="FG1463" s="293"/>
      <c r="FH1463" s="293"/>
      <c r="FI1463" s="293"/>
      <c r="FJ1463" s="293"/>
      <c r="FK1463" s="293"/>
      <c r="FL1463" s="293"/>
      <c r="FM1463" s="293"/>
      <c r="FN1463" s="293"/>
      <c r="FO1463" s="293"/>
      <c r="FP1463" s="293"/>
      <c r="FQ1463" s="293"/>
      <c r="FR1463" s="293"/>
      <c r="FS1463" s="293"/>
      <c r="FT1463" s="293"/>
      <c r="FU1463" s="293"/>
      <c r="FV1463" s="293"/>
      <c r="FW1463" s="293"/>
      <c r="FX1463" s="293"/>
      <c r="FY1463" s="293"/>
      <c r="FZ1463" s="293"/>
      <c r="GA1463" s="293"/>
      <c r="GB1463" s="293"/>
      <c r="GC1463" s="293"/>
      <c r="GD1463" s="293"/>
      <c r="GE1463" s="293"/>
      <c r="GF1463" s="293"/>
      <c r="GG1463" s="293"/>
      <c r="GH1463" s="293"/>
      <c r="GI1463" s="293"/>
      <c r="GJ1463" s="293"/>
      <c r="GK1463" s="293"/>
      <c r="GL1463" s="293"/>
      <c r="GM1463" s="293"/>
      <c r="GN1463" s="293"/>
      <c r="GO1463" s="293"/>
      <c r="GP1463" s="293"/>
      <c r="GQ1463" s="293"/>
      <c r="GR1463" s="293"/>
      <c r="GS1463" s="293"/>
      <c r="GT1463" s="293"/>
      <c r="GU1463" s="293"/>
      <c r="GV1463" s="293"/>
      <c r="GW1463" s="293"/>
      <c r="GX1463" s="293"/>
      <c r="GY1463" s="293"/>
      <c r="GZ1463" s="293"/>
      <c r="HA1463" s="293"/>
      <c r="HB1463" s="293"/>
      <c r="HC1463" s="293"/>
      <c r="HD1463" s="293"/>
      <c r="HE1463" s="293"/>
      <c r="HF1463" s="293"/>
      <c r="HG1463" s="293"/>
      <c r="HH1463" s="293"/>
      <c r="HI1463" s="293"/>
      <c r="HJ1463" s="293"/>
      <c r="HK1463" s="293"/>
      <c r="HL1463" s="293"/>
      <c r="HM1463" s="293"/>
      <c r="HN1463" s="293"/>
      <c r="HO1463" s="293"/>
      <c r="HP1463" s="293"/>
      <c r="HQ1463" s="293"/>
      <c r="HR1463" s="293"/>
      <c r="HS1463" s="293"/>
      <c r="HT1463" s="293"/>
      <c r="HU1463" s="293"/>
      <c r="HV1463" s="293"/>
      <c r="HW1463" s="293"/>
      <c r="HX1463" s="293"/>
      <c r="HY1463" s="293"/>
      <c r="HZ1463" s="293"/>
      <c r="IA1463" s="293"/>
      <c r="IB1463" s="293"/>
      <c r="IC1463" s="293"/>
      <c r="ID1463" s="293"/>
      <c r="IE1463" s="293"/>
      <c r="IF1463" s="293"/>
      <c r="IG1463" s="293"/>
      <c r="IH1463" s="293"/>
      <c r="II1463" s="293"/>
      <c r="IJ1463" s="293"/>
      <c r="IK1463" s="293"/>
    </row>
    <row r="1464" spans="1:245" s="331" customFormat="1" x14ac:dyDescent="0.25">
      <c r="A1464" s="27">
        <v>1</v>
      </c>
      <c r="B1464" s="27">
        <v>1</v>
      </c>
      <c r="C1464" s="1711" t="s">
        <v>197</v>
      </c>
      <c r="D1464" s="288"/>
      <c r="E1464" s="288"/>
      <c r="F1464" s="155">
        <f>F1415</f>
        <v>8</v>
      </c>
      <c r="G1464" s="155">
        <f>G1415</f>
        <v>4</v>
      </c>
      <c r="H1464" s="155">
        <f>H1415</f>
        <v>2</v>
      </c>
      <c r="I1464" s="22">
        <f>I1415</f>
        <v>50</v>
      </c>
      <c r="J1464" s="464"/>
      <c r="K1464" s="464"/>
      <c r="L1464" s="366"/>
      <c r="M1464" s="366"/>
      <c r="N1464" s="366"/>
      <c r="O1464" s="366"/>
      <c r="P1464" s="366"/>
      <c r="Q1464" s="366"/>
      <c r="R1464" s="303"/>
      <c r="S1464" s="303"/>
      <c r="T1464" s="303"/>
      <c r="U1464" s="303"/>
      <c r="V1464" s="303"/>
      <c r="W1464" s="465"/>
      <c r="X1464" s="303"/>
      <c r="Y1464" s="1644"/>
      <c r="Z1464" s="293"/>
      <c r="AA1464" s="293"/>
      <c r="AB1464" s="293"/>
      <c r="AC1464" s="293"/>
      <c r="AD1464" s="293"/>
      <c r="AE1464" s="293"/>
      <c r="AF1464" s="293"/>
      <c r="AG1464" s="293"/>
      <c r="AH1464" s="293"/>
      <c r="AI1464" s="293"/>
      <c r="AJ1464" s="293"/>
      <c r="AK1464" s="293"/>
      <c r="AL1464" s="293"/>
      <c r="AM1464" s="293"/>
      <c r="AN1464" s="293"/>
      <c r="AO1464" s="293"/>
      <c r="AP1464" s="293"/>
      <c r="AQ1464" s="293"/>
      <c r="AR1464" s="293"/>
      <c r="AS1464" s="293"/>
      <c r="AT1464" s="293"/>
      <c r="AU1464" s="293"/>
      <c r="AV1464" s="293"/>
      <c r="AW1464" s="293"/>
      <c r="AX1464" s="293"/>
      <c r="AY1464" s="293"/>
      <c r="AZ1464" s="293"/>
      <c r="BA1464" s="293"/>
      <c r="BB1464" s="293"/>
      <c r="BC1464" s="293"/>
      <c r="BD1464" s="293"/>
      <c r="BE1464" s="293"/>
      <c r="BF1464" s="293"/>
      <c r="BG1464" s="293"/>
      <c r="BH1464" s="293"/>
      <c r="BI1464" s="293"/>
      <c r="BJ1464" s="293"/>
      <c r="BK1464" s="293"/>
      <c r="BL1464" s="293"/>
      <c r="BM1464" s="293"/>
      <c r="BN1464" s="293"/>
      <c r="BO1464" s="293"/>
      <c r="BP1464" s="293"/>
      <c r="BQ1464" s="293"/>
      <c r="BR1464" s="293"/>
      <c r="BS1464" s="293"/>
      <c r="BT1464" s="293"/>
      <c r="BU1464" s="293"/>
      <c r="BV1464" s="293"/>
      <c r="BW1464" s="293"/>
      <c r="BX1464" s="293"/>
      <c r="BY1464" s="293"/>
      <c r="BZ1464" s="293"/>
      <c r="CA1464" s="293"/>
      <c r="CB1464" s="293"/>
      <c r="CC1464" s="293"/>
      <c r="CD1464" s="293"/>
      <c r="CE1464" s="293"/>
      <c r="CF1464" s="293"/>
      <c r="CG1464" s="293"/>
      <c r="CH1464" s="293"/>
      <c r="CI1464" s="293"/>
      <c r="CJ1464" s="293"/>
      <c r="CK1464" s="293"/>
      <c r="CL1464" s="293"/>
      <c r="CM1464" s="293"/>
      <c r="CN1464" s="293"/>
      <c r="CO1464" s="293"/>
      <c r="CP1464" s="293"/>
      <c r="CQ1464" s="293"/>
      <c r="CR1464" s="293"/>
      <c r="CS1464" s="293"/>
      <c r="CT1464" s="293"/>
      <c r="CU1464" s="293"/>
      <c r="CV1464" s="293"/>
      <c r="CW1464" s="293"/>
      <c r="CX1464" s="293"/>
      <c r="CY1464" s="293"/>
      <c r="CZ1464" s="293"/>
      <c r="DA1464" s="293"/>
      <c r="DB1464" s="293"/>
      <c r="DC1464" s="293"/>
      <c r="DD1464" s="293"/>
      <c r="DE1464" s="293"/>
      <c r="DF1464" s="293"/>
      <c r="DG1464" s="293"/>
      <c r="DH1464" s="293"/>
      <c r="DI1464" s="293"/>
      <c r="DJ1464" s="293"/>
      <c r="DK1464" s="293"/>
      <c r="DL1464" s="293"/>
      <c r="DM1464" s="293"/>
      <c r="DN1464" s="293"/>
      <c r="DO1464" s="293"/>
      <c r="DP1464" s="293"/>
      <c r="DQ1464" s="293"/>
      <c r="DR1464" s="293"/>
      <c r="DS1464" s="293"/>
      <c r="DT1464" s="293"/>
      <c r="DU1464" s="293"/>
      <c r="DV1464" s="293"/>
      <c r="DW1464" s="293"/>
      <c r="DX1464" s="293"/>
      <c r="DY1464" s="293"/>
      <c r="DZ1464" s="293"/>
      <c r="EA1464" s="293"/>
      <c r="EB1464" s="293"/>
      <c r="EC1464" s="293"/>
      <c r="ED1464" s="293"/>
      <c r="EE1464" s="293"/>
      <c r="EF1464" s="293"/>
      <c r="EG1464" s="293"/>
      <c r="EH1464" s="293"/>
      <c r="EI1464" s="293"/>
      <c r="EJ1464" s="293"/>
      <c r="EK1464" s="293"/>
      <c r="EL1464" s="293"/>
      <c r="EM1464" s="293"/>
      <c r="EN1464" s="293"/>
      <c r="EO1464" s="293"/>
      <c r="EP1464" s="293"/>
      <c r="EQ1464" s="293"/>
      <c r="ER1464" s="293"/>
      <c r="ES1464" s="293"/>
      <c r="ET1464" s="293"/>
      <c r="EU1464" s="293"/>
      <c r="EV1464" s="293"/>
      <c r="EW1464" s="293"/>
      <c r="EX1464" s="293"/>
      <c r="EY1464" s="293"/>
      <c r="EZ1464" s="293"/>
      <c r="FA1464" s="293"/>
      <c r="FB1464" s="293"/>
      <c r="FC1464" s="293"/>
      <c r="FD1464" s="293"/>
      <c r="FE1464" s="293"/>
      <c r="FF1464" s="293"/>
      <c r="FG1464" s="293"/>
      <c r="FH1464" s="293"/>
      <c r="FI1464" s="293"/>
      <c r="FJ1464" s="293"/>
      <c r="FK1464" s="293"/>
      <c r="FL1464" s="293"/>
      <c r="FM1464" s="293"/>
      <c r="FN1464" s="293"/>
      <c r="FO1464" s="293"/>
      <c r="FP1464" s="293"/>
      <c r="FQ1464" s="293"/>
      <c r="FR1464" s="293"/>
      <c r="FS1464" s="293"/>
      <c r="FT1464" s="293"/>
      <c r="FU1464" s="293"/>
      <c r="FV1464" s="293"/>
      <c r="FW1464" s="293"/>
      <c r="FX1464" s="293"/>
      <c r="FY1464" s="293"/>
      <c r="FZ1464" s="293"/>
      <c r="GA1464" s="293"/>
      <c r="GB1464" s="293"/>
      <c r="GC1464" s="293"/>
      <c r="GD1464" s="293"/>
      <c r="GE1464" s="293"/>
      <c r="GF1464" s="293"/>
      <c r="GG1464" s="293"/>
      <c r="GH1464" s="293"/>
      <c r="GI1464" s="293"/>
      <c r="GJ1464" s="293"/>
      <c r="GK1464" s="293"/>
      <c r="GL1464" s="293"/>
      <c r="GM1464" s="293"/>
      <c r="GN1464" s="293"/>
      <c r="GO1464" s="293"/>
      <c r="GP1464" s="293"/>
      <c r="GQ1464" s="293"/>
      <c r="GR1464" s="293"/>
      <c r="GS1464" s="293"/>
      <c r="GT1464" s="293"/>
      <c r="GU1464" s="293"/>
      <c r="GV1464" s="293"/>
      <c r="GW1464" s="293"/>
      <c r="GX1464" s="293"/>
      <c r="GY1464" s="293"/>
      <c r="GZ1464" s="293"/>
      <c r="HA1464" s="293"/>
      <c r="HB1464" s="293"/>
      <c r="HC1464" s="293"/>
      <c r="HD1464" s="293"/>
      <c r="HE1464" s="293"/>
      <c r="HF1464" s="293"/>
      <c r="HG1464" s="293"/>
      <c r="HH1464" s="293"/>
      <c r="HI1464" s="293"/>
      <c r="HJ1464" s="293"/>
      <c r="HK1464" s="293"/>
      <c r="HL1464" s="293"/>
      <c r="HM1464" s="293"/>
      <c r="HN1464" s="293"/>
      <c r="HO1464" s="293"/>
      <c r="HP1464" s="293"/>
      <c r="HQ1464" s="293"/>
      <c r="HR1464" s="293"/>
      <c r="HS1464" s="293"/>
      <c r="HT1464" s="293"/>
      <c r="HU1464" s="293"/>
      <c r="HV1464" s="293"/>
      <c r="HW1464" s="293"/>
      <c r="HX1464" s="293"/>
      <c r="HY1464" s="293"/>
      <c r="HZ1464" s="293"/>
      <c r="IA1464" s="293"/>
      <c r="IB1464" s="293"/>
      <c r="IC1464" s="293"/>
      <c r="ID1464" s="293"/>
      <c r="IE1464" s="293"/>
      <c r="IF1464" s="293"/>
      <c r="IG1464" s="293"/>
      <c r="IH1464" s="293"/>
      <c r="II1464" s="293"/>
      <c r="IJ1464" s="293"/>
      <c r="IK1464" s="293"/>
    </row>
    <row r="1465" spans="1:245" s="331" customFormat="1" x14ac:dyDescent="0.25">
      <c r="A1465" s="27"/>
      <c r="B1465" s="27">
        <v>1</v>
      </c>
      <c r="C1465" s="1711" t="s">
        <v>297</v>
      </c>
      <c r="D1465" s="288"/>
      <c r="E1465" s="288"/>
      <c r="F1465" s="155">
        <f t="shared" ref="F1465:H1491" si="352">F1416</f>
        <v>0</v>
      </c>
      <c r="G1465" s="155">
        <f t="shared" si="352"/>
        <v>0</v>
      </c>
      <c r="H1465" s="155">
        <f t="shared" si="352"/>
        <v>0</v>
      </c>
      <c r="I1465" s="22"/>
      <c r="J1465" s="464"/>
      <c r="K1465" s="464"/>
      <c r="L1465" s="366"/>
      <c r="M1465" s="366"/>
      <c r="N1465" s="366"/>
      <c r="O1465" s="366"/>
      <c r="P1465" s="366"/>
      <c r="Q1465" s="366"/>
      <c r="R1465" s="303"/>
      <c r="S1465" s="303"/>
      <c r="T1465" s="303"/>
      <c r="U1465" s="303"/>
      <c r="V1465" s="303"/>
      <c r="W1465" s="465"/>
      <c r="X1465" s="303"/>
      <c r="Y1465" s="1644"/>
      <c r="Z1465" s="293"/>
      <c r="AA1465" s="293"/>
      <c r="AB1465" s="293"/>
      <c r="AC1465" s="293"/>
      <c r="AD1465" s="293"/>
      <c r="AE1465" s="293"/>
      <c r="AF1465" s="293"/>
      <c r="AG1465" s="293"/>
      <c r="AH1465" s="293"/>
      <c r="AI1465" s="293"/>
      <c r="AJ1465" s="293"/>
      <c r="AK1465" s="293"/>
      <c r="AL1465" s="293"/>
      <c r="AM1465" s="293"/>
      <c r="AN1465" s="293"/>
      <c r="AO1465" s="293"/>
      <c r="AP1465" s="293"/>
      <c r="AQ1465" s="293"/>
      <c r="AR1465" s="293"/>
      <c r="AS1465" s="293"/>
      <c r="AT1465" s="293"/>
      <c r="AU1465" s="293"/>
      <c r="AV1465" s="293"/>
      <c r="AW1465" s="293"/>
      <c r="AX1465" s="293"/>
      <c r="AY1465" s="293"/>
      <c r="AZ1465" s="293"/>
      <c r="BA1465" s="293"/>
      <c r="BB1465" s="293"/>
      <c r="BC1465" s="293"/>
      <c r="BD1465" s="293"/>
      <c r="BE1465" s="293"/>
      <c r="BF1465" s="293"/>
      <c r="BG1465" s="293"/>
      <c r="BH1465" s="293"/>
      <c r="BI1465" s="293"/>
      <c r="BJ1465" s="293"/>
      <c r="BK1465" s="293"/>
      <c r="BL1465" s="293"/>
      <c r="BM1465" s="293"/>
      <c r="BN1465" s="293"/>
      <c r="BO1465" s="293"/>
      <c r="BP1465" s="293"/>
      <c r="BQ1465" s="293"/>
      <c r="BR1465" s="293"/>
      <c r="BS1465" s="293"/>
      <c r="BT1465" s="293"/>
      <c r="BU1465" s="293"/>
      <c r="BV1465" s="293"/>
      <c r="BW1465" s="293"/>
      <c r="BX1465" s="293"/>
      <c r="BY1465" s="293"/>
      <c r="BZ1465" s="293"/>
      <c r="CA1465" s="293"/>
      <c r="CB1465" s="293"/>
      <c r="CC1465" s="293"/>
      <c r="CD1465" s="293"/>
      <c r="CE1465" s="293"/>
      <c r="CF1465" s="293"/>
      <c r="CG1465" s="293"/>
      <c r="CH1465" s="293"/>
      <c r="CI1465" s="293"/>
      <c r="CJ1465" s="293"/>
      <c r="CK1465" s="293"/>
      <c r="CL1465" s="293"/>
      <c r="CM1465" s="293"/>
      <c r="CN1465" s="293"/>
      <c r="CO1465" s="293"/>
      <c r="CP1465" s="293"/>
      <c r="CQ1465" s="293"/>
      <c r="CR1465" s="293"/>
      <c r="CS1465" s="293"/>
      <c r="CT1465" s="293"/>
      <c r="CU1465" s="293"/>
      <c r="CV1465" s="293"/>
      <c r="CW1465" s="293"/>
      <c r="CX1465" s="293"/>
      <c r="CY1465" s="293"/>
      <c r="CZ1465" s="293"/>
      <c r="DA1465" s="293"/>
      <c r="DB1465" s="293"/>
      <c r="DC1465" s="293"/>
      <c r="DD1465" s="293"/>
      <c r="DE1465" s="293"/>
      <c r="DF1465" s="293"/>
      <c r="DG1465" s="293"/>
      <c r="DH1465" s="293"/>
      <c r="DI1465" s="293"/>
      <c r="DJ1465" s="293"/>
      <c r="DK1465" s="293"/>
      <c r="DL1465" s="293"/>
      <c r="DM1465" s="293"/>
      <c r="DN1465" s="293"/>
      <c r="DO1465" s="293"/>
      <c r="DP1465" s="293"/>
      <c r="DQ1465" s="293"/>
      <c r="DR1465" s="293"/>
      <c r="DS1465" s="293"/>
      <c r="DT1465" s="293"/>
      <c r="DU1465" s="293"/>
      <c r="DV1465" s="293"/>
      <c r="DW1465" s="293"/>
      <c r="DX1465" s="293"/>
      <c r="DY1465" s="293"/>
      <c r="DZ1465" s="293"/>
      <c r="EA1465" s="293"/>
      <c r="EB1465" s="293"/>
      <c r="EC1465" s="293"/>
      <c r="ED1465" s="293"/>
      <c r="EE1465" s="293"/>
      <c r="EF1465" s="293"/>
      <c r="EG1465" s="293"/>
      <c r="EH1465" s="293"/>
      <c r="EI1465" s="293"/>
      <c r="EJ1465" s="293"/>
      <c r="EK1465" s="293"/>
      <c r="EL1465" s="293"/>
      <c r="EM1465" s="293"/>
      <c r="EN1465" s="293"/>
      <c r="EO1465" s="293"/>
      <c r="EP1465" s="293"/>
      <c r="EQ1465" s="293"/>
      <c r="ER1465" s="293"/>
      <c r="ES1465" s="293"/>
      <c r="ET1465" s="293"/>
      <c r="EU1465" s="293"/>
      <c r="EV1465" s="293"/>
      <c r="EW1465" s="293"/>
      <c r="EX1465" s="293"/>
      <c r="EY1465" s="293"/>
      <c r="EZ1465" s="293"/>
      <c r="FA1465" s="293"/>
      <c r="FB1465" s="293"/>
      <c r="FC1465" s="293"/>
      <c r="FD1465" s="293"/>
      <c r="FE1465" s="293"/>
      <c r="FF1465" s="293"/>
      <c r="FG1465" s="293"/>
      <c r="FH1465" s="293"/>
      <c r="FI1465" s="293"/>
      <c r="FJ1465" s="293"/>
      <c r="FK1465" s="293"/>
      <c r="FL1465" s="293"/>
      <c r="FM1465" s="293"/>
      <c r="FN1465" s="293"/>
      <c r="FO1465" s="293"/>
      <c r="FP1465" s="293"/>
      <c r="FQ1465" s="293"/>
      <c r="FR1465" s="293"/>
      <c r="FS1465" s="293"/>
      <c r="FT1465" s="293"/>
      <c r="FU1465" s="293"/>
      <c r="FV1465" s="293"/>
      <c r="FW1465" s="293"/>
      <c r="FX1465" s="293"/>
      <c r="FY1465" s="293"/>
      <c r="FZ1465" s="293"/>
      <c r="GA1465" s="293"/>
      <c r="GB1465" s="293"/>
      <c r="GC1465" s="293"/>
      <c r="GD1465" s="293"/>
      <c r="GE1465" s="293"/>
      <c r="GF1465" s="293"/>
      <c r="GG1465" s="293"/>
      <c r="GH1465" s="293"/>
      <c r="GI1465" s="293"/>
      <c r="GJ1465" s="293"/>
      <c r="GK1465" s="293"/>
      <c r="GL1465" s="293"/>
      <c r="GM1465" s="293"/>
      <c r="GN1465" s="293"/>
      <c r="GO1465" s="293"/>
      <c r="GP1465" s="293"/>
      <c r="GQ1465" s="293"/>
      <c r="GR1465" s="293"/>
      <c r="GS1465" s="293"/>
      <c r="GT1465" s="293"/>
      <c r="GU1465" s="293"/>
      <c r="GV1465" s="293"/>
      <c r="GW1465" s="293"/>
      <c r="GX1465" s="293"/>
      <c r="GY1465" s="293"/>
      <c r="GZ1465" s="293"/>
      <c r="HA1465" s="293"/>
      <c r="HB1465" s="293"/>
      <c r="HC1465" s="293"/>
      <c r="HD1465" s="293"/>
      <c r="HE1465" s="293"/>
      <c r="HF1465" s="293"/>
      <c r="HG1465" s="293"/>
      <c r="HH1465" s="293"/>
      <c r="HI1465" s="293"/>
      <c r="HJ1465" s="293"/>
      <c r="HK1465" s="293"/>
      <c r="HL1465" s="293"/>
      <c r="HM1465" s="293"/>
      <c r="HN1465" s="293"/>
      <c r="HO1465" s="293"/>
      <c r="HP1465" s="293"/>
      <c r="HQ1465" s="293"/>
      <c r="HR1465" s="293"/>
      <c r="HS1465" s="293"/>
      <c r="HT1465" s="293"/>
      <c r="HU1465" s="293"/>
      <c r="HV1465" s="293"/>
      <c r="HW1465" s="293"/>
      <c r="HX1465" s="293"/>
      <c r="HY1465" s="293"/>
      <c r="HZ1465" s="293"/>
      <c r="IA1465" s="293"/>
      <c r="IB1465" s="293"/>
      <c r="IC1465" s="293"/>
      <c r="ID1465" s="293"/>
      <c r="IE1465" s="293"/>
      <c r="IF1465" s="293"/>
      <c r="IG1465" s="293"/>
      <c r="IH1465" s="293"/>
      <c r="II1465" s="293"/>
      <c r="IJ1465" s="293"/>
      <c r="IK1465" s="293"/>
    </row>
    <row r="1466" spans="1:245" s="331" customFormat="1" x14ac:dyDescent="0.25">
      <c r="A1466" s="27">
        <v>1</v>
      </c>
      <c r="B1466" s="27">
        <v>1</v>
      </c>
      <c r="C1466" s="1711" t="s">
        <v>302</v>
      </c>
      <c r="D1466" s="288"/>
      <c r="E1466" s="288"/>
      <c r="F1466" s="155">
        <f t="shared" si="352"/>
        <v>0</v>
      </c>
      <c r="G1466" s="155">
        <f t="shared" si="352"/>
        <v>0</v>
      </c>
      <c r="H1466" s="155">
        <f t="shared" si="352"/>
        <v>0</v>
      </c>
      <c r="I1466" s="22">
        <f t="shared" ref="I1466:I1490" si="353">I1417</f>
        <v>0</v>
      </c>
      <c r="J1466" s="464"/>
      <c r="K1466" s="464"/>
      <c r="L1466" s="366"/>
      <c r="M1466" s="366"/>
      <c r="N1466" s="366"/>
      <c r="O1466" s="366"/>
      <c r="P1466" s="366"/>
      <c r="Q1466" s="366"/>
      <c r="R1466" s="303"/>
      <c r="S1466" s="303"/>
      <c r="T1466" s="303"/>
      <c r="U1466" s="303"/>
      <c r="V1466" s="303"/>
      <c r="W1466" s="465"/>
      <c r="X1466" s="303"/>
      <c r="Y1466" s="1644"/>
      <c r="Z1466" s="293"/>
      <c r="AA1466" s="293"/>
      <c r="AB1466" s="293"/>
      <c r="AC1466" s="293"/>
      <c r="AD1466" s="293"/>
      <c r="AE1466" s="293"/>
      <c r="AF1466" s="293"/>
      <c r="AG1466" s="293"/>
      <c r="AH1466" s="293"/>
      <c r="AI1466" s="293"/>
      <c r="AJ1466" s="293"/>
      <c r="AK1466" s="293"/>
      <c r="AL1466" s="293"/>
      <c r="AM1466" s="293"/>
      <c r="AN1466" s="293"/>
      <c r="AO1466" s="293"/>
      <c r="AP1466" s="293"/>
      <c r="AQ1466" s="293"/>
      <c r="AR1466" s="293"/>
      <c r="AS1466" s="293"/>
      <c r="AT1466" s="293"/>
      <c r="AU1466" s="293"/>
      <c r="AV1466" s="293"/>
      <c r="AW1466" s="293"/>
      <c r="AX1466" s="293"/>
      <c r="AY1466" s="293"/>
      <c r="AZ1466" s="293"/>
      <c r="BA1466" s="293"/>
      <c r="BB1466" s="293"/>
      <c r="BC1466" s="293"/>
      <c r="BD1466" s="293"/>
      <c r="BE1466" s="293"/>
      <c r="BF1466" s="293"/>
      <c r="BG1466" s="293"/>
      <c r="BH1466" s="293"/>
      <c r="BI1466" s="293"/>
      <c r="BJ1466" s="293"/>
      <c r="BK1466" s="293"/>
      <c r="BL1466" s="293"/>
      <c r="BM1466" s="293"/>
      <c r="BN1466" s="293"/>
      <c r="BO1466" s="293"/>
      <c r="BP1466" s="293"/>
      <c r="BQ1466" s="293"/>
      <c r="BR1466" s="293"/>
      <c r="BS1466" s="293"/>
      <c r="BT1466" s="293"/>
      <c r="BU1466" s="293"/>
      <c r="BV1466" s="293"/>
      <c r="BW1466" s="293"/>
      <c r="BX1466" s="293"/>
      <c r="BY1466" s="293"/>
      <c r="BZ1466" s="293"/>
      <c r="CA1466" s="293"/>
      <c r="CB1466" s="293"/>
      <c r="CC1466" s="293"/>
      <c r="CD1466" s="293"/>
      <c r="CE1466" s="293"/>
      <c r="CF1466" s="293"/>
      <c r="CG1466" s="293"/>
      <c r="CH1466" s="293"/>
      <c r="CI1466" s="293"/>
      <c r="CJ1466" s="293"/>
      <c r="CK1466" s="293"/>
      <c r="CL1466" s="293"/>
      <c r="CM1466" s="293"/>
      <c r="CN1466" s="293"/>
      <c r="CO1466" s="293"/>
      <c r="CP1466" s="293"/>
      <c r="CQ1466" s="293"/>
      <c r="CR1466" s="293"/>
      <c r="CS1466" s="293"/>
      <c r="CT1466" s="293"/>
      <c r="CU1466" s="293"/>
      <c r="CV1466" s="293"/>
      <c r="CW1466" s="293"/>
      <c r="CX1466" s="293"/>
      <c r="CY1466" s="293"/>
      <c r="CZ1466" s="293"/>
      <c r="DA1466" s="293"/>
      <c r="DB1466" s="293"/>
      <c r="DC1466" s="293"/>
      <c r="DD1466" s="293"/>
      <c r="DE1466" s="293"/>
      <c r="DF1466" s="293"/>
      <c r="DG1466" s="293"/>
      <c r="DH1466" s="293"/>
      <c r="DI1466" s="293"/>
      <c r="DJ1466" s="293"/>
      <c r="DK1466" s="293"/>
      <c r="DL1466" s="293"/>
      <c r="DM1466" s="293"/>
      <c r="DN1466" s="293"/>
      <c r="DO1466" s="293"/>
      <c r="DP1466" s="293"/>
      <c r="DQ1466" s="293"/>
      <c r="DR1466" s="293"/>
      <c r="DS1466" s="293"/>
      <c r="DT1466" s="293"/>
      <c r="DU1466" s="293"/>
      <c r="DV1466" s="293"/>
      <c r="DW1466" s="293"/>
      <c r="DX1466" s="293"/>
      <c r="DY1466" s="293"/>
      <c r="DZ1466" s="293"/>
      <c r="EA1466" s="293"/>
      <c r="EB1466" s="293"/>
      <c r="EC1466" s="293"/>
      <c r="ED1466" s="293"/>
      <c r="EE1466" s="293"/>
      <c r="EF1466" s="293"/>
      <c r="EG1466" s="293"/>
      <c r="EH1466" s="293"/>
      <c r="EI1466" s="293"/>
      <c r="EJ1466" s="293"/>
      <c r="EK1466" s="293"/>
      <c r="EL1466" s="293"/>
      <c r="EM1466" s="293"/>
      <c r="EN1466" s="293"/>
      <c r="EO1466" s="293"/>
      <c r="EP1466" s="293"/>
      <c r="EQ1466" s="293"/>
      <c r="ER1466" s="293"/>
      <c r="ES1466" s="293"/>
      <c r="ET1466" s="293"/>
      <c r="EU1466" s="293"/>
      <c r="EV1466" s="293"/>
      <c r="EW1466" s="293"/>
      <c r="EX1466" s="293"/>
      <c r="EY1466" s="293"/>
      <c r="EZ1466" s="293"/>
      <c r="FA1466" s="293"/>
      <c r="FB1466" s="293"/>
      <c r="FC1466" s="293"/>
      <c r="FD1466" s="293"/>
      <c r="FE1466" s="293"/>
      <c r="FF1466" s="293"/>
      <c r="FG1466" s="293"/>
      <c r="FH1466" s="293"/>
      <c r="FI1466" s="293"/>
      <c r="FJ1466" s="293"/>
      <c r="FK1466" s="293"/>
      <c r="FL1466" s="293"/>
      <c r="FM1466" s="293"/>
      <c r="FN1466" s="293"/>
      <c r="FO1466" s="293"/>
      <c r="FP1466" s="293"/>
      <c r="FQ1466" s="293"/>
      <c r="FR1466" s="293"/>
      <c r="FS1466" s="293"/>
      <c r="FT1466" s="293"/>
      <c r="FU1466" s="293"/>
      <c r="FV1466" s="293"/>
      <c r="FW1466" s="293"/>
      <c r="FX1466" s="293"/>
      <c r="FY1466" s="293"/>
      <c r="FZ1466" s="293"/>
      <c r="GA1466" s="293"/>
      <c r="GB1466" s="293"/>
      <c r="GC1466" s="293"/>
      <c r="GD1466" s="293"/>
      <c r="GE1466" s="293"/>
      <c r="GF1466" s="293"/>
      <c r="GG1466" s="293"/>
      <c r="GH1466" s="293"/>
      <c r="GI1466" s="293"/>
      <c r="GJ1466" s="293"/>
      <c r="GK1466" s="293"/>
      <c r="GL1466" s="293"/>
      <c r="GM1466" s="293"/>
      <c r="GN1466" s="293"/>
      <c r="GO1466" s="293"/>
      <c r="GP1466" s="293"/>
      <c r="GQ1466" s="293"/>
      <c r="GR1466" s="293"/>
      <c r="GS1466" s="293"/>
      <c r="GT1466" s="293"/>
      <c r="GU1466" s="293"/>
      <c r="GV1466" s="293"/>
      <c r="GW1466" s="293"/>
      <c r="GX1466" s="293"/>
      <c r="GY1466" s="293"/>
      <c r="GZ1466" s="293"/>
      <c r="HA1466" s="293"/>
      <c r="HB1466" s="293"/>
      <c r="HC1466" s="293"/>
      <c r="HD1466" s="293"/>
      <c r="HE1466" s="293"/>
      <c r="HF1466" s="293"/>
      <c r="HG1466" s="293"/>
      <c r="HH1466" s="293"/>
      <c r="HI1466" s="293"/>
      <c r="HJ1466" s="293"/>
      <c r="HK1466" s="293"/>
      <c r="HL1466" s="293"/>
      <c r="HM1466" s="293"/>
      <c r="HN1466" s="293"/>
      <c r="HO1466" s="293"/>
      <c r="HP1466" s="293"/>
      <c r="HQ1466" s="293"/>
      <c r="HR1466" s="293"/>
      <c r="HS1466" s="293"/>
      <c r="HT1466" s="293"/>
      <c r="HU1466" s="293"/>
      <c r="HV1466" s="293"/>
      <c r="HW1466" s="293"/>
      <c r="HX1466" s="293"/>
      <c r="HY1466" s="293"/>
      <c r="HZ1466" s="293"/>
      <c r="IA1466" s="293"/>
      <c r="IB1466" s="293"/>
      <c r="IC1466" s="293"/>
      <c r="ID1466" s="293"/>
      <c r="IE1466" s="293"/>
      <c r="IF1466" s="293"/>
      <c r="IG1466" s="293"/>
      <c r="IH1466" s="293"/>
      <c r="II1466" s="293"/>
      <c r="IJ1466" s="293"/>
      <c r="IK1466" s="293"/>
    </row>
    <row r="1467" spans="1:245" s="331" customFormat="1" ht="30" x14ac:dyDescent="0.25">
      <c r="A1467" s="27">
        <v>1</v>
      </c>
      <c r="B1467" s="27">
        <v>1</v>
      </c>
      <c r="C1467" s="1711" t="s">
        <v>303</v>
      </c>
      <c r="D1467" s="288"/>
      <c r="E1467" s="288"/>
      <c r="F1467" s="155">
        <f t="shared" si="352"/>
        <v>0</v>
      </c>
      <c r="G1467" s="155">
        <f t="shared" si="352"/>
        <v>0</v>
      </c>
      <c r="H1467" s="155">
        <f t="shared" si="352"/>
        <v>0</v>
      </c>
      <c r="I1467" s="22" t="e">
        <f t="shared" si="353"/>
        <v>#DIV/0!</v>
      </c>
      <c r="J1467" s="464"/>
      <c r="K1467" s="464"/>
      <c r="L1467" s="366"/>
      <c r="M1467" s="366"/>
      <c r="N1467" s="366"/>
      <c r="O1467" s="366"/>
      <c r="P1467" s="366"/>
      <c r="Q1467" s="366"/>
      <c r="R1467" s="303"/>
      <c r="S1467" s="303"/>
      <c r="T1467" s="303"/>
      <c r="U1467" s="303"/>
      <c r="V1467" s="303"/>
      <c r="W1467" s="465"/>
      <c r="X1467" s="303"/>
      <c r="Y1467" s="1644"/>
      <c r="Z1467" s="293"/>
      <c r="AA1467" s="293"/>
      <c r="AB1467" s="293"/>
      <c r="AC1467" s="293"/>
      <c r="AD1467" s="293"/>
      <c r="AE1467" s="293"/>
      <c r="AF1467" s="293"/>
      <c r="AG1467" s="293"/>
      <c r="AH1467" s="293"/>
      <c r="AI1467" s="293"/>
      <c r="AJ1467" s="293"/>
      <c r="AK1467" s="293"/>
      <c r="AL1467" s="293"/>
      <c r="AM1467" s="293"/>
      <c r="AN1467" s="293"/>
      <c r="AO1467" s="293"/>
      <c r="AP1467" s="293"/>
      <c r="AQ1467" s="293"/>
      <c r="AR1467" s="293"/>
      <c r="AS1467" s="293"/>
      <c r="AT1467" s="293"/>
      <c r="AU1467" s="293"/>
      <c r="AV1467" s="293"/>
      <c r="AW1467" s="293"/>
      <c r="AX1467" s="293"/>
      <c r="AY1467" s="293"/>
      <c r="AZ1467" s="293"/>
      <c r="BA1467" s="293"/>
      <c r="BB1467" s="293"/>
      <c r="BC1467" s="293"/>
      <c r="BD1467" s="293"/>
      <c r="BE1467" s="293"/>
      <c r="BF1467" s="293"/>
      <c r="BG1467" s="293"/>
      <c r="BH1467" s="293"/>
      <c r="BI1467" s="293"/>
      <c r="BJ1467" s="293"/>
      <c r="BK1467" s="293"/>
      <c r="BL1467" s="293"/>
      <c r="BM1467" s="293"/>
      <c r="BN1467" s="293"/>
      <c r="BO1467" s="293"/>
      <c r="BP1467" s="293"/>
      <c r="BQ1467" s="293"/>
      <c r="BR1467" s="293"/>
      <c r="BS1467" s="293"/>
      <c r="BT1467" s="293"/>
      <c r="BU1467" s="293"/>
      <c r="BV1467" s="293"/>
      <c r="BW1467" s="293"/>
      <c r="BX1467" s="293"/>
      <c r="BY1467" s="293"/>
      <c r="BZ1467" s="293"/>
      <c r="CA1467" s="293"/>
      <c r="CB1467" s="293"/>
      <c r="CC1467" s="293"/>
      <c r="CD1467" s="293"/>
      <c r="CE1467" s="293"/>
      <c r="CF1467" s="293"/>
      <c r="CG1467" s="293"/>
      <c r="CH1467" s="293"/>
      <c r="CI1467" s="293"/>
      <c r="CJ1467" s="293"/>
      <c r="CK1467" s="293"/>
      <c r="CL1467" s="293"/>
      <c r="CM1467" s="293"/>
      <c r="CN1467" s="293"/>
      <c r="CO1467" s="293"/>
      <c r="CP1467" s="293"/>
      <c r="CQ1467" s="293"/>
      <c r="CR1467" s="293"/>
      <c r="CS1467" s="293"/>
      <c r="CT1467" s="293"/>
      <c r="CU1467" s="293"/>
      <c r="CV1467" s="293"/>
      <c r="CW1467" s="293"/>
      <c r="CX1467" s="293"/>
      <c r="CY1467" s="293"/>
      <c r="CZ1467" s="293"/>
      <c r="DA1467" s="293"/>
      <c r="DB1467" s="293"/>
      <c r="DC1467" s="293"/>
      <c r="DD1467" s="293"/>
      <c r="DE1467" s="293"/>
      <c r="DF1467" s="293"/>
      <c r="DG1467" s="293"/>
      <c r="DH1467" s="293"/>
      <c r="DI1467" s="293"/>
      <c r="DJ1467" s="293"/>
      <c r="DK1467" s="293"/>
      <c r="DL1467" s="293"/>
      <c r="DM1467" s="293"/>
      <c r="DN1467" s="293"/>
      <c r="DO1467" s="293"/>
      <c r="DP1467" s="293"/>
      <c r="DQ1467" s="293"/>
      <c r="DR1467" s="293"/>
      <c r="DS1467" s="293"/>
      <c r="DT1467" s="293"/>
      <c r="DU1467" s="293"/>
      <c r="DV1467" s="293"/>
      <c r="DW1467" s="293"/>
      <c r="DX1467" s="293"/>
      <c r="DY1467" s="293"/>
      <c r="DZ1467" s="293"/>
      <c r="EA1467" s="293"/>
      <c r="EB1467" s="293"/>
      <c r="EC1467" s="293"/>
      <c r="ED1467" s="293"/>
      <c r="EE1467" s="293"/>
      <c r="EF1467" s="293"/>
      <c r="EG1467" s="293"/>
      <c r="EH1467" s="293"/>
      <c r="EI1467" s="293"/>
      <c r="EJ1467" s="293"/>
      <c r="EK1467" s="293"/>
      <c r="EL1467" s="293"/>
      <c r="EM1467" s="293"/>
      <c r="EN1467" s="293"/>
      <c r="EO1467" s="293"/>
      <c r="EP1467" s="293"/>
      <c r="EQ1467" s="293"/>
      <c r="ER1467" s="293"/>
      <c r="ES1467" s="293"/>
      <c r="ET1467" s="293"/>
      <c r="EU1467" s="293"/>
      <c r="EV1467" s="293"/>
      <c r="EW1467" s="293"/>
      <c r="EX1467" s="293"/>
      <c r="EY1467" s="293"/>
      <c r="EZ1467" s="293"/>
      <c r="FA1467" s="293"/>
      <c r="FB1467" s="293"/>
      <c r="FC1467" s="293"/>
      <c r="FD1467" s="293"/>
      <c r="FE1467" s="293"/>
      <c r="FF1467" s="293"/>
      <c r="FG1467" s="293"/>
      <c r="FH1467" s="293"/>
      <c r="FI1467" s="293"/>
      <c r="FJ1467" s="293"/>
      <c r="FK1467" s="293"/>
      <c r="FL1467" s="293"/>
      <c r="FM1467" s="293"/>
      <c r="FN1467" s="293"/>
      <c r="FO1467" s="293"/>
      <c r="FP1467" s="293"/>
      <c r="FQ1467" s="293"/>
      <c r="FR1467" s="293"/>
      <c r="FS1467" s="293"/>
      <c r="FT1467" s="293"/>
      <c r="FU1467" s="293"/>
      <c r="FV1467" s="293"/>
      <c r="FW1467" s="293"/>
      <c r="FX1467" s="293"/>
      <c r="FY1467" s="293"/>
      <c r="FZ1467" s="293"/>
      <c r="GA1467" s="293"/>
      <c r="GB1467" s="293"/>
      <c r="GC1467" s="293"/>
      <c r="GD1467" s="293"/>
      <c r="GE1467" s="293"/>
      <c r="GF1467" s="293"/>
      <c r="GG1467" s="293"/>
      <c r="GH1467" s="293"/>
      <c r="GI1467" s="293"/>
      <c r="GJ1467" s="293"/>
      <c r="GK1467" s="293"/>
      <c r="GL1467" s="293"/>
      <c r="GM1467" s="293"/>
      <c r="GN1467" s="293"/>
      <c r="GO1467" s="293"/>
      <c r="GP1467" s="293"/>
      <c r="GQ1467" s="293"/>
      <c r="GR1467" s="293"/>
      <c r="GS1467" s="293"/>
      <c r="GT1467" s="293"/>
      <c r="GU1467" s="293"/>
      <c r="GV1467" s="293"/>
      <c r="GW1467" s="293"/>
      <c r="GX1467" s="293"/>
      <c r="GY1467" s="293"/>
      <c r="GZ1467" s="293"/>
      <c r="HA1467" s="293"/>
      <c r="HB1467" s="293"/>
      <c r="HC1467" s="293"/>
      <c r="HD1467" s="293"/>
      <c r="HE1467" s="293"/>
      <c r="HF1467" s="293"/>
      <c r="HG1467" s="293"/>
      <c r="HH1467" s="293"/>
      <c r="HI1467" s="293"/>
      <c r="HJ1467" s="293"/>
      <c r="HK1467" s="293"/>
      <c r="HL1467" s="293"/>
      <c r="HM1467" s="293"/>
      <c r="HN1467" s="293"/>
      <c r="HO1467" s="293"/>
      <c r="HP1467" s="293"/>
      <c r="HQ1467" s="293"/>
      <c r="HR1467" s="293"/>
      <c r="HS1467" s="293"/>
      <c r="HT1467" s="293"/>
      <c r="HU1467" s="293"/>
      <c r="HV1467" s="293"/>
      <c r="HW1467" s="293"/>
      <c r="HX1467" s="293"/>
      <c r="HY1467" s="293"/>
      <c r="HZ1467" s="293"/>
      <c r="IA1467" s="293"/>
      <c r="IB1467" s="293"/>
      <c r="IC1467" s="293"/>
      <c r="ID1467" s="293"/>
      <c r="IE1467" s="293"/>
      <c r="IF1467" s="293"/>
      <c r="IG1467" s="293"/>
      <c r="IH1467" s="293"/>
      <c r="II1467" s="293"/>
      <c r="IJ1467" s="293"/>
      <c r="IK1467" s="293"/>
    </row>
    <row r="1468" spans="1:245" s="331" customFormat="1" ht="30" x14ac:dyDescent="0.25">
      <c r="A1468" s="27">
        <v>1</v>
      </c>
      <c r="B1468" s="27">
        <v>1</v>
      </c>
      <c r="C1468" s="1711" t="s">
        <v>304</v>
      </c>
      <c r="D1468" s="288"/>
      <c r="E1468" s="288"/>
      <c r="F1468" s="155">
        <f t="shared" si="352"/>
        <v>0</v>
      </c>
      <c r="G1468" s="155">
        <f t="shared" si="352"/>
        <v>0</v>
      </c>
      <c r="H1468" s="155">
        <f t="shared" si="352"/>
        <v>0</v>
      </c>
      <c r="I1468" s="22" t="e">
        <f t="shared" si="353"/>
        <v>#DIV/0!</v>
      </c>
      <c r="J1468" s="464"/>
      <c r="K1468" s="464"/>
      <c r="L1468" s="366"/>
      <c r="M1468" s="366"/>
      <c r="N1468" s="366"/>
      <c r="O1468" s="366"/>
      <c r="P1468" s="366"/>
      <c r="Q1468" s="366"/>
      <c r="R1468" s="303"/>
      <c r="S1468" s="303"/>
      <c r="T1468" s="303"/>
      <c r="U1468" s="303"/>
      <c r="V1468" s="303"/>
      <c r="W1468" s="465"/>
      <c r="X1468" s="303"/>
      <c r="Y1468" s="1644"/>
      <c r="Z1468" s="293"/>
      <c r="AA1468" s="293"/>
      <c r="AB1468" s="293"/>
      <c r="AC1468" s="293"/>
      <c r="AD1468" s="293"/>
      <c r="AE1468" s="293"/>
      <c r="AF1468" s="293"/>
      <c r="AG1468" s="293"/>
      <c r="AH1468" s="293"/>
      <c r="AI1468" s="293"/>
      <c r="AJ1468" s="293"/>
      <c r="AK1468" s="293"/>
      <c r="AL1468" s="293"/>
      <c r="AM1468" s="293"/>
      <c r="AN1468" s="293"/>
      <c r="AO1468" s="293"/>
      <c r="AP1468" s="293"/>
      <c r="AQ1468" s="293"/>
      <c r="AR1468" s="293"/>
      <c r="AS1468" s="293"/>
      <c r="AT1468" s="293"/>
      <c r="AU1468" s="293"/>
      <c r="AV1468" s="293"/>
      <c r="AW1468" s="293"/>
      <c r="AX1468" s="293"/>
      <c r="AY1468" s="293"/>
      <c r="AZ1468" s="293"/>
      <c r="BA1468" s="293"/>
      <c r="BB1468" s="293"/>
      <c r="BC1468" s="293"/>
      <c r="BD1468" s="293"/>
      <c r="BE1468" s="293"/>
      <c r="BF1468" s="293"/>
      <c r="BG1468" s="293"/>
      <c r="BH1468" s="293"/>
      <c r="BI1468" s="293"/>
      <c r="BJ1468" s="293"/>
      <c r="BK1468" s="293"/>
      <c r="BL1468" s="293"/>
      <c r="BM1468" s="293"/>
      <c r="BN1468" s="293"/>
      <c r="BO1468" s="293"/>
      <c r="BP1468" s="293"/>
      <c r="BQ1468" s="293"/>
      <c r="BR1468" s="293"/>
      <c r="BS1468" s="293"/>
      <c r="BT1468" s="293"/>
      <c r="BU1468" s="293"/>
      <c r="BV1468" s="293"/>
      <c r="BW1468" s="293"/>
      <c r="BX1468" s="293"/>
      <c r="BY1468" s="293"/>
      <c r="BZ1468" s="293"/>
      <c r="CA1468" s="293"/>
      <c r="CB1468" s="293"/>
      <c r="CC1468" s="293"/>
      <c r="CD1468" s="293"/>
      <c r="CE1468" s="293"/>
      <c r="CF1468" s="293"/>
      <c r="CG1468" s="293"/>
      <c r="CH1468" s="293"/>
      <c r="CI1468" s="293"/>
      <c r="CJ1468" s="293"/>
      <c r="CK1468" s="293"/>
      <c r="CL1468" s="293"/>
      <c r="CM1468" s="293"/>
      <c r="CN1468" s="293"/>
      <c r="CO1468" s="293"/>
      <c r="CP1468" s="293"/>
      <c r="CQ1468" s="293"/>
      <c r="CR1468" s="293"/>
      <c r="CS1468" s="293"/>
      <c r="CT1468" s="293"/>
      <c r="CU1468" s="293"/>
      <c r="CV1468" s="293"/>
      <c r="CW1468" s="293"/>
      <c r="CX1468" s="293"/>
      <c r="CY1468" s="293"/>
      <c r="CZ1468" s="293"/>
      <c r="DA1468" s="293"/>
      <c r="DB1468" s="293"/>
      <c r="DC1468" s="293"/>
      <c r="DD1468" s="293"/>
      <c r="DE1468" s="293"/>
      <c r="DF1468" s="293"/>
      <c r="DG1468" s="293"/>
      <c r="DH1468" s="293"/>
      <c r="DI1468" s="293"/>
      <c r="DJ1468" s="293"/>
      <c r="DK1468" s="293"/>
      <c r="DL1468" s="293"/>
      <c r="DM1468" s="293"/>
      <c r="DN1468" s="293"/>
      <c r="DO1468" s="293"/>
      <c r="DP1468" s="293"/>
      <c r="DQ1468" s="293"/>
      <c r="DR1468" s="293"/>
      <c r="DS1468" s="293"/>
      <c r="DT1468" s="293"/>
      <c r="DU1468" s="293"/>
      <c r="DV1468" s="293"/>
      <c r="DW1468" s="293"/>
      <c r="DX1468" s="293"/>
      <c r="DY1468" s="293"/>
      <c r="DZ1468" s="293"/>
      <c r="EA1468" s="293"/>
      <c r="EB1468" s="293"/>
      <c r="EC1468" s="293"/>
      <c r="ED1468" s="293"/>
      <c r="EE1468" s="293"/>
      <c r="EF1468" s="293"/>
      <c r="EG1468" s="293"/>
      <c r="EH1468" s="293"/>
      <c r="EI1468" s="293"/>
      <c r="EJ1468" s="293"/>
      <c r="EK1468" s="293"/>
      <c r="EL1468" s="293"/>
      <c r="EM1468" s="293"/>
      <c r="EN1468" s="293"/>
      <c r="EO1468" s="293"/>
      <c r="EP1468" s="293"/>
      <c r="EQ1468" s="293"/>
      <c r="ER1468" s="293"/>
      <c r="ES1468" s="293"/>
      <c r="ET1468" s="293"/>
      <c r="EU1468" s="293"/>
      <c r="EV1468" s="293"/>
      <c r="EW1468" s="293"/>
      <c r="EX1468" s="293"/>
      <c r="EY1468" s="293"/>
      <c r="EZ1468" s="293"/>
      <c r="FA1468" s="293"/>
      <c r="FB1468" s="293"/>
      <c r="FC1468" s="293"/>
      <c r="FD1468" s="293"/>
      <c r="FE1468" s="293"/>
      <c r="FF1468" s="293"/>
      <c r="FG1468" s="293"/>
      <c r="FH1468" s="293"/>
      <c r="FI1468" s="293"/>
      <c r="FJ1468" s="293"/>
      <c r="FK1468" s="293"/>
      <c r="FL1468" s="293"/>
      <c r="FM1468" s="293"/>
      <c r="FN1468" s="293"/>
      <c r="FO1468" s="293"/>
      <c r="FP1468" s="293"/>
      <c r="FQ1468" s="293"/>
      <c r="FR1468" s="293"/>
      <c r="FS1468" s="293"/>
      <c r="FT1468" s="293"/>
      <c r="FU1468" s="293"/>
      <c r="FV1468" s="293"/>
      <c r="FW1468" s="293"/>
      <c r="FX1468" s="293"/>
      <c r="FY1468" s="293"/>
      <c r="FZ1468" s="293"/>
      <c r="GA1468" s="293"/>
      <c r="GB1468" s="293"/>
      <c r="GC1468" s="293"/>
      <c r="GD1468" s="293"/>
      <c r="GE1468" s="293"/>
      <c r="GF1468" s="293"/>
      <c r="GG1468" s="293"/>
      <c r="GH1468" s="293"/>
      <c r="GI1468" s="293"/>
      <c r="GJ1468" s="293"/>
      <c r="GK1468" s="293"/>
      <c r="GL1468" s="293"/>
      <c r="GM1468" s="293"/>
      <c r="GN1468" s="293"/>
      <c r="GO1468" s="293"/>
      <c r="GP1468" s="293"/>
      <c r="GQ1468" s="293"/>
      <c r="GR1468" s="293"/>
      <c r="GS1468" s="293"/>
      <c r="GT1468" s="293"/>
      <c r="GU1468" s="293"/>
      <c r="GV1468" s="293"/>
      <c r="GW1468" s="293"/>
      <c r="GX1468" s="293"/>
      <c r="GY1468" s="293"/>
      <c r="GZ1468" s="293"/>
      <c r="HA1468" s="293"/>
      <c r="HB1468" s="293"/>
      <c r="HC1468" s="293"/>
      <c r="HD1468" s="293"/>
      <c r="HE1468" s="293"/>
      <c r="HF1468" s="293"/>
      <c r="HG1468" s="293"/>
      <c r="HH1468" s="293"/>
      <c r="HI1468" s="293"/>
      <c r="HJ1468" s="293"/>
      <c r="HK1468" s="293"/>
      <c r="HL1468" s="293"/>
      <c r="HM1468" s="293"/>
      <c r="HN1468" s="293"/>
      <c r="HO1468" s="293"/>
      <c r="HP1468" s="293"/>
      <c r="HQ1468" s="293"/>
      <c r="HR1468" s="293"/>
      <c r="HS1468" s="293"/>
      <c r="HT1468" s="293"/>
      <c r="HU1468" s="293"/>
      <c r="HV1468" s="293"/>
      <c r="HW1468" s="293"/>
      <c r="HX1468" s="293"/>
      <c r="HY1468" s="293"/>
      <c r="HZ1468" s="293"/>
      <c r="IA1468" s="293"/>
      <c r="IB1468" s="293"/>
      <c r="IC1468" s="293"/>
      <c r="ID1468" s="293"/>
      <c r="IE1468" s="293"/>
      <c r="IF1468" s="293"/>
      <c r="IG1468" s="293"/>
      <c r="IH1468" s="293"/>
      <c r="II1468" s="293"/>
      <c r="IJ1468" s="293"/>
      <c r="IK1468" s="293"/>
    </row>
    <row r="1469" spans="1:245" s="331" customFormat="1" x14ac:dyDescent="0.25">
      <c r="A1469" s="27"/>
      <c r="B1469" s="27">
        <v>1</v>
      </c>
      <c r="C1469" s="1711" t="s">
        <v>305</v>
      </c>
      <c r="D1469" s="288"/>
      <c r="E1469" s="288"/>
      <c r="F1469" s="155">
        <f t="shared" si="352"/>
        <v>8</v>
      </c>
      <c r="G1469" s="155">
        <f t="shared" si="352"/>
        <v>4</v>
      </c>
      <c r="H1469" s="155">
        <f t="shared" si="352"/>
        <v>2</v>
      </c>
      <c r="I1469" s="22">
        <f t="shared" si="353"/>
        <v>50</v>
      </c>
      <c r="J1469" s="464"/>
      <c r="K1469" s="464"/>
      <c r="L1469" s="366"/>
      <c r="M1469" s="366"/>
      <c r="N1469" s="366"/>
      <c r="O1469" s="366"/>
      <c r="P1469" s="366"/>
      <c r="Q1469" s="366"/>
      <c r="R1469" s="303"/>
      <c r="S1469" s="303"/>
      <c r="T1469" s="303"/>
      <c r="U1469" s="303"/>
      <c r="V1469" s="303"/>
      <c r="W1469" s="465"/>
      <c r="X1469" s="303"/>
      <c r="Y1469" s="1644"/>
      <c r="Z1469" s="293"/>
      <c r="AA1469" s="293"/>
      <c r="AB1469" s="293"/>
      <c r="AC1469" s="293"/>
      <c r="AD1469" s="293"/>
      <c r="AE1469" s="293"/>
      <c r="AF1469" s="293"/>
      <c r="AG1469" s="293"/>
      <c r="AH1469" s="293"/>
      <c r="AI1469" s="293"/>
      <c r="AJ1469" s="293"/>
      <c r="AK1469" s="293"/>
      <c r="AL1469" s="293"/>
      <c r="AM1469" s="293"/>
      <c r="AN1469" s="293"/>
      <c r="AO1469" s="293"/>
      <c r="AP1469" s="293"/>
      <c r="AQ1469" s="293"/>
      <c r="AR1469" s="293"/>
      <c r="AS1469" s="293"/>
      <c r="AT1469" s="293"/>
      <c r="AU1469" s="293"/>
      <c r="AV1469" s="293"/>
      <c r="AW1469" s="293"/>
      <c r="AX1469" s="293"/>
      <c r="AY1469" s="293"/>
      <c r="AZ1469" s="293"/>
      <c r="BA1469" s="293"/>
      <c r="BB1469" s="293"/>
      <c r="BC1469" s="293"/>
      <c r="BD1469" s="293"/>
      <c r="BE1469" s="293"/>
      <c r="BF1469" s="293"/>
      <c r="BG1469" s="293"/>
      <c r="BH1469" s="293"/>
      <c r="BI1469" s="293"/>
      <c r="BJ1469" s="293"/>
      <c r="BK1469" s="293"/>
      <c r="BL1469" s="293"/>
      <c r="BM1469" s="293"/>
      <c r="BN1469" s="293"/>
      <c r="BO1469" s="293"/>
      <c r="BP1469" s="293"/>
      <c r="BQ1469" s="293"/>
      <c r="BR1469" s="293"/>
      <c r="BS1469" s="293"/>
      <c r="BT1469" s="293"/>
      <c r="BU1469" s="293"/>
      <c r="BV1469" s="293"/>
      <c r="BW1469" s="293"/>
      <c r="BX1469" s="293"/>
      <c r="BY1469" s="293"/>
      <c r="BZ1469" s="293"/>
      <c r="CA1469" s="293"/>
      <c r="CB1469" s="293"/>
      <c r="CC1469" s="293"/>
      <c r="CD1469" s="293"/>
      <c r="CE1469" s="293"/>
      <c r="CF1469" s="293"/>
      <c r="CG1469" s="293"/>
      <c r="CH1469" s="293"/>
      <c r="CI1469" s="293"/>
      <c r="CJ1469" s="293"/>
      <c r="CK1469" s="293"/>
      <c r="CL1469" s="293"/>
      <c r="CM1469" s="293"/>
      <c r="CN1469" s="293"/>
      <c r="CO1469" s="293"/>
      <c r="CP1469" s="293"/>
      <c r="CQ1469" s="293"/>
      <c r="CR1469" s="293"/>
      <c r="CS1469" s="293"/>
      <c r="CT1469" s="293"/>
      <c r="CU1469" s="293"/>
      <c r="CV1469" s="293"/>
      <c r="CW1469" s="293"/>
      <c r="CX1469" s="293"/>
      <c r="CY1469" s="293"/>
      <c r="CZ1469" s="293"/>
      <c r="DA1469" s="293"/>
      <c r="DB1469" s="293"/>
      <c r="DC1469" s="293"/>
      <c r="DD1469" s="293"/>
      <c r="DE1469" s="293"/>
      <c r="DF1469" s="293"/>
      <c r="DG1469" s="293"/>
      <c r="DH1469" s="293"/>
      <c r="DI1469" s="293"/>
      <c r="DJ1469" s="293"/>
      <c r="DK1469" s="293"/>
      <c r="DL1469" s="293"/>
      <c r="DM1469" s="293"/>
      <c r="DN1469" s="293"/>
      <c r="DO1469" s="293"/>
      <c r="DP1469" s="293"/>
      <c r="DQ1469" s="293"/>
      <c r="DR1469" s="293"/>
      <c r="DS1469" s="293"/>
      <c r="DT1469" s="293"/>
      <c r="DU1469" s="293"/>
      <c r="DV1469" s="293"/>
      <c r="DW1469" s="293"/>
      <c r="DX1469" s="293"/>
      <c r="DY1469" s="293"/>
      <c r="DZ1469" s="293"/>
      <c r="EA1469" s="293"/>
      <c r="EB1469" s="293"/>
      <c r="EC1469" s="293"/>
      <c r="ED1469" s="293"/>
      <c r="EE1469" s="293"/>
      <c r="EF1469" s="293"/>
      <c r="EG1469" s="293"/>
      <c r="EH1469" s="293"/>
      <c r="EI1469" s="293"/>
      <c r="EJ1469" s="293"/>
      <c r="EK1469" s="293"/>
      <c r="EL1469" s="293"/>
      <c r="EM1469" s="293"/>
      <c r="EN1469" s="293"/>
      <c r="EO1469" s="293"/>
      <c r="EP1469" s="293"/>
      <c r="EQ1469" s="293"/>
      <c r="ER1469" s="293"/>
      <c r="ES1469" s="293"/>
      <c r="ET1469" s="293"/>
      <c r="EU1469" s="293"/>
      <c r="EV1469" s="293"/>
      <c r="EW1469" s="293"/>
      <c r="EX1469" s="293"/>
      <c r="EY1469" s="293"/>
      <c r="EZ1469" s="293"/>
      <c r="FA1469" s="293"/>
      <c r="FB1469" s="293"/>
      <c r="FC1469" s="293"/>
      <c r="FD1469" s="293"/>
      <c r="FE1469" s="293"/>
      <c r="FF1469" s="293"/>
      <c r="FG1469" s="293"/>
      <c r="FH1469" s="293"/>
      <c r="FI1469" s="293"/>
      <c r="FJ1469" s="293"/>
      <c r="FK1469" s="293"/>
      <c r="FL1469" s="293"/>
      <c r="FM1469" s="293"/>
      <c r="FN1469" s="293"/>
      <c r="FO1469" s="293"/>
      <c r="FP1469" s="293"/>
      <c r="FQ1469" s="293"/>
      <c r="FR1469" s="293"/>
      <c r="FS1469" s="293"/>
      <c r="FT1469" s="293"/>
      <c r="FU1469" s="293"/>
      <c r="FV1469" s="293"/>
      <c r="FW1469" s="293"/>
      <c r="FX1469" s="293"/>
      <c r="FY1469" s="293"/>
      <c r="FZ1469" s="293"/>
      <c r="GA1469" s="293"/>
      <c r="GB1469" s="293"/>
      <c r="GC1469" s="293"/>
      <c r="GD1469" s="293"/>
      <c r="GE1469" s="293"/>
      <c r="GF1469" s="293"/>
      <c r="GG1469" s="293"/>
      <c r="GH1469" s="293"/>
      <c r="GI1469" s="293"/>
      <c r="GJ1469" s="293"/>
      <c r="GK1469" s="293"/>
      <c r="GL1469" s="293"/>
      <c r="GM1469" s="293"/>
      <c r="GN1469" s="293"/>
      <c r="GO1469" s="293"/>
      <c r="GP1469" s="293"/>
      <c r="GQ1469" s="293"/>
      <c r="GR1469" s="293"/>
      <c r="GS1469" s="293"/>
      <c r="GT1469" s="293"/>
      <c r="GU1469" s="293"/>
      <c r="GV1469" s="293"/>
      <c r="GW1469" s="293"/>
      <c r="GX1469" s="293"/>
      <c r="GY1469" s="293"/>
      <c r="GZ1469" s="293"/>
      <c r="HA1469" s="293"/>
      <c r="HB1469" s="293"/>
      <c r="HC1469" s="293"/>
      <c r="HD1469" s="293"/>
      <c r="HE1469" s="293"/>
      <c r="HF1469" s="293"/>
      <c r="HG1469" s="293"/>
      <c r="HH1469" s="293"/>
      <c r="HI1469" s="293"/>
      <c r="HJ1469" s="293"/>
      <c r="HK1469" s="293"/>
      <c r="HL1469" s="293"/>
      <c r="HM1469" s="293"/>
      <c r="HN1469" s="293"/>
      <c r="HO1469" s="293"/>
      <c r="HP1469" s="293"/>
      <c r="HQ1469" s="293"/>
      <c r="HR1469" s="293"/>
      <c r="HS1469" s="293"/>
      <c r="HT1469" s="293"/>
      <c r="HU1469" s="293"/>
      <c r="HV1469" s="293"/>
      <c r="HW1469" s="293"/>
      <c r="HX1469" s="293"/>
      <c r="HY1469" s="293"/>
      <c r="HZ1469" s="293"/>
      <c r="IA1469" s="293"/>
      <c r="IB1469" s="293"/>
      <c r="IC1469" s="293"/>
      <c r="ID1469" s="293"/>
      <c r="IE1469" s="293"/>
      <c r="IF1469" s="293"/>
      <c r="IG1469" s="293"/>
      <c r="IH1469" s="293"/>
      <c r="II1469" s="293"/>
      <c r="IJ1469" s="293"/>
      <c r="IK1469" s="293"/>
    </row>
    <row r="1470" spans="1:245" s="331" customFormat="1" ht="45" x14ac:dyDescent="0.25">
      <c r="A1470" s="27"/>
      <c r="B1470" s="27"/>
      <c r="C1470" s="1711" t="s">
        <v>534</v>
      </c>
      <c r="D1470" s="288"/>
      <c r="E1470" s="288"/>
      <c r="F1470" s="155">
        <f t="shared" si="352"/>
        <v>0</v>
      </c>
      <c r="G1470" s="155">
        <f t="shared" si="352"/>
        <v>0</v>
      </c>
      <c r="H1470" s="155">
        <f t="shared" si="352"/>
        <v>0</v>
      </c>
      <c r="I1470" s="22">
        <f t="shared" si="353"/>
        <v>0</v>
      </c>
      <c r="J1470" s="464"/>
      <c r="K1470" s="464"/>
      <c r="L1470" s="366"/>
      <c r="M1470" s="366"/>
      <c r="N1470" s="366"/>
      <c r="O1470" s="366"/>
      <c r="P1470" s="366"/>
      <c r="Q1470" s="366"/>
      <c r="R1470" s="303"/>
      <c r="S1470" s="303"/>
      <c r="T1470" s="303"/>
      <c r="U1470" s="303"/>
      <c r="V1470" s="303"/>
      <c r="W1470" s="465"/>
      <c r="X1470" s="303"/>
      <c r="Y1470" s="1644"/>
      <c r="Z1470" s="293"/>
      <c r="AA1470" s="293"/>
      <c r="AB1470" s="293"/>
      <c r="AC1470" s="293"/>
      <c r="AD1470" s="293"/>
      <c r="AE1470" s="293"/>
      <c r="AF1470" s="293"/>
      <c r="AG1470" s="293"/>
      <c r="AH1470" s="293"/>
      <c r="AI1470" s="293"/>
      <c r="AJ1470" s="293"/>
      <c r="AK1470" s="293"/>
      <c r="AL1470" s="293"/>
      <c r="AM1470" s="293"/>
      <c r="AN1470" s="293"/>
      <c r="AO1470" s="293"/>
      <c r="AP1470" s="293"/>
      <c r="AQ1470" s="293"/>
      <c r="AR1470" s="293"/>
      <c r="AS1470" s="293"/>
      <c r="AT1470" s="293"/>
      <c r="AU1470" s="293"/>
      <c r="AV1470" s="293"/>
      <c r="AW1470" s="293"/>
      <c r="AX1470" s="293"/>
      <c r="AY1470" s="293"/>
      <c r="AZ1470" s="293"/>
      <c r="BA1470" s="293"/>
      <c r="BB1470" s="293"/>
      <c r="BC1470" s="293"/>
      <c r="BD1470" s="293"/>
      <c r="BE1470" s="293"/>
      <c r="BF1470" s="293"/>
      <c r="BG1470" s="293"/>
      <c r="BH1470" s="293"/>
      <c r="BI1470" s="293"/>
      <c r="BJ1470" s="293"/>
      <c r="BK1470" s="293"/>
      <c r="BL1470" s="293"/>
      <c r="BM1470" s="293"/>
      <c r="BN1470" s="293"/>
      <c r="BO1470" s="293"/>
      <c r="BP1470" s="293"/>
      <c r="BQ1470" s="293"/>
      <c r="BR1470" s="293"/>
      <c r="BS1470" s="293"/>
      <c r="BT1470" s="293"/>
      <c r="BU1470" s="293"/>
      <c r="BV1470" s="293"/>
      <c r="BW1470" s="293"/>
      <c r="BX1470" s="293"/>
      <c r="BY1470" s="293"/>
      <c r="BZ1470" s="293"/>
      <c r="CA1470" s="293"/>
      <c r="CB1470" s="293"/>
      <c r="CC1470" s="293"/>
      <c r="CD1470" s="293"/>
      <c r="CE1470" s="293"/>
      <c r="CF1470" s="293"/>
      <c r="CG1470" s="293"/>
      <c r="CH1470" s="293"/>
      <c r="CI1470" s="293"/>
      <c r="CJ1470" s="293"/>
      <c r="CK1470" s="293"/>
      <c r="CL1470" s="293"/>
      <c r="CM1470" s="293"/>
      <c r="CN1470" s="293"/>
      <c r="CO1470" s="293"/>
      <c r="CP1470" s="293"/>
      <c r="CQ1470" s="293"/>
      <c r="CR1470" s="293"/>
      <c r="CS1470" s="293"/>
      <c r="CT1470" s="293"/>
      <c r="CU1470" s="293"/>
      <c r="CV1470" s="293"/>
      <c r="CW1470" s="293"/>
      <c r="CX1470" s="293"/>
      <c r="CY1470" s="293"/>
      <c r="CZ1470" s="293"/>
      <c r="DA1470" s="293"/>
      <c r="DB1470" s="293"/>
      <c r="DC1470" s="293"/>
      <c r="DD1470" s="293"/>
      <c r="DE1470" s="293"/>
      <c r="DF1470" s="293"/>
      <c r="DG1470" s="293"/>
      <c r="DH1470" s="293"/>
      <c r="DI1470" s="293"/>
      <c r="DJ1470" s="293"/>
      <c r="DK1470" s="293"/>
      <c r="DL1470" s="293"/>
      <c r="DM1470" s="293"/>
      <c r="DN1470" s="293"/>
      <c r="DO1470" s="293"/>
      <c r="DP1470" s="293"/>
      <c r="DQ1470" s="293"/>
      <c r="DR1470" s="293"/>
      <c r="DS1470" s="293"/>
      <c r="DT1470" s="293"/>
      <c r="DU1470" s="293"/>
      <c r="DV1470" s="293"/>
      <c r="DW1470" s="293"/>
      <c r="DX1470" s="293"/>
      <c r="DY1470" s="293"/>
      <c r="DZ1470" s="293"/>
      <c r="EA1470" s="293"/>
      <c r="EB1470" s="293"/>
      <c r="EC1470" s="293"/>
      <c r="ED1470" s="293"/>
      <c r="EE1470" s="293"/>
      <c r="EF1470" s="293"/>
      <c r="EG1470" s="293"/>
      <c r="EH1470" s="293"/>
      <c r="EI1470" s="293"/>
      <c r="EJ1470" s="293"/>
      <c r="EK1470" s="293"/>
      <c r="EL1470" s="293"/>
      <c r="EM1470" s="293"/>
      <c r="EN1470" s="293"/>
      <c r="EO1470" s="293"/>
      <c r="EP1470" s="293"/>
      <c r="EQ1470" s="293"/>
      <c r="ER1470" s="293"/>
      <c r="ES1470" s="293"/>
      <c r="ET1470" s="293"/>
      <c r="EU1470" s="293"/>
      <c r="EV1470" s="293"/>
      <c r="EW1470" s="293"/>
      <c r="EX1470" s="293"/>
      <c r="EY1470" s="293"/>
      <c r="EZ1470" s="293"/>
      <c r="FA1470" s="293"/>
      <c r="FB1470" s="293"/>
      <c r="FC1470" s="293"/>
      <c r="FD1470" s="293"/>
      <c r="FE1470" s="293"/>
      <c r="FF1470" s="293"/>
      <c r="FG1470" s="293"/>
      <c r="FH1470" s="293"/>
      <c r="FI1470" s="293"/>
      <c r="FJ1470" s="293"/>
      <c r="FK1470" s="293"/>
      <c r="FL1470" s="293"/>
      <c r="FM1470" s="293"/>
      <c r="FN1470" s="293"/>
      <c r="FO1470" s="293"/>
      <c r="FP1470" s="293"/>
      <c r="FQ1470" s="293"/>
      <c r="FR1470" s="293"/>
      <c r="FS1470" s="293"/>
      <c r="FT1470" s="293"/>
      <c r="FU1470" s="293"/>
      <c r="FV1470" s="293"/>
      <c r="FW1470" s="293"/>
      <c r="FX1470" s="293"/>
      <c r="FY1470" s="293"/>
      <c r="FZ1470" s="293"/>
      <c r="GA1470" s="293"/>
      <c r="GB1470" s="293"/>
      <c r="GC1470" s="293"/>
      <c r="GD1470" s="293"/>
      <c r="GE1470" s="293"/>
      <c r="GF1470" s="293"/>
      <c r="GG1470" s="293"/>
      <c r="GH1470" s="293"/>
      <c r="GI1470" s="293"/>
      <c r="GJ1470" s="293"/>
      <c r="GK1470" s="293"/>
      <c r="GL1470" s="293"/>
      <c r="GM1470" s="293"/>
      <c r="GN1470" s="293"/>
      <c r="GO1470" s="293"/>
      <c r="GP1470" s="293"/>
      <c r="GQ1470" s="293"/>
      <c r="GR1470" s="293"/>
      <c r="GS1470" s="293"/>
      <c r="GT1470" s="293"/>
      <c r="GU1470" s="293"/>
      <c r="GV1470" s="293"/>
      <c r="GW1470" s="293"/>
      <c r="GX1470" s="293"/>
      <c r="GY1470" s="293"/>
      <c r="GZ1470" s="293"/>
      <c r="HA1470" s="293"/>
      <c r="HB1470" s="293"/>
      <c r="HC1470" s="293"/>
      <c r="HD1470" s="293"/>
      <c r="HE1470" s="293"/>
      <c r="HF1470" s="293"/>
      <c r="HG1470" s="293"/>
      <c r="HH1470" s="293"/>
      <c r="HI1470" s="293"/>
      <c r="HJ1470" s="293"/>
      <c r="HK1470" s="293"/>
      <c r="HL1470" s="293"/>
      <c r="HM1470" s="293"/>
      <c r="HN1470" s="293"/>
      <c r="HO1470" s="293"/>
      <c r="HP1470" s="293"/>
      <c r="HQ1470" s="293"/>
      <c r="HR1470" s="293"/>
      <c r="HS1470" s="293"/>
      <c r="HT1470" s="293"/>
      <c r="HU1470" s="293"/>
      <c r="HV1470" s="293"/>
      <c r="HW1470" s="293"/>
      <c r="HX1470" s="293"/>
      <c r="HY1470" s="293"/>
      <c r="HZ1470" s="293"/>
      <c r="IA1470" s="293"/>
      <c r="IB1470" s="293"/>
      <c r="IC1470" s="293"/>
      <c r="ID1470" s="293"/>
      <c r="IE1470" s="293"/>
      <c r="IF1470" s="293"/>
      <c r="IG1470" s="293"/>
      <c r="IH1470" s="293"/>
      <c r="II1470" s="293"/>
      <c r="IJ1470" s="293"/>
      <c r="IK1470" s="293"/>
    </row>
    <row r="1471" spans="1:245" s="331" customFormat="1" x14ac:dyDescent="0.25">
      <c r="A1471" s="27"/>
      <c r="B1471" s="27">
        <v>1</v>
      </c>
      <c r="C1471" s="1711" t="s">
        <v>157</v>
      </c>
      <c r="D1471" s="288"/>
      <c r="E1471" s="288"/>
      <c r="F1471" s="155">
        <f t="shared" si="352"/>
        <v>18.882352941176471</v>
      </c>
      <c r="G1471" s="155">
        <f t="shared" si="352"/>
        <v>9.9411764705882355</v>
      </c>
      <c r="H1471" s="155">
        <f t="shared" si="352"/>
        <v>4</v>
      </c>
      <c r="I1471" s="22">
        <f t="shared" si="353"/>
        <v>40.236686390532547</v>
      </c>
      <c r="J1471" s="464"/>
      <c r="K1471" s="464"/>
      <c r="L1471" s="366"/>
      <c r="M1471" s="366"/>
      <c r="N1471" s="366"/>
      <c r="O1471" s="366"/>
      <c r="P1471" s="366"/>
      <c r="Q1471" s="366"/>
      <c r="R1471" s="303"/>
      <c r="S1471" s="303"/>
      <c r="T1471" s="303"/>
      <c r="U1471" s="303"/>
      <c r="V1471" s="303"/>
      <c r="W1471" s="465"/>
      <c r="X1471" s="303"/>
      <c r="Y1471" s="1644"/>
      <c r="Z1471" s="293"/>
      <c r="AA1471" s="293"/>
      <c r="AB1471" s="293"/>
      <c r="AC1471" s="293"/>
      <c r="AD1471" s="293"/>
      <c r="AE1471" s="293"/>
      <c r="AF1471" s="293"/>
      <c r="AG1471" s="293"/>
      <c r="AH1471" s="293"/>
      <c r="AI1471" s="293"/>
      <c r="AJ1471" s="293"/>
      <c r="AK1471" s="293"/>
      <c r="AL1471" s="293"/>
      <c r="AM1471" s="293"/>
      <c r="AN1471" s="293"/>
      <c r="AO1471" s="293"/>
      <c r="AP1471" s="293"/>
      <c r="AQ1471" s="293"/>
      <c r="AR1471" s="293"/>
      <c r="AS1471" s="293"/>
      <c r="AT1471" s="293"/>
      <c r="AU1471" s="293"/>
      <c r="AV1471" s="293"/>
      <c r="AW1471" s="293"/>
      <c r="AX1471" s="293"/>
      <c r="AY1471" s="293"/>
      <c r="AZ1471" s="293"/>
      <c r="BA1471" s="293"/>
      <c r="BB1471" s="293"/>
      <c r="BC1471" s="293"/>
      <c r="BD1471" s="293"/>
      <c r="BE1471" s="293"/>
      <c r="BF1471" s="293"/>
      <c r="BG1471" s="293"/>
      <c r="BH1471" s="293"/>
      <c r="BI1471" s="293"/>
      <c r="BJ1471" s="293"/>
      <c r="BK1471" s="293"/>
      <c r="BL1471" s="293"/>
      <c r="BM1471" s="293"/>
      <c r="BN1471" s="293"/>
      <c r="BO1471" s="293"/>
      <c r="BP1471" s="293"/>
      <c r="BQ1471" s="293"/>
      <c r="BR1471" s="293"/>
      <c r="BS1471" s="293"/>
      <c r="BT1471" s="293"/>
      <c r="BU1471" s="293"/>
      <c r="BV1471" s="293"/>
      <c r="BW1471" s="293"/>
      <c r="BX1471" s="293"/>
      <c r="BY1471" s="293"/>
      <c r="BZ1471" s="293"/>
      <c r="CA1471" s="293"/>
      <c r="CB1471" s="293"/>
      <c r="CC1471" s="293"/>
      <c r="CD1471" s="293"/>
      <c r="CE1471" s="293"/>
      <c r="CF1471" s="293"/>
      <c r="CG1471" s="293"/>
      <c r="CH1471" s="293"/>
      <c r="CI1471" s="293"/>
      <c r="CJ1471" s="293"/>
      <c r="CK1471" s="293"/>
      <c r="CL1471" s="293"/>
      <c r="CM1471" s="293"/>
      <c r="CN1471" s="293"/>
      <c r="CO1471" s="293"/>
      <c r="CP1471" s="293"/>
      <c r="CQ1471" s="293"/>
      <c r="CR1471" s="293"/>
      <c r="CS1471" s="293"/>
      <c r="CT1471" s="293"/>
      <c r="CU1471" s="293"/>
      <c r="CV1471" s="293"/>
      <c r="CW1471" s="293"/>
      <c r="CX1471" s="293"/>
      <c r="CY1471" s="293"/>
      <c r="CZ1471" s="293"/>
      <c r="DA1471" s="293"/>
      <c r="DB1471" s="293"/>
      <c r="DC1471" s="293"/>
      <c r="DD1471" s="293"/>
      <c r="DE1471" s="293"/>
      <c r="DF1471" s="293"/>
      <c r="DG1471" s="293"/>
      <c r="DH1471" s="293"/>
      <c r="DI1471" s="293"/>
      <c r="DJ1471" s="293"/>
      <c r="DK1471" s="293"/>
      <c r="DL1471" s="293"/>
      <c r="DM1471" s="293"/>
      <c r="DN1471" s="293"/>
      <c r="DO1471" s="293"/>
      <c r="DP1471" s="293"/>
      <c r="DQ1471" s="293"/>
      <c r="DR1471" s="293"/>
      <c r="DS1471" s="293"/>
      <c r="DT1471" s="293"/>
      <c r="DU1471" s="293"/>
      <c r="DV1471" s="293"/>
      <c r="DW1471" s="293"/>
      <c r="DX1471" s="293"/>
      <c r="DY1471" s="293"/>
      <c r="DZ1471" s="293"/>
      <c r="EA1471" s="293"/>
      <c r="EB1471" s="293"/>
      <c r="EC1471" s="293"/>
      <c r="ED1471" s="293"/>
      <c r="EE1471" s="293"/>
      <c r="EF1471" s="293"/>
      <c r="EG1471" s="293"/>
      <c r="EH1471" s="293"/>
      <c r="EI1471" s="293"/>
      <c r="EJ1471" s="293"/>
      <c r="EK1471" s="293"/>
      <c r="EL1471" s="293"/>
      <c r="EM1471" s="293"/>
      <c r="EN1471" s="293"/>
      <c r="EO1471" s="293"/>
      <c r="EP1471" s="293"/>
      <c r="EQ1471" s="293"/>
      <c r="ER1471" s="293"/>
      <c r="ES1471" s="293"/>
      <c r="ET1471" s="293"/>
      <c r="EU1471" s="293"/>
      <c r="EV1471" s="293"/>
      <c r="EW1471" s="293"/>
      <c r="EX1471" s="293"/>
      <c r="EY1471" s="293"/>
      <c r="EZ1471" s="293"/>
      <c r="FA1471" s="293"/>
      <c r="FB1471" s="293"/>
      <c r="FC1471" s="293"/>
      <c r="FD1471" s="293"/>
      <c r="FE1471" s="293"/>
      <c r="FF1471" s="293"/>
      <c r="FG1471" s="293"/>
      <c r="FH1471" s="293"/>
      <c r="FI1471" s="293"/>
      <c r="FJ1471" s="293"/>
      <c r="FK1471" s="293"/>
      <c r="FL1471" s="293"/>
      <c r="FM1471" s="293"/>
      <c r="FN1471" s="293"/>
      <c r="FO1471" s="293"/>
      <c r="FP1471" s="293"/>
      <c r="FQ1471" s="293"/>
      <c r="FR1471" s="293"/>
      <c r="FS1471" s="293"/>
      <c r="FT1471" s="293"/>
      <c r="FU1471" s="293"/>
      <c r="FV1471" s="293"/>
      <c r="FW1471" s="293"/>
      <c r="FX1471" s="293"/>
      <c r="FY1471" s="293"/>
      <c r="FZ1471" s="293"/>
      <c r="GA1471" s="293"/>
      <c r="GB1471" s="293"/>
      <c r="GC1471" s="293"/>
      <c r="GD1471" s="293"/>
      <c r="GE1471" s="293"/>
      <c r="GF1471" s="293"/>
      <c r="GG1471" s="293"/>
      <c r="GH1471" s="293"/>
      <c r="GI1471" s="293"/>
      <c r="GJ1471" s="293"/>
      <c r="GK1471" s="293"/>
      <c r="GL1471" s="293"/>
      <c r="GM1471" s="293"/>
      <c r="GN1471" s="293"/>
      <c r="GO1471" s="293"/>
      <c r="GP1471" s="293"/>
      <c r="GQ1471" s="293"/>
      <c r="GR1471" s="293"/>
      <c r="GS1471" s="293"/>
      <c r="GT1471" s="293"/>
      <c r="GU1471" s="293"/>
      <c r="GV1471" s="293"/>
      <c r="GW1471" s="293"/>
      <c r="GX1471" s="293"/>
      <c r="GY1471" s="293"/>
      <c r="GZ1471" s="293"/>
      <c r="HA1471" s="293"/>
      <c r="HB1471" s="293"/>
      <c r="HC1471" s="293"/>
      <c r="HD1471" s="293"/>
      <c r="HE1471" s="293"/>
      <c r="HF1471" s="293"/>
      <c r="HG1471" s="293"/>
      <c r="HH1471" s="293"/>
      <c r="HI1471" s="293"/>
      <c r="HJ1471" s="293"/>
      <c r="HK1471" s="293"/>
      <c r="HL1471" s="293"/>
      <c r="HM1471" s="293"/>
      <c r="HN1471" s="293"/>
      <c r="HO1471" s="293"/>
      <c r="HP1471" s="293"/>
      <c r="HQ1471" s="293"/>
      <c r="HR1471" s="293"/>
      <c r="HS1471" s="293"/>
      <c r="HT1471" s="293"/>
      <c r="HU1471" s="293"/>
      <c r="HV1471" s="293"/>
      <c r="HW1471" s="293"/>
      <c r="HX1471" s="293"/>
      <c r="HY1471" s="293"/>
      <c r="HZ1471" s="293"/>
      <c r="IA1471" s="293"/>
      <c r="IB1471" s="293"/>
      <c r="IC1471" s="293"/>
      <c r="ID1471" s="293"/>
      <c r="IE1471" s="293"/>
      <c r="IF1471" s="293"/>
      <c r="IG1471" s="293"/>
      <c r="IH1471" s="293"/>
      <c r="II1471" s="293"/>
      <c r="IJ1471" s="293"/>
      <c r="IK1471" s="293"/>
    </row>
    <row r="1472" spans="1:245" s="331" customFormat="1" x14ac:dyDescent="0.25">
      <c r="A1472" s="27"/>
      <c r="B1472" s="27">
        <v>1</v>
      </c>
      <c r="C1472" s="1711" t="s">
        <v>443</v>
      </c>
      <c r="D1472" s="288"/>
      <c r="E1472" s="288"/>
      <c r="F1472" s="155">
        <f t="shared" si="352"/>
        <v>17</v>
      </c>
      <c r="G1472" s="155">
        <f t="shared" si="352"/>
        <v>9</v>
      </c>
      <c r="H1472" s="155">
        <f t="shared" si="352"/>
        <v>4</v>
      </c>
      <c r="I1472" s="22">
        <f t="shared" si="353"/>
        <v>44.444444444444443</v>
      </c>
      <c r="J1472" s="464"/>
      <c r="K1472" s="464"/>
      <c r="L1472" s="366"/>
      <c r="M1472" s="366"/>
      <c r="N1472" s="366"/>
      <c r="O1472" s="366"/>
      <c r="P1472" s="366"/>
      <c r="Q1472" s="366"/>
      <c r="R1472" s="303"/>
      <c r="S1472" s="303"/>
      <c r="T1472" s="303"/>
      <c r="U1472" s="303"/>
      <c r="V1472" s="303"/>
      <c r="W1472" s="465"/>
      <c r="X1472" s="303"/>
      <c r="Y1472" s="1644"/>
      <c r="Z1472" s="293"/>
      <c r="AA1472" s="293"/>
      <c r="AB1472" s="293"/>
      <c r="AC1472" s="293"/>
      <c r="AD1472" s="293"/>
      <c r="AE1472" s="293"/>
      <c r="AF1472" s="293"/>
      <c r="AG1472" s="293"/>
      <c r="AH1472" s="293"/>
      <c r="AI1472" s="293"/>
      <c r="AJ1472" s="293"/>
      <c r="AK1472" s="293"/>
      <c r="AL1472" s="293"/>
      <c r="AM1472" s="293"/>
      <c r="AN1472" s="293"/>
      <c r="AO1472" s="293"/>
      <c r="AP1472" s="293"/>
      <c r="AQ1472" s="293"/>
      <c r="AR1472" s="293"/>
      <c r="AS1472" s="293"/>
      <c r="AT1472" s="293"/>
      <c r="AU1472" s="293"/>
      <c r="AV1472" s="293"/>
      <c r="AW1472" s="293"/>
      <c r="AX1472" s="293"/>
      <c r="AY1472" s="293"/>
      <c r="AZ1472" s="293"/>
      <c r="BA1472" s="293"/>
      <c r="BB1472" s="293"/>
      <c r="BC1472" s="293"/>
      <c r="BD1472" s="293"/>
      <c r="BE1472" s="293"/>
      <c r="BF1472" s="293"/>
      <c r="BG1472" s="293"/>
      <c r="BH1472" s="293"/>
      <c r="BI1472" s="293"/>
      <c r="BJ1472" s="293"/>
      <c r="BK1472" s="293"/>
      <c r="BL1472" s="293"/>
      <c r="BM1472" s="293"/>
      <c r="BN1472" s="293"/>
      <c r="BO1472" s="293"/>
      <c r="BP1472" s="293"/>
      <c r="BQ1472" s="293"/>
      <c r="BR1472" s="293"/>
      <c r="BS1472" s="293"/>
      <c r="BT1472" s="293"/>
      <c r="BU1472" s="293"/>
      <c r="BV1472" s="293"/>
      <c r="BW1472" s="293"/>
      <c r="BX1472" s="293"/>
      <c r="BY1472" s="293"/>
      <c r="BZ1472" s="293"/>
      <c r="CA1472" s="293"/>
      <c r="CB1472" s="293"/>
      <c r="CC1472" s="293"/>
      <c r="CD1472" s="293"/>
      <c r="CE1472" s="293"/>
      <c r="CF1472" s="293"/>
      <c r="CG1472" s="293"/>
      <c r="CH1472" s="293"/>
      <c r="CI1472" s="293"/>
      <c r="CJ1472" s="293"/>
      <c r="CK1472" s="293"/>
      <c r="CL1472" s="293"/>
      <c r="CM1472" s="293"/>
      <c r="CN1472" s="293"/>
      <c r="CO1472" s="293"/>
      <c r="CP1472" s="293"/>
      <c r="CQ1472" s="293"/>
      <c r="CR1472" s="293"/>
      <c r="CS1472" s="293"/>
      <c r="CT1472" s="293"/>
      <c r="CU1472" s="293"/>
      <c r="CV1472" s="293"/>
      <c r="CW1472" s="293"/>
      <c r="CX1472" s="293"/>
      <c r="CY1472" s="293"/>
      <c r="CZ1472" s="293"/>
      <c r="DA1472" s="293"/>
      <c r="DB1472" s="293"/>
      <c r="DC1472" s="293"/>
      <c r="DD1472" s="293"/>
      <c r="DE1472" s="293"/>
      <c r="DF1472" s="293"/>
      <c r="DG1472" s="293"/>
      <c r="DH1472" s="293"/>
      <c r="DI1472" s="293"/>
      <c r="DJ1472" s="293"/>
      <c r="DK1472" s="293"/>
      <c r="DL1472" s="293"/>
      <c r="DM1472" s="293"/>
      <c r="DN1472" s="293"/>
      <c r="DO1472" s="293"/>
      <c r="DP1472" s="293"/>
      <c r="DQ1472" s="293"/>
      <c r="DR1472" s="293"/>
      <c r="DS1472" s="293"/>
      <c r="DT1472" s="293"/>
      <c r="DU1472" s="293"/>
      <c r="DV1472" s="293"/>
      <c r="DW1472" s="293"/>
      <c r="DX1472" s="293"/>
      <c r="DY1472" s="293"/>
      <c r="DZ1472" s="293"/>
      <c r="EA1472" s="293"/>
      <c r="EB1472" s="293"/>
      <c r="EC1472" s="293"/>
      <c r="ED1472" s="293"/>
      <c r="EE1472" s="293"/>
      <c r="EF1472" s="293"/>
      <c r="EG1472" s="293"/>
      <c r="EH1472" s="293"/>
      <c r="EI1472" s="293"/>
      <c r="EJ1472" s="293"/>
      <c r="EK1472" s="293"/>
      <c r="EL1472" s="293"/>
      <c r="EM1472" s="293"/>
      <c r="EN1472" s="293"/>
      <c r="EO1472" s="293"/>
      <c r="EP1472" s="293"/>
      <c r="EQ1472" s="293"/>
      <c r="ER1472" s="293"/>
      <c r="ES1472" s="293"/>
      <c r="ET1472" s="293"/>
      <c r="EU1472" s="293"/>
      <c r="EV1472" s="293"/>
      <c r="EW1472" s="293"/>
      <c r="EX1472" s="293"/>
      <c r="EY1472" s="293"/>
      <c r="EZ1472" s="293"/>
      <c r="FA1472" s="293"/>
      <c r="FB1472" s="293"/>
      <c r="FC1472" s="293"/>
      <c r="FD1472" s="293"/>
      <c r="FE1472" s="293"/>
      <c r="FF1472" s="293"/>
      <c r="FG1472" s="293"/>
      <c r="FH1472" s="293"/>
      <c r="FI1472" s="293"/>
      <c r="FJ1472" s="293"/>
      <c r="FK1472" s="293"/>
      <c r="FL1472" s="293"/>
      <c r="FM1472" s="293"/>
      <c r="FN1472" s="293"/>
      <c r="FO1472" s="293"/>
      <c r="FP1472" s="293"/>
      <c r="FQ1472" s="293"/>
      <c r="FR1472" s="293"/>
      <c r="FS1472" s="293"/>
      <c r="FT1472" s="293"/>
      <c r="FU1472" s="293"/>
      <c r="FV1472" s="293"/>
      <c r="FW1472" s="293"/>
      <c r="FX1472" s="293"/>
      <c r="FY1472" s="293"/>
      <c r="FZ1472" s="293"/>
      <c r="GA1472" s="293"/>
      <c r="GB1472" s="293"/>
      <c r="GC1472" s="293"/>
      <c r="GD1472" s="293"/>
      <c r="GE1472" s="293"/>
      <c r="GF1472" s="293"/>
      <c r="GG1472" s="293"/>
      <c r="GH1472" s="293"/>
      <c r="GI1472" s="293"/>
      <c r="GJ1472" s="293"/>
      <c r="GK1472" s="293"/>
      <c r="GL1472" s="293"/>
      <c r="GM1472" s="293"/>
      <c r="GN1472" s="293"/>
      <c r="GO1472" s="293"/>
      <c r="GP1472" s="293"/>
      <c r="GQ1472" s="293"/>
      <c r="GR1472" s="293"/>
      <c r="GS1472" s="293"/>
      <c r="GT1472" s="293"/>
      <c r="GU1472" s="293"/>
      <c r="GV1472" s="293"/>
      <c r="GW1472" s="293"/>
      <c r="GX1472" s="293"/>
      <c r="GY1472" s="293"/>
      <c r="GZ1472" s="293"/>
      <c r="HA1472" s="293"/>
      <c r="HB1472" s="293"/>
      <c r="HC1472" s="293"/>
      <c r="HD1472" s="293"/>
      <c r="HE1472" s="293"/>
      <c r="HF1472" s="293"/>
      <c r="HG1472" s="293"/>
      <c r="HH1472" s="293"/>
      <c r="HI1472" s="293"/>
      <c r="HJ1472" s="293"/>
      <c r="HK1472" s="293"/>
      <c r="HL1472" s="293"/>
      <c r="HM1472" s="293"/>
      <c r="HN1472" s="293"/>
      <c r="HO1472" s="293"/>
      <c r="HP1472" s="293"/>
      <c r="HQ1472" s="293"/>
      <c r="HR1472" s="293"/>
      <c r="HS1472" s="293"/>
      <c r="HT1472" s="293"/>
      <c r="HU1472" s="293"/>
      <c r="HV1472" s="293"/>
      <c r="HW1472" s="293"/>
      <c r="HX1472" s="293"/>
      <c r="HY1472" s="293"/>
      <c r="HZ1472" s="293"/>
      <c r="IA1472" s="293"/>
      <c r="IB1472" s="293"/>
      <c r="IC1472" s="293"/>
      <c r="ID1472" s="293"/>
      <c r="IE1472" s="293"/>
      <c r="IF1472" s="293"/>
      <c r="IG1472" s="293"/>
      <c r="IH1472" s="293"/>
      <c r="II1472" s="293"/>
      <c r="IJ1472" s="293"/>
      <c r="IK1472" s="293"/>
    </row>
    <row r="1473" spans="1:245" s="331" customFormat="1" x14ac:dyDescent="0.25">
      <c r="A1473" s="27"/>
      <c r="B1473" s="27">
        <v>1</v>
      </c>
      <c r="C1473" s="1711" t="s">
        <v>447</v>
      </c>
      <c r="D1473" s="288"/>
      <c r="E1473" s="288"/>
      <c r="F1473" s="155">
        <f t="shared" si="352"/>
        <v>16</v>
      </c>
      <c r="G1473" s="155">
        <f t="shared" si="352"/>
        <v>8</v>
      </c>
      <c r="H1473" s="155">
        <f t="shared" si="352"/>
        <v>0</v>
      </c>
      <c r="I1473" s="22">
        <f t="shared" si="353"/>
        <v>0</v>
      </c>
      <c r="J1473" s="464"/>
      <c r="K1473" s="464"/>
      <c r="L1473" s="366"/>
      <c r="M1473" s="366"/>
      <c r="N1473" s="366"/>
      <c r="O1473" s="366"/>
      <c r="P1473" s="366"/>
      <c r="Q1473" s="366"/>
      <c r="R1473" s="303"/>
      <c r="S1473" s="303"/>
      <c r="T1473" s="303"/>
      <c r="U1473" s="303"/>
      <c r="V1473" s="303"/>
      <c r="W1473" s="465"/>
      <c r="X1473" s="303"/>
      <c r="Y1473" s="1644"/>
      <c r="Z1473" s="293"/>
      <c r="AA1473" s="293"/>
      <c r="AB1473" s="293"/>
      <c r="AC1473" s="293"/>
      <c r="AD1473" s="293"/>
      <c r="AE1473" s="293"/>
      <c r="AF1473" s="293"/>
      <c r="AG1473" s="293"/>
      <c r="AH1473" s="293"/>
      <c r="AI1473" s="293"/>
      <c r="AJ1473" s="293"/>
      <c r="AK1473" s="293"/>
      <c r="AL1473" s="293"/>
      <c r="AM1473" s="293"/>
      <c r="AN1473" s="293"/>
      <c r="AO1473" s="293"/>
      <c r="AP1473" s="293"/>
      <c r="AQ1473" s="293"/>
      <c r="AR1473" s="293"/>
      <c r="AS1473" s="293"/>
      <c r="AT1473" s="293"/>
      <c r="AU1473" s="293"/>
      <c r="AV1473" s="293"/>
      <c r="AW1473" s="293"/>
      <c r="AX1473" s="293"/>
      <c r="AY1473" s="293"/>
      <c r="AZ1473" s="293"/>
      <c r="BA1473" s="293"/>
      <c r="BB1473" s="293"/>
      <c r="BC1473" s="293"/>
      <c r="BD1473" s="293"/>
      <c r="BE1473" s="293"/>
      <c r="BF1473" s="293"/>
      <c r="BG1473" s="293"/>
      <c r="BH1473" s="293"/>
      <c r="BI1473" s="293"/>
      <c r="BJ1473" s="293"/>
      <c r="BK1473" s="293"/>
      <c r="BL1473" s="293"/>
      <c r="BM1473" s="293"/>
      <c r="BN1473" s="293"/>
      <c r="BO1473" s="293"/>
      <c r="BP1473" s="293"/>
      <c r="BQ1473" s="293"/>
      <c r="BR1473" s="293"/>
      <c r="BS1473" s="293"/>
      <c r="BT1473" s="293"/>
      <c r="BU1473" s="293"/>
      <c r="BV1473" s="293"/>
      <c r="BW1473" s="293"/>
      <c r="BX1473" s="293"/>
      <c r="BY1473" s="293"/>
      <c r="BZ1473" s="293"/>
      <c r="CA1473" s="293"/>
      <c r="CB1473" s="293"/>
      <c r="CC1473" s="293"/>
      <c r="CD1473" s="293"/>
      <c r="CE1473" s="293"/>
      <c r="CF1473" s="293"/>
      <c r="CG1473" s="293"/>
      <c r="CH1473" s="293"/>
      <c r="CI1473" s="293"/>
      <c r="CJ1473" s="293"/>
      <c r="CK1473" s="293"/>
      <c r="CL1473" s="293"/>
      <c r="CM1473" s="293"/>
      <c r="CN1473" s="293"/>
      <c r="CO1473" s="293"/>
      <c r="CP1473" s="293"/>
      <c r="CQ1473" s="293"/>
      <c r="CR1473" s="293"/>
      <c r="CS1473" s="293"/>
      <c r="CT1473" s="293"/>
      <c r="CU1473" s="293"/>
      <c r="CV1473" s="293"/>
      <c r="CW1473" s="293"/>
      <c r="CX1473" s="293"/>
      <c r="CY1473" s="293"/>
      <c r="CZ1473" s="293"/>
      <c r="DA1473" s="293"/>
      <c r="DB1473" s="293"/>
      <c r="DC1473" s="293"/>
      <c r="DD1473" s="293"/>
      <c r="DE1473" s="293"/>
      <c r="DF1473" s="293"/>
      <c r="DG1473" s="293"/>
      <c r="DH1473" s="293"/>
      <c r="DI1473" s="293"/>
      <c r="DJ1473" s="293"/>
      <c r="DK1473" s="293"/>
      <c r="DL1473" s="293"/>
      <c r="DM1473" s="293"/>
      <c r="DN1473" s="293"/>
      <c r="DO1473" s="293"/>
      <c r="DP1473" s="293"/>
      <c r="DQ1473" s="293"/>
      <c r="DR1473" s="293"/>
      <c r="DS1473" s="293"/>
      <c r="DT1473" s="293"/>
      <c r="DU1473" s="293"/>
      <c r="DV1473" s="293"/>
      <c r="DW1473" s="293"/>
      <c r="DX1473" s="293"/>
      <c r="DY1473" s="293"/>
      <c r="DZ1473" s="293"/>
      <c r="EA1473" s="293"/>
      <c r="EB1473" s="293"/>
      <c r="EC1473" s="293"/>
      <c r="ED1473" s="293"/>
      <c r="EE1473" s="293"/>
      <c r="EF1473" s="293"/>
      <c r="EG1473" s="293"/>
      <c r="EH1473" s="293"/>
      <c r="EI1473" s="293"/>
      <c r="EJ1473" s="293"/>
      <c r="EK1473" s="293"/>
      <c r="EL1473" s="293"/>
      <c r="EM1473" s="293"/>
      <c r="EN1473" s="293"/>
      <c r="EO1473" s="293"/>
      <c r="EP1473" s="293"/>
      <c r="EQ1473" s="293"/>
      <c r="ER1473" s="293"/>
      <c r="ES1473" s="293"/>
      <c r="ET1473" s="293"/>
      <c r="EU1473" s="293"/>
      <c r="EV1473" s="293"/>
      <c r="EW1473" s="293"/>
      <c r="EX1473" s="293"/>
      <c r="EY1473" s="293"/>
      <c r="EZ1473" s="293"/>
      <c r="FA1473" s="293"/>
      <c r="FB1473" s="293"/>
      <c r="FC1473" s="293"/>
      <c r="FD1473" s="293"/>
      <c r="FE1473" s="293"/>
      <c r="FF1473" s="293"/>
      <c r="FG1473" s="293"/>
      <c r="FH1473" s="293"/>
      <c r="FI1473" s="293"/>
      <c r="FJ1473" s="293"/>
      <c r="FK1473" s="293"/>
      <c r="FL1473" s="293"/>
      <c r="FM1473" s="293"/>
      <c r="FN1473" s="293"/>
      <c r="FO1473" s="293"/>
      <c r="FP1473" s="293"/>
      <c r="FQ1473" s="293"/>
      <c r="FR1473" s="293"/>
      <c r="FS1473" s="293"/>
      <c r="FT1473" s="293"/>
      <c r="FU1473" s="293"/>
      <c r="FV1473" s="293"/>
      <c r="FW1473" s="293"/>
      <c r="FX1473" s="293"/>
      <c r="FY1473" s="293"/>
      <c r="FZ1473" s="293"/>
      <c r="GA1473" s="293"/>
      <c r="GB1473" s="293"/>
      <c r="GC1473" s="293"/>
      <c r="GD1473" s="293"/>
      <c r="GE1473" s="293"/>
      <c r="GF1473" s="293"/>
      <c r="GG1473" s="293"/>
      <c r="GH1473" s="293"/>
      <c r="GI1473" s="293"/>
      <c r="GJ1473" s="293"/>
      <c r="GK1473" s="293"/>
      <c r="GL1473" s="293"/>
      <c r="GM1473" s="293"/>
      <c r="GN1473" s="293"/>
      <c r="GO1473" s="293"/>
      <c r="GP1473" s="293"/>
      <c r="GQ1473" s="293"/>
      <c r="GR1473" s="293"/>
      <c r="GS1473" s="293"/>
      <c r="GT1473" s="293"/>
      <c r="GU1473" s="293"/>
      <c r="GV1473" s="293"/>
      <c r="GW1473" s="293"/>
      <c r="GX1473" s="293"/>
      <c r="GY1473" s="293"/>
      <c r="GZ1473" s="293"/>
      <c r="HA1473" s="293"/>
      <c r="HB1473" s="293"/>
      <c r="HC1473" s="293"/>
      <c r="HD1473" s="293"/>
      <c r="HE1473" s="293"/>
      <c r="HF1473" s="293"/>
      <c r="HG1473" s="293"/>
      <c r="HH1473" s="293"/>
      <c r="HI1473" s="293"/>
      <c r="HJ1473" s="293"/>
      <c r="HK1473" s="293"/>
      <c r="HL1473" s="293"/>
      <c r="HM1473" s="293"/>
      <c r="HN1473" s="293"/>
      <c r="HO1473" s="293"/>
      <c r="HP1473" s="293"/>
      <c r="HQ1473" s="293"/>
      <c r="HR1473" s="293"/>
      <c r="HS1473" s="293"/>
      <c r="HT1473" s="293"/>
      <c r="HU1473" s="293"/>
      <c r="HV1473" s="293"/>
      <c r="HW1473" s="293"/>
      <c r="HX1473" s="293"/>
      <c r="HY1473" s="293"/>
      <c r="HZ1473" s="293"/>
      <c r="IA1473" s="293"/>
      <c r="IB1473" s="293"/>
      <c r="IC1473" s="293"/>
      <c r="ID1473" s="293"/>
      <c r="IE1473" s="293"/>
      <c r="IF1473" s="293"/>
      <c r="IG1473" s="293"/>
      <c r="IH1473" s="293"/>
      <c r="II1473" s="293"/>
      <c r="IJ1473" s="293"/>
      <c r="IK1473" s="293"/>
    </row>
    <row r="1474" spans="1:245" s="331" customFormat="1" x14ac:dyDescent="0.25">
      <c r="A1474" s="27"/>
      <c r="B1474" s="27">
        <v>1</v>
      </c>
      <c r="C1474" s="1723" t="s">
        <v>469</v>
      </c>
      <c r="D1474" s="850"/>
      <c r="E1474" s="288"/>
      <c r="F1474" s="155">
        <f t="shared" si="352"/>
        <v>66.502564102564108</v>
      </c>
      <c r="G1474" s="155">
        <f t="shared" si="352"/>
        <v>34.851282051282048</v>
      </c>
      <c r="H1474" s="155">
        <f t="shared" si="352"/>
        <v>14.8</v>
      </c>
      <c r="I1474" s="22">
        <f t="shared" si="353"/>
        <v>42.466156562683935</v>
      </c>
      <c r="J1474" s="464"/>
      <c r="K1474" s="464"/>
      <c r="L1474" s="366"/>
      <c r="M1474" s="366"/>
      <c r="N1474" s="366"/>
      <c r="O1474" s="366"/>
      <c r="P1474" s="366"/>
      <c r="Q1474" s="366"/>
      <c r="R1474" s="303">
        <f t="shared" ref="R1474:X1474" si="354">R1425</f>
        <v>0</v>
      </c>
      <c r="S1474" s="303">
        <f t="shared" si="354"/>
        <v>0</v>
      </c>
      <c r="T1474" s="303">
        <f t="shared" si="354"/>
        <v>9.3685200000000002</v>
      </c>
      <c r="U1474" s="303">
        <f t="shared" si="354"/>
        <v>0</v>
      </c>
      <c r="V1474" s="303">
        <f t="shared" si="354"/>
        <v>9.3685200000000002</v>
      </c>
      <c r="W1474" s="303">
        <f t="shared" si="354"/>
        <v>0</v>
      </c>
      <c r="X1474" s="1651">
        <f t="shared" si="354"/>
        <v>9.3685200000000002</v>
      </c>
      <c r="Y1474" s="1644">
        <v>1</v>
      </c>
      <c r="Z1474" s="293"/>
      <c r="AA1474" s="293"/>
      <c r="AB1474" s="293"/>
      <c r="AC1474" s="293"/>
      <c r="AD1474" s="293"/>
      <c r="AE1474" s="293"/>
      <c r="AF1474" s="293"/>
      <c r="AG1474" s="293"/>
      <c r="AH1474" s="293"/>
      <c r="AI1474" s="293"/>
      <c r="AJ1474" s="293"/>
      <c r="AK1474" s="293"/>
      <c r="AL1474" s="293"/>
      <c r="AM1474" s="293"/>
      <c r="AN1474" s="293"/>
      <c r="AO1474" s="293"/>
      <c r="AP1474" s="293"/>
      <c r="AQ1474" s="293"/>
      <c r="AR1474" s="293"/>
      <c r="AS1474" s="293"/>
      <c r="AT1474" s="293"/>
      <c r="AU1474" s="293"/>
      <c r="AV1474" s="293"/>
      <c r="AW1474" s="293"/>
      <c r="AX1474" s="293"/>
      <c r="AY1474" s="293"/>
      <c r="AZ1474" s="293"/>
      <c r="BA1474" s="293"/>
      <c r="BB1474" s="293"/>
      <c r="BC1474" s="293"/>
      <c r="BD1474" s="293"/>
      <c r="BE1474" s="293"/>
      <c r="BF1474" s="293"/>
      <c r="BG1474" s="293"/>
      <c r="BH1474" s="293"/>
      <c r="BI1474" s="293"/>
      <c r="BJ1474" s="293"/>
      <c r="BK1474" s="293"/>
      <c r="BL1474" s="293"/>
      <c r="BM1474" s="293"/>
      <c r="BN1474" s="293"/>
      <c r="BO1474" s="293"/>
      <c r="BP1474" s="293"/>
      <c r="BQ1474" s="293"/>
      <c r="BR1474" s="293"/>
      <c r="BS1474" s="293"/>
      <c r="BT1474" s="293"/>
      <c r="BU1474" s="293"/>
      <c r="BV1474" s="293"/>
      <c r="BW1474" s="293"/>
      <c r="BX1474" s="293"/>
      <c r="BY1474" s="293"/>
      <c r="BZ1474" s="293"/>
      <c r="CA1474" s="293"/>
      <c r="CB1474" s="293"/>
      <c r="CC1474" s="293"/>
      <c r="CD1474" s="293"/>
      <c r="CE1474" s="293"/>
      <c r="CF1474" s="293"/>
      <c r="CG1474" s="293"/>
      <c r="CH1474" s="293"/>
      <c r="CI1474" s="293"/>
      <c r="CJ1474" s="293"/>
      <c r="CK1474" s="293"/>
      <c r="CL1474" s="293"/>
      <c r="CM1474" s="293"/>
      <c r="CN1474" s="293"/>
      <c r="CO1474" s="293"/>
      <c r="CP1474" s="293"/>
      <c r="CQ1474" s="293"/>
      <c r="CR1474" s="293"/>
      <c r="CS1474" s="293"/>
      <c r="CT1474" s="293"/>
      <c r="CU1474" s="293"/>
      <c r="CV1474" s="293"/>
      <c r="CW1474" s="293"/>
      <c r="CX1474" s="293"/>
      <c r="CY1474" s="293"/>
      <c r="CZ1474" s="293"/>
      <c r="DA1474" s="293"/>
      <c r="DB1474" s="293"/>
      <c r="DC1474" s="293"/>
      <c r="DD1474" s="293"/>
      <c r="DE1474" s="293"/>
      <c r="DF1474" s="293"/>
      <c r="DG1474" s="293"/>
      <c r="DH1474" s="293"/>
      <c r="DI1474" s="293"/>
      <c r="DJ1474" s="293"/>
      <c r="DK1474" s="293"/>
      <c r="DL1474" s="293"/>
      <c r="DM1474" s="293"/>
      <c r="DN1474" s="293"/>
      <c r="DO1474" s="293"/>
      <c r="DP1474" s="293"/>
      <c r="DQ1474" s="293"/>
      <c r="DR1474" s="293"/>
      <c r="DS1474" s="293"/>
      <c r="DT1474" s="293"/>
      <c r="DU1474" s="293"/>
      <c r="DV1474" s="293"/>
      <c r="DW1474" s="293"/>
      <c r="DX1474" s="293"/>
      <c r="DY1474" s="293"/>
      <c r="DZ1474" s="293"/>
      <c r="EA1474" s="293"/>
      <c r="EB1474" s="293"/>
      <c r="EC1474" s="293"/>
      <c r="ED1474" s="293"/>
      <c r="EE1474" s="293"/>
      <c r="EF1474" s="293"/>
      <c r="EG1474" s="293"/>
      <c r="EH1474" s="293"/>
      <c r="EI1474" s="293"/>
      <c r="EJ1474" s="293"/>
      <c r="EK1474" s="293"/>
      <c r="EL1474" s="293"/>
      <c r="EM1474" s="293"/>
      <c r="EN1474" s="293"/>
      <c r="EO1474" s="293"/>
      <c r="EP1474" s="293"/>
      <c r="EQ1474" s="293"/>
      <c r="ER1474" s="293"/>
      <c r="ES1474" s="293"/>
      <c r="ET1474" s="293"/>
      <c r="EU1474" s="293"/>
      <c r="EV1474" s="293"/>
      <c r="EW1474" s="293"/>
      <c r="EX1474" s="293"/>
      <c r="EY1474" s="293"/>
      <c r="EZ1474" s="293"/>
      <c r="FA1474" s="293"/>
      <c r="FB1474" s="293"/>
      <c r="FC1474" s="293"/>
      <c r="FD1474" s="293"/>
      <c r="FE1474" s="293"/>
      <c r="FF1474" s="293"/>
      <c r="FG1474" s="293"/>
      <c r="FH1474" s="293"/>
      <c r="FI1474" s="293"/>
      <c r="FJ1474" s="293"/>
      <c r="FK1474" s="293"/>
      <c r="FL1474" s="293"/>
      <c r="FM1474" s="293"/>
      <c r="FN1474" s="293"/>
      <c r="FO1474" s="293"/>
      <c r="FP1474" s="293"/>
      <c r="FQ1474" s="293"/>
      <c r="FR1474" s="293"/>
      <c r="FS1474" s="293"/>
      <c r="FT1474" s="293"/>
      <c r="FU1474" s="293"/>
      <c r="FV1474" s="293"/>
      <c r="FW1474" s="293"/>
      <c r="FX1474" s="293"/>
      <c r="FY1474" s="293"/>
      <c r="FZ1474" s="293"/>
      <c r="GA1474" s="293"/>
      <c r="GB1474" s="293"/>
      <c r="GC1474" s="293"/>
      <c r="GD1474" s="293"/>
      <c r="GE1474" s="293"/>
      <c r="GF1474" s="293"/>
      <c r="GG1474" s="293"/>
      <c r="GH1474" s="293"/>
      <c r="GI1474" s="293"/>
      <c r="GJ1474" s="293"/>
      <c r="GK1474" s="293"/>
      <c r="GL1474" s="293"/>
      <c r="GM1474" s="293"/>
      <c r="GN1474" s="293"/>
      <c r="GO1474" s="293"/>
      <c r="GP1474" s="293"/>
      <c r="GQ1474" s="293"/>
      <c r="GR1474" s="293"/>
      <c r="GS1474" s="293"/>
      <c r="GT1474" s="293"/>
      <c r="GU1474" s="293"/>
      <c r="GV1474" s="293"/>
      <c r="GW1474" s="293"/>
      <c r="GX1474" s="293"/>
      <c r="GY1474" s="293"/>
      <c r="GZ1474" s="293"/>
      <c r="HA1474" s="293"/>
      <c r="HB1474" s="293"/>
      <c r="HC1474" s="293"/>
      <c r="HD1474" s="293"/>
      <c r="HE1474" s="293"/>
      <c r="HF1474" s="293"/>
      <c r="HG1474" s="293"/>
      <c r="HH1474" s="293"/>
      <c r="HI1474" s="293"/>
      <c r="HJ1474" s="293"/>
      <c r="HK1474" s="293"/>
      <c r="HL1474" s="293"/>
      <c r="HM1474" s="293"/>
      <c r="HN1474" s="293"/>
      <c r="HO1474" s="293"/>
      <c r="HP1474" s="293"/>
      <c r="HQ1474" s="293"/>
      <c r="HR1474" s="293"/>
      <c r="HS1474" s="293"/>
      <c r="HT1474" s="293"/>
      <c r="HU1474" s="293"/>
      <c r="HV1474" s="293"/>
      <c r="HW1474" s="293"/>
      <c r="HX1474" s="293"/>
      <c r="HY1474" s="293"/>
      <c r="HZ1474" s="293"/>
      <c r="IA1474" s="293"/>
      <c r="IB1474" s="293"/>
      <c r="IC1474" s="293"/>
      <c r="ID1474" s="293"/>
      <c r="IE1474" s="293"/>
      <c r="IF1474" s="293"/>
      <c r="IG1474" s="293"/>
      <c r="IH1474" s="293"/>
      <c r="II1474" s="293"/>
      <c r="IJ1474" s="293"/>
      <c r="IK1474" s="293"/>
    </row>
    <row r="1475" spans="1:245" s="331" customFormat="1" x14ac:dyDescent="0.25">
      <c r="A1475" s="27"/>
      <c r="B1475" s="27">
        <v>1</v>
      </c>
      <c r="C1475" s="1736" t="s">
        <v>306</v>
      </c>
      <c r="D1475" s="401"/>
      <c r="E1475" s="288"/>
      <c r="F1475" s="155">
        <f t="shared" si="352"/>
        <v>0</v>
      </c>
      <c r="G1475" s="155">
        <f t="shared" si="352"/>
        <v>0</v>
      </c>
      <c r="H1475" s="155">
        <f t="shared" si="352"/>
        <v>0</v>
      </c>
      <c r="I1475" s="22">
        <f t="shared" si="353"/>
        <v>0</v>
      </c>
      <c r="J1475" s="464"/>
      <c r="K1475" s="464"/>
      <c r="L1475" s="366"/>
      <c r="M1475" s="366"/>
      <c r="N1475" s="366"/>
      <c r="O1475" s="366"/>
      <c r="P1475" s="366"/>
      <c r="Q1475" s="366"/>
      <c r="R1475" s="303"/>
      <c r="S1475" s="303"/>
      <c r="T1475" s="303"/>
      <c r="U1475" s="303"/>
      <c r="V1475" s="303"/>
      <c r="W1475" s="465"/>
      <c r="X1475" s="1651"/>
      <c r="Y1475" s="1644"/>
      <c r="Z1475" s="293"/>
      <c r="AA1475" s="293"/>
      <c r="AB1475" s="293"/>
      <c r="AC1475" s="293"/>
      <c r="AD1475" s="293"/>
      <c r="AE1475" s="293"/>
      <c r="AF1475" s="293"/>
      <c r="AG1475" s="293"/>
      <c r="AH1475" s="293"/>
      <c r="AI1475" s="293"/>
      <c r="AJ1475" s="293"/>
      <c r="AK1475" s="293"/>
      <c r="AL1475" s="293"/>
      <c r="AM1475" s="293"/>
      <c r="AN1475" s="293"/>
      <c r="AO1475" s="293"/>
      <c r="AP1475" s="293"/>
      <c r="AQ1475" s="293"/>
      <c r="AR1475" s="293"/>
      <c r="AS1475" s="293"/>
      <c r="AT1475" s="293"/>
      <c r="AU1475" s="293"/>
      <c r="AV1475" s="293"/>
      <c r="AW1475" s="293"/>
      <c r="AX1475" s="293"/>
      <c r="AY1475" s="293"/>
      <c r="AZ1475" s="293"/>
      <c r="BA1475" s="293"/>
      <c r="BB1475" s="293"/>
      <c r="BC1475" s="293"/>
      <c r="BD1475" s="293"/>
      <c r="BE1475" s="293"/>
      <c r="BF1475" s="293"/>
      <c r="BG1475" s="293"/>
      <c r="BH1475" s="293"/>
      <c r="BI1475" s="293"/>
      <c r="BJ1475" s="293"/>
      <c r="BK1475" s="293"/>
      <c r="BL1475" s="293"/>
      <c r="BM1475" s="293"/>
      <c r="BN1475" s="293"/>
      <c r="BO1475" s="293"/>
      <c r="BP1475" s="293"/>
      <c r="BQ1475" s="293"/>
      <c r="BR1475" s="293"/>
      <c r="BS1475" s="293"/>
      <c r="BT1475" s="293"/>
      <c r="BU1475" s="293"/>
      <c r="BV1475" s="293"/>
      <c r="BW1475" s="293"/>
      <c r="BX1475" s="293"/>
      <c r="BY1475" s="293"/>
      <c r="BZ1475" s="293"/>
      <c r="CA1475" s="293"/>
      <c r="CB1475" s="293"/>
      <c r="CC1475" s="293"/>
      <c r="CD1475" s="293"/>
      <c r="CE1475" s="293"/>
      <c r="CF1475" s="293"/>
      <c r="CG1475" s="293"/>
      <c r="CH1475" s="293"/>
      <c r="CI1475" s="293"/>
      <c r="CJ1475" s="293"/>
      <c r="CK1475" s="293"/>
      <c r="CL1475" s="293"/>
      <c r="CM1475" s="293"/>
      <c r="CN1475" s="293"/>
      <c r="CO1475" s="293"/>
      <c r="CP1475" s="293"/>
      <c r="CQ1475" s="293"/>
      <c r="CR1475" s="293"/>
      <c r="CS1475" s="293"/>
      <c r="CT1475" s="293"/>
      <c r="CU1475" s="293"/>
      <c r="CV1475" s="293"/>
      <c r="CW1475" s="293"/>
      <c r="CX1475" s="293"/>
      <c r="CY1475" s="293"/>
      <c r="CZ1475" s="293"/>
      <c r="DA1475" s="293"/>
      <c r="DB1475" s="293"/>
      <c r="DC1475" s="293"/>
      <c r="DD1475" s="293"/>
      <c r="DE1475" s="293"/>
      <c r="DF1475" s="293"/>
      <c r="DG1475" s="293"/>
      <c r="DH1475" s="293"/>
      <c r="DI1475" s="293"/>
      <c r="DJ1475" s="293"/>
      <c r="DK1475" s="293"/>
      <c r="DL1475" s="293"/>
      <c r="DM1475" s="293"/>
      <c r="DN1475" s="293"/>
      <c r="DO1475" s="293"/>
      <c r="DP1475" s="293"/>
      <c r="DQ1475" s="293"/>
      <c r="DR1475" s="293"/>
      <c r="DS1475" s="293"/>
      <c r="DT1475" s="293"/>
      <c r="DU1475" s="293"/>
      <c r="DV1475" s="293"/>
      <c r="DW1475" s="293"/>
      <c r="DX1475" s="293"/>
      <c r="DY1475" s="293"/>
      <c r="DZ1475" s="293"/>
      <c r="EA1475" s="293"/>
      <c r="EB1475" s="293"/>
      <c r="EC1475" s="293"/>
      <c r="ED1475" s="293"/>
      <c r="EE1475" s="293"/>
      <c r="EF1475" s="293"/>
      <c r="EG1475" s="293"/>
      <c r="EH1475" s="293"/>
      <c r="EI1475" s="293"/>
      <c r="EJ1475" s="293"/>
      <c r="EK1475" s="293"/>
      <c r="EL1475" s="293"/>
      <c r="EM1475" s="293"/>
      <c r="EN1475" s="293"/>
      <c r="EO1475" s="293"/>
      <c r="EP1475" s="293"/>
      <c r="EQ1475" s="293"/>
      <c r="ER1475" s="293"/>
      <c r="ES1475" s="293"/>
      <c r="ET1475" s="293"/>
      <c r="EU1475" s="293"/>
      <c r="EV1475" s="293"/>
      <c r="EW1475" s="293"/>
      <c r="EX1475" s="293"/>
      <c r="EY1475" s="293"/>
      <c r="EZ1475" s="293"/>
      <c r="FA1475" s="293"/>
      <c r="FB1475" s="293"/>
      <c r="FC1475" s="293"/>
      <c r="FD1475" s="293"/>
      <c r="FE1475" s="293"/>
      <c r="FF1475" s="293"/>
      <c r="FG1475" s="293"/>
      <c r="FH1475" s="293"/>
      <c r="FI1475" s="293"/>
      <c r="FJ1475" s="293"/>
      <c r="FK1475" s="293"/>
      <c r="FL1475" s="293"/>
      <c r="FM1475" s="293"/>
      <c r="FN1475" s="293"/>
      <c r="FO1475" s="293"/>
      <c r="FP1475" s="293"/>
      <c r="FQ1475" s="293"/>
      <c r="FR1475" s="293"/>
      <c r="FS1475" s="293"/>
      <c r="FT1475" s="293"/>
      <c r="FU1475" s="293"/>
      <c r="FV1475" s="293"/>
      <c r="FW1475" s="293"/>
      <c r="FX1475" s="293"/>
      <c r="FY1475" s="293"/>
      <c r="FZ1475" s="293"/>
      <c r="GA1475" s="293"/>
      <c r="GB1475" s="293"/>
      <c r="GC1475" s="293"/>
      <c r="GD1475" s="293"/>
      <c r="GE1475" s="293"/>
      <c r="GF1475" s="293"/>
      <c r="GG1475" s="293"/>
      <c r="GH1475" s="293"/>
      <c r="GI1475" s="293"/>
      <c r="GJ1475" s="293"/>
      <c r="GK1475" s="293"/>
      <c r="GL1475" s="293"/>
      <c r="GM1475" s="293"/>
      <c r="GN1475" s="293"/>
      <c r="GO1475" s="293"/>
      <c r="GP1475" s="293"/>
      <c r="GQ1475" s="293"/>
      <c r="GR1475" s="293"/>
      <c r="GS1475" s="293"/>
      <c r="GT1475" s="293"/>
      <c r="GU1475" s="293"/>
      <c r="GV1475" s="293"/>
      <c r="GW1475" s="293"/>
      <c r="GX1475" s="293"/>
      <c r="GY1475" s="293"/>
      <c r="GZ1475" s="293"/>
      <c r="HA1475" s="293"/>
      <c r="HB1475" s="293"/>
      <c r="HC1475" s="293"/>
      <c r="HD1475" s="293"/>
      <c r="HE1475" s="293"/>
      <c r="HF1475" s="293"/>
      <c r="HG1475" s="293"/>
      <c r="HH1475" s="293"/>
      <c r="HI1475" s="293"/>
      <c r="HJ1475" s="293"/>
      <c r="HK1475" s="293"/>
      <c r="HL1475" s="293"/>
      <c r="HM1475" s="293"/>
      <c r="HN1475" s="293"/>
      <c r="HO1475" s="293"/>
      <c r="HP1475" s="293"/>
      <c r="HQ1475" s="293"/>
      <c r="HR1475" s="293"/>
      <c r="HS1475" s="293"/>
      <c r="HT1475" s="293"/>
      <c r="HU1475" s="293"/>
      <c r="HV1475" s="293"/>
      <c r="HW1475" s="293"/>
      <c r="HX1475" s="293"/>
      <c r="HY1475" s="293"/>
      <c r="HZ1475" s="293"/>
      <c r="IA1475" s="293"/>
      <c r="IB1475" s="293"/>
      <c r="IC1475" s="293"/>
      <c r="ID1475" s="293"/>
      <c r="IE1475" s="293"/>
      <c r="IF1475" s="293"/>
      <c r="IG1475" s="293"/>
      <c r="IH1475" s="293"/>
      <c r="II1475" s="293"/>
      <c r="IJ1475" s="293"/>
      <c r="IK1475" s="293"/>
    </row>
    <row r="1476" spans="1:245" s="331" customFormat="1" x14ac:dyDescent="0.25">
      <c r="A1476" s="27"/>
      <c r="B1476" s="27">
        <v>1</v>
      </c>
      <c r="C1476" s="1711" t="s">
        <v>197</v>
      </c>
      <c r="D1476" s="288"/>
      <c r="E1476" s="288"/>
      <c r="F1476" s="155">
        <f t="shared" si="352"/>
        <v>0</v>
      </c>
      <c r="G1476" s="155">
        <f t="shared" si="352"/>
        <v>0</v>
      </c>
      <c r="H1476" s="155">
        <f t="shared" si="352"/>
        <v>0</v>
      </c>
      <c r="I1476" s="22" t="e">
        <f t="shared" si="353"/>
        <v>#DIV/0!</v>
      </c>
      <c r="J1476" s="464"/>
      <c r="K1476" s="464"/>
      <c r="L1476" s="366"/>
      <c r="M1476" s="366"/>
      <c r="N1476" s="366"/>
      <c r="O1476" s="366"/>
      <c r="P1476" s="366"/>
      <c r="Q1476" s="366"/>
      <c r="R1476" s="303"/>
      <c r="S1476" s="303"/>
      <c r="T1476" s="303"/>
      <c r="U1476" s="303"/>
      <c r="V1476" s="303"/>
      <c r="W1476" s="465"/>
      <c r="X1476" s="1651"/>
      <c r="Y1476" s="1644"/>
      <c r="Z1476" s="293"/>
      <c r="AA1476" s="293"/>
      <c r="AB1476" s="293"/>
      <c r="AC1476" s="293"/>
      <c r="AD1476" s="293"/>
      <c r="AE1476" s="293"/>
      <c r="AF1476" s="293"/>
      <c r="AG1476" s="293"/>
      <c r="AH1476" s="293"/>
      <c r="AI1476" s="293"/>
      <c r="AJ1476" s="293"/>
      <c r="AK1476" s="293"/>
      <c r="AL1476" s="293"/>
      <c r="AM1476" s="293"/>
      <c r="AN1476" s="293"/>
      <c r="AO1476" s="293"/>
      <c r="AP1476" s="293"/>
      <c r="AQ1476" s="293"/>
      <c r="AR1476" s="293"/>
      <c r="AS1476" s="293"/>
      <c r="AT1476" s="293"/>
      <c r="AU1476" s="293"/>
      <c r="AV1476" s="293"/>
      <c r="AW1476" s="293"/>
      <c r="AX1476" s="293"/>
      <c r="AY1476" s="293"/>
      <c r="AZ1476" s="293"/>
      <c r="BA1476" s="293"/>
      <c r="BB1476" s="293"/>
      <c r="BC1476" s="293"/>
      <c r="BD1476" s="293"/>
      <c r="BE1476" s="293"/>
      <c r="BF1476" s="293"/>
      <c r="BG1476" s="293"/>
      <c r="BH1476" s="293"/>
      <c r="BI1476" s="293"/>
      <c r="BJ1476" s="293"/>
      <c r="BK1476" s="293"/>
      <c r="BL1476" s="293"/>
      <c r="BM1476" s="293"/>
      <c r="BN1476" s="293"/>
      <c r="BO1476" s="293"/>
      <c r="BP1476" s="293"/>
      <c r="BQ1476" s="293"/>
      <c r="BR1476" s="293"/>
      <c r="BS1476" s="293"/>
      <c r="BT1476" s="293"/>
      <c r="BU1476" s="293"/>
      <c r="BV1476" s="293"/>
      <c r="BW1476" s="293"/>
      <c r="BX1476" s="293"/>
      <c r="BY1476" s="293"/>
      <c r="BZ1476" s="293"/>
      <c r="CA1476" s="293"/>
      <c r="CB1476" s="293"/>
      <c r="CC1476" s="293"/>
      <c r="CD1476" s="293"/>
      <c r="CE1476" s="293"/>
      <c r="CF1476" s="293"/>
      <c r="CG1476" s="293"/>
      <c r="CH1476" s="293"/>
      <c r="CI1476" s="293"/>
      <c r="CJ1476" s="293"/>
      <c r="CK1476" s="293"/>
      <c r="CL1476" s="293"/>
      <c r="CM1476" s="293"/>
      <c r="CN1476" s="293"/>
      <c r="CO1476" s="293"/>
      <c r="CP1476" s="293"/>
      <c r="CQ1476" s="293"/>
      <c r="CR1476" s="293"/>
      <c r="CS1476" s="293"/>
      <c r="CT1476" s="293"/>
      <c r="CU1476" s="293"/>
      <c r="CV1476" s="293"/>
      <c r="CW1476" s="293"/>
      <c r="CX1476" s="293"/>
      <c r="CY1476" s="293"/>
      <c r="CZ1476" s="293"/>
      <c r="DA1476" s="293"/>
      <c r="DB1476" s="293"/>
      <c r="DC1476" s="293"/>
      <c r="DD1476" s="293"/>
      <c r="DE1476" s="293"/>
      <c r="DF1476" s="293"/>
      <c r="DG1476" s="293"/>
      <c r="DH1476" s="293"/>
      <c r="DI1476" s="293"/>
      <c r="DJ1476" s="293"/>
      <c r="DK1476" s="293"/>
      <c r="DL1476" s="293"/>
      <c r="DM1476" s="293"/>
      <c r="DN1476" s="293"/>
      <c r="DO1476" s="293"/>
      <c r="DP1476" s="293"/>
      <c r="DQ1476" s="293"/>
      <c r="DR1476" s="293"/>
      <c r="DS1476" s="293"/>
      <c r="DT1476" s="293"/>
      <c r="DU1476" s="293"/>
      <c r="DV1476" s="293"/>
      <c r="DW1476" s="293"/>
      <c r="DX1476" s="293"/>
      <c r="DY1476" s="293"/>
      <c r="DZ1476" s="293"/>
      <c r="EA1476" s="293"/>
      <c r="EB1476" s="293"/>
      <c r="EC1476" s="293"/>
      <c r="ED1476" s="293"/>
      <c r="EE1476" s="293"/>
      <c r="EF1476" s="293"/>
      <c r="EG1476" s="293"/>
      <c r="EH1476" s="293"/>
      <c r="EI1476" s="293"/>
      <c r="EJ1476" s="293"/>
      <c r="EK1476" s="293"/>
      <c r="EL1476" s="293"/>
      <c r="EM1476" s="293"/>
      <c r="EN1476" s="293"/>
      <c r="EO1476" s="293"/>
      <c r="EP1476" s="293"/>
      <c r="EQ1476" s="293"/>
      <c r="ER1476" s="293"/>
      <c r="ES1476" s="293"/>
      <c r="ET1476" s="293"/>
      <c r="EU1476" s="293"/>
      <c r="EV1476" s="293"/>
      <c r="EW1476" s="293"/>
      <c r="EX1476" s="293"/>
      <c r="EY1476" s="293"/>
      <c r="EZ1476" s="293"/>
      <c r="FA1476" s="293"/>
      <c r="FB1476" s="293"/>
      <c r="FC1476" s="293"/>
      <c r="FD1476" s="293"/>
      <c r="FE1476" s="293"/>
      <c r="FF1476" s="293"/>
      <c r="FG1476" s="293"/>
      <c r="FH1476" s="293"/>
      <c r="FI1476" s="293"/>
      <c r="FJ1476" s="293"/>
      <c r="FK1476" s="293"/>
      <c r="FL1476" s="293"/>
      <c r="FM1476" s="293"/>
      <c r="FN1476" s="293"/>
      <c r="FO1476" s="293"/>
      <c r="FP1476" s="293"/>
      <c r="FQ1476" s="293"/>
      <c r="FR1476" s="293"/>
      <c r="FS1476" s="293"/>
      <c r="FT1476" s="293"/>
      <c r="FU1476" s="293"/>
      <c r="FV1476" s="293"/>
      <c r="FW1476" s="293"/>
      <c r="FX1476" s="293"/>
      <c r="FY1476" s="293"/>
      <c r="FZ1476" s="293"/>
      <c r="GA1476" s="293"/>
      <c r="GB1476" s="293"/>
      <c r="GC1476" s="293"/>
      <c r="GD1476" s="293"/>
      <c r="GE1476" s="293"/>
      <c r="GF1476" s="293"/>
      <c r="GG1476" s="293"/>
      <c r="GH1476" s="293"/>
      <c r="GI1476" s="293"/>
      <c r="GJ1476" s="293"/>
      <c r="GK1476" s="293"/>
      <c r="GL1476" s="293"/>
      <c r="GM1476" s="293"/>
      <c r="GN1476" s="293"/>
      <c r="GO1476" s="293"/>
      <c r="GP1476" s="293"/>
      <c r="GQ1476" s="293"/>
      <c r="GR1476" s="293"/>
      <c r="GS1476" s="293"/>
      <c r="GT1476" s="293"/>
      <c r="GU1476" s="293"/>
      <c r="GV1476" s="293"/>
      <c r="GW1476" s="293"/>
      <c r="GX1476" s="293"/>
      <c r="GY1476" s="293"/>
      <c r="GZ1476" s="293"/>
      <c r="HA1476" s="293"/>
      <c r="HB1476" s="293"/>
      <c r="HC1476" s="293"/>
      <c r="HD1476" s="293"/>
      <c r="HE1476" s="293"/>
      <c r="HF1476" s="293"/>
      <c r="HG1476" s="293"/>
      <c r="HH1476" s="293"/>
      <c r="HI1476" s="293"/>
      <c r="HJ1476" s="293"/>
      <c r="HK1476" s="293"/>
      <c r="HL1476" s="293"/>
      <c r="HM1476" s="293"/>
      <c r="HN1476" s="293"/>
      <c r="HO1476" s="293"/>
      <c r="HP1476" s="293"/>
      <c r="HQ1476" s="293"/>
      <c r="HR1476" s="293"/>
      <c r="HS1476" s="293"/>
      <c r="HT1476" s="293"/>
      <c r="HU1476" s="293"/>
      <c r="HV1476" s="293"/>
      <c r="HW1476" s="293"/>
      <c r="HX1476" s="293"/>
      <c r="HY1476" s="293"/>
      <c r="HZ1476" s="293"/>
      <c r="IA1476" s="293"/>
      <c r="IB1476" s="293"/>
      <c r="IC1476" s="293"/>
      <c r="ID1476" s="293"/>
      <c r="IE1476" s="293"/>
      <c r="IF1476" s="293"/>
      <c r="IG1476" s="293"/>
      <c r="IH1476" s="293"/>
      <c r="II1476" s="293"/>
      <c r="IJ1476" s="293"/>
      <c r="IK1476" s="293"/>
    </row>
    <row r="1477" spans="1:245" s="331" customFormat="1" x14ac:dyDescent="0.25">
      <c r="A1477" s="27"/>
      <c r="B1477" s="27">
        <v>1</v>
      </c>
      <c r="C1477" s="1711" t="s">
        <v>302</v>
      </c>
      <c r="D1477" s="288"/>
      <c r="E1477" s="288"/>
      <c r="F1477" s="155">
        <f t="shared" si="352"/>
        <v>0</v>
      </c>
      <c r="G1477" s="155">
        <f t="shared" si="352"/>
        <v>0</v>
      </c>
      <c r="H1477" s="155">
        <f t="shared" si="352"/>
        <v>0</v>
      </c>
      <c r="I1477" s="22">
        <f t="shared" si="353"/>
        <v>0</v>
      </c>
      <c r="J1477" s="464"/>
      <c r="K1477" s="464"/>
      <c r="L1477" s="366"/>
      <c r="M1477" s="366"/>
      <c r="N1477" s="366"/>
      <c r="O1477" s="366"/>
      <c r="P1477" s="366"/>
      <c r="Q1477" s="366"/>
      <c r="R1477" s="303"/>
      <c r="S1477" s="303"/>
      <c r="T1477" s="303"/>
      <c r="U1477" s="303"/>
      <c r="V1477" s="303"/>
      <c r="W1477" s="465"/>
      <c r="X1477" s="1651"/>
      <c r="Y1477" s="1644"/>
      <c r="Z1477" s="293"/>
      <c r="AA1477" s="293"/>
      <c r="AB1477" s="293"/>
      <c r="AC1477" s="293"/>
      <c r="AD1477" s="293"/>
      <c r="AE1477" s="293"/>
      <c r="AF1477" s="293"/>
      <c r="AG1477" s="293"/>
      <c r="AH1477" s="293"/>
      <c r="AI1477" s="293"/>
      <c r="AJ1477" s="293"/>
      <c r="AK1477" s="293"/>
      <c r="AL1477" s="293"/>
      <c r="AM1477" s="293"/>
      <c r="AN1477" s="293"/>
      <c r="AO1477" s="293"/>
      <c r="AP1477" s="293"/>
      <c r="AQ1477" s="293"/>
      <c r="AR1477" s="293"/>
      <c r="AS1477" s="293"/>
      <c r="AT1477" s="293"/>
      <c r="AU1477" s="293"/>
      <c r="AV1477" s="293"/>
      <c r="AW1477" s="293"/>
      <c r="AX1477" s="293"/>
      <c r="AY1477" s="293"/>
      <c r="AZ1477" s="293"/>
      <c r="BA1477" s="293"/>
      <c r="BB1477" s="293"/>
      <c r="BC1477" s="293"/>
      <c r="BD1477" s="293"/>
      <c r="BE1477" s="293"/>
      <c r="BF1477" s="293"/>
      <c r="BG1477" s="293"/>
      <c r="BH1477" s="293"/>
      <c r="BI1477" s="293"/>
      <c r="BJ1477" s="293"/>
      <c r="BK1477" s="293"/>
      <c r="BL1477" s="293"/>
      <c r="BM1477" s="293"/>
      <c r="BN1477" s="293"/>
      <c r="BO1477" s="293"/>
      <c r="BP1477" s="293"/>
      <c r="BQ1477" s="293"/>
      <c r="BR1477" s="293"/>
      <c r="BS1477" s="293"/>
      <c r="BT1477" s="293"/>
      <c r="BU1477" s="293"/>
      <c r="BV1477" s="293"/>
      <c r="BW1477" s="293"/>
      <c r="BX1477" s="293"/>
      <c r="BY1477" s="293"/>
      <c r="BZ1477" s="293"/>
      <c r="CA1477" s="293"/>
      <c r="CB1477" s="293"/>
      <c r="CC1477" s="293"/>
      <c r="CD1477" s="293"/>
      <c r="CE1477" s="293"/>
      <c r="CF1477" s="293"/>
      <c r="CG1477" s="293"/>
      <c r="CH1477" s="293"/>
      <c r="CI1477" s="293"/>
      <c r="CJ1477" s="293"/>
      <c r="CK1477" s="293"/>
      <c r="CL1477" s="293"/>
      <c r="CM1477" s="293"/>
      <c r="CN1477" s="293"/>
      <c r="CO1477" s="293"/>
      <c r="CP1477" s="293"/>
      <c r="CQ1477" s="293"/>
      <c r="CR1477" s="293"/>
      <c r="CS1477" s="293"/>
      <c r="CT1477" s="293"/>
      <c r="CU1477" s="293"/>
      <c r="CV1477" s="293"/>
      <c r="CW1477" s="293"/>
      <c r="CX1477" s="293"/>
      <c r="CY1477" s="293"/>
      <c r="CZ1477" s="293"/>
      <c r="DA1477" s="293"/>
      <c r="DB1477" s="293"/>
      <c r="DC1477" s="293"/>
      <c r="DD1477" s="293"/>
      <c r="DE1477" s="293"/>
      <c r="DF1477" s="293"/>
      <c r="DG1477" s="293"/>
      <c r="DH1477" s="293"/>
      <c r="DI1477" s="293"/>
      <c r="DJ1477" s="293"/>
      <c r="DK1477" s="293"/>
      <c r="DL1477" s="293"/>
      <c r="DM1477" s="293"/>
      <c r="DN1477" s="293"/>
      <c r="DO1477" s="293"/>
      <c r="DP1477" s="293"/>
      <c r="DQ1477" s="293"/>
      <c r="DR1477" s="293"/>
      <c r="DS1477" s="293"/>
      <c r="DT1477" s="293"/>
      <c r="DU1477" s="293"/>
      <c r="DV1477" s="293"/>
      <c r="DW1477" s="293"/>
      <c r="DX1477" s="293"/>
      <c r="DY1477" s="293"/>
      <c r="DZ1477" s="293"/>
      <c r="EA1477" s="293"/>
      <c r="EB1477" s="293"/>
      <c r="EC1477" s="293"/>
      <c r="ED1477" s="293"/>
      <c r="EE1477" s="293"/>
      <c r="EF1477" s="293"/>
      <c r="EG1477" s="293"/>
      <c r="EH1477" s="293"/>
      <c r="EI1477" s="293"/>
      <c r="EJ1477" s="293"/>
      <c r="EK1477" s="293"/>
      <c r="EL1477" s="293"/>
      <c r="EM1477" s="293"/>
      <c r="EN1477" s="293"/>
      <c r="EO1477" s="293"/>
      <c r="EP1477" s="293"/>
      <c r="EQ1477" s="293"/>
      <c r="ER1477" s="293"/>
      <c r="ES1477" s="293"/>
      <c r="ET1477" s="293"/>
      <c r="EU1477" s="293"/>
      <c r="EV1477" s="293"/>
      <c r="EW1477" s="293"/>
      <c r="EX1477" s="293"/>
      <c r="EY1477" s="293"/>
      <c r="EZ1477" s="293"/>
      <c r="FA1477" s="293"/>
      <c r="FB1477" s="293"/>
      <c r="FC1477" s="293"/>
      <c r="FD1477" s="293"/>
      <c r="FE1477" s="293"/>
      <c r="FF1477" s="293"/>
      <c r="FG1477" s="293"/>
      <c r="FH1477" s="293"/>
      <c r="FI1477" s="293"/>
      <c r="FJ1477" s="293"/>
      <c r="FK1477" s="293"/>
      <c r="FL1477" s="293"/>
      <c r="FM1477" s="293"/>
      <c r="FN1477" s="293"/>
      <c r="FO1477" s="293"/>
      <c r="FP1477" s="293"/>
      <c r="FQ1477" s="293"/>
      <c r="FR1477" s="293"/>
      <c r="FS1477" s="293"/>
      <c r="FT1477" s="293"/>
      <c r="FU1477" s="293"/>
      <c r="FV1477" s="293"/>
      <c r="FW1477" s="293"/>
      <c r="FX1477" s="293"/>
      <c r="FY1477" s="293"/>
      <c r="FZ1477" s="293"/>
      <c r="GA1477" s="293"/>
      <c r="GB1477" s="293"/>
      <c r="GC1477" s="293"/>
      <c r="GD1477" s="293"/>
      <c r="GE1477" s="293"/>
      <c r="GF1477" s="293"/>
      <c r="GG1477" s="293"/>
      <c r="GH1477" s="293"/>
      <c r="GI1477" s="293"/>
      <c r="GJ1477" s="293"/>
      <c r="GK1477" s="293"/>
      <c r="GL1477" s="293"/>
      <c r="GM1477" s="293"/>
      <c r="GN1477" s="293"/>
      <c r="GO1477" s="293"/>
      <c r="GP1477" s="293"/>
      <c r="GQ1477" s="293"/>
      <c r="GR1477" s="293"/>
      <c r="GS1477" s="293"/>
      <c r="GT1477" s="293"/>
      <c r="GU1477" s="293"/>
      <c r="GV1477" s="293"/>
      <c r="GW1477" s="293"/>
      <c r="GX1477" s="293"/>
      <c r="GY1477" s="293"/>
      <c r="GZ1477" s="293"/>
      <c r="HA1477" s="293"/>
      <c r="HB1477" s="293"/>
      <c r="HC1477" s="293"/>
      <c r="HD1477" s="293"/>
      <c r="HE1477" s="293"/>
      <c r="HF1477" s="293"/>
      <c r="HG1477" s="293"/>
      <c r="HH1477" s="293"/>
      <c r="HI1477" s="293"/>
      <c r="HJ1477" s="293"/>
      <c r="HK1477" s="293"/>
      <c r="HL1477" s="293"/>
      <c r="HM1477" s="293"/>
      <c r="HN1477" s="293"/>
      <c r="HO1477" s="293"/>
      <c r="HP1477" s="293"/>
      <c r="HQ1477" s="293"/>
      <c r="HR1477" s="293"/>
      <c r="HS1477" s="293"/>
      <c r="HT1477" s="293"/>
      <c r="HU1477" s="293"/>
      <c r="HV1477" s="293"/>
      <c r="HW1477" s="293"/>
      <c r="HX1477" s="293"/>
      <c r="HY1477" s="293"/>
      <c r="HZ1477" s="293"/>
      <c r="IA1477" s="293"/>
      <c r="IB1477" s="293"/>
      <c r="IC1477" s="293"/>
      <c r="ID1477" s="293"/>
      <c r="IE1477" s="293"/>
      <c r="IF1477" s="293"/>
      <c r="IG1477" s="293"/>
      <c r="IH1477" s="293"/>
      <c r="II1477" s="293"/>
      <c r="IJ1477" s="293"/>
      <c r="IK1477" s="293"/>
    </row>
    <row r="1478" spans="1:245" s="331" customFormat="1" ht="45" x14ac:dyDescent="0.25">
      <c r="A1478" s="27"/>
      <c r="B1478" s="27">
        <v>1</v>
      </c>
      <c r="C1478" s="1711" t="s">
        <v>307</v>
      </c>
      <c r="D1478" s="288"/>
      <c r="E1478" s="288"/>
      <c r="F1478" s="155">
        <f t="shared" si="352"/>
        <v>0</v>
      </c>
      <c r="G1478" s="155">
        <f t="shared" si="352"/>
        <v>0</v>
      </c>
      <c r="H1478" s="155">
        <f t="shared" si="352"/>
        <v>0</v>
      </c>
      <c r="I1478" s="22" t="e">
        <f t="shared" si="353"/>
        <v>#DIV/0!</v>
      </c>
      <c r="J1478" s="464"/>
      <c r="K1478" s="464"/>
      <c r="L1478" s="366"/>
      <c r="M1478" s="366"/>
      <c r="N1478" s="366"/>
      <c r="O1478" s="366"/>
      <c r="P1478" s="366"/>
      <c r="Q1478" s="366"/>
      <c r="R1478" s="303"/>
      <c r="S1478" s="303"/>
      <c r="T1478" s="303"/>
      <c r="U1478" s="303"/>
      <c r="V1478" s="303"/>
      <c r="W1478" s="465"/>
      <c r="X1478" s="1651"/>
      <c r="Y1478" s="1644"/>
      <c r="Z1478" s="293"/>
      <c r="AA1478" s="293"/>
      <c r="AB1478" s="293"/>
      <c r="AC1478" s="293"/>
      <c r="AD1478" s="293"/>
      <c r="AE1478" s="293"/>
      <c r="AF1478" s="293"/>
      <c r="AG1478" s="293"/>
      <c r="AH1478" s="293"/>
      <c r="AI1478" s="293"/>
      <c r="AJ1478" s="293"/>
      <c r="AK1478" s="293"/>
      <c r="AL1478" s="293"/>
      <c r="AM1478" s="293"/>
      <c r="AN1478" s="293"/>
      <c r="AO1478" s="293"/>
      <c r="AP1478" s="293"/>
      <c r="AQ1478" s="293"/>
      <c r="AR1478" s="293"/>
      <c r="AS1478" s="293"/>
      <c r="AT1478" s="293"/>
      <c r="AU1478" s="293"/>
      <c r="AV1478" s="293"/>
      <c r="AW1478" s="293"/>
      <c r="AX1478" s="293"/>
      <c r="AY1478" s="293"/>
      <c r="AZ1478" s="293"/>
      <c r="BA1478" s="293"/>
      <c r="BB1478" s="293"/>
      <c r="BC1478" s="293"/>
      <c r="BD1478" s="293"/>
      <c r="BE1478" s="293"/>
      <c r="BF1478" s="293"/>
      <c r="BG1478" s="293"/>
      <c r="BH1478" s="293"/>
      <c r="BI1478" s="293"/>
      <c r="BJ1478" s="293"/>
      <c r="BK1478" s="293"/>
      <c r="BL1478" s="293"/>
      <c r="BM1478" s="293"/>
      <c r="BN1478" s="293"/>
      <c r="BO1478" s="293"/>
      <c r="BP1478" s="293"/>
      <c r="BQ1478" s="293"/>
      <c r="BR1478" s="293"/>
      <c r="BS1478" s="293"/>
      <c r="BT1478" s="293"/>
      <c r="BU1478" s="293"/>
      <c r="BV1478" s="293"/>
      <c r="BW1478" s="293"/>
      <c r="BX1478" s="293"/>
      <c r="BY1478" s="293"/>
      <c r="BZ1478" s="293"/>
      <c r="CA1478" s="293"/>
      <c r="CB1478" s="293"/>
      <c r="CC1478" s="293"/>
      <c r="CD1478" s="293"/>
      <c r="CE1478" s="293"/>
      <c r="CF1478" s="293"/>
      <c r="CG1478" s="293"/>
      <c r="CH1478" s="293"/>
      <c r="CI1478" s="293"/>
      <c r="CJ1478" s="293"/>
      <c r="CK1478" s="293"/>
      <c r="CL1478" s="293"/>
      <c r="CM1478" s="293"/>
      <c r="CN1478" s="293"/>
      <c r="CO1478" s="293"/>
      <c r="CP1478" s="293"/>
      <c r="CQ1478" s="293"/>
      <c r="CR1478" s="293"/>
      <c r="CS1478" s="293"/>
      <c r="CT1478" s="293"/>
      <c r="CU1478" s="293"/>
      <c r="CV1478" s="293"/>
      <c r="CW1478" s="293"/>
      <c r="CX1478" s="293"/>
      <c r="CY1478" s="293"/>
      <c r="CZ1478" s="293"/>
      <c r="DA1478" s="293"/>
      <c r="DB1478" s="293"/>
      <c r="DC1478" s="293"/>
      <c r="DD1478" s="293"/>
      <c r="DE1478" s="293"/>
      <c r="DF1478" s="293"/>
      <c r="DG1478" s="293"/>
      <c r="DH1478" s="293"/>
      <c r="DI1478" s="293"/>
      <c r="DJ1478" s="293"/>
      <c r="DK1478" s="293"/>
      <c r="DL1478" s="293"/>
      <c r="DM1478" s="293"/>
      <c r="DN1478" s="293"/>
      <c r="DO1478" s="293"/>
      <c r="DP1478" s="293"/>
      <c r="DQ1478" s="293"/>
      <c r="DR1478" s="293"/>
      <c r="DS1478" s="293"/>
      <c r="DT1478" s="293"/>
      <c r="DU1478" s="293"/>
      <c r="DV1478" s="293"/>
      <c r="DW1478" s="293"/>
      <c r="DX1478" s="293"/>
      <c r="DY1478" s="293"/>
      <c r="DZ1478" s="293"/>
      <c r="EA1478" s="293"/>
      <c r="EB1478" s="293"/>
      <c r="EC1478" s="293"/>
      <c r="ED1478" s="293"/>
      <c r="EE1478" s="293"/>
      <c r="EF1478" s="293"/>
      <c r="EG1478" s="293"/>
      <c r="EH1478" s="293"/>
      <c r="EI1478" s="293"/>
      <c r="EJ1478" s="293"/>
      <c r="EK1478" s="293"/>
      <c r="EL1478" s="293"/>
      <c r="EM1478" s="293"/>
      <c r="EN1478" s="293"/>
      <c r="EO1478" s="293"/>
      <c r="EP1478" s="293"/>
      <c r="EQ1478" s="293"/>
      <c r="ER1478" s="293"/>
      <c r="ES1478" s="293"/>
      <c r="ET1478" s="293"/>
      <c r="EU1478" s="293"/>
      <c r="EV1478" s="293"/>
      <c r="EW1478" s="293"/>
      <c r="EX1478" s="293"/>
      <c r="EY1478" s="293"/>
      <c r="EZ1478" s="293"/>
      <c r="FA1478" s="293"/>
      <c r="FB1478" s="293"/>
      <c r="FC1478" s="293"/>
      <c r="FD1478" s="293"/>
      <c r="FE1478" s="293"/>
      <c r="FF1478" s="293"/>
      <c r="FG1478" s="293"/>
      <c r="FH1478" s="293"/>
      <c r="FI1478" s="293"/>
      <c r="FJ1478" s="293"/>
      <c r="FK1478" s="293"/>
      <c r="FL1478" s="293"/>
      <c r="FM1478" s="293"/>
      <c r="FN1478" s="293"/>
      <c r="FO1478" s="293"/>
      <c r="FP1478" s="293"/>
      <c r="FQ1478" s="293"/>
      <c r="FR1478" s="293"/>
      <c r="FS1478" s="293"/>
      <c r="FT1478" s="293"/>
      <c r="FU1478" s="293"/>
      <c r="FV1478" s="293"/>
      <c r="FW1478" s="293"/>
      <c r="FX1478" s="293"/>
      <c r="FY1478" s="293"/>
      <c r="FZ1478" s="293"/>
      <c r="GA1478" s="293"/>
      <c r="GB1478" s="293"/>
      <c r="GC1478" s="293"/>
      <c r="GD1478" s="293"/>
      <c r="GE1478" s="293"/>
      <c r="GF1478" s="293"/>
      <c r="GG1478" s="293"/>
      <c r="GH1478" s="293"/>
      <c r="GI1478" s="293"/>
      <c r="GJ1478" s="293"/>
      <c r="GK1478" s="293"/>
      <c r="GL1478" s="293"/>
      <c r="GM1478" s="293"/>
      <c r="GN1478" s="293"/>
      <c r="GO1478" s="293"/>
      <c r="GP1478" s="293"/>
      <c r="GQ1478" s="293"/>
      <c r="GR1478" s="293"/>
      <c r="GS1478" s="293"/>
      <c r="GT1478" s="293"/>
      <c r="GU1478" s="293"/>
      <c r="GV1478" s="293"/>
      <c r="GW1478" s="293"/>
      <c r="GX1478" s="293"/>
      <c r="GY1478" s="293"/>
      <c r="GZ1478" s="293"/>
      <c r="HA1478" s="293"/>
      <c r="HB1478" s="293"/>
      <c r="HC1478" s="293"/>
      <c r="HD1478" s="293"/>
      <c r="HE1478" s="293"/>
      <c r="HF1478" s="293"/>
      <c r="HG1478" s="293"/>
      <c r="HH1478" s="293"/>
      <c r="HI1478" s="293"/>
      <c r="HJ1478" s="293"/>
      <c r="HK1478" s="293"/>
      <c r="HL1478" s="293"/>
      <c r="HM1478" s="293"/>
      <c r="HN1478" s="293"/>
      <c r="HO1478" s="293"/>
      <c r="HP1478" s="293"/>
      <c r="HQ1478" s="293"/>
      <c r="HR1478" s="293"/>
      <c r="HS1478" s="293"/>
      <c r="HT1478" s="293"/>
      <c r="HU1478" s="293"/>
      <c r="HV1478" s="293"/>
      <c r="HW1478" s="293"/>
      <c r="HX1478" s="293"/>
      <c r="HY1478" s="293"/>
      <c r="HZ1478" s="293"/>
      <c r="IA1478" s="293"/>
      <c r="IB1478" s="293"/>
      <c r="IC1478" s="293"/>
      <c r="ID1478" s="293"/>
      <c r="IE1478" s="293"/>
      <c r="IF1478" s="293"/>
      <c r="IG1478" s="293"/>
      <c r="IH1478" s="293"/>
      <c r="II1478" s="293"/>
      <c r="IJ1478" s="293"/>
      <c r="IK1478" s="293"/>
    </row>
    <row r="1479" spans="1:245" s="331" customFormat="1" ht="30" x14ac:dyDescent="0.25">
      <c r="A1479" s="27"/>
      <c r="B1479" s="27">
        <v>1</v>
      </c>
      <c r="C1479" s="1711" t="s">
        <v>308</v>
      </c>
      <c r="D1479" s="288"/>
      <c r="E1479" s="288"/>
      <c r="F1479" s="155">
        <f t="shared" si="352"/>
        <v>0</v>
      </c>
      <c r="G1479" s="155">
        <f t="shared" si="352"/>
        <v>0</v>
      </c>
      <c r="H1479" s="155">
        <f t="shared" si="352"/>
        <v>0</v>
      </c>
      <c r="I1479" s="22" t="e">
        <f t="shared" si="353"/>
        <v>#DIV/0!</v>
      </c>
      <c r="J1479" s="464"/>
      <c r="K1479" s="464"/>
      <c r="L1479" s="366"/>
      <c r="M1479" s="366"/>
      <c r="N1479" s="366"/>
      <c r="O1479" s="366"/>
      <c r="P1479" s="366"/>
      <c r="Q1479" s="366"/>
      <c r="R1479" s="303"/>
      <c r="S1479" s="303"/>
      <c r="T1479" s="303"/>
      <c r="U1479" s="303"/>
      <c r="V1479" s="303"/>
      <c r="W1479" s="465"/>
      <c r="X1479" s="1651"/>
      <c r="Y1479" s="1644"/>
      <c r="Z1479" s="293"/>
      <c r="AA1479" s="293"/>
      <c r="AB1479" s="293"/>
      <c r="AC1479" s="293"/>
      <c r="AD1479" s="293"/>
      <c r="AE1479" s="293"/>
      <c r="AF1479" s="293"/>
      <c r="AG1479" s="293"/>
      <c r="AH1479" s="293"/>
      <c r="AI1479" s="293"/>
      <c r="AJ1479" s="293"/>
      <c r="AK1479" s="293"/>
      <c r="AL1479" s="293"/>
      <c r="AM1479" s="293"/>
      <c r="AN1479" s="293"/>
      <c r="AO1479" s="293"/>
      <c r="AP1479" s="293"/>
      <c r="AQ1479" s="293"/>
      <c r="AR1479" s="293"/>
      <c r="AS1479" s="293"/>
      <c r="AT1479" s="293"/>
      <c r="AU1479" s="293"/>
      <c r="AV1479" s="293"/>
      <c r="AW1479" s="293"/>
      <c r="AX1479" s="293"/>
      <c r="AY1479" s="293"/>
      <c r="AZ1479" s="293"/>
      <c r="BA1479" s="293"/>
      <c r="BB1479" s="293"/>
      <c r="BC1479" s="293"/>
      <c r="BD1479" s="293"/>
      <c r="BE1479" s="293"/>
      <c r="BF1479" s="293"/>
      <c r="BG1479" s="293"/>
      <c r="BH1479" s="293"/>
      <c r="BI1479" s="293"/>
      <c r="BJ1479" s="293"/>
      <c r="BK1479" s="293"/>
      <c r="BL1479" s="293"/>
      <c r="BM1479" s="293"/>
      <c r="BN1479" s="293"/>
      <c r="BO1479" s="293"/>
      <c r="BP1479" s="293"/>
      <c r="BQ1479" s="293"/>
      <c r="BR1479" s="293"/>
      <c r="BS1479" s="293"/>
      <c r="BT1479" s="293"/>
      <c r="BU1479" s="293"/>
      <c r="BV1479" s="293"/>
      <c r="BW1479" s="293"/>
      <c r="BX1479" s="293"/>
      <c r="BY1479" s="293"/>
      <c r="BZ1479" s="293"/>
      <c r="CA1479" s="293"/>
      <c r="CB1479" s="293"/>
      <c r="CC1479" s="293"/>
      <c r="CD1479" s="293"/>
      <c r="CE1479" s="293"/>
      <c r="CF1479" s="293"/>
      <c r="CG1479" s="293"/>
      <c r="CH1479" s="293"/>
      <c r="CI1479" s="293"/>
      <c r="CJ1479" s="293"/>
      <c r="CK1479" s="293"/>
      <c r="CL1479" s="293"/>
      <c r="CM1479" s="293"/>
      <c r="CN1479" s="293"/>
      <c r="CO1479" s="293"/>
      <c r="CP1479" s="293"/>
      <c r="CQ1479" s="293"/>
      <c r="CR1479" s="293"/>
      <c r="CS1479" s="293"/>
      <c r="CT1479" s="293"/>
      <c r="CU1479" s="293"/>
      <c r="CV1479" s="293"/>
      <c r="CW1479" s="293"/>
      <c r="CX1479" s="293"/>
      <c r="CY1479" s="293"/>
      <c r="CZ1479" s="293"/>
      <c r="DA1479" s="293"/>
      <c r="DB1479" s="293"/>
      <c r="DC1479" s="293"/>
      <c r="DD1479" s="293"/>
      <c r="DE1479" s="293"/>
      <c r="DF1479" s="293"/>
      <c r="DG1479" s="293"/>
      <c r="DH1479" s="293"/>
      <c r="DI1479" s="293"/>
      <c r="DJ1479" s="293"/>
      <c r="DK1479" s="293"/>
      <c r="DL1479" s="293"/>
      <c r="DM1479" s="293"/>
      <c r="DN1479" s="293"/>
      <c r="DO1479" s="293"/>
      <c r="DP1479" s="293"/>
      <c r="DQ1479" s="293"/>
      <c r="DR1479" s="293"/>
      <c r="DS1479" s="293"/>
      <c r="DT1479" s="293"/>
      <c r="DU1479" s="293"/>
      <c r="DV1479" s="293"/>
      <c r="DW1479" s="293"/>
      <c r="DX1479" s="293"/>
      <c r="DY1479" s="293"/>
      <c r="DZ1479" s="293"/>
      <c r="EA1479" s="293"/>
      <c r="EB1479" s="293"/>
      <c r="EC1479" s="293"/>
      <c r="ED1479" s="293"/>
      <c r="EE1479" s="293"/>
      <c r="EF1479" s="293"/>
      <c r="EG1479" s="293"/>
      <c r="EH1479" s="293"/>
      <c r="EI1479" s="293"/>
      <c r="EJ1479" s="293"/>
      <c r="EK1479" s="293"/>
      <c r="EL1479" s="293"/>
      <c r="EM1479" s="293"/>
      <c r="EN1479" s="293"/>
      <c r="EO1479" s="293"/>
      <c r="EP1479" s="293"/>
      <c r="EQ1479" s="293"/>
      <c r="ER1479" s="293"/>
      <c r="ES1479" s="293"/>
      <c r="ET1479" s="293"/>
      <c r="EU1479" s="293"/>
      <c r="EV1479" s="293"/>
      <c r="EW1479" s="293"/>
      <c r="EX1479" s="293"/>
      <c r="EY1479" s="293"/>
      <c r="EZ1479" s="293"/>
      <c r="FA1479" s="293"/>
      <c r="FB1479" s="293"/>
      <c r="FC1479" s="293"/>
      <c r="FD1479" s="293"/>
      <c r="FE1479" s="293"/>
      <c r="FF1479" s="293"/>
      <c r="FG1479" s="293"/>
      <c r="FH1479" s="293"/>
      <c r="FI1479" s="293"/>
      <c r="FJ1479" s="293"/>
      <c r="FK1479" s="293"/>
      <c r="FL1479" s="293"/>
      <c r="FM1479" s="293"/>
      <c r="FN1479" s="293"/>
      <c r="FO1479" s="293"/>
      <c r="FP1479" s="293"/>
      <c r="FQ1479" s="293"/>
      <c r="FR1479" s="293"/>
      <c r="FS1479" s="293"/>
      <c r="FT1479" s="293"/>
      <c r="FU1479" s="293"/>
      <c r="FV1479" s="293"/>
      <c r="FW1479" s="293"/>
      <c r="FX1479" s="293"/>
      <c r="FY1479" s="293"/>
      <c r="FZ1479" s="293"/>
      <c r="GA1479" s="293"/>
      <c r="GB1479" s="293"/>
      <c r="GC1479" s="293"/>
      <c r="GD1479" s="293"/>
      <c r="GE1479" s="293"/>
      <c r="GF1479" s="293"/>
      <c r="GG1479" s="293"/>
      <c r="GH1479" s="293"/>
      <c r="GI1479" s="293"/>
      <c r="GJ1479" s="293"/>
      <c r="GK1479" s="293"/>
      <c r="GL1479" s="293"/>
      <c r="GM1479" s="293"/>
      <c r="GN1479" s="293"/>
      <c r="GO1479" s="293"/>
      <c r="GP1479" s="293"/>
      <c r="GQ1479" s="293"/>
      <c r="GR1479" s="293"/>
      <c r="GS1479" s="293"/>
      <c r="GT1479" s="293"/>
      <c r="GU1479" s="293"/>
      <c r="GV1479" s="293"/>
      <c r="GW1479" s="293"/>
      <c r="GX1479" s="293"/>
      <c r="GY1479" s="293"/>
      <c r="GZ1479" s="293"/>
      <c r="HA1479" s="293"/>
      <c r="HB1479" s="293"/>
      <c r="HC1479" s="293"/>
      <c r="HD1479" s="293"/>
      <c r="HE1479" s="293"/>
      <c r="HF1479" s="293"/>
      <c r="HG1479" s="293"/>
      <c r="HH1479" s="293"/>
      <c r="HI1479" s="293"/>
      <c r="HJ1479" s="293"/>
      <c r="HK1479" s="293"/>
      <c r="HL1479" s="293"/>
      <c r="HM1479" s="293"/>
      <c r="HN1479" s="293"/>
      <c r="HO1479" s="293"/>
      <c r="HP1479" s="293"/>
      <c r="HQ1479" s="293"/>
      <c r="HR1479" s="293"/>
      <c r="HS1479" s="293"/>
      <c r="HT1479" s="293"/>
      <c r="HU1479" s="293"/>
      <c r="HV1479" s="293"/>
      <c r="HW1479" s="293"/>
      <c r="HX1479" s="293"/>
      <c r="HY1479" s="293"/>
      <c r="HZ1479" s="293"/>
      <c r="IA1479" s="293"/>
      <c r="IB1479" s="293"/>
      <c r="IC1479" s="293"/>
      <c r="ID1479" s="293"/>
      <c r="IE1479" s="293"/>
      <c r="IF1479" s="293"/>
      <c r="IG1479" s="293"/>
      <c r="IH1479" s="293"/>
      <c r="II1479" s="293"/>
      <c r="IJ1479" s="293"/>
      <c r="IK1479" s="293"/>
    </row>
    <row r="1480" spans="1:245" s="331" customFormat="1" ht="30" x14ac:dyDescent="0.25">
      <c r="A1480" s="27">
        <v>1</v>
      </c>
      <c r="B1480" s="27">
        <v>1</v>
      </c>
      <c r="C1480" s="1711" t="s">
        <v>309</v>
      </c>
      <c r="D1480" s="288"/>
      <c r="E1480" s="288"/>
      <c r="F1480" s="155">
        <f t="shared" si="352"/>
        <v>0</v>
      </c>
      <c r="G1480" s="155">
        <f t="shared" si="352"/>
        <v>0</v>
      </c>
      <c r="H1480" s="155">
        <f t="shared" si="352"/>
        <v>0</v>
      </c>
      <c r="I1480" s="22" t="e">
        <f t="shared" si="353"/>
        <v>#DIV/0!</v>
      </c>
      <c r="J1480" s="464"/>
      <c r="K1480" s="464"/>
      <c r="L1480" s="366"/>
      <c r="M1480" s="366"/>
      <c r="N1480" s="366"/>
      <c r="O1480" s="366"/>
      <c r="P1480" s="366"/>
      <c r="Q1480" s="366"/>
      <c r="R1480" s="303"/>
      <c r="S1480" s="303"/>
      <c r="T1480" s="303"/>
      <c r="U1480" s="303"/>
      <c r="V1480" s="303"/>
      <c r="W1480" s="465"/>
      <c r="X1480" s="1651"/>
      <c r="Y1480" s="1644"/>
      <c r="Z1480" s="293"/>
      <c r="AA1480" s="293"/>
      <c r="AB1480" s="293"/>
      <c r="AC1480" s="293"/>
      <c r="AD1480" s="293"/>
      <c r="AE1480" s="293"/>
      <c r="AF1480" s="293"/>
      <c r="AG1480" s="293"/>
      <c r="AH1480" s="293"/>
      <c r="AI1480" s="293"/>
      <c r="AJ1480" s="293"/>
      <c r="AK1480" s="293"/>
      <c r="AL1480" s="293"/>
      <c r="AM1480" s="293"/>
      <c r="AN1480" s="293"/>
      <c r="AO1480" s="293"/>
      <c r="AP1480" s="293"/>
      <c r="AQ1480" s="293"/>
      <c r="AR1480" s="293"/>
      <c r="AS1480" s="293"/>
      <c r="AT1480" s="293"/>
      <c r="AU1480" s="293"/>
      <c r="AV1480" s="293"/>
      <c r="AW1480" s="293"/>
      <c r="AX1480" s="293"/>
      <c r="AY1480" s="293"/>
      <c r="AZ1480" s="293"/>
      <c r="BA1480" s="293"/>
      <c r="BB1480" s="293"/>
      <c r="BC1480" s="293"/>
      <c r="BD1480" s="293"/>
      <c r="BE1480" s="293"/>
      <c r="BF1480" s="293"/>
      <c r="BG1480" s="293"/>
      <c r="BH1480" s="293"/>
      <c r="BI1480" s="293"/>
      <c r="BJ1480" s="293"/>
      <c r="BK1480" s="293"/>
      <c r="BL1480" s="293"/>
      <c r="BM1480" s="293"/>
      <c r="BN1480" s="293"/>
      <c r="BO1480" s="293"/>
      <c r="BP1480" s="293"/>
      <c r="BQ1480" s="293"/>
      <c r="BR1480" s="293"/>
      <c r="BS1480" s="293"/>
      <c r="BT1480" s="293"/>
      <c r="BU1480" s="293"/>
      <c r="BV1480" s="293"/>
      <c r="BW1480" s="293"/>
      <c r="BX1480" s="293"/>
      <c r="BY1480" s="293"/>
      <c r="BZ1480" s="293"/>
      <c r="CA1480" s="293"/>
      <c r="CB1480" s="293"/>
      <c r="CC1480" s="293"/>
      <c r="CD1480" s="293"/>
      <c r="CE1480" s="293"/>
      <c r="CF1480" s="293"/>
      <c r="CG1480" s="293"/>
      <c r="CH1480" s="293"/>
      <c r="CI1480" s="293"/>
      <c r="CJ1480" s="293"/>
      <c r="CK1480" s="293"/>
      <c r="CL1480" s="293"/>
      <c r="CM1480" s="293"/>
      <c r="CN1480" s="293"/>
      <c r="CO1480" s="293"/>
      <c r="CP1480" s="293"/>
      <c r="CQ1480" s="293"/>
      <c r="CR1480" s="293"/>
      <c r="CS1480" s="293"/>
      <c r="CT1480" s="293"/>
      <c r="CU1480" s="293"/>
      <c r="CV1480" s="293"/>
      <c r="CW1480" s="293"/>
      <c r="CX1480" s="293"/>
      <c r="CY1480" s="293"/>
      <c r="CZ1480" s="293"/>
      <c r="DA1480" s="293"/>
      <c r="DB1480" s="293"/>
      <c r="DC1480" s="293"/>
      <c r="DD1480" s="293"/>
      <c r="DE1480" s="293"/>
      <c r="DF1480" s="293"/>
      <c r="DG1480" s="293"/>
      <c r="DH1480" s="293"/>
      <c r="DI1480" s="293"/>
      <c r="DJ1480" s="293"/>
      <c r="DK1480" s="293"/>
      <c r="DL1480" s="293"/>
      <c r="DM1480" s="293"/>
      <c r="DN1480" s="293"/>
      <c r="DO1480" s="293"/>
      <c r="DP1480" s="293"/>
      <c r="DQ1480" s="293"/>
      <c r="DR1480" s="293"/>
      <c r="DS1480" s="293"/>
      <c r="DT1480" s="293"/>
      <c r="DU1480" s="293"/>
      <c r="DV1480" s="293"/>
      <c r="DW1480" s="293"/>
      <c r="DX1480" s="293"/>
      <c r="DY1480" s="293"/>
      <c r="DZ1480" s="293"/>
      <c r="EA1480" s="293"/>
      <c r="EB1480" s="293"/>
      <c r="EC1480" s="293"/>
      <c r="ED1480" s="293"/>
      <c r="EE1480" s="293"/>
      <c r="EF1480" s="293"/>
      <c r="EG1480" s="293"/>
      <c r="EH1480" s="293"/>
      <c r="EI1480" s="293"/>
      <c r="EJ1480" s="293"/>
      <c r="EK1480" s="293"/>
      <c r="EL1480" s="293"/>
      <c r="EM1480" s="293"/>
      <c r="EN1480" s="293"/>
      <c r="EO1480" s="293"/>
      <c r="EP1480" s="293"/>
      <c r="EQ1480" s="293"/>
      <c r="ER1480" s="293"/>
      <c r="ES1480" s="293"/>
      <c r="ET1480" s="293"/>
      <c r="EU1480" s="293"/>
      <c r="EV1480" s="293"/>
      <c r="EW1480" s="293"/>
      <c r="EX1480" s="293"/>
      <c r="EY1480" s="293"/>
      <c r="EZ1480" s="293"/>
      <c r="FA1480" s="293"/>
      <c r="FB1480" s="293"/>
      <c r="FC1480" s="293"/>
      <c r="FD1480" s="293"/>
      <c r="FE1480" s="293"/>
      <c r="FF1480" s="293"/>
      <c r="FG1480" s="293"/>
      <c r="FH1480" s="293"/>
      <c r="FI1480" s="293"/>
      <c r="FJ1480" s="293"/>
      <c r="FK1480" s="293"/>
      <c r="FL1480" s="293"/>
      <c r="FM1480" s="293"/>
      <c r="FN1480" s="293"/>
      <c r="FO1480" s="293"/>
      <c r="FP1480" s="293"/>
      <c r="FQ1480" s="293"/>
      <c r="FR1480" s="293"/>
      <c r="FS1480" s="293"/>
      <c r="FT1480" s="293"/>
      <c r="FU1480" s="293"/>
      <c r="FV1480" s="293"/>
      <c r="FW1480" s="293"/>
      <c r="FX1480" s="293"/>
      <c r="FY1480" s="293"/>
      <c r="FZ1480" s="293"/>
      <c r="GA1480" s="293"/>
      <c r="GB1480" s="293"/>
      <c r="GC1480" s="293"/>
      <c r="GD1480" s="293"/>
      <c r="GE1480" s="293"/>
      <c r="GF1480" s="293"/>
      <c r="GG1480" s="293"/>
      <c r="GH1480" s="293"/>
      <c r="GI1480" s="293"/>
      <c r="GJ1480" s="293"/>
      <c r="GK1480" s="293"/>
      <c r="GL1480" s="293"/>
      <c r="GM1480" s="293"/>
      <c r="GN1480" s="293"/>
      <c r="GO1480" s="293"/>
      <c r="GP1480" s="293"/>
      <c r="GQ1480" s="293"/>
      <c r="GR1480" s="293"/>
      <c r="GS1480" s="293"/>
      <c r="GT1480" s="293"/>
      <c r="GU1480" s="293"/>
      <c r="GV1480" s="293"/>
      <c r="GW1480" s="293"/>
      <c r="GX1480" s="293"/>
      <c r="GY1480" s="293"/>
      <c r="GZ1480" s="293"/>
      <c r="HA1480" s="293"/>
      <c r="HB1480" s="293"/>
      <c r="HC1480" s="293"/>
      <c r="HD1480" s="293"/>
      <c r="HE1480" s="293"/>
      <c r="HF1480" s="293"/>
      <c r="HG1480" s="293"/>
      <c r="HH1480" s="293"/>
      <c r="HI1480" s="293"/>
      <c r="HJ1480" s="293"/>
      <c r="HK1480" s="293"/>
      <c r="HL1480" s="293"/>
      <c r="HM1480" s="293"/>
      <c r="HN1480" s="293"/>
      <c r="HO1480" s="293"/>
      <c r="HP1480" s="293"/>
      <c r="HQ1480" s="293"/>
      <c r="HR1480" s="293"/>
      <c r="HS1480" s="293"/>
      <c r="HT1480" s="293"/>
      <c r="HU1480" s="293"/>
      <c r="HV1480" s="293"/>
      <c r="HW1480" s="293"/>
      <c r="HX1480" s="293"/>
      <c r="HY1480" s="293"/>
      <c r="HZ1480" s="293"/>
      <c r="IA1480" s="293"/>
      <c r="IB1480" s="293"/>
      <c r="IC1480" s="293"/>
      <c r="ID1480" s="293"/>
      <c r="IE1480" s="293"/>
      <c r="IF1480" s="293"/>
      <c r="IG1480" s="293"/>
      <c r="IH1480" s="293"/>
      <c r="II1480" s="293"/>
      <c r="IJ1480" s="293"/>
      <c r="IK1480" s="293"/>
    </row>
    <row r="1481" spans="1:245" s="331" customFormat="1" ht="45" x14ac:dyDescent="0.25">
      <c r="A1481" s="27">
        <v>1</v>
      </c>
      <c r="B1481" s="27">
        <v>1</v>
      </c>
      <c r="C1481" s="1711" t="s">
        <v>354</v>
      </c>
      <c r="D1481" s="288"/>
      <c r="E1481" s="288"/>
      <c r="F1481" s="155">
        <f t="shared" si="352"/>
        <v>0</v>
      </c>
      <c r="G1481" s="155">
        <f t="shared" si="352"/>
        <v>0</v>
      </c>
      <c r="H1481" s="155">
        <f t="shared" si="352"/>
        <v>0</v>
      </c>
      <c r="I1481" s="22" t="e">
        <f t="shared" si="353"/>
        <v>#DIV/0!</v>
      </c>
      <c r="J1481" s="464"/>
      <c r="K1481" s="464"/>
      <c r="L1481" s="366"/>
      <c r="M1481" s="366"/>
      <c r="N1481" s="366"/>
      <c r="O1481" s="366"/>
      <c r="P1481" s="366"/>
      <c r="Q1481" s="366"/>
      <c r="R1481" s="303"/>
      <c r="S1481" s="303"/>
      <c r="T1481" s="303"/>
      <c r="U1481" s="303"/>
      <c r="V1481" s="303"/>
      <c r="W1481" s="465"/>
      <c r="X1481" s="1651"/>
      <c r="Y1481" s="1644"/>
      <c r="Z1481" s="293"/>
      <c r="AA1481" s="293"/>
      <c r="AB1481" s="293"/>
      <c r="AC1481" s="293"/>
      <c r="AD1481" s="293"/>
      <c r="AE1481" s="293"/>
      <c r="AF1481" s="293"/>
      <c r="AG1481" s="293"/>
      <c r="AH1481" s="293"/>
      <c r="AI1481" s="293"/>
      <c r="AJ1481" s="293"/>
      <c r="AK1481" s="293"/>
      <c r="AL1481" s="293"/>
      <c r="AM1481" s="293"/>
      <c r="AN1481" s="293"/>
      <c r="AO1481" s="293"/>
      <c r="AP1481" s="293"/>
      <c r="AQ1481" s="293"/>
      <c r="AR1481" s="293"/>
      <c r="AS1481" s="293"/>
      <c r="AT1481" s="293"/>
      <c r="AU1481" s="293"/>
      <c r="AV1481" s="293"/>
      <c r="AW1481" s="293"/>
      <c r="AX1481" s="293"/>
      <c r="AY1481" s="293"/>
      <c r="AZ1481" s="293"/>
      <c r="BA1481" s="293"/>
      <c r="BB1481" s="293"/>
      <c r="BC1481" s="293"/>
      <c r="BD1481" s="293"/>
      <c r="BE1481" s="293"/>
      <c r="BF1481" s="293"/>
      <c r="BG1481" s="293"/>
      <c r="BH1481" s="293"/>
      <c r="BI1481" s="293"/>
      <c r="BJ1481" s="293"/>
      <c r="BK1481" s="293"/>
      <c r="BL1481" s="293"/>
      <c r="BM1481" s="293"/>
      <c r="BN1481" s="293"/>
      <c r="BO1481" s="293"/>
      <c r="BP1481" s="293"/>
      <c r="BQ1481" s="293"/>
      <c r="BR1481" s="293"/>
      <c r="BS1481" s="293"/>
      <c r="BT1481" s="293"/>
      <c r="BU1481" s="293"/>
      <c r="BV1481" s="293"/>
      <c r="BW1481" s="293"/>
      <c r="BX1481" s="293"/>
      <c r="BY1481" s="293"/>
      <c r="BZ1481" s="293"/>
      <c r="CA1481" s="293"/>
      <c r="CB1481" s="293"/>
      <c r="CC1481" s="293"/>
      <c r="CD1481" s="293"/>
      <c r="CE1481" s="293"/>
      <c r="CF1481" s="293"/>
      <c r="CG1481" s="293"/>
      <c r="CH1481" s="293"/>
      <c r="CI1481" s="293"/>
      <c r="CJ1481" s="293"/>
      <c r="CK1481" s="293"/>
      <c r="CL1481" s="293"/>
      <c r="CM1481" s="293"/>
      <c r="CN1481" s="293"/>
      <c r="CO1481" s="293"/>
      <c r="CP1481" s="293"/>
      <c r="CQ1481" s="293"/>
      <c r="CR1481" s="293"/>
      <c r="CS1481" s="293"/>
      <c r="CT1481" s="293"/>
      <c r="CU1481" s="293"/>
      <c r="CV1481" s="293"/>
      <c r="CW1481" s="293"/>
      <c r="CX1481" s="293"/>
      <c r="CY1481" s="293"/>
      <c r="CZ1481" s="293"/>
      <c r="DA1481" s="293"/>
      <c r="DB1481" s="293"/>
      <c r="DC1481" s="293"/>
      <c r="DD1481" s="293"/>
      <c r="DE1481" s="293"/>
      <c r="DF1481" s="293"/>
      <c r="DG1481" s="293"/>
      <c r="DH1481" s="293"/>
      <c r="DI1481" s="293"/>
      <c r="DJ1481" s="293"/>
      <c r="DK1481" s="293"/>
      <c r="DL1481" s="293"/>
      <c r="DM1481" s="293"/>
      <c r="DN1481" s="293"/>
      <c r="DO1481" s="293"/>
      <c r="DP1481" s="293"/>
      <c r="DQ1481" s="293"/>
      <c r="DR1481" s="293"/>
      <c r="DS1481" s="293"/>
      <c r="DT1481" s="293"/>
      <c r="DU1481" s="293"/>
      <c r="DV1481" s="293"/>
      <c r="DW1481" s="293"/>
      <c r="DX1481" s="293"/>
      <c r="DY1481" s="293"/>
      <c r="DZ1481" s="293"/>
      <c r="EA1481" s="293"/>
      <c r="EB1481" s="293"/>
      <c r="EC1481" s="293"/>
      <c r="ED1481" s="293"/>
      <c r="EE1481" s="293"/>
      <c r="EF1481" s="293"/>
      <c r="EG1481" s="293"/>
      <c r="EH1481" s="293"/>
      <c r="EI1481" s="293"/>
      <c r="EJ1481" s="293"/>
      <c r="EK1481" s="293"/>
      <c r="EL1481" s="293"/>
      <c r="EM1481" s="293"/>
      <c r="EN1481" s="293"/>
      <c r="EO1481" s="293"/>
      <c r="EP1481" s="293"/>
      <c r="EQ1481" s="293"/>
      <c r="ER1481" s="293"/>
      <c r="ES1481" s="293"/>
      <c r="ET1481" s="293"/>
      <c r="EU1481" s="293"/>
      <c r="EV1481" s="293"/>
      <c r="EW1481" s="293"/>
      <c r="EX1481" s="293"/>
      <c r="EY1481" s="293"/>
      <c r="EZ1481" s="293"/>
      <c r="FA1481" s="293"/>
      <c r="FB1481" s="293"/>
      <c r="FC1481" s="293"/>
      <c r="FD1481" s="293"/>
      <c r="FE1481" s="293"/>
      <c r="FF1481" s="293"/>
      <c r="FG1481" s="293"/>
      <c r="FH1481" s="293"/>
      <c r="FI1481" s="293"/>
      <c r="FJ1481" s="293"/>
      <c r="FK1481" s="293"/>
      <c r="FL1481" s="293"/>
      <c r="FM1481" s="293"/>
      <c r="FN1481" s="293"/>
      <c r="FO1481" s="293"/>
      <c r="FP1481" s="293"/>
      <c r="FQ1481" s="293"/>
      <c r="FR1481" s="293"/>
      <c r="FS1481" s="293"/>
      <c r="FT1481" s="293"/>
      <c r="FU1481" s="293"/>
      <c r="FV1481" s="293"/>
      <c r="FW1481" s="293"/>
      <c r="FX1481" s="293"/>
      <c r="FY1481" s="293"/>
      <c r="FZ1481" s="293"/>
      <c r="GA1481" s="293"/>
      <c r="GB1481" s="293"/>
      <c r="GC1481" s="293"/>
      <c r="GD1481" s="293"/>
      <c r="GE1481" s="293"/>
      <c r="GF1481" s="293"/>
      <c r="GG1481" s="293"/>
      <c r="GH1481" s="293"/>
      <c r="GI1481" s="293"/>
      <c r="GJ1481" s="293"/>
      <c r="GK1481" s="293"/>
      <c r="GL1481" s="293"/>
      <c r="GM1481" s="293"/>
      <c r="GN1481" s="293"/>
      <c r="GO1481" s="293"/>
      <c r="GP1481" s="293"/>
      <c r="GQ1481" s="293"/>
      <c r="GR1481" s="293"/>
      <c r="GS1481" s="293"/>
      <c r="GT1481" s="293"/>
      <c r="GU1481" s="293"/>
      <c r="GV1481" s="293"/>
      <c r="GW1481" s="293"/>
      <c r="GX1481" s="293"/>
      <c r="GY1481" s="293"/>
      <c r="GZ1481" s="293"/>
      <c r="HA1481" s="293"/>
      <c r="HB1481" s="293"/>
      <c r="HC1481" s="293"/>
      <c r="HD1481" s="293"/>
      <c r="HE1481" s="293"/>
      <c r="HF1481" s="293"/>
      <c r="HG1481" s="293"/>
      <c r="HH1481" s="293"/>
      <c r="HI1481" s="293"/>
      <c r="HJ1481" s="293"/>
      <c r="HK1481" s="293"/>
      <c r="HL1481" s="293"/>
      <c r="HM1481" s="293"/>
      <c r="HN1481" s="293"/>
      <c r="HO1481" s="293"/>
      <c r="HP1481" s="293"/>
      <c r="HQ1481" s="293"/>
      <c r="HR1481" s="293"/>
      <c r="HS1481" s="293"/>
      <c r="HT1481" s="293"/>
      <c r="HU1481" s="293"/>
      <c r="HV1481" s="293"/>
      <c r="HW1481" s="293"/>
      <c r="HX1481" s="293"/>
      <c r="HY1481" s="293"/>
      <c r="HZ1481" s="293"/>
      <c r="IA1481" s="293"/>
      <c r="IB1481" s="293"/>
      <c r="IC1481" s="293"/>
      <c r="ID1481" s="293"/>
      <c r="IE1481" s="293"/>
      <c r="IF1481" s="293"/>
      <c r="IG1481" s="293"/>
      <c r="IH1481" s="293"/>
      <c r="II1481" s="293"/>
      <c r="IJ1481" s="293"/>
      <c r="IK1481" s="293"/>
    </row>
    <row r="1482" spans="1:245" s="331" customFormat="1" ht="30" x14ac:dyDescent="0.25">
      <c r="A1482" s="27">
        <v>1</v>
      </c>
      <c r="B1482" s="27">
        <v>1</v>
      </c>
      <c r="C1482" s="1711" t="s">
        <v>355</v>
      </c>
      <c r="D1482" s="288"/>
      <c r="E1482" s="288"/>
      <c r="F1482" s="155">
        <f t="shared" si="352"/>
        <v>0</v>
      </c>
      <c r="G1482" s="155">
        <f t="shared" si="352"/>
        <v>0</v>
      </c>
      <c r="H1482" s="155">
        <f t="shared" si="352"/>
        <v>0</v>
      </c>
      <c r="I1482" s="22" t="e">
        <f t="shared" si="353"/>
        <v>#DIV/0!</v>
      </c>
      <c r="J1482" s="464"/>
      <c r="K1482" s="464"/>
      <c r="L1482" s="366"/>
      <c r="M1482" s="366"/>
      <c r="N1482" s="366"/>
      <c r="O1482" s="366"/>
      <c r="P1482" s="366"/>
      <c r="Q1482" s="366"/>
      <c r="R1482" s="303"/>
      <c r="S1482" s="303"/>
      <c r="T1482" s="303"/>
      <c r="U1482" s="303"/>
      <c r="V1482" s="303"/>
      <c r="W1482" s="465"/>
      <c r="X1482" s="1651"/>
      <c r="Y1482" s="1644"/>
      <c r="Z1482" s="293"/>
      <c r="AA1482" s="293"/>
      <c r="AB1482" s="293"/>
      <c r="AC1482" s="293"/>
      <c r="AD1482" s="293"/>
      <c r="AE1482" s="293"/>
      <c r="AF1482" s="293"/>
      <c r="AG1482" s="293"/>
      <c r="AH1482" s="293"/>
      <c r="AI1482" s="293"/>
      <c r="AJ1482" s="293"/>
      <c r="AK1482" s="293"/>
      <c r="AL1482" s="293"/>
      <c r="AM1482" s="293"/>
      <c r="AN1482" s="293"/>
      <c r="AO1482" s="293"/>
      <c r="AP1482" s="293"/>
      <c r="AQ1482" s="293"/>
      <c r="AR1482" s="293"/>
      <c r="AS1482" s="293"/>
      <c r="AT1482" s="293"/>
      <c r="AU1482" s="293"/>
      <c r="AV1482" s="293"/>
      <c r="AW1482" s="293"/>
      <c r="AX1482" s="293"/>
      <c r="AY1482" s="293"/>
      <c r="AZ1482" s="293"/>
      <c r="BA1482" s="293"/>
      <c r="BB1482" s="293"/>
      <c r="BC1482" s="293"/>
      <c r="BD1482" s="293"/>
      <c r="BE1482" s="293"/>
      <c r="BF1482" s="293"/>
      <c r="BG1482" s="293"/>
      <c r="BH1482" s="293"/>
      <c r="BI1482" s="293"/>
      <c r="BJ1482" s="293"/>
      <c r="BK1482" s="293"/>
      <c r="BL1482" s="293"/>
      <c r="BM1482" s="293"/>
      <c r="BN1482" s="293"/>
      <c r="BO1482" s="293"/>
      <c r="BP1482" s="293"/>
      <c r="BQ1482" s="293"/>
      <c r="BR1482" s="293"/>
      <c r="BS1482" s="293"/>
      <c r="BT1482" s="293"/>
      <c r="BU1482" s="293"/>
      <c r="BV1482" s="293"/>
      <c r="BW1482" s="293"/>
      <c r="BX1482" s="293"/>
      <c r="BY1482" s="293"/>
      <c r="BZ1482" s="293"/>
      <c r="CA1482" s="293"/>
      <c r="CB1482" s="293"/>
      <c r="CC1482" s="293"/>
      <c r="CD1482" s="293"/>
      <c r="CE1482" s="293"/>
      <c r="CF1482" s="293"/>
      <c r="CG1482" s="293"/>
      <c r="CH1482" s="293"/>
      <c r="CI1482" s="293"/>
      <c r="CJ1482" s="293"/>
      <c r="CK1482" s="293"/>
      <c r="CL1482" s="293"/>
      <c r="CM1482" s="293"/>
      <c r="CN1482" s="293"/>
      <c r="CO1482" s="293"/>
      <c r="CP1482" s="293"/>
      <c r="CQ1482" s="293"/>
      <c r="CR1482" s="293"/>
      <c r="CS1482" s="293"/>
      <c r="CT1482" s="293"/>
      <c r="CU1482" s="293"/>
      <c r="CV1482" s="293"/>
      <c r="CW1482" s="293"/>
      <c r="CX1482" s="293"/>
      <c r="CY1482" s="293"/>
      <c r="CZ1482" s="293"/>
      <c r="DA1482" s="293"/>
      <c r="DB1482" s="293"/>
      <c r="DC1482" s="293"/>
      <c r="DD1482" s="293"/>
      <c r="DE1482" s="293"/>
      <c r="DF1482" s="293"/>
      <c r="DG1482" s="293"/>
      <c r="DH1482" s="293"/>
      <c r="DI1482" s="293"/>
      <c r="DJ1482" s="293"/>
      <c r="DK1482" s="293"/>
      <c r="DL1482" s="293"/>
      <c r="DM1482" s="293"/>
      <c r="DN1482" s="293"/>
      <c r="DO1482" s="293"/>
      <c r="DP1482" s="293"/>
      <c r="DQ1482" s="293"/>
      <c r="DR1482" s="293"/>
      <c r="DS1482" s="293"/>
      <c r="DT1482" s="293"/>
      <c r="DU1482" s="293"/>
      <c r="DV1482" s="293"/>
      <c r="DW1482" s="293"/>
      <c r="DX1482" s="293"/>
      <c r="DY1482" s="293"/>
      <c r="DZ1482" s="293"/>
      <c r="EA1482" s="293"/>
      <c r="EB1482" s="293"/>
      <c r="EC1482" s="293"/>
      <c r="ED1482" s="293"/>
      <c r="EE1482" s="293"/>
      <c r="EF1482" s="293"/>
      <c r="EG1482" s="293"/>
      <c r="EH1482" s="293"/>
      <c r="EI1482" s="293"/>
      <c r="EJ1482" s="293"/>
      <c r="EK1482" s="293"/>
      <c r="EL1482" s="293"/>
      <c r="EM1482" s="293"/>
      <c r="EN1482" s="293"/>
      <c r="EO1482" s="293"/>
      <c r="EP1482" s="293"/>
      <c r="EQ1482" s="293"/>
      <c r="ER1482" s="293"/>
      <c r="ES1482" s="293"/>
      <c r="ET1482" s="293"/>
      <c r="EU1482" s="293"/>
      <c r="EV1482" s="293"/>
      <c r="EW1482" s="293"/>
      <c r="EX1482" s="293"/>
      <c r="EY1482" s="293"/>
      <c r="EZ1482" s="293"/>
      <c r="FA1482" s="293"/>
      <c r="FB1482" s="293"/>
      <c r="FC1482" s="293"/>
      <c r="FD1482" s="293"/>
      <c r="FE1482" s="293"/>
      <c r="FF1482" s="293"/>
      <c r="FG1482" s="293"/>
      <c r="FH1482" s="293"/>
      <c r="FI1482" s="293"/>
      <c r="FJ1482" s="293"/>
      <c r="FK1482" s="293"/>
      <c r="FL1482" s="293"/>
      <c r="FM1482" s="293"/>
      <c r="FN1482" s="293"/>
      <c r="FO1482" s="293"/>
      <c r="FP1482" s="293"/>
      <c r="FQ1482" s="293"/>
      <c r="FR1482" s="293"/>
      <c r="FS1482" s="293"/>
      <c r="FT1482" s="293"/>
      <c r="FU1482" s="293"/>
      <c r="FV1482" s="293"/>
      <c r="FW1482" s="293"/>
      <c r="FX1482" s="293"/>
      <c r="FY1482" s="293"/>
      <c r="FZ1482" s="293"/>
      <c r="GA1482" s="293"/>
      <c r="GB1482" s="293"/>
      <c r="GC1482" s="293"/>
      <c r="GD1482" s="293"/>
      <c r="GE1482" s="293"/>
      <c r="GF1482" s="293"/>
      <c r="GG1482" s="293"/>
      <c r="GH1482" s="293"/>
      <c r="GI1482" s="293"/>
      <c r="GJ1482" s="293"/>
      <c r="GK1482" s="293"/>
      <c r="GL1482" s="293"/>
      <c r="GM1482" s="293"/>
      <c r="GN1482" s="293"/>
      <c r="GO1482" s="293"/>
      <c r="GP1482" s="293"/>
      <c r="GQ1482" s="293"/>
      <c r="GR1482" s="293"/>
      <c r="GS1482" s="293"/>
      <c r="GT1482" s="293"/>
      <c r="GU1482" s="293"/>
      <c r="GV1482" s="293"/>
      <c r="GW1482" s="293"/>
      <c r="GX1482" s="293"/>
      <c r="GY1482" s="293"/>
      <c r="GZ1482" s="293"/>
      <c r="HA1482" s="293"/>
      <c r="HB1482" s="293"/>
      <c r="HC1482" s="293"/>
      <c r="HD1482" s="293"/>
      <c r="HE1482" s="293"/>
      <c r="HF1482" s="293"/>
      <c r="HG1482" s="293"/>
      <c r="HH1482" s="293"/>
      <c r="HI1482" s="293"/>
      <c r="HJ1482" s="293"/>
      <c r="HK1482" s="293"/>
      <c r="HL1482" s="293"/>
      <c r="HM1482" s="293"/>
      <c r="HN1482" s="293"/>
      <c r="HO1482" s="293"/>
      <c r="HP1482" s="293"/>
      <c r="HQ1482" s="293"/>
      <c r="HR1482" s="293"/>
      <c r="HS1482" s="293"/>
      <c r="HT1482" s="293"/>
      <c r="HU1482" s="293"/>
      <c r="HV1482" s="293"/>
      <c r="HW1482" s="293"/>
      <c r="HX1482" s="293"/>
      <c r="HY1482" s="293"/>
      <c r="HZ1482" s="293"/>
      <c r="IA1482" s="293"/>
      <c r="IB1482" s="293"/>
      <c r="IC1482" s="293"/>
      <c r="ID1482" s="293"/>
      <c r="IE1482" s="293"/>
      <c r="IF1482" s="293"/>
      <c r="IG1482" s="293"/>
      <c r="IH1482" s="293"/>
      <c r="II1482" s="293"/>
      <c r="IJ1482" s="293"/>
      <c r="IK1482" s="293"/>
    </row>
    <row r="1483" spans="1:245" s="331" customFormat="1" ht="45" x14ac:dyDescent="0.25">
      <c r="A1483" s="27">
        <v>1</v>
      </c>
      <c r="B1483" s="27">
        <v>1</v>
      </c>
      <c r="C1483" s="1711" t="s">
        <v>310</v>
      </c>
      <c r="D1483" s="288"/>
      <c r="E1483" s="288"/>
      <c r="F1483" s="155">
        <f t="shared" si="352"/>
        <v>0</v>
      </c>
      <c r="G1483" s="155">
        <f t="shared" si="352"/>
        <v>0</v>
      </c>
      <c r="H1483" s="155">
        <f t="shared" si="352"/>
        <v>0</v>
      </c>
      <c r="I1483" s="22" t="e">
        <f t="shared" si="353"/>
        <v>#DIV/0!</v>
      </c>
      <c r="J1483" s="464"/>
      <c r="K1483" s="464"/>
      <c r="L1483" s="366"/>
      <c r="M1483" s="366"/>
      <c r="N1483" s="366"/>
      <c r="O1483" s="366"/>
      <c r="P1483" s="366"/>
      <c r="Q1483" s="366"/>
      <c r="R1483" s="303"/>
      <c r="S1483" s="303"/>
      <c r="T1483" s="303"/>
      <c r="U1483" s="303"/>
      <c r="V1483" s="303"/>
      <c r="W1483" s="465"/>
      <c r="X1483" s="1651"/>
      <c r="Y1483" s="1644"/>
      <c r="Z1483" s="293"/>
      <c r="AA1483" s="293"/>
      <c r="AB1483" s="293"/>
      <c r="AC1483" s="293"/>
      <c r="AD1483" s="293"/>
      <c r="AE1483" s="293"/>
      <c r="AF1483" s="293"/>
      <c r="AG1483" s="293"/>
      <c r="AH1483" s="293"/>
      <c r="AI1483" s="293"/>
      <c r="AJ1483" s="293"/>
      <c r="AK1483" s="293"/>
      <c r="AL1483" s="293"/>
      <c r="AM1483" s="293"/>
      <c r="AN1483" s="293"/>
      <c r="AO1483" s="293"/>
      <c r="AP1483" s="293"/>
      <c r="AQ1483" s="293"/>
      <c r="AR1483" s="293"/>
      <c r="AS1483" s="293"/>
      <c r="AT1483" s="293"/>
      <c r="AU1483" s="293"/>
      <c r="AV1483" s="293"/>
      <c r="AW1483" s="293"/>
      <c r="AX1483" s="293"/>
      <c r="AY1483" s="293"/>
      <c r="AZ1483" s="293"/>
      <c r="BA1483" s="293"/>
      <c r="BB1483" s="293"/>
      <c r="BC1483" s="293"/>
      <c r="BD1483" s="293"/>
      <c r="BE1483" s="293"/>
      <c r="BF1483" s="293"/>
      <c r="BG1483" s="293"/>
      <c r="BH1483" s="293"/>
      <c r="BI1483" s="293"/>
      <c r="BJ1483" s="293"/>
      <c r="BK1483" s="293"/>
      <c r="BL1483" s="293"/>
      <c r="BM1483" s="293"/>
      <c r="BN1483" s="293"/>
      <c r="BO1483" s="293"/>
      <c r="BP1483" s="293"/>
      <c r="BQ1483" s="293"/>
      <c r="BR1483" s="293"/>
      <c r="BS1483" s="293"/>
      <c r="BT1483" s="293"/>
      <c r="BU1483" s="293"/>
      <c r="BV1483" s="293"/>
      <c r="BW1483" s="293"/>
      <c r="BX1483" s="293"/>
      <c r="BY1483" s="293"/>
      <c r="BZ1483" s="293"/>
      <c r="CA1483" s="293"/>
      <c r="CB1483" s="293"/>
      <c r="CC1483" s="293"/>
      <c r="CD1483" s="293"/>
      <c r="CE1483" s="293"/>
      <c r="CF1483" s="293"/>
      <c r="CG1483" s="293"/>
      <c r="CH1483" s="293"/>
      <c r="CI1483" s="293"/>
      <c r="CJ1483" s="293"/>
      <c r="CK1483" s="293"/>
      <c r="CL1483" s="293"/>
      <c r="CM1483" s="293"/>
      <c r="CN1483" s="293"/>
      <c r="CO1483" s="293"/>
      <c r="CP1483" s="293"/>
      <c r="CQ1483" s="293"/>
      <c r="CR1483" s="293"/>
      <c r="CS1483" s="293"/>
      <c r="CT1483" s="293"/>
      <c r="CU1483" s="293"/>
      <c r="CV1483" s="293"/>
      <c r="CW1483" s="293"/>
      <c r="CX1483" s="293"/>
      <c r="CY1483" s="293"/>
      <c r="CZ1483" s="293"/>
      <c r="DA1483" s="293"/>
      <c r="DB1483" s="293"/>
      <c r="DC1483" s="293"/>
      <c r="DD1483" s="293"/>
      <c r="DE1483" s="293"/>
      <c r="DF1483" s="293"/>
      <c r="DG1483" s="293"/>
      <c r="DH1483" s="293"/>
      <c r="DI1483" s="293"/>
      <c r="DJ1483" s="293"/>
      <c r="DK1483" s="293"/>
      <c r="DL1483" s="293"/>
      <c r="DM1483" s="293"/>
      <c r="DN1483" s="293"/>
      <c r="DO1483" s="293"/>
      <c r="DP1483" s="293"/>
      <c r="DQ1483" s="293"/>
      <c r="DR1483" s="293"/>
      <c r="DS1483" s="293"/>
      <c r="DT1483" s="293"/>
      <c r="DU1483" s="293"/>
      <c r="DV1483" s="293"/>
      <c r="DW1483" s="293"/>
      <c r="DX1483" s="293"/>
      <c r="DY1483" s="293"/>
      <c r="DZ1483" s="293"/>
      <c r="EA1483" s="293"/>
      <c r="EB1483" s="293"/>
      <c r="EC1483" s="293"/>
      <c r="ED1483" s="293"/>
      <c r="EE1483" s="293"/>
      <c r="EF1483" s="293"/>
      <c r="EG1483" s="293"/>
      <c r="EH1483" s="293"/>
      <c r="EI1483" s="293"/>
      <c r="EJ1483" s="293"/>
      <c r="EK1483" s="293"/>
      <c r="EL1483" s="293"/>
      <c r="EM1483" s="293"/>
      <c r="EN1483" s="293"/>
      <c r="EO1483" s="293"/>
      <c r="EP1483" s="293"/>
      <c r="EQ1483" s="293"/>
      <c r="ER1483" s="293"/>
      <c r="ES1483" s="293"/>
      <c r="ET1483" s="293"/>
      <c r="EU1483" s="293"/>
      <c r="EV1483" s="293"/>
      <c r="EW1483" s="293"/>
      <c r="EX1483" s="293"/>
      <c r="EY1483" s="293"/>
      <c r="EZ1483" s="293"/>
      <c r="FA1483" s="293"/>
      <c r="FB1483" s="293"/>
      <c r="FC1483" s="293"/>
      <c r="FD1483" s="293"/>
      <c r="FE1483" s="293"/>
      <c r="FF1483" s="293"/>
      <c r="FG1483" s="293"/>
      <c r="FH1483" s="293"/>
      <c r="FI1483" s="293"/>
      <c r="FJ1483" s="293"/>
      <c r="FK1483" s="293"/>
      <c r="FL1483" s="293"/>
      <c r="FM1483" s="293"/>
      <c r="FN1483" s="293"/>
      <c r="FO1483" s="293"/>
      <c r="FP1483" s="293"/>
      <c r="FQ1483" s="293"/>
      <c r="FR1483" s="293"/>
      <c r="FS1483" s="293"/>
      <c r="FT1483" s="293"/>
      <c r="FU1483" s="293"/>
      <c r="FV1483" s="293"/>
      <c r="FW1483" s="293"/>
      <c r="FX1483" s="293"/>
      <c r="FY1483" s="293"/>
      <c r="FZ1483" s="293"/>
      <c r="GA1483" s="293"/>
      <c r="GB1483" s="293"/>
      <c r="GC1483" s="293"/>
      <c r="GD1483" s="293"/>
      <c r="GE1483" s="293"/>
      <c r="GF1483" s="293"/>
      <c r="GG1483" s="293"/>
      <c r="GH1483" s="293"/>
      <c r="GI1483" s="293"/>
      <c r="GJ1483" s="293"/>
      <c r="GK1483" s="293"/>
      <c r="GL1483" s="293"/>
      <c r="GM1483" s="293"/>
      <c r="GN1483" s="293"/>
      <c r="GO1483" s="293"/>
      <c r="GP1483" s="293"/>
      <c r="GQ1483" s="293"/>
      <c r="GR1483" s="293"/>
      <c r="GS1483" s="293"/>
      <c r="GT1483" s="293"/>
      <c r="GU1483" s="293"/>
      <c r="GV1483" s="293"/>
      <c r="GW1483" s="293"/>
      <c r="GX1483" s="293"/>
      <c r="GY1483" s="293"/>
      <c r="GZ1483" s="293"/>
      <c r="HA1483" s="293"/>
      <c r="HB1483" s="293"/>
      <c r="HC1483" s="293"/>
      <c r="HD1483" s="293"/>
      <c r="HE1483" s="293"/>
      <c r="HF1483" s="293"/>
      <c r="HG1483" s="293"/>
      <c r="HH1483" s="293"/>
      <c r="HI1483" s="293"/>
      <c r="HJ1483" s="293"/>
      <c r="HK1483" s="293"/>
      <c r="HL1483" s="293"/>
      <c r="HM1483" s="293"/>
      <c r="HN1483" s="293"/>
      <c r="HO1483" s="293"/>
      <c r="HP1483" s="293"/>
      <c r="HQ1483" s="293"/>
      <c r="HR1483" s="293"/>
      <c r="HS1483" s="293"/>
      <c r="HT1483" s="293"/>
      <c r="HU1483" s="293"/>
      <c r="HV1483" s="293"/>
      <c r="HW1483" s="293"/>
      <c r="HX1483" s="293"/>
      <c r="HY1483" s="293"/>
      <c r="HZ1483" s="293"/>
      <c r="IA1483" s="293"/>
      <c r="IB1483" s="293"/>
      <c r="IC1483" s="293"/>
      <c r="ID1483" s="293"/>
      <c r="IE1483" s="293"/>
      <c r="IF1483" s="293"/>
      <c r="IG1483" s="293"/>
      <c r="IH1483" s="293"/>
      <c r="II1483" s="293"/>
      <c r="IJ1483" s="293"/>
      <c r="IK1483" s="293"/>
    </row>
    <row r="1484" spans="1:245" s="331" customFormat="1" ht="30" x14ac:dyDescent="0.25">
      <c r="A1484" s="27">
        <v>1</v>
      </c>
      <c r="B1484" s="27">
        <v>1</v>
      </c>
      <c r="C1484" s="1711" t="s">
        <v>311</v>
      </c>
      <c r="D1484" s="288"/>
      <c r="E1484" s="288"/>
      <c r="F1484" s="155">
        <f t="shared" si="352"/>
        <v>0</v>
      </c>
      <c r="G1484" s="155">
        <f t="shared" si="352"/>
        <v>0</v>
      </c>
      <c r="H1484" s="155">
        <f t="shared" si="352"/>
        <v>0</v>
      </c>
      <c r="I1484" s="22" t="e">
        <f t="shared" si="353"/>
        <v>#DIV/0!</v>
      </c>
      <c r="J1484" s="464"/>
      <c r="K1484" s="464"/>
      <c r="L1484" s="366"/>
      <c r="M1484" s="366"/>
      <c r="N1484" s="366"/>
      <c r="O1484" s="366"/>
      <c r="P1484" s="366"/>
      <c r="Q1484" s="366"/>
      <c r="R1484" s="303"/>
      <c r="S1484" s="303"/>
      <c r="T1484" s="303"/>
      <c r="U1484" s="303"/>
      <c r="V1484" s="303"/>
      <c r="W1484" s="465"/>
      <c r="X1484" s="1651"/>
      <c r="Y1484" s="1644"/>
      <c r="Z1484" s="293"/>
      <c r="AA1484" s="293"/>
      <c r="AB1484" s="293"/>
      <c r="AC1484" s="293"/>
      <c r="AD1484" s="293"/>
      <c r="AE1484" s="293"/>
      <c r="AF1484" s="293"/>
      <c r="AG1484" s="293"/>
      <c r="AH1484" s="293"/>
      <c r="AI1484" s="293"/>
      <c r="AJ1484" s="293"/>
      <c r="AK1484" s="293"/>
      <c r="AL1484" s="293"/>
      <c r="AM1484" s="293"/>
      <c r="AN1484" s="293"/>
      <c r="AO1484" s="293"/>
      <c r="AP1484" s="293"/>
      <c r="AQ1484" s="293"/>
      <c r="AR1484" s="293"/>
      <c r="AS1484" s="293"/>
      <c r="AT1484" s="293"/>
      <c r="AU1484" s="293"/>
      <c r="AV1484" s="293"/>
      <c r="AW1484" s="293"/>
      <c r="AX1484" s="293"/>
      <c r="AY1484" s="293"/>
      <c r="AZ1484" s="293"/>
      <c r="BA1484" s="293"/>
      <c r="BB1484" s="293"/>
      <c r="BC1484" s="293"/>
      <c r="BD1484" s="293"/>
      <c r="BE1484" s="293"/>
      <c r="BF1484" s="293"/>
      <c r="BG1484" s="293"/>
      <c r="BH1484" s="293"/>
      <c r="BI1484" s="293"/>
      <c r="BJ1484" s="293"/>
      <c r="BK1484" s="293"/>
      <c r="BL1484" s="293"/>
      <c r="BM1484" s="293"/>
      <c r="BN1484" s="293"/>
      <c r="BO1484" s="293"/>
      <c r="BP1484" s="293"/>
      <c r="BQ1484" s="293"/>
      <c r="BR1484" s="293"/>
      <c r="BS1484" s="293"/>
      <c r="BT1484" s="293"/>
      <c r="BU1484" s="293"/>
      <c r="BV1484" s="293"/>
      <c r="BW1484" s="293"/>
      <c r="BX1484" s="293"/>
      <c r="BY1484" s="293"/>
      <c r="BZ1484" s="293"/>
      <c r="CA1484" s="293"/>
      <c r="CB1484" s="293"/>
      <c r="CC1484" s="293"/>
      <c r="CD1484" s="293"/>
      <c r="CE1484" s="293"/>
      <c r="CF1484" s="293"/>
      <c r="CG1484" s="293"/>
      <c r="CH1484" s="293"/>
      <c r="CI1484" s="293"/>
      <c r="CJ1484" s="293"/>
      <c r="CK1484" s="293"/>
      <c r="CL1484" s="293"/>
      <c r="CM1484" s="293"/>
      <c r="CN1484" s="293"/>
      <c r="CO1484" s="293"/>
      <c r="CP1484" s="293"/>
      <c r="CQ1484" s="293"/>
      <c r="CR1484" s="293"/>
      <c r="CS1484" s="293"/>
      <c r="CT1484" s="293"/>
      <c r="CU1484" s="293"/>
      <c r="CV1484" s="293"/>
      <c r="CW1484" s="293"/>
      <c r="CX1484" s="293"/>
      <c r="CY1484" s="293"/>
      <c r="CZ1484" s="293"/>
      <c r="DA1484" s="293"/>
      <c r="DB1484" s="293"/>
      <c r="DC1484" s="293"/>
      <c r="DD1484" s="293"/>
      <c r="DE1484" s="293"/>
      <c r="DF1484" s="293"/>
      <c r="DG1484" s="293"/>
      <c r="DH1484" s="293"/>
      <c r="DI1484" s="293"/>
      <c r="DJ1484" s="293"/>
      <c r="DK1484" s="293"/>
      <c r="DL1484" s="293"/>
      <c r="DM1484" s="293"/>
      <c r="DN1484" s="293"/>
      <c r="DO1484" s="293"/>
      <c r="DP1484" s="293"/>
      <c r="DQ1484" s="293"/>
      <c r="DR1484" s="293"/>
      <c r="DS1484" s="293"/>
      <c r="DT1484" s="293"/>
      <c r="DU1484" s="293"/>
      <c r="DV1484" s="293"/>
      <c r="DW1484" s="293"/>
      <c r="DX1484" s="293"/>
      <c r="DY1484" s="293"/>
      <c r="DZ1484" s="293"/>
      <c r="EA1484" s="293"/>
      <c r="EB1484" s="293"/>
      <c r="EC1484" s="293"/>
      <c r="ED1484" s="293"/>
      <c r="EE1484" s="293"/>
      <c r="EF1484" s="293"/>
      <c r="EG1484" s="293"/>
      <c r="EH1484" s="293"/>
      <c r="EI1484" s="293"/>
      <c r="EJ1484" s="293"/>
      <c r="EK1484" s="293"/>
      <c r="EL1484" s="293"/>
      <c r="EM1484" s="293"/>
      <c r="EN1484" s="293"/>
      <c r="EO1484" s="293"/>
      <c r="EP1484" s="293"/>
      <c r="EQ1484" s="293"/>
      <c r="ER1484" s="293"/>
      <c r="ES1484" s="293"/>
      <c r="ET1484" s="293"/>
      <c r="EU1484" s="293"/>
      <c r="EV1484" s="293"/>
      <c r="EW1484" s="293"/>
      <c r="EX1484" s="293"/>
      <c r="EY1484" s="293"/>
      <c r="EZ1484" s="293"/>
      <c r="FA1484" s="293"/>
      <c r="FB1484" s="293"/>
      <c r="FC1484" s="293"/>
      <c r="FD1484" s="293"/>
      <c r="FE1484" s="293"/>
      <c r="FF1484" s="293"/>
      <c r="FG1484" s="293"/>
      <c r="FH1484" s="293"/>
      <c r="FI1484" s="293"/>
      <c r="FJ1484" s="293"/>
      <c r="FK1484" s="293"/>
      <c r="FL1484" s="293"/>
      <c r="FM1484" s="293"/>
      <c r="FN1484" s="293"/>
      <c r="FO1484" s="293"/>
      <c r="FP1484" s="293"/>
      <c r="FQ1484" s="293"/>
      <c r="FR1484" s="293"/>
      <c r="FS1484" s="293"/>
      <c r="FT1484" s="293"/>
      <c r="FU1484" s="293"/>
      <c r="FV1484" s="293"/>
      <c r="FW1484" s="293"/>
      <c r="FX1484" s="293"/>
      <c r="FY1484" s="293"/>
      <c r="FZ1484" s="293"/>
      <c r="GA1484" s="293"/>
      <c r="GB1484" s="293"/>
      <c r="GC1484" s="293"/>
      <c r="GD1484" s="293"/>
      <c r="GE1484" s="293"/>
      <c r="GF1484" s="293"/>
      <c r="GG1484" s="293"/>
      <c r="GH1484" s="293"/>
      <c r="GI1484" s="293"/>
      <c r="GJ1484" s="293"/>
      <c r="GK1484" s="293"/>
      <c r="GL1484" s="293"/>
      <c r="GM1484" s="293"/>
      <c r="GN1484" s="293"/>
      <c r="GO1484" s="293"/>
      <c r="GP1484" s="293"/>
      <c r="GQ1484" s="293"/>
      <c r="GR1484" s="293"/>
      <c r="GS1484" s="293"/>
      <c r="GT1484" s="293"/>
      <c r="GU1484" s="293"/>
      <c r="GV1484" s="293"/>
      <c r="GW1484" s="293"/>
      <c r="GX1484" s="293"/>
      <c r="GY1484" s="293"/>
      <c r="GZ1484" s="293"/>
      <c r="HA1484" s="293"/>
      <c r="HB1484" s="293"/>
      <c r="HC1484" s="293"/>
      <c r="HD1484" s="293"/>
      <c r="HE1484" s="293"/>
      <c r="HF1484" s="293"/>
      <c r="HG1484" s="293"/>
      <c r="HH1484" s="293"/>
      <c r="HI1484" s="293"/>
      <c r="HJ1484" s="293"/>
      <c r="HK1484" s="293"/>
      <c r="HL1484" s="293"/>
      <c r="HM1484" s="293"/>
      <c r="HN1484" s="293"/>
      <c r="HO1484" s="293"/>
      <c r="HP1484" s="293"/>
      <c r="HQ1484" s="293"/>
      <c r="HR1484" s="293"/>
      <c r="HS1484" s="293"/>
      <c r="HT1484" s="293"/>
      <c r="HU1484" s="293"/>
      <c r="HV1484" s="293"/>
      <c r="HW1484" s="293"/>
      <c r="HX1484" s="293"/>
      <c r="HY1484" s="293"/>
      <c r="HZ1484" s="293"/>
      <c r="IA1484" s="293"/>
      <c r="IB1484" s="293"/>
      <c r="IC1484" s="293"/>
      <c r="ID1484" s="293"/>
      <c r="IE1484" s="293"/>
      <c r="IF1484" s="293"/>
      <c r="IG1484" s="293"/>
      <c r="IH1484" s="293"/>
      <c r="II1484" s="293"/>
      <c r="IJ1484" s="293"/>
      <c r="IK1484" s="293"/>
    </row>
    <row r="1485" spans="1:245" s="331" customFormat="1" ht="60" x14ac:dyDescent="0.25">
      <c r="A1485" s="27">
        <v>1</v>
      </c>
      <c r="B1485" s="27">
        <v>1</v>
      </c>
      <c r="C1485" s="1711" t="s">
        <v>320</v>
      </c>
      <c r="D1485" s="288"/>
      <c r="E1485" s="288"/>
      <c r="F1485" s="155">
        <f t="shared" si="352"/>
        <v>0</v>
      </c>
      <c r="G1485" s="155">
        <f t="shared" si="352"/>
        <v>0</v>
      </c>
      <c r="H1485" s="155">
        <f t="shared" si="352"/>
        <v>0</v>
      </c>
      <c r="I1485" s="22" t="e">
        <f t="shared" si="353"/>
        <v>#DIV/0!</v>
      </c>
      <c r="J1485" s="464"/>
      <c r="K1485" s="464"/>
      <c r="L1485" s="366"/>
      <c r="M1485" s="366"/>
      <c r="N1485" s="366"/>
      <c r="O1485" s="366"/>
      <c r="P1485" s="366"/>
      <c r="Q1485" s="366"/>
      <c r="R1485" s="303"/>
      <c r="S1485" s="303"/>
      <c r="T1485" s="303"/>
      <c r="U1485" s="303"/>
      <c r="V1485" s="303"/>
      <c r="W1485" s="465"/>
      <c r="X1485" s="1651"/>
      <c r="Y1485" s="1644"/>
      <c r="Z1485" s="293"/>
      <c r="AA1485" s="293"/>
      <c r="AB1485" s="293"/>
      <c r="AC1485" s="293"/>
      <c r="AD1485" s="293"/>
      <c r="AE1485" s="293"/>
      <c r="AF1485" s="293"/>
      <c r="AG1485" s="293"/>
      <c r="AH1485" s="293"/>
      <c r="AI1485" s="293"/>
      <c r="AJ1485" s="293"/>
      <c r="AK1485" s="293"/>
      <c r="AL1485" s="293"/>
      <c r="AM1485" s="293"/>
      <c r="AN1485" s="293"/>
      <c r="AO1485" s="293"/>
      <c r="AP1485" s="293"/>
      <c r="AQ1485" s="293"/>
      <c r="AR1485" s="293"/>
      <c r="AS1485" s="293"/>
      <c r="AT1485" s="293"/>
      <c r="AU1485" s="293"/>
      <c r="AV1485" s="293"/>
      <c r="AW1485" s="293"/>
      <c r="AX1485" s="293"/>
      <c r="AY1485" s="293"/>
      <c r="AZ1485" s="293"/>
      <c r="BA1485" s="293"/>
      <c r="BB1485" s="293"/>
      <c r="BC1485" s="293"/>
      <c r="BD1485" s="293"/>
      <c r="BE1485" s="293"/>
      <c r="BF1485" s="293"/>
      <c r="BG1485" s="293"/>
      <c r="BH1485" s="293"/>
      <c r="BI1485" s="293"/>
      <c r="BJ1485" s="293"/>
      <c r="BK1485" s="293"/>
      <c r="BL1485" s="293"/>
      <c r="BM1485" s="293"/>
      <c r="BN1485" s="293"/>
      <c r="BO1485" s="293"/>
      <c r="BP1485" s="293"/>
      <c r="BQ1485" s="293"/>
      <c r="BR1485" s="293"/>
      <c r="BS1485" s="293"/>
      <c r="BT1485" s="293"/>
      <c r="BU1485" s="293"/>
      <c r="BV1485" s="293"/>
      <c r="BW1485" s="293"/>
      <c r="BX1485" s="293"/>
      <c r="BY1485" s="293"/>
      <c r="BZ1485" s="293"/>
      <c r="CA1485" s="293"/>
      <c r="CB1485" s="293"/>
      <c r="CC1485" s="293"/>
      <c r="CD1485" s="293"/>
      <c r="CE1485" s="293"/>
      <c r="CF1485" s="293"/>
      <c r="CG1485" s="293"/>
      <c r="CH1485" s="293"/>
      <c r="CI1485" s="293"/>
      <c r="CJ1485" s="293"/>
      <c r="CK1485" s="293"/>
      <c r="CL1485" s="293"/>
      <c r="CM1485" s="293"/>
      <c r="CN1485" s="293"/>
      <c r="CO1485" s="293"/>
      <c r="CP1485" s="293"/>
      <c r="CQ1485" s="293"/>
      <c r="CR1485" s="293"/>
      <c r="CS1485" s="293"/>
      <c r="CT1485" s="293"/>
      <c r="CU1485" s="293"/>
      <c r="CV1485" s="293"/>
      <c r="CW1485" s="293"/>
      <c r="CX1485" s="293"/>
      <c r="CY1485" s="293"/>
      <c r="CZ1485" s="293"/>
      <c r="DA1485" s="293"/>
      <c r="DB1485" s="293"/>
      <c r="DC1485" s="293"/>
      <c r="DD1485" s="293"/>
      <c r="DE1485" s="293"/>
      <c r="DF1485" s="293"/>
      <c r="DG1485" s="293"/>
      <c r="DH1485" s="293"/>
      <c r="DI1485" s="293"/>
      <c r="DJ1485" s="293"/>
      <c r="DK1485" s="293"/>
      <c r="DL1485" s="293"/>
      <c r="DM1485" s="293"/>
      <c r="DN1485" s="293"/>
      <c r="DO1485" s="293"/>
      <c r="DP1485" s="293"/>
      <c r="DQ1485" s="293"/>
      <c r="DR1485" s="293"/>
      <c r="DS1485" s="293"/>
      <c r="DT1485" s="293"/>
      <c r="DU1485" s="293"/>
      <c r="DV1485" s="293"/>
      <c r="DW1485" s="293"/>
      <c r="DX1485" s="293"/>
      <c r="DY1485" s="293"/>
      <c r="DZ1485" s="293"/>
      <c r="EA1485" s="293"/>
      <c r="EB1485" s="293"/>
      <c r="EC1485" s="293"/>
      <c r="ED1485" s="293"/>
      <c r="EE1485" s="293"/>
      <c r="EF1485" s="293"/>
      <c r="EG1485" s="293"/>
      <c r="EH1485" s="293"/>
      <c r="EI1485" s="293"/>
      <c r="EJ1485" s="293"/>
      <c r="EK1485" s="293"/>
      <c r="EL1485" s="293"/>
      <c r="EM1485" s="293"/>
      <c r="EN1485" s="293"/>
      <c r="EO1485" s="293"/>
      <c r="EP1485" s="293"/>
      <c r="EQ1485" s="293"/>
      <c r="ER1485" s="293"/>
      <c r="ES1485" s="293"/>
      <c r="ET1485" s="293"/>
      <c r="EU1485" s="293"/>
      <c r="EV1485" s="293"/>
      <c r="EW1485" s="293"/>
      <c r="EX1485" s="293"/>
      <c r="EY1485" s="293"/>
      <c r="EZ1485" s="293"/>
      <c r="FA1485" s="293"/>
      <c r="FB1485" s="293"/>
      <c r="FC1485" s="293"/>
      <c r="FD1485" s="293"/>
      <c r="FE1485" s="293"/>
      <c r="FF1485" s="293"/>
      <c r="FG1485" s="293"/>
      <c r="FH1485" s="293"/>
      <c r="FI1485" s="293"/>
      <c r="FJ1485" s="293"/>
      <c r="FK1485" s="293"/>
      <c r="FL1485" s="293"/>
      <c r="FM1485" s="293"/>
      <c r="FN1485" s="293"/>
      <c r="FO1485" s="293"/>
      <c r="FP1485" s="293"/>
      <c r="FQ1485" s="293"/>
      <c r="FR1485" s="293"/>
      <c r="FS1485" s="293"/>
      <c r="FT1485" s="293"/>
      <c r="FU1485" s="293"/>
      <c r="FV1485" s="293"/>
      <c r="FW1485" s="293"/>
      <c r="FX1485" s="293"/>
      <c r="FY1485" s="293"/>
      <c r="FZ1485" s="293"/>
      <c r="GA1485" s="293"/>
      <c r="GB1485" s="293"/>
      <c r="GC1485" s="293"/>
      <c r="GD1485" s="293"/>
      <c r="GE1485" s="293"/>
      <c r="GF1485" s="293"/>
      <c r="GG1485" s="293"/>
      <c r="GH1485" s="293"/>
      <c r="GI1485" s="293"/>
      <c r="GJ1485" s="293"/>
      <c r="GK1485" s="293"/>
      <c r="GL1485" s="293"/>
      <c r="GM1485" s="293"/>
      <c r="GN1485" s="293"/>
      <c r="GO1485" s="293"/>
      <c r="GP1485" s="293"/>
      <c r="GQ1485" s="293"/>
      <c r="GR1485" s="293"/>
      <c r="GS1485" s="293"/>
      <c r="GT1485" s="293"/>
      <c r="GU1485" s="293"/>
      <c r="GV1485" s="293"/>
      <c r="GW1485" s="293"/>
      <c r="GX1485" s="293"/>
      <c r="GY1485" s="293"/>
      <c r="GZ1485" s="293"/>
      <c r="HA1485" s="293"/>
      <c r="HB1485" s="293"/>
      <c r="HC1485" s="293"/>
      <c r="HD1485" s="293"/>
      <c r="HE1485" s="293"/>
      <c r="HF1485" s="293"/>
      <c r="HG1485" s="293"/>
      <c r="HH1485" s="293"/>
      <c r="HI1485" s="293"/>
      <c r="HJ1485" s="293"/>
      <c r="HK1485" s="293"/>
      <c r="HL1485" s="293"/>
      <c r="HM1485" s="293"/>
      <c r="HN1485" s="293"/>
      <c r="HO1485" s="293"/>
      <c r="HP1485" s="293"/>
      <c r="HQ1485" s="293"/>
      <c r="HR1485" s="293"/>
      <c r="HS1485" s="293"/>
      <c r="HT1485" s="293"/>
      <c r="HU1485" s="293"/>
      <c r="HV1485" s="293"/>
      <c r="HW1485" s="293"/>
      <c r="HX1485" s="293"/>
      <c r="HY1485" s="293"/>
      <c r="HZ1485" s="293"/>
      <c r="IA1485" s="293"/>
      <c r="IB1485" s="293"/>
      <c r="IC1485" s="293"/>
      <c r="ID1485" s="293"/>
      <c r="IE1485" s="293"/>
      <c r="IF1485" s="293"/>
      <c r="IG1485" s="293"/>
      <c r="IH1485" s="293"/>
      <c r="II1485" s="293"/>
      <c r="IJ1485" s="293"/>
      <c r="IK1485" s="293"/>
    </row>
    <row r="1486" spans="1:245" s="331" customFormat="1" ht="45" x14ac:dyDescent="0.25">
      <c r="A1486" s="27">
        <v>1</v>
      </c>
      <c r="B1486" s="27">
        <v>1</v>
      </c>
      <c r="C1486" s="1711" t="s">
        <v>321</v>
      </c>
      <c r="D1486" s="288"/>
      <c r="E1486" s="288"/>
      <c r="F1486" s="155">
        <f t="shared" si="352"/>
        <v>0</v>
      </c>
      <c r="G1486" s="155">
        <f t="shared" si="352"/>
        <v>0</v>
      </c>
      <c r="H1486" s="155">
        <f t="shared" si="352"/>
        <v>0</v>
      </c>
      <c r="I1486" s="22" t="e">
        <f t="shared" si="353"/>
        <v>#DIV/0!</v>
      </c>
      <c r="J1486" s="464"/>
      <c r="K1486" s="464"/>
      <c r="L1486" s="366"/>
      <c r="M1486" s="366"/>
      <c r="N1486" s="366"/>
      <c r="O1486" s="366"/>
      <c r="P1486" s="366"/>
      <c r="Q1486" s="366"/>
      <c r="R1486" s="303"/>
      <c r="S1486" s="303"/>
      <c r="T1486" s="303"/>
      <c r="U1486" s="303"/>
      <c r="V1486" s="303"/>
      <c r="W1486" s="465"/>
      <c r="X1486" s="1651"/>
      <c r="Y1486" s="1644"/>
      <c r="Z1486" s="293"/>
      <c r="AA1486" s="293"/>
      <c r="AB1486" s="293"/>
      <c r="AC1486" s="293"/>
      <c r="AD1486" s="293"/>
      <c r="AE1486" s="293"/>
      <c r="AF1486" s="293"/>
      <c r="AG1486" s="293"/>
      <c r="AH1486" s="293"/>
      <c r="AI1486" s="293"/>
      <c r="AJ1486" s="293"/>
      <c r="AK1486" s="293"/>
      <c r="AL1486" s="293"/>
      <c r="AM1486" s="293"/>
      <c r="AN1486" s="293"/>
      <c r="AO1486" s="293"/>
      <c r="AP1486" s="293"/>
      <c r="AQ1486" s="293"/>
      <c r="AR1486" s="293"/>
      <c r="AS1486" s="293"/>
      <c r="AT1486" s="293"/>
      <c r="AU1486" s="293"/>
      <c r="AV1486" s="293"/>
      <c r="AW1486" s="293"/>
      <c r="AX1486" s="293"/>
      <c r="AY1486" s="293"/>
      <c r="AZ1486" s="293"/>
      <c r="BA1486" s="293"/>
      <c r="BB1486" s="293"/>
      <c r="BC1486" s="293"/>
      <c r="BD1486" s="293"/>
      <c r="BE1486" s="293"/>
      <c r="BF1486" s="293"/>
      <c r="BG1486" s="293"/>
      <c r="BH1486" s="293"/>
      <c r="BI1486" s="293"/>
      <c r="BJ1486" s="293"/>
      <c r="BK1486" s="293"/>
      <c r="BL1486" s="293"/>
      <c r="BM1486" s="293"/>
      <c r="BN1486" s="293"/>
      <c r="BO1486" s="293"/>
      <c r="BP1486" s="293"/>
      <c r="BQ1486" s="293"/>
      <c r="BR1486" s="293"/>
      <c r="BS1486" s="293"/>
      <c r="BT1486" s="293"/>
      <c r="BU1486" s="293"/>
      <c r="BV1486" s="293"/>
      <c r="BW1486" s="293"/>
      <c r="BX1486" s="293"/>
      <c r="BY1486" s="293"/>
      <c r="BZ1486" s="293"/>
      <c r="CA1486" s="293"/>
      <c r="CB1486" s="293"/>
      <c r="CC1486" s="293"/>
      <c r="CD1486" s="293"/>
      <c r="CE1486" s="293"/>
      <c r="CF1486" s="293"/>
      <c r="CG1486" s="293"/>
      <c r="CH1486" s="293"/>
      <c r="CI1486" s="293"/>
      <c r="CJ1486" s="293"/>
      <c r="CK1486" s="293"/>
      <c r="CL1486" s="293"/>
      <c r="CM1486" s="293"/>
      <c r="CN1486" s="293"/>
      <c r="CO1486" s="293"/>
      <c r="CP1486" s="293"/>
      <c r="CQ1486" s="293"/>
      <c r="CR1486" s="293"/>
      <c r="CS1486" s="293"/>
      <c r="CT1486" s="293"/>
      <c r="CU1486" s="293"/>
      <c r="CV1486" s="293"/>
      <c r="CW1486" s="293"/>
      <c r="CX1486" s="293"/>
      <c r="CY1486" s="293"/>
      <c r="CZ1486" s="293"/>
      <c r="DA1486" s="293"/>
      <c r="DB1486" s="293"/>
      <c r="DC1486" s="293"/>
      <c r="DD1486" s="293"/>
      <c r="DE1486" s="293"/>
      <c r="DF1486" s="293"/>
      <c r="DG1486" s="293"/>
      <c r="DH1486" s="293"/>
      <c r="DI1486" s="293"/>
      <c r="DJ1486" s="293"/>
      <c r="DK1486" s="293"/>
      <c r="DL1486" s="293"/>
      <c r="DM1486" s="293"/>
      <c r="DN1486" s="293"/>
      <c r="DO1486" s="293"/>
      <c r="DP1486" s="293"/>
      <c r="DQ1486" s="293"/>
      <c r="DR1486" s="293"/>
      <c r="DS1486" s="293"/>
      <c r="DT1486" s="293"/>
      <c r="DU1486" s="293"/>
      <c r="DV1486" s="293"/>
      <c r="DW1486" s="293"/>
      <c r="DX1486" s="293"/>
      <c r="DY1486" s="293"/>
      <c r="DZ1486" s="293"/>
      <c r="EA1486" s="293"/>
      <c r="EB1486" s="293"/>
      <c r="EC1486" s="293"/>
      <c r="ED1486" s="293"/>
      <c r="EE1486" s="293"/>
      <c r="EF1486" s="293"/>
      <c r="EG1486" s="293"/>
      <c r="EH1486" s="293"/>
      <c r="EI1486" s="293"/>
      <c r="EJ1486" s="293"/>
      <c r="EK1486" s="293"/>
      <c r="EL1486" s="293"/>
      <c r="EM1486" s="293"/>
      <c r="EN1486" s="293"/>
      <c r="EO1486" s="293"/>
      <c r="EP1486" s="293"/>
      <c r="EQ1486" s="293"/>
      <c r="ER1486" s="293"/>
      <c r="ES1486" s="293"/>
      <c r="ET1486" s="293"/>
      <c r="EU1486" s="293"/>
      <c r="EV1486" s="293"/>
      <c r="EW1486" s="293"/>
      <c r="EX1486" s="293"/>
      <c r="EY1486" s="293"/>
      <c r="EZ1486" s="293"/>
      <c r="FA1486" s="293"/>
      <c r="FB1486" s="293"/>
      <c r="FC1486" s="293"/>
      <c r="FD1486" s="293"/>
      <c r="FE1486" s="293"/>
      <c r="FF1486" s="293"/>
      <c r="FG1486" s="293"/>
      <c r="FH1486" s="293"/>
      <c r="FI1486" s="293"/>
      <c r="FJ1486" s="293"/>
      <c r="FK1486" s="293"/>
      <c r="FL1486" s="293"/>
      <c r="FM1486" s="293"/>
      <c r="FN1486" s="293"/>
      <c r="FO1486" s="293"/>
      <c r="FP1486" s="293"/>
      <c r="FQ1486" s="293"/>
      <c r="FR1486" s="293"/>
      <c r="FS1486" s="293"/>
      <c r="FT1486" s="293"/>
      <c r="FU1486" s="293"/>
      <c r="FV1486" s="293"/>
      <c r="FW1486" s="293"/>
      <c r="FX1486" s="293"/>
      <c r="FY1486" s="293"/>
      <c r="FZ1486" s="293"/>
      <c r="GA1486" s="293"/>
      <c r="GB1486" s="293"/>
      <c r="GC1486" s="293"/>
      <c r="GD1486" s="293"/>
      <c r="GE1486" s="293"/>
      <c r="GF1486" s="293"/>
      <c r="GG1486" s="293"/>
      <c r="GH1486" s="293"/>
      <c r="GI1486" s="293"/>
      <c r="GJ1486" s="293"/>
      <c r="GK1486" s="293"/>
      <c r="GL1486" s="293"/>
      <c r="GM1486" s="293"/>
      <c r="GN1486" s="293"/>
      <c r="GO1486" s="293"/>
      <c r="GP1486" s="293"/>
      <c r="GQ1486" s="293"/>
      <c r="GR1486" s="293"/>
      <c r="GS1486" s="293"/>
      <c r="GT1486" s="293"/>
      <c r="GU1486" s="293"/>
      <c r="GV1486" s="293"/>
      <c r="GW1486" s="293"/>
      <c r="GX1486" s="293"/>
      <c r="GY1486" s="293"/>
      <c r="GZ1486" s="293"/>
      <c r="HA1486" s="293"/>
      <c r="HB1486" s="293"/>
      <c r="HC1486" s="293"/>
      <c r="HD1486" s="293"/>
      <c r="HE1486" s="293"/>
      <c r="HF1486" s="293"/>
      <c r="HG1486" s="293"/>
      <c r="HH1486" s="293"/>
      <c r="HI1486" s="293"/>
      <c r="HJ1486" s="293"/>
      <c r="HK1486" s="293"/>
      <c r="HL1486" s="293"/>
      <c r="HM1486" s="293"/>
      <c r="HN1486" s="293"/>
      <c r="HO1486" s="293"/>
      <c r="HP1486" s="293"/>
      <c r="HQ1486" s="293"/>
      <c r="HR1486" s="293"/>
      <c r="HS1486" s="293"/>
      <c r="HT1486" s="293"/>
      <c r="HU1486" s="293"/>
      <c r="HV1486" s="293"/>
      <c r="HW1486" s="293"/>
      <c r="HX1486" s="293"/>
      <c r="HY1486" s="293"/>
      <c r="HZ1486" s="293"/>
      <c r="IA1486" s="293"/>
      <c r="IB1486" s="293"/>
      <c r="IC1486" s="293"/>
      <c r="ID1486" s="293"/>
      <c r="IE1486" s="293"/>
      <c r="IF1486" s="293"/>
      <c r="IG1486" s="293"/>
      <c r="IH1486" s="293"/>
      <c r="II1486" s="293"/>
      <c r="IJ1486" s="293"/>
      <c r="IK1486" s="293"/>
    </row>
    <row r="1487" spans="1:245" s="331" customFormat="1" x14ac:dyDescent="0.25">
      <c r="A1487" s="27">
        <v>1</v>
      </c>
      <c r="B1487" s="27">
        <v>1</v>
      </c>
      <c r="C1487" s="1711" t="s">
        <v>157</v>
      </c>
      <c r="D1487" s="288"/>
      <c r="E1487" s="288"/>
      <c r="F1487" s="155">
        <f t="shared" si="352"/>
        <v>0</v>
      </c>
      <c r="G1487" s="155">
        <f t="shared" si="352"/>
        <v>0</v>
      </c>
      <c r="H1487" s="155">
        <f t="shared" si="352"/>
        <v>0</v>
      </c>
      <c r="I1487" s="22">
        <f t="shared" si="353"/>
        <v>0</v>
      </c>
      <c r="J1487" s="464"/>
      <c r="K1487" s="464"/>
      <c r="L1487" s="366"/>
      <c r="M1487" s="366"/>
      <c r="N1487" s="366"/>
      <c r="O1487" s="366"/>
      <c r="P1487" s="366"/>
      <c r="Q1487" s="366"/>
      <c r="R1487" s="303"/>
      <c r="S1487" s="303"/>
      <c r="T1487" s="303"/>
      <c r="U1487" s="303"/>
      <c r="V1487" s="303"/>
      <c r="W1487" s="465"/>
      <c r="X1487" s="1651"/>
      <c r="Y1487" s="1644"/>
      <c r="Z1487" s="293"/>
      <c r="AA1487" s="293"/>
      <c r="AB1487" s="293"/>
      <c r="AC1487" s="293"/>
      <c r="AD1487" s="293"/>
      <c r="AE1487" s="293"/>
      <c r="AF1487" s="293"/>
      <c r="AG1487" s="293"/>
      <c r="AH1487" s="293"/>
      <c r="AI1487" s="293"/>
      <c r="AJ1487" s="293"/>
      <c r="AK1487" s="293"/>
      <c r="AL1487" s="293"/>
      <c r="AM1487" s="293"/>
      <c r="AN1487" s="293"/>
      <c r="AO1487" s="293"/>
      <c r="AP1487" s="293"/>
      <c r="AQ1487" s="293"/>
      <c r="AR1487" s="293"/>
      <c r="AS1487" s="293"/>
      <c r="AT1487" s="293"/>
      <c r="AU1487" s="293"/>
      <c r="AV1487" s="293"/>
      <c r="AW1487" s="293"/>
      <c r="AX1487" s="293"/>
      <c r="AY1487" s="293"/>
      <c r="AZ1487" s="293"/>
      <c r="BA1487" s="293"/>
      <c r="BB1487" s="293"/>
      <c r="BC1487" s="293"/>
      <c r="BD1487" s="293"/>
      <c r="BE1487" s="293"/>
      <c r="BF1487" s="293"/>
      <c r="BG1487" s="293"/>
      <c r="BH1487" s="293"/>
      <c r="BI1487" s="293"/>
      <c r="BJ1487" s="293"/>
      <c r="BK1487" s="293"/>
      <c r="BL1487" s="293"/>
      <c r="BM1487" s="293"/>
      <c r="BN1487" s="293"/>
      <c r="BO1487" s="293"/>
      <c r="BP1487" s="293"/>
      <c r="BQ1487" s="293"/>
      <c r="BR1487" s="293"/>
      <c r="BS1487" s="293"/>
      <c r="BT1487" s="293"/>
      <c r="BU1487" s="293"/>
      <c r="BV1487" s="293"/>
      <c r="BW1487" s="293"/>
      <c r="BX1487" s="293"/>
      <c r="BY1487" s="293"/>
      <c r="BZ1487" s="293"/>
      <c r="CA1487" s="293"/>
      <c r="CB1487" s="293"/>
      <c r="CC1487" s="293"/>
      <c r="CD1487" s="293"/>
      <c r="CE1487" s="293"/>
      <c r="CF1487" s="293"/>
      <c r="CG1487" s="293"/>
      <c r="CH1487" s="293"/>
      <c r="CI1487" s="293"/>
      <c r="CJ1487" s="293"/>
      <c r="CK1487" s="293"/>
      <c r="CL1487" s="293"/>
      <c r="CM1487" s="293"/>
      <c r="CN1487" s="293"/>
      <c r="CO1487" s="293"/>
      <c r="CP1487" s="293"/>
      <c r="CQ1487" s="293"/>
      <c r="CR1487" s="293"/>
      <c r="CS1487" s="293"/>
      <c r="CT1487" s="293"/>
      <c r="CU1487" s="293"/>
      <c r="CV1487" s="293"/>
      <c r="CW1487" s="293"/>
      <c r="CX1487" s="293"/>
      <c r="CY1487" s="293"/>
      <c r="CZ1487" s="293"/>
      <c r="DA1487" s="293"/>
      <c r="DB1487" s="293"/>
      <c r="DC1487" s="293"/>
      <c r="DD1487" s="293"/>
      <c r="DE1487" s="293"/>
      <c r="DF1487" s="293"/>
      <c r="DG1487" s="293"/>
      <c r="DH1487" s="293"/>
      <c r="DI1487" s="293"/>
      <c r="DJ1487" s="293"/>
      <c r="DK1487" s="293"/>
      <c r="DL1487" s="293"/>
      <c r="DM1487" s="293"/>
      <c r="DN1487" s="293"/>
      <c r="DO1487" s="293"/>
      <c r="DP1487" s="293"/>
      <c r="DQ1487" s="293"/>
      <c r="DR1487" s="293"/>
      <c r="DS1487" s="293"/>
      <c r="DT1487" s="293"/>
      <c r="DU1487" s="293"/>
      <c r="DV1487" s="293"/>
      <c r="DW1487" s="293"/>
      <c r="DX1487" s="293"/>
      <c r="DY1487" s="293"/>
      <c r="DZ1487" s="293"/>
      <c r="EA1487" s="293"/>
      <c r="EB1487" s="293"/>
      <c r="EC1487" s="293"/>
      <c r="ED1487" s="293"/>
      <c r="EE1487" s="293"/>
      <c r="EF1487" s="293"/>
      <c r="EG1487" s="293"/>
      <c r="EH1487" s="293"/>
      <c r="EI1487" s="293"/>
      <c r="EJ1487" s="293"/>
      <c r="EK1487" s="293"/>
      <c r="EL1487" s="293"/>
      <c r="EM1487" s="293"/>
      <c r="EN1487" s="293"/>
      <c r="EO1487" s="293"/>
      <c r="EP1487" s="293"/>
      <c r="EQ1487" s="293"/>
      <c r="ER1487" s="293"/>
      <c r="ES1487" s="293"/>
      <c r="ET1487" s="293"/>
      <c r="EU1487" s="293"/>
      <c r="EV1487" s="293"/>
      <c r="EW1487" s="293"/>
      <c r="EX1487" s="293"/>
      <c r="EY1487" s="293"/>
      <c r="EZ1487" s="293"/>
      <c r="FA1487" s="293"/>
      <c r="FB1487" s="293"/>
      <c r="FC1487" s="293"/>
      <c r="FD1487" s="293"/>
      <c r="FE1487" s="293"/>
      <c r="FF1487" s="293"/>
      <c r="FG1487" s="293"/>
      <c r="FH1487" s="293"/>
      <c r="FI1487" s="293"/>
      <c r="FJ1487" s="293"/>
      <c r="FK1487" s="293"/>
      <c r="FL1487" s="293"/>
      <c r="FM1487" s="293"/>
      <c r="FN1487" s="293"/>
      <c r="FO1487" s="293"/>
      <c r="FP1487" s="293"/>
      <c r="FQ1487" s="293"/>
      <c r="FR1487" s="293"/>
      <c r="FS1487" s="293"/>
      <c r="FT1487" s="293"/>
      <c r="FU1487" s="293"/>
      <c r="FV1487" s="293"/>
      <c r="FW1487" s="293"/>
      <c r="FX1487" s="293"/>
      <c r="FY1487" s="293"/>
      <c r="FZ1487" s="293"/>
      <c r="GA1487" s="293"/>
      <c r="GB1487" s="293"/>
      <c r="GC1487" s="293"/>
      <c r="GD1487" s="293"/>
      <c r="GE1487" s="293"/>
      <c r="GF1487" s="293"/>
      <c r="GG1487" s="293"/>
      <c r="GH1487" s="293"/>
      <c r="GI1487" s="293"/>
      <c r="GJ1487" s="293"/>
      <c r="GK1487" s="293"/>
      <c r="GL1487" s="293"/>
      <c r="GM1487" s="293"/>
      <c r="GN1487" s="293"/>
      <c r="GO1487" s="293"/>
      <c r="GP1487" s="293"/>
      <c r="GQ1487" s="293"/>
      <c r="GR1487" s="293"/>
      <c r="GS1487" s="293"/>
      <c r="GT1487" s="293"/>
      <c r="GU1487" s="293"/>
      <c r="GV1487" s="293"/>
      <c r="GW1487" s="293"/>
      <c r="GX1487" s="293"/>
      <c r="GY1487" s="293"/>
      <c r="GZ1487" s="293"/>
      <c r="HA1487" s="293"/>
      <c r="HB1487" s="293"/>
      <c r="HC1487" s="293"/>
      <c r="HD1487" s="293"/>
      <c r="HE1487" s="293"/>
      <c r="HF1487" s="293"/>
      <c r="HG1487" s="293"/>
      <c r="HH1487" s="293"/>
      <c r="HI1487" s="293"/>
      <c r="HJ1487" s="293"/>
      <c r="HK1487" s="293"/>
      <c r="HL1487" s="293"/>
      <c r="HM1487" s="293"/>
      <c r="HN1487" s="293"/>
      <c r="HO1487" s="293"/>
      <c r="HP1487" s="293"/>
      <c r="HQ1487" s="293"/>
      <c r="HR1487" s="293"/>
      <c r="HS1487" s="293"/>
      <c r="HT1487" s="293"/>
      <c r="HU1487" s="293"/>
      <c r="HV1487" s="293"/>
      <c r="HW1487" s="293"/>
      <c r="HX1487" s="293"/>
      <c r="HY1487" s="293"/>
      <c r="HZ1487" s="293"/>
      <c r="IA1487" s="293"/>
      <c r="IB1487" s="293"/>
      <c r="IC1487" s="293"/>
      <c r="ID1487" s="293"/>
      <c r="IE1487" s="293"/>
      <c r="IF1487" s="293"/>
      <c r="IG1487" s="293"/>
      <c r="IH1487" s="293"/>
      <c r="II1487" s="293"/>
      <c r="IJ1487" s="293"/>
      <c r="IK1487" s="293"/>
    </row>
    <row r="1488" spans="1:245" s="331" customFormat="1" ht="30" x14ac:dyDescent="0.25">
      <c r="A1488" s="27">
        <v>1</v>
      </c>
      <c r="B1488" s="27">
        <v>1</v>
      </c>
      <c r="C1488" s="1711" t="s">
        <v>158</v>
      </c>
      <c r="D1488" s="288"/>
      <c r="E1488" s="288"/>
      <c r="F1488" s="155">
        <f t="shared" si="352"/>
        <v>6</v>
      </c>
      <c r="G1488" s="155">
        <f t="shared" si="352"/>
        <v>3</v>
      </c>
      <c r="H1488" s="155">
        <f t="shared" si="352"/>
        <v>2</v>
      </c>
      <c r="I1488" s="22">
        <f t="shared" si="353"/>
        <v>66.666666666666657</v>
      </c>
      <c r="J1488" s="464"/>
      <c r="K1488" s="464"/>
      <c r="L1488" s="366"/>
      <c r="M1488" s="366"/>
      <c r="N1488" s="366"/>
      <c r="O1488" s="366"/>
      <c r="P1488" s="366"/>
      <c r="Q1488" s="366"/>
      <c r="R1488" s="303"/>
      <c r="S1488" s="303"/>
      <c r="T1488" s="303"/>
      <c r="U1488" s="303"/>
      <c r="V1488" s="303"/>
      <c r="W1488" s="465"/>
      <c r="X1488" s="1651"/>
      <c r="Y1488" s="1644"/>
      <c r="Z1488" s="293"/>
      <c r="AA1488" s="293"/>
      <c r="AB1488" s="293"/>
      <c r="AC1488" s="293"/>
      <c r="AD1488" s="293"/>
      <c r="AE1488" s="293"/>
      <c r="AF1488" s="293"/>
      <c r="AG1488" s="293"/>
      <c r="AH1488" s="293"/>
      <c r="AI1488" s="293"/>
      <c r="AJ1488" s="293"/>
      <c r="AK1488" s="293"/>
      <c r="AL1488" s="293"/>
      <c r="AM1488" s="293"/>
      <c r="AN1488" s="293"/>
      <c r="AO1488" s="293"/>
      <c r="AP1488" s="293"/>
      <c r="AQ1488" s="293"/>
      <c r="AR1488" s="293"/>
      <c r="AS1488" s="293"/>
      <c r="AT1488" s="293"/>
      <c r="AU1488" s="293"/>
      <c r="AV1488" s="293"/>
      <c r="AW1488" s="293"/>
      <c r="AX1488" s="293"/>
      <c r="AY1488" s="293"/>
      <c r="AZ1488" s="293"/>
      <c r="BA1488" s="293"/>
      <c r="BB1488" s="293"/>
      <c r="BC1488" s="293"/>
      <c r="BD1488" s="293"/>
      <c r="BE1488" s="293"/>
      <c r="BF1488" s="293"/>
      <c r="BG1488" s="293"/>
      <c r="BH1488" s="293"/>
      <c r="BI1488" s="293"/>
      <c r="BJ1488" s="293"/>
      <c r="BK1488" s="293"/>
      <c r="BL1488" s="293"/>
      <c r="BM1488" s="293"/>
      <c r="BN1488" s="293"/>
      <c r="BO1488" s="293"/>
      <c r="BP1488" s="293"/>
      <c r="BQ1488" s="293"/>
      <c r="BR1488" s="293"/>
      <c r="BS1488" s="293"/>
      <c r="BT1488" s="293"/>
      <c r="BU1488" s="293"/>
      <c r="BV1488" s="293"/>
      <c r="BW1488" s="293"/>
      <c r="BX1488" s="293"/>
      <c r="BY1488" s="293"/>
      <c r="BZ1488" s="293"/>
      <c r="CA1488" s="293"/>
      <c r="CB1488" s="293"/>
      <c r="CC1488" s="293"/>
      <c r="CD1488" s="293"/>
      <c r="CE1488" s="293"/>
      <c r="CF1488" s="293"/>
      <c r="CG1488" s="293"/>
      <c r="CH1488" s="293"/>
      <c r="CI1488" s="293"/>
      <c r="CJ1488" s="293"/>
      <c r="CK1488" s="293"/>
      <c r="CL1488" s="293"/>
      <c r="CM1488" s="293"/>
      <c r="CN1488" s="293"/>
      <c r="CO1488" s="293"/>
      <c r="CP1488" s="293"/>
      <c r="CQ1488" s="293"/>
      <c r="CR1488" s="293"/>
      <c r="CS1488" s="293"/>
      <c r="CT1488" s="293"/>
      <c r="CU1488" s="293"/>
      <c r="CV1488" s="293"/>
      <c r="CW1488" s="293"/>
      <c r="CX1488" s="293"/>
      <c r="CY1488" s="293"/>
      <c r="CZ1488" s="293"/>
      <c r="DA1488" s="293"/>
      <c r="DB1488" s="293"/>
      <c r="DC1488" s="293"/>
      <c r="DD1488" s="293"/>
      <c r="DE1488" s="293"/>
      <c r="DF1488" s="293"/>
      <c r="DG1488" s="293"/>
      <c r="DH1488" s="293"/>
      <c r="DI1488" s="293"/>
      <c r="DJ1488" s="293"/>
      <c r="DK1488" s="293"/>
      <c r="DL1488" s="293"/>
      <c r="DM1488" s="293"/>
      <c r="DN1488" s="293"/>
      <c r="DO1488" s="293"/>
      <c r="DP1488" s="293"/>
      <c r="DQ1488" s="293"/>
      <c r="DR1488" s="293"/>
      <c r="DS1488" s="293"/>
      <c r="DT1488" s="293"/>
      <c r="DU1488" s="293"/>
      <c r="DV1488" s="293"/>
      <c r="DW1488" s="293"/>
      <c r="DX1488" s="293"/>
      <c r="DY1488" s="293"/>
      <c r="DZ1488" s="293"/>
      <c r="EA1488" s="293"/>
      <c r="EB1488" s="293"/>
      <c r="EC1488" s="293"/>
      <c r="ED1488" s="293"/>
      <c r="EE1488" s="293"/>
      <c r="EF1488" s="293"/>
      <c r="EG1488" s="293"/>
      <c r="EH1488" s="293"/>
      <c r="EI1488" s="293"/>
      <c r="EJ1488" s="293"/>
      <c r="EK1488" s="293"/>
      <c r="EL1488" s="293"/>
      <c r="EM1488" s="293"/>
      <c r="EN1488" s="293"/>
      <c r="EO1488" s="293"/>
      <c r="EP1488" s="293"/>
      <c r="EQ1488" s="293"/>
      <c r="ER1488" s="293"/>
      <c r="ES1488" s="293"/>
      <c r="ET1488" s="293"/>
      <c r="EU1488" s="293"/>
      <c r="EV1488" s="293"/>
      <c r="EW1488" s="293"/>
      <c r="EX1488" s="293"/>
      <c r="EY1488" s="293"/>
      <c r="EZ1488" s="293"/>
      <c r="FA1488" s="293"/>
      <c r="FB1488" s="293"/>
      <c r="FC1488" s="293"/>
      <c r="FD1488" s="293"/>
      <c r="FE1488" s="293"/>
      <c r="FF1488" s="293"/>
      <c r="FG1488" s="293"/>
      <c r="FH1488" s="293"/>
      <c r="FI1488" s="293"/>
      <c r="FJ1488" s="293"/>
      <c r="FK1488" s="293"/>
      <c r="FL1488" s="293"/>
      <c r="FM1488" s="293"/>
      <c r="FN1488" s="293"/>
      <c r="FO1488" s="293"/>
      <c r="FP1488" s="293"/>
      <c r="FQ1488" s="293"/>
      <c r="FR1488" s="293"/>
      <c r="FS1488" s="293"/>
      <c r="FT1488" s="293"/>
      <c r="FU1488" s="293"/>
      <c r="FV1488" s="293"/>
      <c r="FW1488" s="293"/>
      <c r="FX1488" s="293"/>
      <c r="FY1488" s="293"/>
      <c r="FZ1488" s="293"/>
      <c r="GA1488" s="293"/>
      <c r="GB1488" s="293"/>
      <c r="GC1488" s="293"/>
      <c r="GD1488" s="293"/>
      <c r="GE1488" s="293"/>
      <c r="GF1488" s="293"/>
      <c r="GG1488" s="293"/>
      <c r="GH1488" s="293"/>
      <c r="GI1488" s="293"/>
      <c r="GJ1488" s="293"/>
      <c r="GK1488" s="293"/>
      <c r="GL1488" s="293"/>
      <c r="GM1488" s="293"/>
      <c r="GN1488" s="293"/>
      <c r="GO1488" s="293"/>
      <c r="GP1488" s="293"/>
      <c r="GQ1488" s="293"/>
      <c r="GR1488" s="293"/>
      <c r="GS1488" s="293"/>
      <c r="GT1488" s="293"/>
      <c r="GU1488" s="293"/>
      <c r="GV1488" s="293"/>
      <c r="GW1488" s="293"/>
      <c r="GX1488" s="293"/>
      <c r="GY1488" s="293"/>
      <c r="GZ1488" s="293"/>
      <c r="HA1488" s="293"/>
      <c r="HB1488" s="293"/>
      <c r="HC1488" s="293"/>
      <c r="HD1488" s="293"/>
      <c r="HE1488" s="293"/>
      <c r="HF1488" s="293"/>
      <c r="HG1488" s="293"/>
      <c r="HH1488" s="293"/>
      <c r="HI1488" s="293"/>
      <c r="HJ1488" s="293"/>
      <c r="HK1488" s="293"/>
      <c r="HL1488" s="293"/>
      <c r="HM1488" s="293"/>
      <c r="HN1488" s="293"/>
      <c r="HO1488" s="293"/>
      <c r="HP1488" s="293"/>
      <c r="HQ1488" s="293"/>
      <c r="HR1488" s="293"/>
      <c r="HS1488" s="293"/>
      <c r="HT1488" s="293"/>
      <c r="HU1488" s="293"/>
      <c r="HV1488" s="293"/>
      <c r="HW1488" s="293"/>
      <c r="HX1488" s="293"/>
      <c r="HY1488" s="293"/>
      <c r="HZ1488" s="293"/>
      <c r="IA1488" s="293"/>
      <c r="IB1488" s="293"/>
      <c r="IC1488" s="293"/>
      <c r="ID1488" s="293"/>
      <c r="IE1488" s="293"/>
      <c r="IF1488" s="293"/>
      <c r="IG1488" s="293"/>
      <c r="IH1488" s="293"/>
      <c r="II1488" s="293"/>
      <c r="IJ1488" s="293"/>
      <c r="IK1488" s="293"/>
    </row>
    <row r="1489" spans="1:245" s="331" customFormat="1" ht="30" x14ac:dyDescent="0.25">
      <c r="A1489" s="27">
        <v>1</v>
      </c>
      <c r="B1489" s="27">
        <v>1</v>
      </c>
      <c r="C1489" s="1711" t="s">
        <v>319</v>
      </c>
      <c r="D1489" s="288"/>
      <c r="E1489" s="288"/>
      <c r="F1489" s="155">
        <f t="shared" si="352"/>
        <v>0</v>
      </c>
      <c r="G1489" s="155">
        <f t="shared" si="352"/>
        <v>0</v>
      </c>
      <c r="H1489" s="155">
        <f t="shared" si="352"/>
        <v>0</v>
      </c>
      <c r="I1489" s="22">
        <f t="shared" si="353"/>
        <v>0</v>
      </c>
      <c r="J1489" s="464"/>
      <c r="K1489" s="464"/>
      <c r="L1489" s="366"/>
      <c r="M1489" s="366"/>
      <c r="N1489" s="366"/>
      <c r="O1489" s="366"/>
      <c r="P1489" s="366"/>
      <c r="Q1489" s="366"/>
      <c r="R1489" s="303"/>
      <c r="S1489" s="303"/>
      <c r="T1489" s="303"/>
      <c r="U1489" s="303"/>
      <c r="V1489" s="303"/>
      <c r="W1489" s="465"/>
      <c r="X1489" s="1651"/>
      <c r="Y1489" s="1644"/>
      <c r="Z1489" s="293"/>
      <c r="AA1489" s="293"/>
      <c r="AB1489" s="293"/>
      <c r="AC1489" s="293"/>
      <c r="AD1489" s="293"/>
      <c r="AE1489" s="293"/>
      <c r="AF1489" s="293"/>
      <c r="AG1489" s="293"/>
      <c r="AH1489" s="293"/>
      <c r="AI1489" s="293"/>
      <c r="AJ1489" s="293"/>
      <c r="AK1489" s="293"/>
      <c r="AL1489" s="293"/>
      <c r="AM1489" s="293"/>
      <c r="AN1489" s="293"/>
      <c r="AO1489" s="293"/>
      <c r="AP1489" s="293"/>
      <c r="AQ1489" s="293"/>
      <c r="AR1489" s="293"/>
      <c r="AS1489" s="293"/>
      <c r="AT1489" s="293"/>
      <c r="AU1489" s="293"/>
      <c r="AV1489" s="293"/>
      <c r="AW1489" s="293"/>
      <c r="AX1489" s="293"/>
      <c r="AY1489" s="293"/>
      <c r="AZ1489" s="293"/>
      <c r="BA1489" s="293"/>
      <c r="BB1489" s="293"/>
      <c r="BC1489" s="293"/>
      <c r="BD1489" s="293"/>
      <c r="BE1489" s="293"/>
      <c r="BF1489" s="293"/>
      <c r="BG1489" s="293"/>
      <c r="BH1489" s="293"/>
      <c r="BI1489" s="293"/>
      <c r="BJ1489" s="293"/>
      <c r="BK1489" s="293"/>
      <c r="BL1489" s="293"/>
      <c r="BM1489" s="293"/>
      <c r="BN1489" s="293"/>
      <c r="BO1489" s="293"/>
      <c r="BP1489" s="293"/>
      <c r="BQ1489" s="293"/>
      <c r="BR1489" s="293"/>
      <c r="BS1489" s="293"/>
      <c r="BT1489" s="293"/>
      <c r="BU1489" s="293"/>
      <c r="BV1489" s="293"/>
      <c r="BW1489" s="293"/>
      <c r="BX1489" s="293"/>
      <c r="BY1489" s="293"/>
      <c r="BZ1489" s="293"/>
      <c r="CA1489" s="293"/>
      <c r="CB1489" s="293"/>
      <c r="CC1489" s="293"/>
      <c r="CD1489" s="293"/>
      <c r="CE1489" s="293"/>
      <c r="CF1489" s="293"/>
      <c r="CG1489" s="293"/>
      <c r="CH1489" s="293"/>
      <c r="CI1489" s="293"/>
      <c r="CJ1489" s="293"/>
      <c r="CK1489" s="293"/>
      <c r="CL1489" s="293"/>
      <c r="CM1489" s="293"/>
      <c r="CN1489" s="293"/>
      <c r="CO1489" s="293"/>
      <c r="CP1489" s="293"/>
      <c r="CQ1489" s="293"/>
      <c r="CR1489" s="293"/>
      <c r="CS1489" s="293"/>
      <c r="CT1489" s="293"/>
      <c r="CU1489" s="293"/>
      <c r="CV1489" s="293"/>
      <c r="CW1489" s="293"/>
      <c r="CX1489" s="293"/>
      <c r="CY1489" s="293"/>
      <c r="CZ1489" s="293"/>
      <c r="DA1489" s="293"/>
      <c r="DB1489" s="293"/>
      <c r="DC1489" s="293"/>
      <c r="DD1489" s="293"/>
      <c r="DE1489" s="293"/>
      <c r="DF1489" s="293"/>
      <c r="DG1489" s="293"/>
      <c r="DH1489" s="293"/>
      <c r="DI1489" s="293"/>
      <c r="DJ1489" s="293"/>
      <c r="DK1489" s="293"/>
      <c r="DL1489" s="293"/>
      <c r="DM1489" s="293"/>
      <c r="DN1489" s="293"/>
      <c r="DO1489" s="293"/>
      <c r="DP1489" s="293"/>
      <c r="DQ1489" s="293"/>
      <c r="DR1489" s="293"/>
      <c r="DS1489" s="293"/>
      <c r="DT1489" s="293"/>
      <c r="DU1489" s="293"/>
      <c r="DV1489" s="293"/>
      <c r="DW1489" s="293"/>
      <c r="DX1489" s="293"/>
      <c r="DY1489" s="293"/>
      <c r="DZ1489" s="293"/>
      <c r="EA1489" s="293"/>
      <c r="EB1489" s="293"/>
      <c r="EC1489" s="293"/>
      <c r="ED1489" s="293"/>
      <c r="EE1489" s="293"/>
      <c r="EF1489" s="293"/>
      <c r="EG1489" s="293"/>
      <c r="EH1489" s="293"/>
      <c r="EI1489" s="293"/>
      <c r="EJ1489" s="293"/>
      <c r="EK1489" s="293"/>
      <c r="EL1489" s="293"/>
      <c r="EM1489" s="293"/>
      <c r="EN1489" s="293"/>
      <c r="EO1489" s="293"/>
      <c r="EP1489" s="293"/>
      <c r="EQ1489" s="293"/>
      <c r="ER1489" s="293"/>
      <c r="ES1489" s="293"/>
      <c r="ET1489" s="293"/>
      <c r="EU1489" s="293"/>
      <c r="EV1489" s="293"/>
      <c r="EW1489" s="293"/>
      <c r="EX1489" s="293"/>
      <c r="EY1489" s="293"/>
      <c r="EZ1489" s="293"/>
      <c r="FA1489" s="293"/>
      <c r="FB1489" s="293"/>
      <c r="FC1489" s="293"/>
      <c r="FD1489" s="293"/>
      <c r="FE1489" s="293"/>
      <c r="FF1489" s="293"/>
      <c r="FG1489" s="293"/>
      <c r="FH1489" s="293"/>
      <c r="FI1489" s="293"/>
      <c r="FJ1489" s="293"/>
      <c r="FK1489" s="293"/>
      <c r="FL1489" s="293"/>
      <c r="FM1489" s="293"/>
      <c r="FN1489" s="293"/>
      <c r="FO1489" s="293"/>
      <c r="FP1489" s="293"/>
      <c r="FQ1489" s="293"/>
      <c r="FR1489" s="293"/>
      <c r="FS1489" s="293"/>
      <c r="FT1489" s="293"/>
      <c r="FU1489" s="293"/>
      <c r="FV1489" s="293"/>
      <c r="FW1489" s="293"/>
      <c r="FX1489" s="293"/>
      <c r="FY1489" s="293"/>
      <c r="FZ1489" s="293"/>
      <c r="GA1489" s="293"/>
      <c r="GB1489" s="293"/>
      <c r="GC1489" s="293"/>
      <c r="GD1489" s="293"/>
      <c r="GE1489" s="293"/>
      <c r="GF1489" s="293"/>
      <c r="GG1489" s="293"/>
      <c r="GH1489" s="293"/>
      <c r="GI1489" s="293"/>
      <c r="GJ1489" s="293"/>
      <c r="GK1489" s="293"/>
      <c r="GL1489" s="293"/>
      <c r="GM1489" s="293"/>
      <c r="GN1489" s="293"/>
      <c r="GO1489" s="293"/>
      <c r="GP1489" s="293"/>
      <c r="GQ1489" s="293"/>
      <c r="GR1489" s="293"/>
      <c r="GS1489" s="293"/>
      <c r="GT1489" s="293"/>
      <c r="GU1489" s="293"/>
      <c r="GV1489" s="293"/>
      <c r="GW1489" s="293"/>
      <c r="GX1489" s="293"/>
      <c r="GY1489" s="293"/>
      <c r="GZ1489" s="293"/>
      <c r="HA1489" s="293"/>
      <c r="HB1489" s="293"/>
      <c r="HC1489" s="293"/>
      <c r="HD1489" s="293"/>
      <c r="HE1489" s="293"/>
      <c r="HF1489" s="293"/>
      <c r="HG1489" s="293"/>
      <c r="HH1489" s="293"/>
      <c r="HI1489" s="293"/>
      <c r="HJ1489" s="293"/>
      <c r="HK1489" s="293"/>
      <c r="HL1489" s="293"/>
      <c r="HM1489" s="293"/>
      <c r="HN1489" s="293"/>
      <c r="HO1489" s="293"/>
      <c r="HP1489" s="293"/>
      <c r="HQ1489" s="293"/>
      <c r="HR1489" s="293"/>
      <c r="HS1489" s="293"/>
      <c r="HT1489" s="293"/>
      <c r="HU1489" s="293"/>
      <c r="HV1489" s="293"/>
      <c r="HW1489" s="293"/>
      <c r="HX1489" s="293"/>
      <c r="HY1489" s="293"/>
      <c r="HZ1489" s="293"/>
      <c r="IA1489" s="293"/>
      <c r="IB1489" s="293"/>
      <c r="IC1489" s="293"/>
      <c r="ID1489" s="293"/>
      <c r="IE1489" s="293"/>
      <c r="IF1489" s="293"/>
      <c r="IG1489" s="293"/>
      <c r="IH1489" s="293"/>
      <c r="II1489" s="293"/>
      <c r="IJ1489" s="293"/>
      <c r="IK1489" s="293"/>
    </row>
    <row r="1490" spans="1:245" s="331" customFormat="1" x14ac:dyDescent="0.25">
      <c r="A1490" s="27">
        <v>1</v>
      </c>
      <c r="B1490" s="27">
        <v>1</v>
      </c>
      <c r="C1490" s="1716" t="s">
        <v>356</v>
      </c>
      <c r="D1490" s="521"/>
      <c r="E1490" s="288"/>
      <c r="F1490" s="155">
        <f t="shared" si="352"/>
        <v>0</v>
      </c>
      <c r="G1490" s="155">
        <f t="shared" si="352"/>
        <v>0</v>
      </c>
      <c r="H1490" s="155">
        <f t="shared" si="352"/>
        <v>0</v>
      </c>
      <c r="I1490" s="22" t="e">
        <f t="shared" si="353"/>
        <v>#DIV/0!</v>
      </c>
      <c r="J1490" s="464"/>
      <c r="K1490" s="464"/>
      <c r="L1490" s="366"/>
      <c r="M1490" s="366"/>
      <c r="N1490" s="366"/>
      <c r="O1490" s="366"/>
      <c r="P1490" s="366"/>
      <c r="Q1490" s="366"/>
      <c r="R1490" s="303"/>
      <c r="S1490" s="303"/>
      <c r="T1490" s="303"/>
      <c r="U1490" s="303"/>
      <c r="V1490" s="303"/>
      <c r="W1490" s="465"/>
      <c r="X1490" s="1651"/>
      <c r="Y1490" s="1644"/>
      <c r="Z1490" s="293"/>
      <c r="AA1490" s="293"/>
      <c r="AB1490" s="293"/>
      <c r="AC1490" s="293"/>
      <c r="AD1490" s="293"/>
      <c r="AE1490" s="293"/>
      <c r="AF1490" s="293"/>
      <c r="AG1490" s="293"/>
      <c r="AH1490" s="293"/>
      <c r="AI1490" s="293"/>
      <c r="AJ1490" s="293"/>
      <c r="AK1490" s="293"/>
      <c r="AL1490" s="293"/>
      <c r="AM1490" s="293"/>
      <c r="AN1490" s="293"/>
      <c r="AO1490" s="293"/>
      <c r="AP1490" s="293"/>
      <c r="AQ1490" s="293"/>
      <c r="AR1490" s="293"/>
      <c r="AS1490" s="293"/>
      <c r="AT1490" s="293"/>
      <c r="AU1490" s="293"/>
      <c r="AV1490" s="293"/>
      <c r="AW1490" s="293"/>
      <c r="AX1490" s="293"/>
      <c r="AY1490" s="293"/>
      <c r="AZ1490" s="293"/>
      <c r="BA1490" s="293"/>
      <c r="BB1490" s="293"/>
      <c r="BC1490" s="293"/>
      <c r="BD1490" s="293"/>
      <c r="BE1490" s="293"/>
      <c r="BF1490" s="293"/>
      <c r="BG1490" s="293"/>
      <c r="BH1490" s="293"/>
      <c r="BI1490" s="293"/>
      <c r="BJ1490" s="293"/>
      <c r="BK1490" s="293"/>
      <c r="BL1490" s="293"/>
      <c r="BM1490" s="293"/>
      <c r="BN1490" s="293"/>
      <c r="BO1490" s="293"/>
      <c r="BP1490" s="293"/>
      <c r="BQ1490" s="293"/>
      <c r="BR1490" s="293"/>
      <c r="BS1490" s="293"/>
      <c r="BT1490" s="293"/>
      <c r="BU1490" s="293"/>
      <c r="BV1490" s="293"/>
      <c r="BW1490" s="293"/>
      <c r="BX1490" s="293"/>
      <c r="BY1490" s="293"/>
      <c r="BZ1490" s="293"/>
      <c r="CA1490" s="293"/>
      <c r="CB1490" s="293"/>
      <c r="CC1490" s="293"/>
      <c r="CD1490" s="293"/>
      <c r="CE1490" s="293"/>
      <c r="CF1490" s="293"/>
      <c r="CG1490" s="293"/>
      <c r="CH1490" s="293"/>
      <c r="CI1490" s="293"/>
      <c r="CJ1490" s="293"/>
      <c r="CK1490" s="293"/>
      <c r="CL1490" s="293"/>
      <c r="CM1490" s="293"/>
      <c r="CN1490" s="293"/>
      <c r="CO1490" s="293"/>
      <c r="CP1490" s="293"/>
      <c r="CQ1490" s="293"/>
      <c r="CR1490" s="293"/>
      <c r="CS1490" s="293"/>
      <c r="CT1490" s="293"/>
      <c r="CU1490" s="293"/>
      <c r="CV1490" s="293"/>
      <c r="CW1490" s="293"/>
      <c r="CX1490" s="293"/>
      <c r="CY1490" s="293"/>
      <c r="CZ1490" s="293"/>
      <c r="DA1490" s="293"/>
      <c r="DB1490" s="293"/>
      <c r="DC1490" s="293"/>
      <c r="DD1490" s="293"/>
      <c r="DE1490" s="293"/>
      <c r="DF1490" s="293"/>
      <c r="DG1490" s="293"/>
      <c r="DH1490" s="293"/>
      <c r="DI1490" s="293"/>
      <c r="DJ1490" s="293"/>
      <c r="DK1490" s="293"/>
      <c r="DL1490" s="293"/>
      <c r="DM1490" s="293"/>
      <c r="DN1490" s="293"/>
      <c r="DO1490" s="293"/>
      <c r="DP1490" s="293"/>
      <c r="DQ1490" s="293"/>
      <c r="DR1490" s="293"/>
      <c r="DS1490" s="293"/>
      <c r="DT1490" s="293"/>
      <c r="DU1490" s="293"/>
      <c r="DV1490" s="293"/>
      <c r="DW1490" s="293"/>
      <c r="DX1490" s="293"/>
      <c r="DY1490" s="293"/>
      <c r="DZ1490" s="293"/>
      <c r="EA1490" s="293"/>
      <c r="EB1490" s="293"/>
      <c r="EC1490" s="293"/>
      <c r="ED1490" s="293"/>
      <c r="EE1490" s="293"/>
      <c r="EF1490" s="293"/>
      <c r="EG1490" s="293"/>
      <c r="EH1490" s="293"/>
      <c r="EI1490" s="293"/>
      <c r="EJ1490" s="293"/>
      <c r="EK1490" s="293"/>
      <c r="EL1490" s="293"/>
      <c r="EM1490" s="293"/>
      <c r="EN1490" s="293"/>
      <c r="EO1490" s="293"/>
      <c r="EP1490" s="293"/>
      <c r="EQ1490" s="293"/>
      <c r="ER1490" s="293"/>
      <c r="ES1490" s="293"/>
      <c r="ET1490" s="293"/>
      <c r="EU1490" s="293"/>
      <c r="EV1490" s="293"/>
      <c r="EW1490" s="293"/>
      <c r="EX1490" s="293"/>
      <c r="EY1490" s="293"/>
      <c r="EZ1490" s="293"/>
      <c r="FA1490" s="293"/>
      <c r="FB1490" s="293"/>
      <c r="FC1490" s="293"/>
      <c r="FD1490" s="293"/>
      <c r="FE1490" s="293"/>
      <c r="FF1490" s="293"/>
      <c r="FG1490" s="293"/>
      <c r="FH1490" s="293"/>
      <c r="FI1490" s="293"/>
      <c r="FJ1490" s="293"/>
      <c r="FK1490" s="293"/>
      <c r="FL1490" s="293"/>
      <c r="FM1490" s="293"/>
      <c r="FN1490" s="293"/>
      <c r="FO1490" s="293"/>
      <c r="FP1490" s="293"/>
      <c r="FQ1490" s="293"/>
      <c r="FR1490" s="293"/>
      <c r="FS1490" s="293"/>
      <c r="FT1490" s="293"/>
      <c r="FU1490" s="293"/>
      <c r="FV1490" s="293"/>
      <c r="FW1490" s="293"/>
      <c r="FX1490" s="293"/>
      <c r="FY1490" s="293"/>
      <c r="FZ1490" s="293"/>
      <c r="GA1490" s="293"/>
      <c r="GB1490" s="293"/>
      <c r="GC1490" s="293"/>
      <c r="GD1490" s="293"/>
      <c r="GE1490" s="293"/>
      <c r="GF1490" s="293"/>
      <c r="GG1490" s="293"/>
      <c r="GH1490" s="293"/>
      <c r="GI1490" s="293"/>
      <c r="GJ1490" s="293"/>
      <c r="GK1490" s="293"/>
      <c r="GL1490" s="293"/>
      <c r="GM1490" s="293"/>
      <c r="GN1490" s="293"/>
      <c r="GO1490" s="293"/>
      <c r="GP1490" s="293"/>
      <c r="GQ1490" s="293"/>
      <c r="GR1490" s="293"/>
      <c r="GS1490" s="293"/>
      <c r="GT1490" s="293"/>
      <c r="GU1490" s="293"/>
      <c r="GV1490" s="293"/>
      <c r="GW1490" s="293"/>
      <c r="GX1490" s="293"/>
      <c r="GY1490" s="293"/>
      <c r="GZ1490" s="293"/>
      <c r="HA1490" s="293"/>
      <c r="HB1490" s="293"/>
      <c r="HC1490" s="293"/>
      <c r="HD1490" s="293"/>
      <c r="HE1490" s="293"/>
      <c r="HF1490" s="293"/>
      <c r="HG1490" s="293"/>
      <c r="HH1490" s="293"/>
      <c r="HI1490" s="293"/>
      <c r="HJ1490" s="293"/>
      <c r="HK1490" s="293"/>
      <c r="HL1490" s="293"/>
      <c r="HM1490" s="293"/>
      <c r="HN1490" s="293"/>
      <c r="HO1490" s="293"/>
      <c r="HP1490" s="293"/>
      <c r="HQ1490" s="293"/>
      <c r="HR1490" s="293"/>
      <c r="HS1490" s="293"/>
      <c r="HT1490" s="293"/>
      <c r="HU1490" s="293"/>
      <c r="HV1490" s="293"/>
      <c r="HW1490" s="293"/>
      <c r="HX1490" s="293"/>
      <c r="HY1490" s="293"/>
      <c r="HZ1490" s="293"/>
      <c r="IA1490" s="293"/>
      <c r="IB1490" s="293"/>
      <c r="IC1490" s="293"/>
      <c r="ID1490" s="293"/>
      <c r="IE1490" s="293"/>
      <c r="IF1490" s="293"/>
      <c r="IG1490" s="293"/>
      <c r="IH1490" s="293"/>
      <c r="II1490" s="293"/>
      <c r="IJ1490" s="293"/>
      <c r="IK1490" s="293"/>
    </row>
    <row r="1491" spans="1:245" s="331" customFormat="1" x14ac:dyDescent="0.25">
      <c r="A1491" s="27">
        <v>1</v>
      </c>
      <c r="B1491" s="27">
        <v>1</v>
      </c>
      <c r="C1491" s="1723" t="s">
        <v>165</v>
      </c>
      <c r="D1491" s="850"/>
      <c r="E1491" s="288"/>
      <c r="F1491" s="155">
        <f t="shared" si="352"/>
        <v>6</v>
      </c>
      <c r="G1491" s="155">
        <f t="shared" si="352"/>
        <v>3</v>
      </c>
      <c r="H1491" s="155">
        <f t="shared" si="352"/>
        <v>2</v>
      </c>
      <c r="I1491" s="22">
        <f>H1491/G1491*100</f>
        <v>66.666666666666657</v>
      </c>
      <c r="J1491" s="464"/>
      <c r="K1491" s="464"/>
      <c r="L1491" s="366"/>
      <c r="M1491" s="366"/>
      <c r="N1491" s="366"/>
      <c r="O1491" s="366"/>
      <c r="P1491" s="366"/>
      <c r="Q1491" s="366"/>
      <c r="R1491" s="303">
        <f t="shared" ref="R1491:X1491" si="355">R1442</f>
        <v>48.652070000000002</v>
      </c>
      <c r="S1491" s="303">
        <f t="shared" si="355"/>
        <v>24.326035000000001</v>
      </c>
      <c r="T1491" s="303">
        <f t="shared" si="355"/>
        <v>2.9196599999999995</v>
      </c>
      <c r="U1491" s="303">
        <f t="shared" si="355"/>
        <v>0</v>
      </c>
      <c r="V1491" s="303">
        <f t="shared" si="355"/>
        <v>-21.406375000000001</v>
      </c>
      <c r="W1491" s="303">
        <f t="shared" si="355"/>
        <v>-0.80909000000000009</v>
      </c>
      <c r="X1491" s="1651">
        <f t="shared" si="355"/>
        <v>2.1105699999999996</v>
      </c>
      <c r="Y1491" s="1644">
        <v>2</v>
      </c>
      <c r="Z1491" s="293"/>
      <c r="AA1491" s="293"/>
      <c r="AB1491" s="293"/>
      <c r="AC1491" s="293"/>
      <c r="AD1491" s="293"/>
      <c r="AE1491" s="293"/>
      <c r="AF1491" s="293"/>
      <c r="AG1491" s="293"/>
      <c r="AH1491" s="293"/>
      <c r="AI1491" s="293"/>
      <c r="AJ1491" s="293"/>
      <c r="AK1491" s="293"/>
      <c r="AL1491" s="293"/>
      <c r="AM1491" s="293"/>
      <c r="AN1491" s="293"/>
      <c r="AO1491" s="293"/>
      <c r="AP1491" s="293"/>
      <c r="AQ1491" s="293"/>
      <c r="AR1491" s="293"/>
      <c r="AS1491" s="293"/>
      <c r="AT1491" s="293"/>
      <c r="AU1491" s="293"/>
      <c r="AV1491" s="293"/>
      <c r="AW1491" s="293"/>
      <c r="AX1491" s="293"/>
      <c r="AY1491" s="293"/>
      <c r="AZ1491" s="293"/>
      <c r="BA1491" s="293"/>
      <c r="BB1491" s="293"/>
      <c r="BC1491" s="293"/>
      <c r="BD1491" s="293"/>
      <c r="BE1491" s="293"/>
      <c r="BF1491" s="293"/>
      <c r="BG1491" s="293"/>
      <c r="BH1491" s="293"/>
      <c r="BI1491" s="293"/>
      <c r="BJ1491" s="293"/>
      <c r="BK1491" s="293"/>
      <c r="BL1491" s="293"/>
      <c r="BM1491" s="293"/>
      <c r="BN1491" s="293"/>
      <c r="BO1491" s="293"/>
      <c r="BP1491" s="293"/>
      <c r="BQ1491" s="293"/>
      <c r="BR1491" s="293"/>
      <c r="BS1491" s="293"/>
      <c r="BT1491" s="293"/>
      <c r="BU1491" s="293"/>
      <c r="BV1491" s="293"/>
      <c r="BW1491" s="293"/>
      <c r="BX1491" s="293"/>
      <c r="BY1491" s="293"/>
      <c r="BZ1491" s="293"/>
      <c r="CA1491" s="293"/>
      <c r="CB1491" s="293"/>
      <c r="CC1491" s="293"/>
      <c r="CD1491" s="293"/>
      <c r="CE1491" s="293"/>
      <c r="CF1491" s="293"/>
      <c r="CG1491" s="293"/>
      <c r="CH1491" s="293"/>
      <c r="CI1491" s="293"/>
      <c r="CJ1491" s="293"/>
      <c r="CK1491" s="293"/>
      <c r="CL1491" s="293"/>
      <c r="CM1491" s="293"/>
      <c r="CN1491" s="293"/>
      <c r="CO1491" s="293"/>
      <c r="CP1491" s="293"/>
      <c r="CQ1491" s="293"/>
      <c r="CR1491" s="293"/>
      <c r="CS1491" s="293"/>
      <c r="CT1491" s="293"/>
      <c r="CU1491" s="293"/>
      <c r="CV1491" s="293"/>
      <c r="CW1491" s="293"/>
      <c r="CX1491" s="293"/>
      <c r="CY1491" s="293"/>
      <c r="CZ1491" s="293"/>
      <c r="DA1491" s="293"/>
      <c r="DB1491" s="293"/>
      <c r="DC1491" s="293"/>
      <c r="DD1491" s="293"/>
      <c r="DE1491" s="293"/>
      <c r="DF1491" s="293"/>
      <c r="DG1491" s="293"/>
      <c r="DH1491" s="293"/>
      <c r="DI1491" s="293"/>
      <c r="DJ1491" s="293"/>
      <c r="DK1491" s="293"/>
      <c r="DL1491" s="293"/>
      <c r="DM1491" s="293"/>
      <c r="DN1491" s="293"/>
      <c r="DO1491" s="293"/>
      <c r="DP1491" s="293"/>
      <c r="DQ1491" s="293"/>
      <c r="DR1491" s="293"/>
      <c r="DS1491" s="293"/>
      <c r="DT1491" s="293"/>
      <c r="DU1491" s="293"/>
      <c r="DV1491" s="293"/>
      <c r="DW1491" s="293"/>
      <c r="DX1491" s="293"/>
      <c r="DY1491" s="293"/>
      <c r="DZ1491" s="293"/>
      <c r="EA1491" s="293"/>
      <c r="EB1491" s="293"/>
      <c r="EC1491" s="293"/>
      <c r="ED1491" s="293"/>
      <c r="EE1491" s="293"/>
      <c r="EF1491" s="293"/>
      <c r="EG1491" s="293"/>
      <c r="EH1491" s="293"/>
      <c r="EI1491" s="293"/>
      <c r="EJ1491" s="293"/>
      <c r="EK1491" s="293"/>
      <c r="EL1491" s="293"/>
      <c r="EM1491" s="293"/>
      <c r="EN1491" s="293"/>
      <c r="EO1491" s="293"/>
      <c r="EP1491" s="293"/>
      <c r="EQ1491" s="293"/>
      <c r="ER1491" s="293"/>
      <c r="ES1491" s="293"/>
      <c r="ET1491" s="293"/>
      <c r="EU1491" s="293"/>
      <c r="EV1491" s="293"/>
      <c r="EW1491" s="293"/>
      <c r="EX1491" s="293"/>
      <c r="EY1491" s="293"/>
      <c r="EZ1491" s="293"/>
      <c r="FA1491" s="293"/>
      <c r="FB1491" s="293"/>
      <c r="FC1491" s="293"/>
      <c r="FD1491" s="293"/>
      <c r="FE1491" s="293"/>
      <c r="FF1491" s="293"/>
      <c r="FG1491" s="293"/>
      <c r="FH1491" s="293"/>
      <c r="FI1491" s="293"/>
      <c r="FJ1491" s="293"/>
      <c r="FK1491" s="293"/>
      <c r="FL1491" s="293"/>
      <c r="FM1491" s="293"/>
      <c r="FN1491" s="293"/>
      <c r="FO1491" s="293"/>
      <c r="FP1491" s="293"/>
      <c r="FQ1491" s="293"/>
      <c r="FR1491" s="293"/>
      <c r="FS1491" s="293"/>
      <c r="FT1491" s="293"/>
      <c r="FU1491" s="293"/>
      <c r="FV1491" s="293"/>
      <c r="FW1491" s="293"/>
      <c r="FX1491" s="293"/>
      <c r="FY1491" s="293"/>
      <c r="FZ1491" s="293"/>
      <c r="GA1491" s="293"/>
      <c r="GB1491" s="293"/>
      <c r="GC1491" s="293"/>
      <c r="GD1491" s="293"/>
      <c r="GE1491" s="293"/>
      <c r="GF1491" s="293"/>
      <c r="GG1491" s="293"/>
      <c r="GH1491" s="293"/>
      <c r="GI1491" s="293"/>
      <c r="GJ1491" s="293"/>
      <c r="GK1491" s="293"/>
      <c r="GL1491" s="293"/>
      <c r="GM1491" s="293"/>
      <c r="GN1491" s="293"/>
      <c r="GO1491" s="293"/>
      <c r="GP1491" s="293"/>
      <c r="GQ1491" s="293"/>
      <c r="GR1491" s="293"/>
      <c r="GS1491" s="293"/>
      <c r="GT1491" s="293"/>
      <c r="GU1491" s="293"/>
      <c r="GV1491" s="293"/>
      <c r="GW1491" s="293"/>
      <c r="GX1491" s="293"/>
      <c r="GY1491" s="293"/>
      <c r="GZ1491" s="293"/>
      <c r="HA1491" s="293"/>
      <c r="HB1491" s="293"/>
      <c r="HC1491" s="293"/>
      <c r="HD1491" s="293"/>
      <c r="HE1491" s="293"/>
      <c r="HF1491" s="293"/>
      <c r="HG1491" s="293"/>
      <c r="HH1491" s="293"/>
      <c r="HI1491" s="293"/>
      <c r="HJ1491" s="293"/>
      <c r="HK1491" s="293"/>
      <c r="HL1491" s="293"/>
      <c r="HM1491" s="293"/>
      <c r="HN1491" s="293"/>
      <c r="HO1491" s="293"/>
      <c r="HP1491" s="293"/>
      <c r="HQ1491" s="293"/>
      <c r="HR1491" s="293"/>
      <c r="HS1491" s="293"/>
      <c r="HT1491" s="293"/>
      <c r="HU1491" s="293"/>
      <c r="HV1491" s="293"/>
      <c r="HW1491" s="293"/>
      <c r="HX1491" s="293"/>
      <c r="HY1491" s="293"/>
      <c r="HZ1491" s="293"/>
      <c r="IA1491" s="293"/>
      <c r="IB1491" s="293"/>
      <c r="IC1491" s="293"/>
      <c r="ID1491" s="293"/>
      <c r="IE1491" s="293"/>
      <c r="IF1491" s="293"/>
      <c r="IG1491" s="293"/>
      <c r="IH1491" s="293"/>
      <c r="II1491" s="293"/>
      <c r="IJ1491" s="293"/>
      <c r="IK1491" s="293"/>
    </row>
    <row r="1492" spans="1:245" s="331" customFormat="1" ht="15.75" x14ac:dyDescent="0.25">
      <c r="A1492" s="27"/>
      <c r="B1492" s="27">
        <v>1</v>
      </c>
      <c r="C1492" s="1826" t="s">
        <v>14</v>
      </c>
      <c r="D1492" s="1346"/>
      <c r="E1492" s="288"/>
      <c r="F1492" s="155"/>
      <c r="G1492" s="155"/>
      <c r="H1492" s="155"/>
      <c r="I1492" s="22"/>
      <c r="J1492" s="464"/>
      <c r="K1492" s="464"/>
      <c r="L1492" s="366"/>
      <c r="M1492" s="366"/>
      <c r="N1492" s="366"/>
      <c r="O1492" s="366"/>
      <c r="P1492" s="366"/>
      <c r="Q1492" s="366"/>
      <c r="R1492" s="303"/>
      <c r="S1492" s="303"/>
      <c r="T1492" s="303"/>
      <c r="U1492" s="303"/>
      <c r="V1492" s="303"/>
      <c r="W1492" s="465"/>
      <c r="X1492" s="1651"/>
      <c r="Y1492" s="1644"/>
      <c r="Z1492" s="293"/>
      <c r="AA1492" s="293"/>
      <c r="AB1492" s="293"/>
      <c r="AC1492" s="293"/>
      <c r="AD1492" s="293"/>
      <c r="AE1492" s="293"/>
      <c r="AF1492" s="293"/>
      <c r="AG1492" s="293"/>
      <c r="AH1492" s="293"/>
      <c r="AI1492" s="293"/>
      <c r="AJ1492" s="293"/>
      <c r="AK1492" s="293"/>
      <c r="AL1492" s="293"/>
      <c r="AM1492" s="293"/>
      <c r="AN1492" s="293"/>
      <c r="AO1492" s="293"/>
      <c r="AP1492" s="293"/>
      <c r="AQ1492" s="293"/>
      <c r="AR1492" s="293"/>
      <c r="AS1492" s="293"/>
      <c r="AT1492" s="293"/>
      <c r="AU1492" s="293"/>
      <c r="AV1492" s="293"/>
      <c r="AW1492" s="293"/>
      <c r="AX1492" s="293"/>
      <c r="AY1492" s="293"/>
      <c r="AZ1492" s="293"/>
      <c r="BA1492" s="293"/>
      <c r="BB1492" s="293"/>
      <c r="BC1492" s="293"/>
      <c r="BD1492" s="293"/>
      <c r="BE1492" s="293"/>
      <c r="BF1492" s="293"/>
      <c r="BG1492" s="293"/>
      <c r="BH1492" s="293"/>
      <c r="BI1492" s="293"/>
      <c r="BJ1492" s="293"/>
      <c r="BK1492" s="293"/>
      <c r="BL1492" s="293"/>
      <c r="BM1492" s="293"/>
      <c r="BN1492" s="293"/>
      <c r="BO1492" s="293"/>
      <c r="BP1492" s="293"/>
      <c r="BQ1492" s="293"/>
      <c r="BR1492" s="293"/>
      <c r="BS1492" s="293"/>
      <c r="BT1492" s="293"/>
      <c r="BU1492" s="293"/>
      <c r="BV1492" s="293"/>
      <c r="BW1492" s="293"/>
      <c r="BX1492" s="293"/>
      <c r="BY1492" s="293"/>
      <c r="BZ1492" s="293"/>
      <c r="CA1492" s="293"/>
      <c r="CB1492" s="293"/>
      <c r="CC1492" s="293"/>
      <c r="CD1492" s="293"/>
      <c r="CE1492" s="293"/>
      <c r="CF1492" s="293"/>
      <c r="CG1492" s="293"/>
      <c r="CH1492" s="293"/>
      <c r="CI1492" s="293"/>
      <c r="CJ1492" s="293"/>
      <c r="CK1492" s="293"/>
      <c r="CL1492" s="293"/>
      <c r="CM1492" s="293"/>
      <c r="CN1492" s="293"/>
      <c r="CO1492" s="293"/>
      <c r="CP1492" s="293"/>
      <c r="CQ1492" s="293"/>
      <c r="CR1492" s="293"/>
      <c r="CS1492" s="293"/>
      <c r="CT1492" s="293"/>
      <c r="CU1492" s="293"/>
      <c r="CV1492" s="293"/>
      <c r="CW1492" s="293"/>
      <c r="CX1492" s="293"/>
      <c r="CY1492" s="293"/>
      <c r="CZ1492" s="293"/>
      <c r="DA1492" s="293"/>
      <c r="DB1492" s="293"/>
      <c r="DC1492" s="293"/>
      <c r="DD1492" s="293"/>
      <c r="DE1492" s="293"/>
      <c r="DF1492" s="293"/>
      <c r="DG1492" s="293"/>
      <c r="DH1492" s="293"/>
      <c r="DI1492" s="293"/>
      <c r="DJ1492" s="293"/>
      <c r="DK1492" s="293"/>
      <c r="DL1492" s="293"/>
      <c r="DM1492" s="293"/>
      <c r="DN1492" s="293"/>
      <c r="DO1492" s="293"/>
      <c r="DP1492" s="293"/>
      <c r="DQ1492" s="293"/>
      <c r="DR1492" s="293"/>
      <c r="DS1492" s="293"/>
      <c r="DT1492" s="293"/>
      <c r="DU1492" s="293"/>
      <c r="DV1492" s="293"/>
      <c r="DW1492" s="293"/>
      <c r="DX1492" s="293"/>
      <c r="DY1492" s="293"/>
      <c r="DZ1492" s="293"/>
      <c r="EA1492" s="293"/>
      <c r="EB1492" s="293"/>
      <c r="EC1492" s="293"/>
      <c r="ED1492" s="293"/>
      <c r="EE1492" s="293"/>
      <c r="EF1492" s="293"/>
      <c r="EG1492" s="293"/>
      <c r="EH1492" s="293"/>
      <c r="EI1492" s="293"/>
      <c r="EJ1492" s="293"/>
      <c r="EK1492" s="293"/>
      <c r="EL1492" s="293"/>
      <c r="EM1492" s="293"/>
      <c r="EN1492" s="293"/>
      <c r="EO1492" s="293"/>
      <c r="EP1492" s="293"/>
      <c r="EQ1492" s="293"/>
      <c r="ER1492" s="293"/>
      <c r="ES1492" s="293"/>
      <c r="ET1492" s="293"/>
      <c r="EU1492" s="293"/>
      <c r="EV1492" s="293"/>
      <c r="EW1492" s="293"/>
      <c r="EX1492" s="293"/>
      <c r="EY1492" s="293"/>
      <c r="EZ1492" s="293"/>
      <c r="FA1492" s="293"/>
      <c r="FB1492" s="293"/>
      <c r="FC1492" s="293"/>
      <c r="FD1492" s="293"/>
      <c r="FE1492" s="293"/>
      <c r="FF1492" s="293"/>
      <c r="FG1492" s="293"/>
      <c r="FH1492" s="293"/>
      <c r="FI1492" s="293"/>
      <c r="FJ1492" s="293"/>
      <c r="FK1492" s="293"/>
      <c r="FL1492" s="293"/>
      <c r="FM1492" s="293"/>
      <c r="FN1492" s="293"/>
      <c r="FO1492" s="293"/>
      <c r="FP1492" s="293"/>
      <c r="FQ1492" s="293"/>
      <c r="FR1492" s="293"/>
      <c r="FS1492" s="293"/>
      <c r="FT1492" s="293"/>
      <c r="FU1492" s="293"/>
      <c r="FV1492" s="293"/>
      <c r="FW1492" s="293"/>
      <c r="FX1492" s="293"/>
      <c r="FY1492" s="293"/>
      <c r="FZ1492" s="293"/>
      <c r="GA1492" s="293"/>
      <c r="GB1492" s="293"/>
      <c r="GC1492" s="293"/>
      <c r="GD1492" s="293"/>
      <c r="GE1492" s="293"/>
      <c r="GF1492" s="293"/>
      <c r="GG1492" s="293"/>
      <c r="GH1492" s="293"/>
      <c r="GI1492" s="293"/>
      <c r="GJ1492" s="293"/>
      <c r="GK1492" s="293"/>
      <c r="GL1492" s="293"/>
      <c r="GM1492" s="293"/>
      <c r="GN1492" s="293"/>
      <c r="GO1492" s="293"/>
      <c r="GP1492" s="293"/>
      <c r="GQ1492" s="293"/>
      <c r="GR1492" s="293"/>
      <c r="GS1492" s="293"/>
      <c r="GT1492" s="293"/>
      <c r="GU1492" s="293"/>
      <c r="GV1492" s="293"/>
      <c r="GW1492" s="293"/>
      <c r="GX1492" s="293"/>
      <c r="GY1492" s="293"/>
      <c r="GZ1492" s="293"/>
      <c r="HA1492" s="293"/>
      <c r="HB1492" s="293"/>
      <c r="HC1492" s="293"/>
      <c r="HD1492" s="293"/>
      <c r="HE1492" s="293"/>
      <c r="HF1492" s="293"/>
      <c r="HG1492" s="293"/>
      <c r="HH1492" s="293"/>
      <c r="HI1492" s="293"/>
      <c r="HJ1492" s="293"/>
      <c r="HK1492" s="293"/>
      <c r="HL1492" s="293"/>
      <c r="HM1492" s="293"/>
      <c r="HN1492" s="293"/>
      <c r="HO1492" s="293"/>
      <c r="HP1492" s="293"/>
      <c r="HQ1492" s="293"/>
      <c r="HR1492" s="293"/>
      <c r="HS1492" s="293"/>
      <c r="HT1492" s="293"/>
      <c r="HU1492" s="293"/>
      <c r="HV1492" s="293"/>
      <c r="HW1492" s="293"/>
      <c r="HX1492" s="293"/>
      <c r="HY1492" s="293"/>
      <c r="HZ1492" s="293"/>
      <c r="IA1492" s="293"/>
      <c r="IB1492" s="293"/>
      <c r="IC1492" s="293"/>
      <c r="ID1492" s="293"/>
      <c r="IE1492" s="293"/>
      <c r="IF1492" s="293"/>
      <c r="IG1492" s="293"/>
      <c r="IH1492" s="293"/>
      <c r="II1492" s="293"/>
      <c r="IJ1492" s="293"/>
      <c r="IK1492" s="293"/>
    </row>
    <row r="1493" spans="1:245" s="331" customFormat="1" ht="29.25" x14ac:dyDescent="0.25">
      <c r="A1493" s="27"/>
      <c r="B1493" s="27">
        <v>1</v>
      </c>
      <c r="C1493" s="1712" t="s">
        <v>197</v>
      </c>
      <c r="D1493" s="291"/>
      <c r="E1493" s="288"/>
      <c r="F1493" s="155">
        <f>F1415+F1427</f>
        <v>8</v>
      </c>
      <c r="G1493" s="155">
        <f>G1415+G1427</f>
        <v>4</v>
      </c>
      <c r="H1493" s="155">
        <f>H1415+H1427</f>
        <v>2</v>
      </c>
      <c r="I1493" s="22">
        <f t="shared" ref="I1493:I1504" si="356">H1493/G1493*100</f>
        <v>50</v>
      </c>
      <c r="J1493" s="464"/>
      <c r="K1493" s="464"/>
      <c r="L1493" s="366"/>
      <c r="M1493" s="366"/>
      <c r="N1493" s="366"/>
      <c r="O1493" s="366"/>
      <c r="P1493" s="366"/>
      <c r="Q1493" s="366"/>
      <c r="R1493" s="303"/>
      <c r="S1493" s="303"/>
      <c r="T1493" s="303"/>
      <c r="U1493" s="303"/>
      <c r="V1493" s="303"/>
      <c r="W1493" s="465"/>
      <c r="X1493" s="1651"/>
      <c r="Y1493" s="1644"/>
      <c r="Z1493" s="293"/>
      <c r="AA1493" s="293"/>
      <c r="AB1493" s="293"/>
      <c r="AC1493" s="293"/>
      <c r="AD1493" s="293"/>
      <c r="AE1493" s="293"/>
      <c r="AF1493" s="293"/>
      <c r="AG1493" s="293"/>
      <c r="AH1493" s="293"/>
      <c r="AI1493" s="293"/>
      <c r="AJ1493" s="293"/>
      <c r="AK1493" s="293"/>
      <c r="AL1493" s="293"/>
      <c r="AM1493" s="293"/>
      <c r="AN1493" s="293"/>
      <c r="AO1493" s="293"/>
      <c r="AP1493" s="293"/>
      <c r="AQ1493" s="293"/>
      <c r="AR1493" s="293"/>
      <c r="AS1493" s="293"/>
      <c r="AT1493" s="293"/>
      <c r="AU1493" s="293"/>
      <c r="AV1493" s="293"/>
      <c r="AW1493" s="293"/>
      <c r="AX1493" s="293"/>
      <c r="AY1493" s="293"/>
      <c r="AZ1493" s="293"/>
      <c r="BA1493" s="293"/>
      <c r="BB1493" s="293"/>
      <c r="BC1493" s="293"/>
      <c r="BD1493" s="293"/>
      <c r="BE1493" s="293"/>
      <c r="BF1493" s="293"/>
      <c r="BG1493" s="293"/>
      <c r="BH1493" s="293"/>
      <c r="BI1493" s="293"/>
      <c r="BJ1493" s="293"/>
      <c r="BK1493" s="293"/>
      <c r="BL1493" s="293"/>
      <c r="BM1493" s="293"/>
      <c r="BN1493" s="293"/>
      <c r="BO1493" s="293"/>
      <c r="BP1493" s="293"/>
      <c r="BQ1493" s="293"/>
      <c r="BR1493" s="293"/>
      <c r="BS1493" s="293"/>
      <c r="BT1493" s="293"/>
      <c r="BU1493" s="293"/>
      <c r="BV1493" s="293"/>
      <c r="BW1493" s="293"/>
      <c r="BX1493" s="293"/>
      <c r="BY1493" s="293"/>
      <c r="BZ1493" s="293"/>
      <c r="CA1493" s="293"/>
      <c r="CB1493" s="293"/>
      <c r="CC1493" s="293"/>
      <c r="CD1493" s="293"/>
      <c r="CE1493" s="293"/>
      <c r="CF1493" s="293"/>
      <c r="CG1493" s="293"/>
      <c r="CH1493" s="293"/>
      <c r="CI1493" s="293"/>
      <c r="CJ1493" s="293"/>
      <c r="CK1493" s="293"/>
      <c r="CL1493" s="293"/>
      <c r="CM1493" s="293"/>
      <c r="CN1493" s="293"/>
      <c r="CO1493" s="293"/>
      <c r="CP1493" s="293"/>
      <c r="CQ1493" s="293"/>
      <c r="CR1493" s="293"/>
      <c r="CS1493" s="293"/>
      <c r="CT1493" s="293"/>
      <c r="CU1493" s="293"/>
      <c r="CV1493" s="293"/>
      <c r="CW1493" s="293"/>
      <c r="CX1493" s="293"/>
      <c r="CY1493" s="293"/>
      <c r="CZ1493" s="293"/>
      <c r="DA1493" s="293"/>
      <c r="DB1493" s="293"/>
      <c r="DC1493" s="293"/>
      <c r="DD1493" s="293"/>
      <c r="DE1493" s="293"/>
      <c r="DF1493" s="293"/>
      <c r="DG1493" s="293"/>
      <c r="DH1493" s="293"/>
      <c r="DI1493" s="293"/>
      <c r="DJ1493" s="293"/>
      <c r="DK1493" s="293"/>
      <c r="DL1493" s="293"/>
      <c r="DM1493" s="293"/>
      <c r="DN1493" s="293"/>
      <c r="DO1493" s="293"/>
      <c r="DP1493" s="293"/>
      <c r="DQ1493" s="293"/>
      <c r="DR1493" s="293"/>
      <c r="DS1493" s="293"/>
      <c r="DT1493" s="293"/>
      <c r="DU1493" s="293"/>
      <c r="DV1493" s="293"/>
      <c r="DW1493" s="293"/>
      <c r="DX1493" s="293"/>
      <c r="DY1493" s="293"/>
      <c r="DZ1493" s="293"/>
      <c r="EA1493" s="293"/>
      <c r="EB1493" s="293"/>
      <c r="EC1493" s="293"/>
      <c r="ED1493" s="293"/>
      <c r="EE1493" s="293"/>
      <c r="EF1493" s="293"/>
      <c r="EG1493" s="293"/>
      <c r="EH1493" s="293"/>
      <c r="EI1493" s="293"/>
      <c r="EJ1493" s="293"/>
      <c r="EK1493" s="293"/>
      <c r="EL1493" s="293"/>
      <c r="EM1493" s="293"/>
      <c r="EN1493" s="293"/>
      <c r="EO1493" s="293"/>
      <c r="EP1493" s="293"/>
      <c r="EQ1493" s="293"/>
      <c r="ER1493" s="293"/>
      <c r="ES1493" s="293"/>
      <c r="ET1493" s="293"/>
      <c r="EU1493" s="293"/>
      <c r="EV1493" s="293"/>
      <c r="EW1493" s="293"/>
      <c r="EX1493" s="293"/>
      <c r="EY1493" s="293"/>
      <c r="EZ1493" s="293"/>
      <c r="FA1493" s="293"/>
      <c r="FB1493" s="293"/>
      <c r="FC1493" s="293"/>
      <c r="FD1493" s="293"/>
      <c r="FE1493" s="293"/>
      <c r="FF1493" s="293"/>
      <c r="FG1493" s="293"/>
      <c r="FH1493" s="293"/>
      <c r="FI1493" s="293"/>
      <c r="FJ1493" s="293"/>
      <c r="FK1493" s="293"/>
      <c r="FL1493" s="293"/>
      <c r="FM1493" s="293"/>
      <c r="FN1493" s="293"/>
      <c r="FO1493" s="293"/>
      <c r="FP1493" s="293"/>
      <c r="FQ1493" s="293"/>
      <c r="FR1493" s="293"/>
      <c r="FS1493" s="293"/>
      <c r="FT1493" s="293"/>
      <c r="FU1493" s="293"/>
      <c r="FV1493" s="293"/>
      <c r="FW1493" s="293"/>
      <c r="FX1493" s="293"/>
      <c r="FY1493" s="293"/>
      <c r="FZ1493" s="293"/>
      <c r="GA1493" s="293"/>
      <c r="GB1493" s="293"/>
      <c r="GC1493" s="293"/>
      <c r="GD1493" s="293"/>
      <c r="GE1493" s="293"/>
      <c r="GF1493" s="293"/>
      <c r="GG1493" s="293"/>
      <c r="GH1493" s="293"/>
      <c r="GI1493" s="293"/>
      <c r="GJ1493" s="293"/>
      <c r="GK1493" s="293"/>
      <c r="GL1493" s="293"/>
      <c r="GM1493" s="293"/>
      <c r="GN1493" s="293"/>
      <c r="GO1493" s="293"/>
      <c r="GP1493" s="293"/>
      <c r="GQ1493" s="293"/>
      <c r="GR1493" s="293"/>
      <c r="GS1493" s="293"/>
      <c r="GT1493" s="293"/>
      <c r="GU1493" s="293"/>
      <c r="GV1493" s="293"/>
      <c r="GW1493" s="293"/>
      <c r="GX1493" s="293"/>
      <c r="GY1493" s="293"/>
      <c r="GZ1493" s="293"/>
      <c r="HA1493" s="293"/>
      <c r="HB1493" s="293"/>
      <c r="HC1493" s="293"/>
      <c r="HD1493" s="293"/>
      <c r="HE1493" s="293"/>
      <c r="HF1493" s="293"/>
      <c r="HG1493" s="293"/>
      <c r="HH1493" s="293"/>
      <c r="HI1493" s="293"/>
      <c r="HJ1493" s="293"/>
      <c r="HK1493" s="293"/>
      <c r="HL1493" s="293"/>
      <c r="HM1493" s="293"/>
      <c r="HN1493" s="293"/>
      <c r="HO1493" s="293"/>
      <c r="HP1493" s="293"/>
      <c r="HQ1493" s="293"/>
      <c r="HR1493" s="293"/>
      <c r="HS1493" s="293"/>
      <c r="HT1493" s="293"/>
      <c r="HU1493" s="293"/>
      <c r="HV1493" s="293"/>
      <c r="HW1493" s="293"/>
      <c r="HX1493" s="293"/>
      <c r="HY1493" s="293"/>
      <c r="HZ1493" s="293"/>
      <c r="IA1493" s="293"/>
      <c r="IB1493" s="293"/>
      <c r="IC1493" s="293"/>
      <c r="ID1493" s="293"/>
      <c r="IE1493" s="293"/>
      <c r="IF1493" s="293"/>
      <c r="IG1493" s="293"/>
      <c r="IH1493" s="293"/>
      <c r="II1493" s="293"/>
      <c r="IJ1493" s="293"/>
      <c r="IK1493" s="293"/>
    </row>
    <row r="1494" spans="1:245" s="331" customFormat="1" x14ac:dyDescent="0.25">
      <c r="A1494" s="27">
        <v>1</v>
      </c>
      <c r="B1494" s="27">
        <v>1</v>
      </c>
      <c r="C1494" s="1712" t="s">
        <v>157</v>
      </c>
      <c r="D1494" s="291"/>
      <c r="E1494" s="288"/>
      <c r="F1494" s="155">
        <f>F1471</f>
        <v>18.882352941176471</v>
      </c>
      <c r="G1494" s="155">
        <f>G1471</f>
        <v>9.9411764705882355</v>
      </c>
      <c r="H1494" s="155">
        <f>H1471</f>
        <v>4</v>
      </c>
      <c r="I1494" s="22">
        <f t="shared" si="356"/>
        <v>40.236686390532547</v>
      </c>
      <c r="J1494" s="464"/>
      <c r="K1494" s="464"/>
      <c r="L1494" s="366"/>
      <c r="M1494" s="366"/>
      <c r="N1494" s="366"/>
      <c r="O1494" s="366"/>
      <c r="P1494" s="366"/>
      <c r="Q1494" s="366"/>
      <c r="R1494" s="303"/>
      <c r="S1494" s="303"/>
      <c r="T1494" s="303"/>
      <c r="U1494" s="303"/>
      <c r="V1494" s="303"/>
      <c r="W1494" s="465"/>
      <c r="X1494" s="1651"/>
      <c r="Y1494" s="1644"/>
      <c r="Z1494" s="293"/>
      <c r="AA1494" s="293"/>
      <c r="AB1494" s="293"/>
      <c r="AC1494" s="293"/>
      <c r="AD1494" s="293"/>
      <c r="AE1494" s="293"/>
      <c r="AF1494" s="293"/>
      <c r="AG1494" s="293"/>
      <c r="AH1494" s="293"/>
      <c r="AI1494" s="293"/>
      <c r="AJ1494" s="293"/>
      <c r="AK1494" s="293"/>
      <c r="AL1494" s="293"/>
      <c r="AM1494" s="293"/>
      <c r="AN1494" s="293"/>
      <c r="AO1494" s="293"/>
      <c r="AP1494" s="293"/>
      <c r="AQ1494" s="293"/>
      <c r="AR1494" s="293"/>
      <c r="AS1494" s="293"/>
      <c r="AT1494" s="293"/>
      <c r="AU1494" s="293"/>
      <c r="AV1494" s="293"/>
      <c r="AW1494" s="293"/>
      <c r="AX1494" s="293"/>
      <c r="AY1494" s="293"/>
      <c r="AZ1494" s="293"/>
      <c r="BA1494" s="293"/>
      <c r="BB1494" s="293"/>
      <c r="BC1494" s="293"/>
      <c r="BD1494" s="293"/>
      <c r="BE1494" s="293"/>
      <c r="BF1494" s="293"/>
      <c r="BG1494" s="293"/>
      <c r="BH1494" s="293"/>
      <c r="BI1494" s="293"/>
      <c r="BJ1494" s="293"/>
      <c r="BK1494" s="293"/>
      <c r="BL1494" s="293"/>
      <c r="BM1494" s="293"/>
      <c r="BN1494" s="293"/>
      <c r="BO1494" s="293"/>
      <c r="BP1494" s="293"/>
      <c r="BQ1494" s="293"/>
      <c r="BR1494" s="293"/>
      <c r="BS1494" s="293"/>
      <c r="BT1494" s="293"/>
      <c r="BU1494" s="293"/>
      <c r="BV1494" s="293"/>
      <c r="BW1494" s="293"/>
      <c r="BX1494" s="293"/>
      <c r="BY1494" s="293"/>
      <c r="BZ1494" s="293"/>
      <c r="CA1494" s="293"/>
      <c r="CB1494" s="293"/>
      <c r="CC1494" s="293"/>
      <c r="CD1494" s="293"/>
      <c r="CE1494" s="293"/>
      <c r="CF1494" s="293"/>
      <c r="CG1494" s="293"/>
      <c r="CH1494" s="293"/>
      <c r="CI1494" s="293"/>
      <c r="CJ1494" s="293"/>
      <c r="CK1494" s="293"/>
      <c r="CL1494" s="293"/>
      <c r="CM1494" s="293"/>
      <c r="CN1494" s="293"/>
      <c r="CO1494" s="293"/>
      <c r="CP1494" s="293"/>
      <c r="CQ1494" s="293"/>
      <c r="CR1494" s="293"/>
      <c r="CS1494" s="293"/>
      <c r="CT1494" s="293"/>
      <c r="CU1494" s="293"/>
      <c r="CV1494" s="293"/>
      <c r="CW1494" s="293"/>
      <c r="CX1494" s="293"/>
      <c r="CY1494" s="293"/>
      <c r="CZ1494" s="293"/>
      <c r="DA1494" s="293"/>
      <c r="DB1494" s="293"/>
      <c r="DC1494" s="293"/>
      <c r="DD1494" s="293"/>
      <c r="DE1494" s="293"/>
      <c r="DF1494" s="293"/>
      <c r="DG1494" s="293"/>
      <c r="DH1494" s="293"/>
      <c r="DI1494" s="293"/>
      <c r="DJ1494" s="293"/>
      <c r="DK1494" s="293"/>
      <c r="DL1494" s="293"/>
      <c r="DM1494" s="293"/>
      <c r="DN1494" s="293"/>
      <c r="DO1494" s="293"/>
      <c r="DP1494" s="293"/>
      <c r="DQ1494" s="293"/>
      <c r="DR1494" s="293"/>
      <c r="DS1494" s="293"/>
      <c r="DT1494" s="293"/>
      <c r="DU1494" s="293"/>
      <c r="DV1494" s="293"/>
      <c r="DW1494" s="293"/>
      <c r="DX1494" s="293"/>
      <c r="DY1494" s="293"/>
      <c r="DZ1494" s="293"/>
      <c r="EA1494" s="293"/>
      <c r="EB1494" s="293"/>
      <c r="EC1494" s="293"/>
      <c r="ED1494" s="293"/>
      <c r="EE1494" s="293"/>
      <c r="EF1494" s="293"/>
      <c r="EG1494" s="293"/>
      <c r="EH1494" s="293"/>
      <c r="EI1494" s="293"/>
      <c r="EJ1494" s="293"/>
      <c r="EK1494" s="293"/>
      <c r="EL1494" s="293"/>
      <c r="EM1494" s="293"/>
      <c r="EN1494" s="293"/>
      <c r="EO1494" s="293"/>
      <c r="EP1494" s="293"/>
      <c r="EQ1494" s="293"/>
      <c r="ER1494" s="293"/>
      <c r="ES1494" s="293"/>
      <c r="ET1494" s="293"/>
      <c r="EU1494" s="293"/>
      <c r="EV1494" s="293"/>
      <c r="EW1494" s="293"/>
      <c r="EX1494" s="293"/>
      <c r="EY1494" s="293"/>
      <c r="EZ1494" s="293"/>
      <c r="FA1494" s="293"/>
      <c r="FB1494" s="293"/>
      <c r="FC1494" s="293"/>
      <c r="FD1494" s="293"/>
      <c r="FE1494" s="293"/>
      <c r="FF1494" s="293"/>
      <c r="FG1494" s="293"/>
      <c r="FH1494" s="293"/>
      <c r="FI1494" s="293"/>
      <c r="FJ1494" s="293"/>
      <c r="FK1494" s="293"/>
      <c r="FL1494" s="293"/>
      <c r="FM1494" s="293"/>
      <c r="FN1494" s="293"/>
      <c r="FO1494" s="293"/>
      <c r="FP1494" s="293"/>
      <c r="FQ1494" s="293"/>
      <c r="FR1494" s="293"/>
      <c r="FS1494" s="293"/>
      <c r="FT1494" s="293"/>
      <c r="FU1494" s="293"/>
      <c r="FV1494" s="293"/>
      <c r="FW1494" s="293"/>
      <c r="FX1494" s="293"/>
      <c r="FY1494" s="293"/>
      <c r="FZ1494" s="293"/>
      <c r="GA1494" s="293"/>
      <c r="GB1494" s="293"/>
      <c r="GC1494" s="293"/>
      <c r="GD1494" s="293"/>
      <c r="GE1494" s="293"/>
      <c r="GF1494" s="293"/>
      <c r="GG1494" s="293"/>
      <c r="GH1494" s="293"/>
      <c r="GI1494" s="293"/>
      <c r="GJ1494" s="293"/>
      <c r="GK1494" s="293"/>
      <c r="GL1494" s="293"/>
      <c r="GM1494" s="293"/>
      <c r="GN1494" s="293"/>
      <c r="GO1494" s="293"/>
      <c r="GP1494" s="293"/>
      <c r="GQ1494" s="293"/>
      <c r="GR1494" s="293"/>
      <c r="GS1494" s="293"/>
      <c r="GT1494" s="293"/>
      <c r="GU1494" s="293"/>
      <c r="GV1494" s="293"/>
      <c r="GW1494" s="293"/>
      <c r="GX1494" s="293"/>
      <c r="GY1494" s="293"/>
      <c r="GZ1494" s="293"/>
      <c r="HA1494" s="293"/>
      <c r="HB1494" s="293"/>
      <c r="HC1494" s="293"/>
      <c r="HD1494" s="293"/>
      <c r="HE1494" s="293"/>
      <c r="HF1494" s="293"/>
      <c r="HG1494" s="293"/>
      <c r="HH1494" s="293"/>
      <c r="HI1494" s="293"/>
      <c r="HJ1494" s="293"/>
      <c r="HK1494" s="293"/>
      <c r="HL1494" s="293"/>
      <c r="HM1494" s="293"/>
      <c r="HN1494" s="293"/>
      <c r="HO1494" s="293"/>
      <c r="HP1494" s="293"/>
      <c r="HQ1494" s="293"/>
      <c r="HR1494" s="293"/>
      <c r="HS1494" s="293"/>
      <c r="HT1494" s="293"/>
      <c r="HU1494" s="293"/>
      <c r="HV1494" s="293"/>
      <c r="HW1494" s="293"/>
      <c r="HX1494" s="293"/>
      <c r="HY1494" s="293"/>
      <c r="HZ1494" s="293"/>
      <c r="IA1494" s="293"/>
      <c r="IB1494" s="293"/>
      <c r="IC1494" s="293"/>
      <c r="ID1494" s="293"/>
      <c r="IE1494" s="293"/>
      <c r="IF1494" s="293"/>
      <c r="IG1494" s="293"/>
      <c r="IH1494" s="293"/>
      <c r="II1494" s="293"/>
      <c r="IJ1494" s="293"/>
      <c r="IK1494" s="293"/>
    </row>
    <row r="1495" spans="1:245" s="331" customFormat="1" ht="29.25" x14ac:dyDescent="0.25">
      <c r="A1495" s="27">
        <v>1</v>
      </c>
      <c r="B1495" s="27">
        <v>1</v>
      </c>
      <c r="C1495" s="1712" t="s">
        <v>158</v>
      </c>
      <c r="D1495" s="291"/>
      <c r="E1495" s="288"/>
      <c r="F1495" s="155">
        <f>F1439</f>
        <v>6</v>
      </c>
      <c r="G1495" s="155">
        <f>G1439</f>
        <v>3</v>
      </c>
      <c r="H1495" s="155">
        <f>H1439</f>
        <v>2</v>
      </c>
      <c r="I1495" s="22">
        <f t="shared" si="356"/>
        <v>66.666666666666657</v>
      </c>
      <c r="J1495" s="464"/>
      <c r="K1495" s="464"/>
      <c r="L1495" s="366"/>
      <c r="M1495" s="366"/>
      <c r="N1495" s="366"/>
      <c r="O1495" s="366"/>
      <c r="P1495" s="366"/>
      <c r="Q1495" s="366"/>
      <c r="R1495" s="303"/>
      <c r="S1495" s="303"/>
      <c r="T1495" s="303"/>
      <c r="U1495" s="303"/>
      <c r="V1495" s="303"/>
      <c r="W1495" s="465"/>
      <c r="X1495" s="1651"/>
      <c r="Y1495" s="1644"/>
      <c r="Z1495" s="293"/>
      <c r="AA1495" s="293"/>
      <c r="AB1495" s="293"/>
      <c r="AC1495" s="293"/>
      <c r="AD1495" s="293"/>
      <c r="AE1495" s="293"/>
      <c r="AF1495" s="293"/>
      <c r="AG1495" s="293"/>
      <c r="AH1495" s="293"/>
      <c r="AI1495" s="293"/>
      <c r="AJ1495" s="293"/>
      <c r="AK1495" s="293"/>
      <c r="AL1495" s="293"/>
      <c r="AM1495" s="293"/>
      <c r="AN1495" s="293"/>
      <c r="AO1495" s="293"/>
      <c r="AP1495" s="293"/>
      <c r="AQ1495" s="293"/>
      <c r="AR1495" s="293"/>
      <c r="AS1495" s="293"/>
      <c r="AT1495" s="293"/>
      <c r="AU1495" s="293"/>
      <c r="AV1495" s="293"/>
      <c r="AW1495" s="293"/>
      <c r="AX1495" s="293"/>
      <c r="AY1495" s="293"/>
      <c r="AZ1495" s="293"/>
      <c r="BA1495" s="293"/>
      <c r="BB1495" s="293"/>
      <c r="BC1495" s="293"/>
      <c r="BD1495" s="293"/>
      <c r="BE1495" s="293"/>
      <c r="BF1495" s="293"/>
      <c r="BG1495" s="293"/>
      <c r="BH1495" s="293"/>
      <c r="BI1495" s="293"/>
      <c r="BJ1495" s="293"/>
      <c r="BK1495" s="293"/>
      <c r="BL1495" s="293"/>
      <c r="BM1495" s="293"/>
      <c r="BN1495" s="293"/>
      <c r="BO1495" s="293"/>
      <c r="BP1495" s="293"/>
      <c r="BQ1495" s="293"/>
      <c r="BR1495" s="293"/>
      <c r="BS1495" s="293"/>
      <c r="BT1495" s="293"/>
      <c r="BU1495" s="293"/>
      <c r="BV1495" s="293"/>
      <c r="BW1495" s="293"/>
      <c r="BX1495" s="293"/>
      <c r="BY1495" s="293"/>
      <c r="BZ1495" s="293"/>
      <c r="CA1495" s="293"/>
      <c r="CB1495" s="293"/>
      <c r="CC1495" s="293"/>
      <c r="CD1495" s="293"/>
      <c r="CE1495" s="293"/>
      <c r="CF1495" s="293"/>
      <c r="CG1495" s="293"/>
      <c r="CH1495" s="293"/>
      <c r="CI1495" s="293"/>
      <c r="CJ1495" s="293"/>
      <c r="CK1495" s="293"/>
      <c r="CL1495" s="293"/>
      <c r="CM1495" s="293"/>
      <c r="CN1495" s="293"/>
      <c r="CO1495" s="293"/>
      <c r="CP1495" s="293"/>
      <c r="CQ1495" s="293"/>
      <c r="CR1495" s="293"/>
      <c r="CS1495" s="293"/>
      <c r="CT1495" s="293"/>
      <c r="CU1495" s="293"/>
      <c r="CV1495" s="293"/>
      <c r="CW1495" s="293"/>
      <c r="CX1495" s="293"/>
      <c r="CY1495" s="293"/>
      <c r="CZ1495" s="293"/>
      <c r="DA1495" s="293"/>
      <c r="DB1495" s="293"/>
      <c r="DC1495" s="293"/>
      <c r="DD1495" s="293"/>
      <c r="DE1495" s="293"/>
      <c r="DF1495" s="293"/>
      <c r="DG1495" s="293"/>
      <c r="DH1495" s="293"/>
      <c r="DI1495" s="293"/>
      <c r="DJ1495" s="293"/>
      <c r="DK1495" s="293"/>
      <c r="DL1495" s="293"/>
      <c r="DM1495" s="293"/>
      <c r="DN1495" s="293"/>
      <c r="DO1495" s="293"/>
      <c r="DP1495" s="293"/>
      <c r="DQ1495" s="293"/>
      <c r="DR1495" s="293"/>
      <c r="DS1495" s="293"/>
      <c r="DT1495" s="293"/>
      <c r="DU1495" s="293"/>
      <c r="DV1495" s="293"/>
      <c r="DW1495" s="293"/>
      <c r="DX1495" s="293"/>
      <c r="DY1495" s="293"/>
      <c r="DZ1495" s="293"/>
      <c r="EA1495" s="293"/>
      <c r="EB1495" s="293"/>
      <c r="EC1495" s="293"/>
      <c r="ED1495" s="293"/>
      <c r="EE1495" s="293"/>
      <c r="EF1495" s="293"/>
      <c r="EG1495" s="293"/>
      <c r="EH1495" s="293"/>
      <c r="EI1495" s="293"/>
      <c r="EJ1495" s="293"/>
      <c r="EK1495" s="293"/>
      <c r="EL1495" s="293"/>
      <c r="EM1495" s="293"/>
      <c r="EN1495" s="293"/>
      <c r="EO1495" s="293"/>
      <c r="EP1495" s="293"/>
      <c r="EQ1495" s="293"/>
      <c r="ER1495" s="293"/>
      <c r="ES1495" s="293"/>
      <c r="ET1495" s="293"/>
      <c r="EU1495" s="293"/>
      <c r="EV1495" s="293"/>
      <c r="EW1495" s="293"/>
      <c r="EX1495" s="293"/>
      <c r="EY1495" s="293"/>
      <c r="EZ1495" s="293"/>
      <c r="FA1495" s="293"/>
      <c r="FB1495" s="293"/>
      <c r="FC1495" s="293"/>
      <c r="FD1495" s="293"/>
      <c r="FE1495" s="293"/>
      <c r="FF1495" s="293"/>
      <c r="FG1495" s="293"/>
      <c r="FH1495" s="293"/>
      <c r="FI1495" s="293"/>
      <c r="FJ1495" s="293"/>
      <c r="FK1495" s="293"/>
      <c r="FL1495" s="293"/>
      <c r="FM1495" s="293"/>
      <c r="FN1495" s="293"/>
      <c r="FO1495" s="293"/>
      <c r="FP1495" s="293"/>
      <c r="FQ1495" s="293"/>
      <c r="FR1495" s="293"/>
      <c r="FS1495" s="293"/>
      <c r="FT1495" s="293"/>
      <c r="FU1495" s="293"/>
      <c r="FV1495" s="293"/>
      <c r="FW1495" s="293"/>
      <c r="FX1495" s="293"/>
      <c r="FY1495" s="293"/>
      <c r="FZ1495" s="293"/>
      <c r="GA1495" s="293"/>
      <c r="GB1495" s="293"/>
      <c r="GC1495" s="293"/>
      <c r="GD1495" s="293"/>
      <c r="GE1495" s="293"/>
      <c r="GF1495" s="293"/>
      <c r="GG1495" s="293"/>
      <c r="GH1495" s="293"/>
      <c r="GI1495" s="293"/>
      <c r="GJ1495" s="293"/>
      <c r="GK1495" s="293"/>
      <c r="GL1495" s="293"/>
      <c r="GM1495" s="293"/>
      <c r="GN1495" s="293"/>
      <c r="GO1495" s="293"/>
      <c r="GP1495" s="293"/>
      <c r="GQ1495" s="293"/>
      <c r="GR1495" s="293"/>
      <c r="GS1495" s="293"/>
      <c r="GT1495" s="293"/>
      <c r="GU1495" s="293"/>
      <c r="GV1495" s="293"/>
      <c r="GW1495" s="293"/>
      <c r="GX1495" s="293"/>
      <c r="GY1495" s="293"/>
      <c r="GZ1495" s="293"/>
      <c r="HA1495" s="293"/>
      <c r="HB1495" s="293"/>
      <c r="HC1495" s="293"/>
      <c r="HD1495" s="293"/>
      <c r="HE1495" s="293"/>
      <c r="HF1495" s="293"/>
      <c r="HG1495" s="293"/>
      <c r="HH1495" s="293"/>
      <c r="HI1495" s="293"/>
      <c r="HJ1495" s="293"/>
      <c r="HK1495" s="293"/>
      <c r="HL1495" s="293"/>
      <c r="HM1495" s="293"/>
      <c r="HN1495" s="293"/>
      <c r="HO1495" s="293"/>
      <c r="HP1495" s="293"/>
      <c r="HQ1495" s="293"/>
      <c r="HR1495" s="293"/>
      <c r="HS1495" s="293"/>
      <c r="HT1495" s="293"/>
      <c r="HU1495" s="293"/>
      <c r="HV1495" s="293"/>
      <c r="HW1495" s="293"/>
      <c r="HX1495" s="293"/>
      <c r="HY1495" s="293"/>
      <c r="HZ1495" s="293"/>
      <c r="IA1495" s="293"/>
      <c r="IB1495" s="293"/>
      <c r="IC1495" s="293"/>
      <c r="ID1495" s="293"/>
      <c r="IE1495" s="293"/>
      <c r="IF1495" s="293"/>
      <c r="IG1495" s="293"/>
      <c r="IH1495" s="293"/>
      <c r="II1495" s="293"/>
      <c r="IJ1495" s="293"/>
      <c r="IK1495" s="293"/>
    </row>
    <row r="1496" spans="1:245" x14ac:dyDescent="0.25">
      <c r="A1496" s="27">
        <v>1</v>
      </c>
      <c r="B1496" s="27">
        <v>1</v>
      </c>
      <c r="C1496" s="1717" t="s">
        <v>88</v>
      </c>
      <c r="D1496" s="336"/>
      <c r="E1496" s="336"/>
      <c r="F1496" s="160">
        <f>SUM(F1443,)</f>
        <v>72.502564102564108</v>
      </c>
      <c r="G1496" s="160">
        <f>SUM(G1443,)</f>
        <v>37.851282051282048</v>
      </c>
      <c r="H1496" s="160">
        <f>SUM(H1443,)</f>
        <v>16.8</v>
      </c>
      <c r="I1496" s="160">
        <f t="shared" si="356"/>
        <v>44.384229779162723</v>
      </c>
      <c r="J1496" s="274"/>
      <c r="K1496" s="274"/>
      <c r="L1496" s="274"/>
      <c r="M1496" s="274"/>
      <c r="N1496" s="274"/>
      <c r="O1496" s="274"/>
      <c r="P1496" s="274"/>
      <c r="Q1496" s="274"/>
      <c r="R1496" s="160">
        <f t="shared" ref="R1496:X1496" si="357">SUM(R1443,)</f>
        <v>48.652070000000002</v>
      </c>
      <c r="S1496" s="160">
        <f t="shared" si="357"/>
        <v>24.326035000000001</v>
      </c>
      <c r="T1496" s="160">
        <f t="shared" si="357"/>
        <v>12.288180000000001</v>
      </c>
      <c r="U1496" s="160">
        <f t="shared" si="357"/>
        <v>0</v>
      </c>
      <c r="V1496" s="160">
        <f t="shared" si="357"/>
        <v>-12.037855</v>
      </c>
      <c r="W1496" s="160">
        <f t="shared" si="357"/>
        <v>-0.80909000000000009</v>
      </c>
      <c r="X1496" s="1658">
        <f t="shared" si="357"/>
        <v>11.479089999999999</v>
      </c>
    </row>
    <row r="1497" spans="1:245" x14ac:dyDescent="0.25">
      <c r="A1497" s="27">
        <v>1</v>
      </c>
      <c r="B1497" s="27">
        <v>1</v>
      </c>
      <c r="C1497" s="1796" t="s">
        <v>79</v>
      </c>
      <c r="D1497" s="332"/>
      <c r="E1497" s="332"/>
      <c r="F1497" s="22">
        <f>F1448</f>
        <v>0</v>
      </c>
      <c r="G1497" s="22">
        <f>G1448</f>
        <v>0</v>
      </c>
      <c r="H1497" s="22">
        <f>H1448</f>
        <v>0</v>
      </c>
      <c r="I1497" s="22" t="e">
        <f t="shared" si="356"/>
        <v>#DIV/0!</v>
      </c>
      <c r="J1497" s="333" t="e">
        <f>L1497/F1497</f>
        <v>#DIV/0!</v>
      </c>
      <c r="K1497" s="333" t="e">
        <f>N1497/H1497</f>
        <v>#DIV/0!</v>
      </c>
      <c r="L1497" s="22">
        <f>L1448</f>
        <v>0</v>
      </c>
      <c r="M1497" s="22">
        <f>M1448</f>
        <v>0</v>
      </c>
      <c r="N1497" s="22">
        <f>N1448</f>
        <v>0</v>
      </c>
      <c r="O1497" s="235" t="e">
        <f>N1497/M1497*100</f>
        <v>#DIV/0!</v>
      </c>
      <c r="P1497" s="22">
        <f>SUM(P1448,)</f>
        <v>0</v>
      </c>
      <c r="Q1497" s="235" t="e">
        <f>N1497/$C$3*12/P1497</f>
        <v>#DIV/0!</v>
      </c>
      <c r="R1497" s="22"/>
      <c r="S1497" s="22"/>
      <c r="T1497" s="22"/>
      <c r="U1497" s="22"/>
      <c r="V1497" s="22"/>
      <c r="W1497" s="22"/>
      <c r="X1497" s="22"/>
    </row>
    <row r="1498" spans="1:245" x14ac:dyDescent="0.25">
      <c r="A1498" s="27">
        <v>1</v>
      </c>
      <c r="B1498" s="27">
        <v>1</v>
      </c>
      <c r="C1498" s="1797" t="s">
        <v>16</v>
      </c>
      <c r="D1498" s="338"/>
      <c r="E1498" s="338"/>
      <c r="F1498" s="178">
        <f>SUM(F1450,)</f>
        <v>2</v>
      </c>
      <c r="G1498" s="178">
        <f>SUM(G1450,)</f>
        <v>1</v>
      </c>
      <c r="H1498" s="178">
        <f>SUM(H1450,)</f>
        <v>0</v>
      </c>
      <c r="I1498" s="178">
        <f t="shared" si="356"/>
        <v>0</v>
      </c>
      <c r="J1498" s="333">
        <f>L1498/F1498</f>
        <v>8</v>
      </c>
      <c r="K1498" s="333" t="e">
        <f>N1498/H1498</f>
        <v>#DIV/0!</v>
      </c>
      <c r="L1498" s="178">
        <f>SUM(L1450,)</f>
        <v>16</v>
      </c>
      <c r="M1498" s="178">
        <f>SUM(M1450,)</f>
        <v>8</v>
      </c>
      <c r="N1498" s="178">
        <f>SUM(N1450,)</f>
        <v>0</v>
      </c>
      <c r="O1498" s="235">
        <f>N1498/M1498*100</f>
        <v>0</v>
      </c>
      <c r="P1498" s="178">
        <f>SUM(P1451,)</f>
        <v>0</v>
      </c>
      <c r="Q1498" s="235" t="e">
        <f>N1498/$C$3*12/P1498</f>
        <v>#DIV/0!</v>
      </c>
      <c r="R1498" s="178"/>
      <c r="S1498" s="178"/>
      <c r="T1498" s="178"/>
      <c r="U1498" s="178"/>
      <c r="V1498" s="178"/>
      <c r="W1498" s="178"/>
      <c r="X1498" s="178"/>
    </row>
    <row r="1499" spans="1:245" ht="29.25" x14ac:dyDescent="0.25">
      <c r="A1499" s="27">
        <v>1</v>
      </c>
      <c r="B1499" s="27">
        <v>1</v>
      </c>
      <c r="C1499" s="1764" t="s">
        <v>173</v>
      </c>
      <c r="D1499" s="20"/>
      <c r="E1499" s="20"/>
      <c r="F1499" s="160">
        <f>SUM(F1452,)</f>
        <v>2</v>
      </c>
      <c r="G1499" s="160">
        <f>SUM(G1452,)</f>
        <v>1</v>
      </c>
      <c r="H1499" s="160">
        <f>SUM(H1452,)</f>
        <v>0</v>
      </c>
      <c r="I1499" s="160">
        <f t="shared" si="356"/>
        <v>0</v>
      </c>
      <c r="J1499" s="333">
        <f>L1499/F1499</f>
        <v>8</v>
      </c>
      <c r="K1499" s="333" t="e">
        <f>N1499/H1499</f>
        <v>#DIV/0!</v>
      </c>
      <c r="L1499" s="160">
        <f>SUM(L1452,)</f>
        <v>16</v>
      </c>
      <c r="M1499" s="160">
        <f>SUM(M1452,)</f>
        <v>8</v>
      </c>
      <c r="N1499" s="160">
        <f>SUM(N1452,)</f>
        <v>0</v>
      </c>
      <c r="O1499" s="235">
        <f>N1499/M1499*100</f>
        <v>0</v>
      </c>
      <c r="P1499" s="160">
        <f>SUM(P1452,)</f>
        <v>0</v>
      </c>
      <c r="Q1499" s="235" t="e">
        <f>N1499/$C$3*12/P1499</f>
        <v>#DIV/0!</v>
      </c>
      <c r="R1499" s="160">
        <f t="shared" ref="R1499:X1499" si="358">SUM(R1452,)</f>
        <v>44.692459999999997</v>
      </c>
      <c r="S1499" s="160">
        <f t="shared" si="358"/>
        <v>22.346229999999998</v>
      </c>
      <c r="T1499" s="160">
        <f t="shared" si="358"/>
        <v>0</v>
      </c>
      <c r="U1499" s="160">
        <f t="shared" si="358"/>
        <v>0</v>
      </c>
      <c r="V1499" s="160">
        <f t="shared" si="358"/>
        <v>-22.346229999999998</v>
      </c>
      <c r="W1499" s="160">
        <f t="shared" si="358"/>
        <v>0</v>
      </c>
      <c r="X1499" s="160">
        <f t="shared" si="358"/>
        <v>0</v>
      </c>
    </row>
    <row r="1500" spans="1:245" x14ac:dyDescent="0.25">
      <c r="A1500" s="27">
        <v>1</v>
      </c>
      <c r="B1500" s="27">
        <v>1</v>
      </c>
      <c r="C1500" s="1817" t="s">
        <v>325</v>
      </c>
      <c r="D1500" s="340"/>
      <c r="E1500" s="340"/>
      <c r="F1500" s="206">
        <f t="shared" ref="F1500:H1504" si="359">F1454</f>
        <v>16</v>
      </c>
      <c r="G1500" s="206">
        <f t="shared" si="359"/>
        <v>8</v>
      </c>
      <c r="H1500" s="206">
        <f t="shared" si="359"/>
        <v>0</v>
      </c>
      <c r="I1500" s="202">
        <f t="shared" si="356"/>
        <v>0</v>
      </c>
      <c r="J1500" s="716"/>
      <c r="K1500" s="716"/>
      <c r="L1500" s="206"/>
      <c r="M1500" s="206"/>
      <c r="N1500" s="206"/>
      <c r="O1500" s="341"/>
      <c r="P1500" s="206"/>
      <c r="Q1500" s="341"/>
      <c r="R1500" s="206"/>
      <c r="S1500" s="206"/>
      <c r="T1500" s="206"/>
      <c r="U1500" s="206"/>
      <c r="V1500" s="206"/>
      <c r="W1500" s="206"/>
      <c r="X1500" s="206"/>
    </row>
    <row r="1501" spans="1:245" x14ac:dyDescent="0.25">
      <c r="A1501" s="27">
        <v>1</v>
      </c>
      <c r="B1501" s="27">
        <v>1</v>
      </c>
      <c r="C1501" s="1765" t="s">
        <v>326</v>
      </c>
      <c r="D1501" s="310"/>
      <c r="E1501" s="310"/>
      <c r="F1501" s="179">
        <f t="shared" si="359"/>
        <v>16</v>
      </c>
      <c r="G1501" s="179">
        <f t="shared" si="359"/>
        <v>8</v>
      </c>
      <c r="H1501" s="179">
        <f t="shared" si="359"/>
        <v>0</v>
      </c>
      <c r="I1501" s="178">
        <f t="shared" si="356"/>
        <v>0</v>
      </c>
      <c r="J1501" s="692"/>
      <c r="K1501" s="692"/>
      <c r="L1501" s="179"/>
      <c r="M1501" s="179"/>
      <c r="N1501" s="179"/>
      <c r="O1501" s="309"/>
      <c r="P1501" s="179"/>
      <c r="Q1501" s="309"/>
      <c r="R1501" s="179"/>
      <c r="S1501" s="179"/>
      <c r="T1501" s="179"/>
      <c r="U1501" s="179"/>
      <c r="V1501" s="179"/>
      <c r="W1501" s="179"/>
      <c r="X1501" s="179"/>
    </row>
    <row r="1502" spans="1:245" x14ac:dyDescent="0.25">
      <c r="A1502" s="27">
        <v>1</v>
      </c>
      <c r="B1502" s="27">
        <v>1</v>
      </c>
      <c r="C1502" s="1764" t="s">
        <v>327</v>
      </c>
      <c r="D1502" s="20"/>
      <c r="E1502" s="20"/>
      <c r="F1502" s="180">
        <f t="shared" si="359"/>
        <v>0</v>
      </c>
      <c r="G1502" s="180">
        <f t="shared" si="359"/>
        <v>0</v>
      </c>
      <c r="H1502" s="180">
        <f t="shared" si="359"/>
        <v>0</v>
      </c>
      <c r="I1502" s="160" t="e">
        <f t="shared" si="356"/>
        <v>#DIV/0!</v>
      </c>
      <c r="J1502" s="717"/>
      <c r="K1502" s="717"/>
      <c r="L1502" s="180"/>
      <c r="M1502" s="180"/>
      <c r="N1502" s="180"/>
      <c r="O1502" s="309"/>
      <c r="P1502" s="180"/>
      <c r="Q1502" s="309"/>
      <c r="R1502" s="180"/>
      <c r="S1502" s="180"/>
      <c r="T1502" s="180"/>
      <c r="U1502" s="180"/>
      <c r="V1502" s="180"/>
      <c r="W1502" s="180"/>
      <c r="X1502" s="180"/>
    </row>
    <row r="1503" spans="1:245" ht="30" x14ac:dyDescent="0.25">
      <c r="A1503" s="27">
        <v>1</v>
      </c>
      <c r="B1503" s="27">
        <v>1</v>
      </c>
      <c r="C1503" s="1765" t="s">
        <v>328</v>
      </c>
      <c r="D1503" s="310"/>
      <c r="E1503" s="310"/>
      <c r="F1503" s="178">
        <f t="shared" si="359"/>
        <v>0</v>
      </c>
      <c r="G1503" s="179">
        <f t="shared" si="359"/>
        <v>0</v>
      </c>
      <c r="H1503" s="178">
        <f t="shared" si="359"/>
        <v>0</v>
      </c>
      <c r="I1503" s="179" t="e">
        <f t="shared" si="356"/>
        <v>#DIV/0!</v>
      </c>
      <c r="J1503" s="260"/>
      <c r="K1503" s="260"/>
      <c r="L1503" s="178"/>
      <c r="M1503" s="178"/>
      <c r="N1503" s="178"/>
      <c r="O1503" s="309"/>
      <c r="P1503" s="179"/>
      <c r="Q1503" s="309"/>
      <c r="R1503" s="179"/>
      <c r="S1503" s="179"/>
      <c r="T1503" s="178"/>
      <c r="U1503" s="179"/>
      <c r="V1503" s="179"/>
      <c r="W1503" s="178"/>
      <c r="X1503" s="179"/>
    </row>
    <row r="1504" spans="1:245" ht="15.75" thickBot="1" x14ac:dyDescent="0.3">
      <c r="B1504" s="27">
        <v>1</v>
      </c>
      <c r="C1504" s="1818" t="s">
        <v>343</v>
      </c>
      <c r="D1504" s="551"/>
      <c r="E1504" s="551"/>
      <c r="F1504" s="737">
        <f t="shared" si="359"/>
        <v>16</v>
      </c>
      <c r="G1504" s="737">
        <f t="shared" si="359"/>
        <v>8</v>
      </c>
      <c r="H1504" s="737">
        <f t="shared" si="359"/>
        <v>0</v>
      </c>
      <c r="I1504" s="737">
        <f t="shared" si="356"/>
        <v>0</v>
      </c>
      <c r="J1504" s="694"/>
      <c r="K1504" s="694"/>
      <c r="L1504" s="736"/>
      <c r="M1504" s="736"/>
      <c r="N1504" s="736"/>
      <c r="O1504" s="345"/>
      <c r="P1504" s="736"/>
      <c r="Q1504" s="345"/>
      <c r="R1504" s="736">
        <f t="shared" ref="R1504:X1504" si="360">R1458</f>
        <v>48.908199999999994</v>
      </c>
      <c r="S1504" s="736">
        <f t="shared" si="360"/>
        <v>24.454099999999997</v>
      </c>
      <c r="T1504" s="736">
        <f t="shared" si="360"/>
        <v>0</v>
      </c>
      <c r="U1504" s="736">
        <f t="shared" si="360"/>
        <v>0</v>
      </c>
      <c r="V1504" s="736">
        <f t="shared" si="360"/>
        <v>-24.454099999999997</v>
      </c>
      <c r="W1504" s="738">
        <f t="shared" si="360"/>
        <v>0</v>
      </c>
      <c r="X1504" s="736">
        <f t="shared" si="360"/>
        <v>0</v>
      </c>
    </row>
    <row r="1505" spans="1:25" ht="15.75" thickBot="1" x14ac:dyDescent="0.3">
      <c r="A1505" s="27">
        <v>1</v>
      </c>
      <c r="B1505" s="27">
        <v>1</v>
      </c>
      <c r="C1505" s="609" t="s">
        <v>71</v>
      </c>
      <c r="D1505" s="609"/>
      <c r="E1505" s="609"/>
      <c r="F1505" s="739"/>
      <c r="G1505" s="739"/>
      <c r="H1505" s="739"/>
      <c r="I1505" s="739"/>
      <c r="J1505" s="272"/>
      <c r="K1505" s="272"/>
      <c r="L1505" s="272"/>
      <c r="M1505" s="272"/>
      <c r="N1505" s="272"/>
      <c r="O1505" s="272"/>
      <c r="P1505" s="272"/>
      <c r="Q1505" s="272"/>
      <c r="R1505" s="740"/>
      <c r="S1505" s="740"/>
      <c r="T1505" s="740"/>
      <c r="U1505" s="740"/>
      <c r="V1505" s="740"/>
      <c r="W1505" s="741"/>
      <c r="X1505" s="740"/>
    </row>
    <row r="1506" spans="1:25" ht="29.25" x14ac:dyDescent="0.25">
      <c r="A1506" s="27">
        <v>1</v>
      </c>
      <c r="B1506" s="27">
        <v>1</v>
      </c>
      <c r="C1506" s="1925" t="s">
        <v>279</v>
      </c>
      <c r="D1506" s="1348"/>
      <c r="E1506" s="146"/>
      <c r="F1506" s="85"/>
      <c r="G1506" s="85"/>
      <c r="H1506" s="85"/>
      <c r="I1506" s="85"/>
      <c r="J1506" s="716"/>
      <c r="K1506" s="716"/>
      <c r="L1506" s="742"/>
      <c r="M1506" s="742"/>
      <c r="N1506" s="349"/>
      <c r="O1506" s="742"/>
      <c r="P1506" s="742"/>
      <c r="Q1506" s="742"/>
      <c r="R1506" s="588"/>
      <c r="S1506" s="588"/>
      <c r="T1506" s="588"/>
      <c r="U1506" s="588"/>
      <c r="V1506" s="588"/>
      <c r="W1506" s="611"/>
      <c r="X1506" s="588"/>
    </row>
    <row r="1507" spans="1:25" s="263" customFormat="1" x14ac:dyDescent="0.25">
      <c r="A1507" s="27">
        <v>1</v>
      </c>
      <c r="B1507" s="27">
        <v>1</v>
      </c>
      <c r="C1507" s="275" t="s">
        <v>5</v>
      </c>
      <c r="D1507" s="275"/>
      <c r="E1507" s="275"/>
      <c r="F1507" s="276"/>
      <c r="G1507" s="276"/>
      <c r="H1507" s="276"/>
      <c r="I1507" s="276"/>
      <c r="J1507" s="276"/>
      <c r="K1507" s="276"/>
      <c r="L1507" s="277"/>
      <c r="M1507" s="277"/>
      <c r="N1507" s="277"/>
      <c r="O1507" s="277"/>
      <c r="P1507" s="277"/>
      <c r="Q1507" s="277"/>
      <c r="R1507" s="276"/>
      <c r="S1507" s="276"/>
      <c r="T1507" s="276"/>
      <c r="U1507" s="276"/>
      <c r="V1507" s="276"/>
      <c r="W1507" s="276"/>
      <c r="X1507" s="276"/>
      <c r="Y1507" s="1644"/>
    </row>
    <row r="1508" spans="1:25" s="263" customFormat="1" x14ac:dyDescent="0.25">
      <c r="A1508" s="27">
        <v>1</v>
      </c>
      <c r="B1508" s="27">
        <v>1</v>
      </c>
      <c r="C1508" s="338" t="s">
        <v>10</v>
      </c>
      <c r="D1508" s="338"/>
      <c r="E1508" s="6">
        <v>340</v>
      </c>
      <c r="F1508" s="259">
        <v>4</v>
      </c>
      <c r="G1508" s="29">
        <f t="shared" ref="G1508:G1514" si="361">F1508/12*$C$3</f>
        <v>2</v>
      </c>
      <c r="H1508" s="743">
        <v>0</v>
      </c>
      <c r="I1508" s="278">
        <f t="shared" ref="I1508:I1515" si="362">H1508/G1508*100</f>
        <v>0</v>
      </c>
      <c r="J1508" s="260">
        <v>11</v>
      </c>
      <c r="K1508" s="32" t="e">
        <f t="shared" ref="K1508:K1515" si="363">N1508/H1508</f>
        <v>#DIV/0!</v>
      </c>
      <c r="L1508" s="235">
        <f t="shared" ref="L1508:L1514" si="364">ROUND(F1508*J1508,0)</f>
        <v>44</v>
      </c>
      <c r="M1508" s="235">
        <f t="shared" ref="M1508:M1514" si="365">ROUND(L1508/12*$C$3,0)</f>
        <v>22</v>
      </c>
      <c r="N1508" s="277"/>
      <c r="O1508" s="235">
        <f t="shared" ref="O1508:O1515" si="366">N1508/M1508*100</f>
        <v>0</v>
      </c>
      <c r="P1508" s="235">
        <f t="shared" ref="P1508:P1514" si="367">L1508/E1508</f>
        <v>0.12941176470588237</v>
      </c>
      <c r="Q1508" s="235">
        <f t="shared" ref="Q1508:Q1515" si="368">N1508/$C$3*12/P1508</f>
        <v>0</v>
      </c>
      <c r="R1508" s="276"/>
      <c r="S1508" s="276"/>
      <c r="T1508" s="276"/>
      <c r="U1508" s="276"/>
      <c r="V1508" s="276"/>
      <c r="W1508" s="276"/>
      <c r="X1508" s="276"/>
      <c r="Y1508" s="1644"/>
    </row>
    <row r="1509" spans="1:25" s="263" customFormat="1" x14ac:dyDescent="0.25">
      <c r="A1509" s="27">
        <v>1</v>
      </c>
      <c r="B1509" s="27">
        <v>1</v>
      </c>
      <c r="C1509" s="338" t="s">
        <v>63</v>
      </c>
      <c r="D1509" s="338"/>
      <c r="E1509" s="6">
        <v>340</v>
      </c>
      <c r="F1509" s="259">
        <v>5</v>
      </c>
      <c r="G1509" s="29">
        <f t="shared" si="361"/>
        <v>2.5</v>
      </c>
      <c r="H1509" s="743">
        <v>4</v>
      </c>
      <c r="I1509" s="278">
        <f t="shared" si="362"/>
        <v>160</v>
      </c>
      <c r="J1509" s="260">
        <v>9</v>
      </c>
      <c r="K1509" s="32">
        <f t="shared" si="363"/>
        <v>9.25</v>
      </c>
      <c r="L1509" s="235">
        <f t="shared" si="364"/>
        <v>45</v>
      </c>
      <c r="M1509" s="235">
        <f t="shared" si="365"/>
        <v>23</v>
      </c>
      <c r="N1509" s="277">
        <v>37</v>
      </c>
      <c r="O1509" s="235">
        <f t="shared" si="366"/>
        <v>160.86956521739131</v>
      </c>
      <c r="P1509" s="235">
        <f t="shared" si="367"/>
        <v>0.13235294117647059</v>
      </c>
      <c r="Q1509" s="235">
        <f t="shared" si="368"/>
        <v>559.11111111111109</v>
      </c>
      <c r="R1509" s="276"/>
      <c r="S1509" s="276"/>
      <c r="T1509" s="276"/>
      <c r="U1509" s="276"/>
      <c r="V1509" s="276"/>
      <c r="W1509" s="276"/>
      <c r="X1509" s="276"/>
      <c r="Y1509" s="1644"/>
    </row>
    <row r="1510" spans="1:25" s="263" customFormat="1" x14ac:dyDescent="0.25">
      <c r="A1510" s="27">
        <v>1</v>
      </c>
      <c r="B1510" s="27">
        <v>1</v>
      </c>
      <c r="C1510" s="338" t="s">
        <v>25</v>
      </c>
      <c r="D1510" s="338"/>
      <c r="E1510" s="6">
        <v>270</v>
      </c>
      <c r="F1510" s="259">
        <v>0</v>
      </c>
      <c r="G1510" s="29">
        <f t="shared" si="361"/>
        <v>0</v>
      </c>
      <c r="H1510" s="743">
        <v>0</v>
      </c>
      <c r="I1510" s="278" t="e">
        <f t="shared" si="362"/>
        <v>#DIV/0!</v>
      </c>
      <c r="J1510" s="260">
        <v>8</v>
      </c>
      <c r="K1510" s="32" t="e">
        <f t="shared" si="363"/>
        <v>#DIV/0!</v>
      </c>
      <c r="L1510" s="235">
        <f t="shared" si="364"/>
        <v>0</v>
      </c>
      <c r="M1510" s="235">
        <f t="shared" si="365"/>
        <v>0</v>
      </c>
      <c r="N1510" s="277"/>
      <c r="O1510" s="235" t="e">
        <f t="shared" si="366"/>
        <v>#DIV/0!</v>
      </c>
      <c r="P1510" s="235">
        <f t="shared" si="367"/>
        <v>0</v>
      </c>
      <c r="Q1510" s="235" t="e">
        <f t="shared" si="368"/>
        <v>#DIV/0!</v>
      </c>
      <c r="R1510" s="276"/>
      <c r="S1510" s="276"/>
      <c r="T1510" s="276"/>
      <c r="U1510" s="276"/>
      <c r="V1510" s="276"/>
      <c r="W1510" s="276"/>
      <c r="X1510" s="276"/>
      <c r="Y1510" s="1644"/>
    </row>
    <row r="1511" spans="1:25" s="263" customFormat="1" x14ac:dyDescent="0.25">
      <c r="A1511" s="27">
        <v>1</v>
      </c>
      <c r="B1511" s="27">
        <v>1</v>
      </c>
      <c r="C1511" s="338" t="s">
        <v>27</v>
      </c>
      <c r="D1511" s="338"/>
      <c r="E1511" s="6">
        <v>300</v>
      </c>
      <c r="F1511" s="259">
        <v>0</v>
      </c>
      <c r="G1511" s="29">
        <f t="shared" si="361"/>
        <v>0</v>
      </c>
      <c r="H1511" s="743">
        <v>0</v>
      </c>
      <c r="I1511" s="278" t="e">
        <f t="shared" si="362"/>
        <v>#DIV/0!</v>
      </c>
      <c r="J1511" s="260">
        <v>5.2</v>
      </c>
      <c r="K1511" s="32" t="e">
        <f t="shared" si="363"/>
        <v>#DIV/0!</v>
      </c>
      <c r="L1511" s="235">
        <f t="shared" si="364"/>
        <v>0</v>
      </c>
      <c r="M1511" s="235">
        <f t="shared" si="365"/>
        <v>0</v>
      </c>
      <c r="N1511" s="277"/>
      <c r="O1511" s="235" t="e">
        <f t="shared" si="366"/>
        <v>#DIV/0!</v>
      </c>
      <c r="P1511" s="235">
        <f t="shared" si="367"/>
        <v>0</v>
      </c>
      <c r="Q1511" s="235" t="e">
        <f t="shared" si="368"/>
        <v>#DIV/0!</v>
      </c>
      <c r="R1511" s="276"/>
      <c r="S1511" s="276"/>
      <c r="T1511" s="276"/>
      <c r="U1511" s="276"/>
      <c r="V1511" s="276"/>
      <c r="W1511" s="276"/>
      <c r="X1511" s="276"/>
      <c r="Y1511" s="1644"/>
    </row>
    <row r="1512" spans="1:25" s="263" customFormat="1" x14ac:dyDescent="0.25">
      <c r="A1512" s="27">
        <v>1</v>
      </c>
      <c r="B1512" s="27">
        <v>1</v>
      </c>
      <c r="C1512" s="338" t="s">
        <v>26</v>
      </c>
      <c r="D1512" s="338"/>
      <c r="E1512" s="6">
        <v>340</v>
      </c>
      <c r="F1512" s="259">
        <v>3</v>
      </c>
      <c r="G1512" s="29">
        <f t="shared" si="361"/>
        <v>1.5</v>
      </c>
      <c r="H1512" s="743">
        <v>0</v>
      </c>
      <c r="I1512" s="278">
        <f t="shared" si="362"/>
        <v>0</v>
      </c>
      <c r="J1512" s="260">
        <v>6.1</v>
      </c>
      <c r="K1512" s="32" t="e">
        <f t="shared" si="363"/>
        <v>#DIV/0!</v>
      </c>
      <c r="L1512" s="235">
        <f t="shared" si="364"/>
        <v>18</v>
      </c>
      <c r="M1512" s="235">
        <f t="shared" si="365"/>
        <v>9</v>
      </c>
      <c r="N1512" s="277"/>
      <c r="O1512" s="235">
        <f t="shared" si="366"/>
        <v>0</v>
      </c>
      <c r="P1512" s="235">
        <f t="shared" si="367"/>
        <v>5.2941176470588235E-2</v>
      </c>
      <c r="Q1512" s="235">
        <f t="shared" si="368"/>
        <v>0</v>
      </c>
      <c r="R1512" s="276"/>
      <c r="S1512" s="276"/>
      <c r="T1512" s="276"/>
      <c r="U1512" s="276"/>
      <c r="V1512" s="276"/>
      <c r="W1512" s="276"/>
      <c r="X1512" s="276"/>
      <c r="Y1512" s="1644"/>
    </row>
    <row r="1513" spans="1:25" s="263" customFormat="1" x14ac:dyDescent="0.25">
      <c r="A1513" s="27"/>
      <c r="B1513" s="27">
        <v>1</v>
      </c>
      <c r="C1513" s="338" t="s">
        <v>362</v>
      </c>
      <c r="D1513" s="338"/>
      <c r="E1513" s="6">
        <v>330</v>
      </c>
      <c r="F1513" s="259">
        <v>0</v>
      </c>
      <c r="G1513" s="29">
        <f t="shared" si="361"/>
        <v>0</v>
      </c>
      <c r="H1513" s="743">
        <v>0</v>
      </c>
      <c r="I1513" s="278" t="e">
        <f t="shared" si="362"/>
        <v>#DIV/0!</v>
      </c>
      <c r="J1513" s="260">
        <v>10</v>
      </c>
      <c r="K1513" s="32" t="e">
        <f t="shared" si="363"/>
        <v>#DIV/0!</v>
      </c>
      <c r="L1513" s="235">
        <f t="shared" si="364"/>
        <v>0</v>
      </c>
      <c r="M1513" s="235">
        <f t="shared" si="365"/>
        <v>0</v>
      </c>
      <c r="N1513" s="277"/>
      <c r="O1513" s="235" t="e">
        <f t="shared" si="366"/>
        <v>#DIV/0!</v>
      </c>
      <c r="P1513" s="235">
        <f t="shared" si="367"/>
        <v>0</v>
      </c>
      <c r="Q1513" s="235" t="e">
        <f t="shared" si="368"/>
        <v>#DIV/0!</v>
      </c>
      <c r="R1513" s="276"/>
      <c r="S1513" s="276"/>
      <c r="T1513" s="276"/>
      <c r="U1513" s="276"/>
      <c r="V1513" s="276"/>
      <c r="W1513" s="276"/>
      <c r="X1513" s="276"/>
      <c r="Y1513" s="1644"/>
    </row>
    <row r="1514" spans="1:25" s="263" customFormat="1" x14ac:dyDescent="0.25">
      <c r="A1514" s="27">
        <v>1</v>
      </c>
      <c r="B1514" s="27">
        <v>1</v>
      </c>
      <c r="C1514" s="338" t="s">
        <v>77</v>
      </c>
      <c r="D1514" s="338"/>
      <c r="E1514" s="6">
        <v>320</v>
      </c>
      <c r="F1514" s="259">
        <v>0</v>
      </c>
      <c r="G1514" s="29">
        <f t="shared" si="361"/>
        <v>0</v>
      </c>
      <c r="H1514" s="743">
        <v>0</v>
      </c>
      <c r="I1514" s="278" t="e">
        <f t="shared" si="362"/>
        <v>#DIV/0!</v>
      </c>
      <c r="J1514" s="260">
        <v>10</v>
      </c>
      <c r="K1514" s="32" t="e">
        <f t="shared" si="363"/>
        <v>#DIV/0!</v>
      </c>
      <c r="L1514" s="235">
        <f t="shared" si="364"/>
        <v>0</v>
      </c>
      <c r="M1514" s="235">
        <f t="shared" si="365"/>
        <v>0</v>
      </c>
      <c r="N1514" s="277"/>
      <c r="O1514" s="235" t="e">
        <f t="shared" si="366"/>
        <v>#DIV/0!</v>
      </c>
      <c r="P1514" s="235">
        <f t="shared" si="367"/>
        <v>0</v>
      </c>
      <c r="Q1514" s="235" t="e">
        <f t="shared" si="368"/>
        <v>#DIV/0!</v>
      </c>
      <c r="R1514" s="276"/>
      <c r="S1514" s="276"/>
      <c r="T1514" s="276"/>
      <c r="U1514" s="276"/>
      <c r="V1514" s="276"/>
      <c r="W1514" s="276"/>
      <c r="X1514" s="276"/>
      <c r="Y1514" s="1644"/>
    </row>
    <row r="1515" spans="1:25" s="263" customFormat="1" x14ac:dyDescent="0.25">
      <c r="A1515" s="27">
        <v>1</v>
      </c>
      <c r="B1515" s="27">
        <v>1</v>
      </c>
      <c r="C1515" s="280" t="s">
        <v>7</v>
      </c>
      <c r="D1515" s="280"/>
      <c r="E1515" s="280"/>
      <c r="F1515" s="281">
        <f>SUM(F1508:F1514)</f>
        <v>12</v>
      </c>
      <c r="G1515" s="281">
        <f>SUM(G1508:G1514)</f>
        <v>6</v>
      </c>
      <c r="H1515" s="281">
        <f>SUM(H1508:H1514)</f>
        <v>4</v>
      </c>
      <c r="I1515" s="281">
        <f t="shared" si="362"/>
        <v>66.666666666666657</v>
      </c>
      <c r="J1515" s="282">
        <f>IF(F1515=0,0,L1515/F1515)</f>
        <v>8.9166666666666661</v>
      </c>
      <c r="K1515" s="283">
        <f t="shared" si="363"/>
        <v>9.25</v>
      </c>
      <c r="L1515" s="281">
        <f>SUM(L1508:L1514)</f>
        <v>107</v>
      </c>
      <c r="M1515" s="281">
        <f>SUM(M1508:M1514)</f>
        <v>54</v>
      </c>
      <c r="N1515" s="281">
        <f>SUM(N1508:N1514)</f>
        <v>37</v>
      </c>
      <c r="O1515" s="235">
        <f t="shared" si="366"/>
        <v>68.518518518518519</v>
      </c>
      <c r="P1515" s="281">
        <f>SUM(P1508:P1514)</f>
        <v>0.31470588235294117</v>
      </c>
      <c r="Q1515" s="235">
        <f t="shared" si="368"/>
        <v>235.14018691588785</v>
      </c>
      <c r="R1515" s="744">
        <v>500</v>
      </c>
      <c r="S1515" s="257">
        <f>R1515/12*$C$3</f>
        <v>250</v>
      </c>
      <c r="T1515" s="281">
        <f>X1515-W1515-U1515</f>
        <v>116.07387000000001</v>
      </c>
      <c r="U1515" s="281"/>
      <c r="V1515" s="281">
        <f>T1515-S1515</f>
        <v>-133.92613</v>
      </c>
      <c r="W1515" s="281">
        <v>0</v>
      </c>
      <c r="X1515" s="1359">
        <v>116.07387000000001</v>
      </c>
      <c r="Y1515" s="1644"/>
    </row>
    <row r="1516" spans="1:25" s="263" customFormat="1" x14ac:dyDescent="0.25">
      <c r="A1516" s="27">
        <v>1</v>
      </c>
      <c r="B1516" s="27">
        <v>1</v>
      </c>
      <c r="C1516" s="400" t="s">
        <v>14</v>
      </c>
      <c r="D1516" s="400"/>
      <c r="E1516" s="284"/>
      <c r="F1516" s="281"/>
      <c r="G1516" s="281"/>
      <c r="H1516" s="281"/>
      <c r="I1516" s="281"/>
      <c r="J1516" s="285"/>
      <c r="K1516" s="285"/>
      <c r="L1516" s="281"/>
      <c r="M1516" s="281"/>
      <c r="N1516" s="281"/>
      <c r="O1516" s="281"/>
      <c r="P1516" s="281"/>
      <c r="Q1516" s="281"/>
      <c r="R1516" s="276"/>
      <c r="S1516" s="276"/>
      <c r="T1516" s="276"/>
      <c r="U1516" s="276"/>
      <c r="V1516" s="276"/>
      <c r="W1516" s="276"/>
      <c r="X1516" s="276"/>
      <c r="Y1516" s="1644"/>
    </row>
    <row r="1517" spans="1:25" s="263" customFormat="1" x14ac:dyDescent="0.25">
      <c r="A1517" s="27">
        <v>1</v>
      </c>
      <c r="B1517" s="27">
        <v>1</v>
      </c>
      <c r="C1517" s="401" t="s">
        <v>468</v>
      </c>
      <c r="D1517" s="401"/>
      <c r="E1517" s="286"/>
      <c r="F1517" s="191"/>
      <c r="G1517" s="191"/>
      <c r="H1517" s="191"/>
      <c r="I1517" s="191"/>
      <c r="J1517" s="287"/>
      <c r="K1517" s="287"/>
      <c r="L1517" s="178"/>
      <c r="M1517" s="178"/>
      <c r="N1517" s="178"/>
      <c r="O1517" s="178"/>
      <c r="P1517" s="178"/>
      <c r="Q1517" s="178"/>
      <c r="R1517" s="155"/>
      <c r="S1517" s="745"/>
      <c r="T1517" s="155"/>
      <c r="U1517" s="155"/>
      <c r="V1517" s="155"/>
      <c r="W1517" s="155"/>
      <c r="X1517" s="155"/>
      <c r="Y1517" s="1644"/>
    </row>
    <row r="1518" spans="1:25" s="263" customFormat="1" x14ac:dyDescent="0.25">
      <c r="A1518" s="27">
        <v>1</v>
      </c>
      <c r="B1518" s="27">
        <v>1</v>
      </c>
      <c r="C1518" s="288" t="s">
        <v>197</v>
      </c>
      <c r="D1518" s="288"/>
      <c r="E1518" s="288"/>
      <c r="F1518" s="155">
        <f>SUM(F1520:F1523)+F1519/2.7</f>
        <v>30</v>
      </c>
      <c r="G1518" s="155">
        <f>SUM(G1520:G1523)+G1519/2.7</f>
        <v>15</v>
      </c>
      <c r="H1518" s="155">
        <f>SUM(H1520:H1523)+H1519/2.7</f>
        <v>6.4814814814814818</v>
      </c>
      <c r="I1518" s="155">
        <f>H1518/G1518*100</f>
        <v>43.20987654320988</v>
      </c>
      <c r="J1518" s="289"/>
      <c r="K1518" s="289"/>
      <c r="L1518" s="129"/>
      <c r="M1518" s="129"/>
      <c r="N1518" s="129"/>
      <c r="O1518" s="129"/>
      <c r="P1518" s="129"/>
      <c r="Q1518" s="129"/>
      <c r="R1518" s="261"/>
      <c r="S1518" s="746"/>
      <c r="T1518" s="261"/>
      <c r="U1518" s="261"/>
      <c r="V1518" s="261"/>
      <c r="W1518" s="261"/>
      <c r="X1518" s="261"/>
      <c r="Y1518" s="1644"/>
    </row>
    <row r="1519" spans="1:25" s="263" customFormat="1" x14ac:dyDescent="0.25">
      <c r="A1519" s="27"/>
      <c r="B1519" s="27">
        <v>1</v>
      </c>
      <c r="C1519" s="288" t="s">
        <v>297</v>
      </c>
      <c r="D1519" s="288"/>
      <c r="E1519" s="288"/>
      <c r="F1519" s="155"/>
      <c r="G1519" s="155"/>
      <c r="H1519" s="1406">
        <v>1.3</v>
      </c>
      <c r="I1519" s="155"/>
      <c r="J1519" s="289"/>
      <c r="K1519" s="289"/>
      <c r="L1519" s="129"/>
      <c r="M1519" s="129"/>
      <c r="N1519" s="129"/>
      <c r="O1519" s="129"/>
      <c r="P1519" s="129"/>
      <c r="Q1519" s="129"/>
      <c r="R1519" s="261"/>
      <c r="S1519" s="746"/>
      <c r="T1519" s="261"/>
      <c r="U1519" s="261"/>
      <c r="V1519" s="261"/>
      <c r="W1519" s="261"/>
      <c r="X1519" s="261"/>
      <c r="Y1519" s="1644"/>
    </row>
    <row r="1520" spans="1:25" s="263" customFormat="1" x14ac:dyDescent="0.25">
      <c r="A1520" s="27">
        <v>1</v>
      </c>
      <c r="B1520" s="27">
        <v>1</v>
      </c>
      <c r="C1520" s="288" t="s">
        <v>302</v>
      </c>
      <c r="D1520" s="288"/>
      <c r="E1520" s="288"/>
      <c r="F1520" s="155"/>
      <c r="G1520" s="29">
        <f>ROUND(F1520/12*$C$3,0)</f>
        <v>0</v>
      </c>
      <c r="H1520" s="155"/>
      <c r="I1520" s="155"/>
      <c r="J1520" s="289"/>
      <c r="K1520" s="289"/>
      <c r="L1520" s="129"/>
      <c r="M1520" s="129"/>
      <c r="N1520" s="129"/>
      <c r="O1520" s="129"/>
      <c r="P1520" s="129"/>
      <c r="Q1520" s="129"/>
      <c r="R1520" s="261"/>
      <c r="S1520" s="746"/>
      <c r="T1520" s="261"/>
      <c r="U1520" s="261"/>
      <c r="V1520" s="261"/>
      <c r="W1520" s="261"/>
      <c r="X1520" s="261"/>
      <c r="Y1520" s="1644"/>
    </row>
    <row r="1521" spans="1:25" s="263" customFormat="1" ht="30" x14ac:dyDescent="0.25">
      <c r="A1521" s="27">
        <v>1</v>
      </c>
      <c r="B1521" s="27">
        <v>1</v>
      </c>
      <c r="C1521" s="288" t="s">
        <v>303</v>
      </c>
      <c r="D1521" s="288"/>
      <c r="E1521" s="288"/>
      <c r="F1521" s="155"/>
      <c r="G1521" s="29">
        <f>ROUND(F1521/12*$C$3,0)</f>
        <v>0</v>
      </c>
      <c r="H1521" s="155"/>
      <c r="I1521" s="155" t="e">
        <f t="shared" ref="I1521:I1528" si="369">H1521/G1521*100</f>
        <v>#DIV/0!</v>
      </c>
      <c r="J1521" s="289"/>
      <c r="K1521" s="289"/>
      <c r="L1521" s="129"/>
      <c r="M1521" s="129"/>
      <c r="N1521" s="129"/>
      <c r="O1521" s="129"/>
      <c r="P1521" s="129"/>
      <c r="Q1521" s="129"/>
      <c r="R1521" s="261"/>
      <c r="S1521" s="746"/>
      <c r="T1521" s="261"/>
      <c r="U1521" s="261"/>
      <c r="V1521" s="261"/>
      <c r="W1521" s="261"/>
      <c r="X1521" s="261"/>
      <c r="Y1521" s="1644"/>
    </row>
    <row r="1522" spans="1:25" s="263" customFormat="1" ht="30" x14ac:dyDescent="0.25">
      <c r="A1522" s="27">
        <v>1</v>
      </c>
      <c r="B1522" s="27">
        <v>1</v>
      </c>
      <c r="C1522" s="288" t="s">
        <v>304</v>
      </c>
      <c r="D1522" s="288"/>
      <c r="E1522" s="288"/>
      <c r="F1522" s="155"/>
      <c r="G1522" s="29">
        <f>ROUND(F1522/12*$C$3,0)</f>
        <v>0</v>
      </c>
      <c r="H1522" s="155"/>
      <c r="I1522" s="155" t="e">
        <f t="shared" si="369"/>
        <v>#DIV/0!</v>
      </c>
      <c r="J1522" s="289"/>
      <c r="K1522" s="289"/>
      <c r="L1522" s="129"/>
      <c r="M1522" s="129"/>
      <c r="N1522" s="129"/>
      <c r="O1522" s="129"/>
      <c r="P1522" s="129"/>
      <c r="Q1522" s="129"/>
      <c r="R1522" s="261"/>
      <c r="S1522" s="746"/>
      <c r="T1522" s="261"/>
      <c r="U1522" s="261"/>
      <c r="V1522" s="261"/>
      <c r="W1522" s="261"/>
      <c r="X1522" s="261"/>
      <c r="Y1522" s="1644"/>
    </row>
    <row r="1523" spans="1:25" s="263" customFormat="1" x14ac:dyDescent="0.25">
      <c r="A1523" s="27">
        <v>1</v>
      </c>
      <c r="B1523" s="27">
        <v>1</v>
      </c>
      <c r="C1523" s="288" t="s">
        <v>305</v>
      </c>
      <c r="D1523" s="288"/>
      <c r="E1523" s="288"/>
      <c r="F1523" s="155">
        <v>30</v>
      </c>
      <c r="G1523" s="29">
        <f>ROUND(F1523/12*$C$3,0)</f>
        <v>15</v>
      </c>
      <c r="H1523" s="155">
        <v>6</v>
      </c>
      <c r="I1523" s="155">
        <f t="shared" si="369"/>
        <v>40</v>
      </c>
      <c r="J1523" s="289"/>
      <c r="K1523" s="289"/>
      <c r="L1523" s="129"/>
      <c r="M1523" s="129"/>
      <c r="N1523" s="129"/>
      <c r="O1523" s="129"/>
      <c r="P1523" s="129"/>
      <c r="Q1523" s="129"/>
      <c r="R1523" s="261"/>
      <c r="S1523" s="746"/>
      <c r="T1523" s="261"/>
      <c r="U1523" s="261"/>
      <c r="V1523" s="261"/>
      <c r="W1523" s="261"/>
      <c r="X1523" s="261"/>
      <c r="Y1523" s="1644"/>
    </row>
    <row r="1524" spans="1:25" s="263" customFormat="1" ht="45" x14ac:dyDescent="0.25">
      <c r="A1524" s="27"/>
      <c r="B1524" s="27"/>
      <c r="C1524" s="1711" t="s">
        <v>534</v>
      </c>
      <c r="D1524" s="288"/>
      <c r="E1524" s="288"/>
      <c r="F1524" s="155"/>
      <c r="G1524" s="29"/>
      <c r="H1524" s="155"/>
      <c r="I1524" s="155"/>
      <c r="J1524" s="289"/>
      <c r="K1524" s="289"/>
      <c r="L1524" s="129"/>
      <c r="M1524" s="129"/>
      <c r="N1524" s="129"/>
      <c r="O1524" s="129"/>
      <c r="P1524" s="129"/>
      <c r="Q1524" s="129"/>
      <c r="R1524" s="261"/>
      <c r="S1524" s="746"/>
      <c r="T1524" s="261"/>
      <c r="U1524" s="261"/>
      <c r="V1524" s="261"/>
      <c r="W1524" s="261"/>
      <c r="X1524" s="261"/>
      <c r="Y1524" s="1644"/>
    </row>
    <row r="1525" spans="1:25" s="263" customFormat="1" x14ac:dyDescent="0.25">
      <c r="A1525" s="27">
        <v>1</v>
      </c>
      <c r="B1525" s="27">
        <v>1</v>
      </c>
      <c r="C1525" s="288" t="s">
        <v>157</v>
      </c>
      <c r="D1525" s="288"/>
      <c r="E1525" s="288"/>
      <c r="F1525" s="155">
        <f>F1526+F1527/8.5</f>
        <v>28.235294117647058</v>
      </c>
      <c r="G1525" s="29">
        <f>G1526+G1527/8.5</f>
        <v>14.058823529411764</v>
      </c>
      <c r="H1525" s="29">
        <f>H1526+H1527/8.5</f>
        <v>7.7117647058823522</v>
      </c>
      <c r="I1525" s="155">
        <f t="shared" si="369"/>
        <v>54.853556485355647</v>
      </c>
      <c r="J1525" s="289"/>
      <c r="K1525" s="289"/>
      <c r="L1525" s="129"/>
      <c r="M1525" s="129"/>
      <c r="N1525" s="129"/>
      <c r="O1525" s="129"/>
      <c r="P1525" s="129"/>
      <c r="Q1525" s="129"/>
      <c r="R1525" s="261"/>
      <c r="S1525" s="746"/>
      <c r="T1525" s="261"/>
      <c r="U1525" s="261"/>
      <c r="V1525" s="261"/>
      <c r="W1525" s="261"/>
      <c r="X1525" s="261"/>
      <c r="Y1525" s="1644"/>
    </row>
    <row r="1526" spans="1:25" s="263" customFormat="1" x14ac:dyDescent="0.25">
      <c r="A1526" s="27"/>
      <c r="B1526" s="27">
        <v>1</v>
      </c>
      <c r="C1526" s="5" t="s">
        <v>443</v>
      </c>
      <c r="D1526" s="5"/>
      <c r="E1526" s="288"/>
      <c r="F1526" s="155">
        <f>F1527/8.5</f>
        <v>14.117647058823529</v>
      </c>
      <c r="G1526" s="29">
        <f>ROUND(F1526/12*$C$3,0)</f>
        <v>7</v>
      </c>
      <c r="H1526" s="29">
        <v>3</v>
      </c>
      <c r="I1526" s="155">
        <f t="shared" si="369"/>
        <v>42.857142857142854</v>
      </c>
      <c r="J1526" s="289"/>
      <c r="K1526" s="289"/>
      <c r="L1526" s="129"/>
      <c r="M1526" s="129"/>
      <c r="N1526" s="129"/>
      <c r="O1526" s="129"/>
      <c r="P1526" s="129"/>
      <c r="Q1526" s="129"/>
      <c r="R1526" s="261"/>
      <c r="S1526" s="746"/>
      <c r="T1526" s="261"/>
      <c r="U1526" s="261"/>
      <c r="V1526" s="261"/>
      <c r="W1526" s="261"/>
      <c r="X1526" s="261"/>
      <c r="Y1526" s="1644"/>
    </row>
    <row r="1527" spans="1:25" s="263" customFormat="1" x14ac:dyDescent="0.25">
      <c r="A1527" s="27">
        <v>1</v>
      </c>
      <c r="B1527" s="27">
        <v>1</v>
      </c>
      <c r="C1527" s="288" t="s">
        <v>447</v>
      </c>
      <c r="D1527" s="288"/>
      <c r="E1527" s="288"/>
      <c r="F1527" s="155">
        <v>120</v>
      </c>
      <c r="G1527" s="29">
        <f>ROUND(F1527/12*$C$3,0)</f>
        <v>60</v>
      </c>
      <c r="H1527" s="1969">
        <v>40.049999999999997</v>
      </c>
      <c r="I1527" s="155">
        <f t="shared" si="369"/>
        <v>66.75</v>
      </c>
      <c r="J1527" s="289"/>
      <c r="K1527" s="289"/>
      <c r="L1527" s="129"/>
      <c r="M1527" s="129"/>
      <c r="N1527" s="129"/>
      <c r="O1527" s="129"/>
      <c r="P1527" s="129"/>
      <c r="Q1527" s="129"/>
      <c r="R1527" s="261"/>
      <c r="S1527" s="746"/>
      <c r="T1527" s="261"/>
      <c r="U1527" s="261"/>
      <c r="V1527" s="261"/>
      <c r="W1527" s="261"/>
      <c r="X1527" s="261"/>
      <c r="Y1527" s="1644"/>
    </row>
    <row r="1528" spans="1:25" s="263" customFormat="1" x14ac:dyDescent="0.25">
      <c r="A1528" s="27">
        <v>1</v>
      </c>
      <c r="B1528" s="27">
        <v>1</v>
      </c>
      <c r="C1528" s="850" t="s">
        <v>469</v>
      </c>
      <c r="D1528" s="850"/>
      <c r="E1528" s="288"/>
      <c r="F1528" s="156">
        <f>F1518+F1526*3.2+F1527/3.9</f>
        <v>105.94570135746608</v>
      </c>
      <c r="G1528" s="156">
        <f>G1518+G1526*3.2+G1527/3.9</f>
        <v>52.784615384615392</v>
      </c>
      <c r="H1528" s="156">
        <f>H1518+H1526*3.2+H1527/3.9</f>
        <v>26.350712250712249</v>
      </c>
      <c r="I1528" s="156">
        <f t="shared" si="369"/>
        <v>49.921197793538205</v>
      </c>
      <c r="J1528" s="289"/>
      <c r="K1528" s="289"/>
      <c r="L1528" s="129"/>
      <c r="M1528" s="129"/>
      <c r="N1528" s="129"/>
      <c r="O1528" s="129"/>
      <c r="P1528" s="129"/>
      <c r="Q1528" s="129"/>
      <c r="R1528" s="292"/>
      <c r="S1528" s="257">
        <f>R1528/12*$C$3</f>
        <v>0</v>
      </c>
      <c r="T1528" s="292">
        <f>X1528-W1528</f>
        <v>20.056649999999998</v>
      </c>
      <c r="U1528" s="292"/>
      <c r="V1528" s="292">
        <f>T1528-S1528</f>
        <v>20.056649999999998</v>
      </c>
      <c r="W1528" s="292">
        <v>0</v>
      </c>
      <c r="X1528" s="1360">
        <v>20.056649999999998</v>
      </c>
      <c r="Y1528" s="1644">
        <v>1</v>
      </c>
    </row>
    <row r="1529" spans="1:25" s="263" customFormat="1" x14ac:dyDescent="0.25">
      <c r="A1529" s="27">
        <v>1</v>
      </c>
      <c r="B1529" s="27">
        <v>1</v>
      </c>
      <c r="C1529" s="401" t="s">
        <v>306</v>
      </c>
      <c r="D1529" s="401"/>
      <c r="E1529" s="288"/>
      <c r="F1529" s="155"/>
      <c r="G1529" s="155"/>
      <c r="H1529" s="155"/>
      <c r="I1529" s="156"/>
      <c r="J1529" s="289"/>
      <c r="K1529" s="289"/>
      <c r="L1529" s="129"/>
      <c r="M1529" s="129"/>
      <c r="N1529" s="129"/>
      <c r="O1529" s="129"/>
      <c r="P1529" s="129"/>
      <c r="Q1529" s="129"/>
      <c r="R1529" s="261"/>
      <c r="S1529" s="746"/>
      <c r="T1529" s="261"/>
      <c r="U1529" s="261"/>
      <c r="V1529" s="261"/>
      <c r="W1529" s="261"/>
      <c r="X1529" s="261"/>
      <c r="Y1529" s="1644"/>
    </row>
    <row r="1530" spans="1:25" s="263" customFormat="1" x14ac:dyDescent="0.25">
      <c r="A1530" s="27">
        <v>1</v>
      </c>
      <c r="B1530" s="27">
        <v>1</v>
      </c>
      <c r="C1530" s="288" t="s">
        <v>197</v>
      </c>
      <c r="D1530" s="288"/>
      <c r="E1530" s="288"/>
      <c r="F1530" s="155">
        <f>SUM(F1532,F1537)</f>
        <v>0</v>
      </c>
      <c r="G1530" s="155">
        <f>SUM(G1532,G1537)</f>
        <v>0</v>
      </c>
      <c r="H1530" s="155">
        <f>SUM(H1532,H1537)</f>
        <v>0</v>
      </c>
      <c r="I1530" s="156" t="e">
        <f>H1530/G1530*100</f>
        <v>#DIV/0!</v>
      </c>
      <c r="J1530" s="289"/>
      <c r="K1530" s="289"/>
      <c r="L1530" s="129"/>
      <c r="M1530" s="129"/>
      <c r="N1530" s="129"/>
      <c r="O1530" s="129"/>
      <c r="P1530" s="129"/>
      <c r="Q1530" s="129"/>
      <c r="R1530" s="261"/>
      <c r="S1530" s="746"/>
      <c r="T1530" s="261"/>
      <c r="U1530" s="261"/>
      <c r="V1530" s="261"/>
      <c r="W1530" s="261"/>
      <c r="X1530" s="261"/>
      <c r="Y1530" s="1644"/>
    </row>
    <row r="1531" spans="1:25" s="263" customFormat="1" x14ac:dyDescent="0.25">
      <c r="A1531" s="27">
        <v>1</v>
      </c>
      <c r="B1531" s="27">
        <v>1</v>
      </c>
      <c r="C1531" s="288" t="s">
        <v>302</v>
      </c>
      <c r="D1531" s="288"/>
      <c r="E1531" s="288"/>
      <c r="F1531" s="155"/>
      <c r="G1531" s="29">
        <f>ROUND(F1531/12*$C$3,0)</f>
        <v>0</v>
      </c>
      <c r="H1531" s="155"/>
      <c r="I1531" s="156"/>
      <c r="J1531" s="289"/>
      <c r="K1531" s="289"/>
      <c r="L1531" s="129"/>
      <c r="M1531" s="129"/>
      <c r="N1531" s="129"/>
      <c r="O1531" s="129"/>
      <c r="P1531" s="129"/>
      <c r="Q1531" s="129"/>
      <c r="R1531" s="261"/>
      <c r="S1531" s="746"/>
      <c r="T1531" s="261"/>
      <c r="U1531" s="261"/>
      <c r="V1531" s="261"/>
      <c r="W1531" s="261"/>
      <c r="X1531" s="261"/>
      <c r="Y1531" s="1644"/>
    </row>
    <row r="1532" spans="1:25" s="263" customFormat="1" ht="45" x14ac:dyDescent="0.25">
      <c r="A1532" s="27">
        <v>1</v>
      </c>
      <c r="B1532" s="27">
        <v>1</v>
      </c>
      <c r="C1532" s="288" t="s">
        <v>307</v>
      </c>
      <c r="D1532" s="288"/>
      <c r="E1532" s="288"/>
      <c r="F1532" s="155"/>
      <c r="G1532" s="155">
        <f>SUM(G1533:G1536)</f>
        <v>0</v>
      </c>
      <c r="H1532" s="155">
        <f>SUM(H1533:H1536)</f>
        <v>0</v>
      </c>
      <c r="I1532" s="156" t="e">
        <f t="shared" ref="I1532:I1540" si="370">H1532/G1532*100</f>
        <v>#DIV/0!</v>
      </c>
      <c r="J1532" s="289"/>
      <c r="K1532" s="289"/>
      <c r="L1532" s="129"/>
      <c r="M1532" s="129"/>
      <c r="N1532" s="129"/>
      <c r="O1532" s="129"/>
      <c r="P1532" s="129"/>
      <c r="Q1532" s="129"/>
      <c r="R1532" s="261"/>
      <c r="S1532" s="746"/>
      <c r="T1532" s="261"/>
      <c r="U1532" s="261"/>
      <c r="V1532" s="261"/>
      <c r="W1532" s="261"/>
      <c r="X1532" s="261"/>
      <c r="Y1532" s="1644"/>
    </row>
    <row r="1533" spans="1:25" s="263" customFormat="1" ht="30" x14ac:dyDescent="0.25">
      <c r="A1533" s="27">
        <v>1</v>
      </c>
      <c r="B1533" s="27">
        <v>1</v>
      </c>
      <c r="C1533" s="288" t="s">
        <v>308</v>
      </c>
      <c r="D1533" s="288"/>
      <c r="E1533" s="288"/>
      <c r="F1533" s="155"/>
      <c r="G1533" s="29">
        <f>ROUND(F1533/12*$C$3,0)</f>
        <v>0</v>
      </c>
      <c r="H1533" s="155"/>
      <c r="I1533" s="156" t="e">
        <f t="shared" si="370"/>
        <v>#DIV/0!</v>
      </c>
      <c r="J1533" s="289"/>
      <c r="K1533" s="289"/>
      <c r="L1533" s="129"/>
      <c r="M1533" s="129"/>
      <c r="N1533" s="129"/>
      <c r="O1533" s="129"/>
      <c r="P1533" s="129"/>
      <c r="Q1533" s="129"/>
      <c r="R1533" s="261"/>
      <c r="S1533" s="746"/>
      <c r="T1533" s="261"/>
      <c r="U1533" s="261"/>
      <c r="V1533" s="261"/>
      <c r="W1533" s="261"/>
      <c r="X1533" s="261"/>
      <c r="Y1533" s="1644"/>
    </row>
    <row r="1534" spans="1:25" s="263" customFormat="1" ht="30" x14ac:dyDescent="0.25">
      <c r="A1534" s="27">
        <v>1</v>
      </c>
      <c r="B1534" s="27">
        <v>1</v>
      </c>
      <c r="C1534" s="288" t="s">
        <v>309</v>
      </c>
      <c r="D1534" s="288"/>
      <c r="E1534" s="288"/>
      <c r="F1534" s="155"/>
      <c r="G1534" s="29">
        <f>ROUND(F1534/12*$C$3,0)</f>
        <v>0</v>
      </c>
      <c r="H1534" s="155"/>
      <c r="I1534" s="156" t="e">
        <f t="shared" si="370"/>
        <v>#DIV/0!</v>
      </c>
      <c r="J1534" s="289"/>
      <c r="K1534" s="289"/>
      <c r="L1534" s="129"/>
      <c r="M1534" s="129"/>
      <c r="N1534" s="129"/>
      <c r="O1534" s="129"/>
      <c r="P1534" s="129"/>
      <c r="Q1534" s="129"/>
      <c r="R1534" s="261"/>
      <c r="S1534" s="746"/>
      <c r="T1534" s="261"/>
      <c r="U1534" s="261"/>
      <c r="V1534" s="261"/>
      <c r="W1534" s="261"/>
      <c r="X1534" s="261"/>
      <c r="Y1534" s="1644"/>
    </row>
    <row r="1535" spans="1:25" s="263" customFormat="1" ht="45" x14ac:dyDescent="0.25">
      <c r="A1535" s="27">
        <v>1</v>
      </c>
      <c r="B1535" s="27">
        <v>1</v>
      </c>
      <c r="C1535" s="288" t="s">
        <v>354</v>
      </c>
      <c r="D1535" s="288"/>
      <c r="E1535" s="288"/>
      <c r="F1535" s="155"/>
      <c r="G1535" s="29">
        <f>ROUND(F1535/12*$C$3,0)</f>
        <v>0</v>
      </c>
      <c r="H1535" s="155"/>
      <c r="I1535" s="156" t="e">
        <f t="shared" si="370"/>
        <v>#DIV/0!</v>
      </c>
      <c r="J1535" s="289"/>
      <c r="K1535" s="289"/>
      <c r="L1535" s="129"/>
      <c r="M1535" s="129"/>
      <c r="N1535" s="129"/>
      <c r="O1535" s="129"/>
      <c r="P1535" s="129"/>
      <c r="Q1535" s="129"/>
      <c r="R1535" s="261"/>
      <c r="S1535" s="746"/>
      <c r="T1535" s="261"/>
      <c r="U1535" s="261"/>
      <c r="V1535" s="261"/>
      <c r="W1535" s="261"/>
      <c r="X1535" s="261"/>
      <c r="Y1535" s="1644"/>
    </row>
    <row r="1536" spans="1:25" s="263" customFormat="1" ht="30" x14ac:dyDescent="0.25">
      <c r="A1536" s="27">
        <v>1</v>
      </c>
      <c r="B1536" s="27">
        <v>1</v>
      </c>
      <c r="C1536" s="288" t="s">
        <v>355</v>
      </c>
      <c r="D1536" s="288"/>
      <c r="E1536" s="288"/>
      <c r="F1536" s="155"/>
      <c r="G1536" s="29">
        <f>ROUND(F1536/12*$C$3,0)</f>
        <v>0</v>
      </c>
      <c r="H1536" s="155"/>
      <c r="I1536" s="156" t="e">
        <f t="shared" si="370"/>
        <v>#DIV/0!</v>
      </c>
      <c r="J1536" s="289"/>
      <c r="K1536" s="289"/>
      <c r="L1536" s="129"/>
      <c r="M1536" s="129"/>
      <c r="N1536" s="129"/>
      <c r="O1536" s="129"/>
      <c r="P1536" s="129"/>
      <c r="Q1536" s="129"/>
      <c r="R1536" s="261"/>
      <c r="S1536" s="746"/>
      <c r="T1536" s="261"/>
      <c r="U1536" s="261"/>
      <c r="V1536" s="261"/>
      <c r="W1536" s="261"/>
      <c r="X1536" s="261"/>
      <c r="Y1536" s="1644"/>
    </row>
    <row r="1537" spans="1:25" s="263" customFormat="1" ht="45" x14ac:dyDescent="0.25">
      <c r="A1537" s="27">
        <v>1</v>
      </c>
      <c r="B1537" s="27">
        <v>1</v>
      </c>
      <c r="C1537" s="288" t="s">
        <v>310</v>
      </c>
      <c r="D1537" s="288"/>
      <c r="E1537" s="288"/>
      <c r="F1537" s="155"/>
      <c r="G1537" s="155">
        <f>SUM(G1538:G1540)</f>
        <v>0</v>
      </c>
      <c r="H1537" s="155">
        <f>SUM(H1538:H1540)</f>
        <v>0</v>
      </c>
      <c r="I1537" s="156" t="e">
        <f t="shared" si="370"/>
        <v>#DIV/0!</v>
      </c>
      <c r="J1537" s="289"/>
      <c r="K1537" s="289"/>
      <c r="L1537" s="129"/>
      <c r="M1537" s="129"/>
      <c r="N1537" s="129"/>
      <c r="O1537" s="129"/>
      <c r="P1537" s="129"/>
      <c r="Q1537" s="129"/>
      <c r="R1537" s="261"/>
      <c r="S1537" s="746"/>
      <c r="T1537" s="261"/>
      <c r="U1537" s="261"/>
      <c r="V1537" s="261"/>
      <c r="W1537" s="261"/>
      <c r="X1537" s="261"/>
      <c r="Y1537" s="1644"/>
    </row>
    <row r="1538" spans="1:25" s="263" customFormat="1" ht="30" x14ac:dyDescent="0.25">
      <c r="A1538" s="27">
        <v>1</v>
      </c>
      <c r="B1538" s="27">
        <v>1</v>
      </c>
      <c r="C1538" s="288" t="s">
        <v>311</v>
      </c>
      <c r="D1538" s="288"/>
      <c r="E1538" s="288"/>
      <c r="F1538" s="155"/>
      <c r="G1538" s="29">
        <f t="shared" ref="G1538:G1543" si="371">ROUND(F1538/12*$C$3,0)</f>
        <v>0</v>
      </c>
      <c r="H1538" s="155"/>
      <c r="I1538" s="156" t="e">
        <f t="shared" si="370"/>
        <v>#DIV/0!</v>
      </c>
      <c r="J1538" s="289"/>
      <c r="K1538" s="289"/>
      <c r="L1538" s="129"/>
      <c r="M1538" s="129"/>
      <c r="N1538" s="129"/>
      <c r="O1538" s="129"/>
      <c r="P1538" s="129"/>
      <c r="Q1538" s="129"/>
      <c r="R1538" s="261"/>
      <c r="S1538" s="746"/>
      <c r="T1538" s="261"/>
      <c r="U1538" s="261"/>
      <c r="V1538" s="261"/>
      <c r="W1538" s="261"/>
      <c r="X1538" s="261"/>
      <c r="Y1538" s="1644"/>
    </row>
    <row r="1539" spans="1:25" s="263" customFormat="1" ht="60" x14ac:dyDescent="0.25">
      <c r="A1539" s="27">
        <v>1</v>
      </c>
      <c r="B1539" s="27">
        <v>1</v>
      </c>
      <c r="C1539" s="288" t="s">
        <v>320</v>
      </c>
      <c r="D1539" s="288"/>
      <c r="E1539" s="288"/>
      <c r="F1539" s="155"/>
      <c r="G1539" s="29">
        <f t="shared" si="371"/>
        <v>0</v>
      </c>
      <c r="H1539" s="155"/>
      <c r="I1539" s="156" t="e">
        <f t="shared" si="370"/>
        <v>#DIV/0!</v>
      </c>
      <c r="J1539" s="289"/>
      <c r="K1539" s="289"/>
      <c r="L1539" s="129"/>
      <c r="M1539" s="129"/>
      <c r="N1539" s="129"/>
      <c r="O1539" s="129"/>
      <c r="P1539" s="129"/>
      <c r="Q1539" s="129"/>
      <c r="R1539" s="261"/>
      <c r="S1539" s="746"/>
      <c r="T1539" s="261"/>
      <c r="U1539" s="261"/>
      <c r="V1539" s="261"/>
      <c r="W1539" s="261"/>
      <c r="X1539" s="261"/>
      <c r="Y1539" s="1644"/>
    </row>
    <row r="1540" spans="1:25" s="263" customFormat="1" ht="45" x14ac:dyDescent="0.25">
      <c r="A1540" s="27">
        <v>1</v>
      </c>
      <c r="B1540" s="27">
        <v>1</v>
      </c>
      <c r="C1540" s="288" t="s">
        <v>321</v>
      </c>
      <c r="D1540" s="288"/>
      <c r="E1540" s="288"/>
      <c r="F1540" s="155"/>
      <c r="G1540" s="29">
        <f t="shared" si="371"/>
        <v>0</v>
      </c>
      <c r="H1540" s="155"/>
      <c r="I1540" s="156" t="e">
        <f t="shared" si="370"/>
        <v>#DIV/0!</v>
      </c>
      <c r="J1540" s="289"/>
      <c r="K1540" s="289"/>
      <c r="L1540" s="129"/>
      <c r="M1540" s="129"/>
      <c r="N1540" s="129"/>
      <c r="O1540" s="129"/>
      <c r="P1540" s="129"/>
      <c r="Q1540" s="129"/>
      <c r="R1540" s="261"/>
      <c r="S1540" s="746"/>
      <c r="T1540" s="261"/>
      <c r="U1540" s="261"/>
      <c r="V1540" s="261"/>
      <c r="W1540" s="261"/>
      <c r="X1540" s="261"/>
      <c r="Y1540" s="1644"/>
    </row>
    <row r="1541" spans="1:25" s="263" customFormat="1" x14ac:dyDescent="0.25">
      <c r="A1541" s="27">
        <v>1</v>
      </c>
      <c r="B1541" s="27">
        <v>1</v>
      </c>
      <c r="C1541" s="288" t="s">
        <v>157</v>
      </c>
      <c r="D1541" s="288"/>
      <c r="E1541" s="288"/>
      <c r="F1541" s="155"/>
      <c r="G1541" s="29">
        <f t="shared" si="371"/>
        <v>0</v>
      </c>
      <c r="H1541" s="155"/>
      <c r="I1541" s="156"/>
      <c r="J1541" s="289"/>
      <c r="K1541" s="289"/>
      <c r="L1541" s="129"/>
      <c r="M1541" s="129"/>
      <c r="N1541" s="129"/>
      <c r="O1541" s="129"/>
      <c r="P1541" s="129"/>
      <c r="Q1541" s="129"/>
      <c r="R1541" s="261"/>
      <c r="S1541" s="746"/>
      <c r="T1541" s="261"/>
      <c r="U1541" s="261"/>
      <c r="V1541" s="261"/>
      <c r="W1541" s="261"/>
      <c r="X1541" s="261"/>
      <c r="Y1541" s="1644"/>
    </row>
    <row r="1542" spans="1:25" s="263" customFormat="1" ht="30" x14ac:dyDescent="0.25">
      <c r="A1542" s="27">
        <v>1</v>
      </c>
      <c r="B1542" s="27">
        <v>1</v>
      </c>
      <c r="C1542" s="288" t="s">
        <v>158</v>
      </c>
      <c r="D1542" s="288"/>
      <c r="E1542" s="288"/>
      <c r="F1542" s="155">
        <v>10</v>
      </c>
      <c r="G1542" s="29">
        <f t="shared" si="371"/>
        <v>5</v>
      </c>
      <c r="H1542" s="29">
        <v>2</v>
      </c>
      <c r="I1542" s="156">
        <f>H1542/G1542*100</f>
        <v>40</v>
      </c>
      <c r="J1542" s="289"/>
      <c r="K1542" s="289"/>
      <c r="L1542" s="129"/>
      <c r="M1542" s="129"/>
      <c r="N1542" s="129"/>
      <c r="O1542" s="129"/>
      <c r="P1542" s="129"/>
      <c r="Q1542" s="129"/>
      <c r="R1542" s="261"/>
      <c r="S1542" s="746"/>
      <c r="T1542" s="261"/>
      <c r="U1542" s="261"/>
      <c r="V1542" s="261"/>
      <c r="W1542" s="261"/>
      <c r="X1542" s="261"/>
      <c r="Y1542" s="1644"/>
    </row>
    <row r="1543" spans="1:25" s="263" customFormat="1" ht="30" x14ac:dyDescent="0.25">
      <c r="A1543" s="27">
        <v>1</v>
      </c>
      <c r="B1543" s="27">
        <v>1</v>
      </c>
      <c r="C1543" s="288" t="s">
        <v>319</v>
      </c>
      <c r="D1543" s="288"/>
      <c r="E1543" s="288"/>
      <c r="F1543" s="155"/>
      <c r="G1543" s="29">
        <f t="shared" si="371"/>
        <v>0</v>
      </c>
      <c r="H1543" s="29"/>
      <c r="I1543" s="156"/>
      <c r="J1543" s="289"/>
      <c r="K1543" s="289"/>
      <c r="L1543" s="129"/>
      <c r="M1543" s="129"/>
      <c r="N1543" s="129"/>
      <c r="O1543" s="129"/>
      <c r="P1543" s="129"/>
      <c r="Q1543" s="129"/>
      <c r="R1543" s="261"/>
      <c r="S1543" s="746"/>
      <c r="T1543" s="261"/>
      <c r="U1543" s="261"/>
      <c r="V1543" s="261"/>
      <c r="W1543" s="261"/>
      <c r="X1543" s="261"/>
      <c r="Y1543" s="1644"/>
    </row>
    <row r="1544" spans="1:25" s="263" customFormat="1" x14ac:dyDescent="0.25">
      <c r="A1544" s="27">
        <v>1</v>
      </c>
      <c r="B1544" s="27">
        <v>1</v>
      </c>
      <c r="C1544" s="850" t="s">
        <v>165</v>
      </c>
      <c r="D1544" s="850"/>
      <c r="E1544" s="291"/>
      <c r="F1544" s="156">
        <f>F1530+F1542</f>
        <v>10</v>
      </c>
      <c r="G1544" s="156">
        <f>G1530+G1542</f>
        <v>5</v>
      </c>
      <c r="H1544" s="156">
        <f>H1530+H1542</f>
        <v>2</v>
      </c>
      <c r="I1544" s="156">
        <f>H1544/G1544*100</f>
        <v>40</v>
      </c>
      <c r="J1544" s="289"/>
      <c r="K1544" s="289"/>
      <c r="L1544" s="129"/>
      <c r="M1544" s="129"/>
      <c r="N1544" s="129"/>
      <c r="O1544" s="129"/>
      <c r="P1544" s="129"/>
      <c r="Q1544" s="129"/>
      <c r="R1544" s="511">
        <v>97.798969999999997</v>
      </c>
      <c r="S1544" s="257">
        <f>R1544/12*$C$3</f>
        <v>48.899484999999999</v>
      </c>
      <c r="T1544" s="292">
        <f>X1544-W1544</f>
        <v>1.9464399999999999</v>
      </c>
      <c r="U1544" s="292"/>
      <c r="V1544" s="292">
        <f>T1544-S1544</f>
        <v>-46.953044999999996</v>
      </c>
      <c r="W1544" s="292">
        <v>0</v>
      </c>
      <c r="X1544" s="1360">
        <v>1.9464399999999999</v>
      </c>
      <c r="Y1544" s="1644">
        <v>2</v>
      </c>
    </row>
    <row r="1545" spans="1:25" s="263" customFormat="1" x14ac:dyDescent="0.25">
      <c r="A1545" s="27">
        <v>1</v>
      </c>
      <c r="B1545" s="27">
        <v>1</v>
      </c>
      <c r="C1545" s="294" t="s">
        <v>342</v>
      </c>
      <c r="D1545" s="294"/>
      <c r="E1545" s="294"/>
      <c r="F1545" s="281">
        <f>SUM(F1544,F1528)</f>
        <v>115.94570135746608</v>
      </c>
      <c r="G1545" s="281">
        <f>SUM(G1544,G1528)</f>
        <v>57.784615384615392</v>
      </c>
      <c r="H1545" s="281">
        <f>SUM(H1544,H1528)</f>
        <v>28.350712250712249</v>
      </c>
      <c r="I1545" s="281">
        <f>H1545/G1545*100</f>
        <v>49.062734193192114</v>
      </c>
      <c r="J1545" s="285"/>
      <c r="K1545" s="285"/>
      <c r="L1545" s="281"/>
      <c r="M1545" s="281"/>
      <c r="N1545" s="281"/>
      <c r="O1545" s="281"/>
      <c r="P1545" s="281"/>
      <c r="Q1545" s="281"/>
      <c r="R1545" s="511">
        <f t="shared" ref="R1545:X1545" si="372">SUM(R1544,R1528)</f>
        <v>97.798969999999997</v>
      </c>
      <c r="S1545" s="292">
        <f t="shared" si="372"/>
        <v>48.899484999999999</v>
      </c>
      <c r="T1545" s="292">
        <f t="shared" si="372"/>
        <v>22.003089999999997</v>
      </c>
      <c r="U1545" s="292">
        <f t="shared" si="372"/>
        <v>0</v>
      </c>
      <c r="V1545" s="292">
        <f t="shared" si="372"/>
        <v>-26.896394999999998</v>
      </c>
      <c r="W1545" s="292">
        <f t="shared" si="372"/>
        <v>0</v>
      </c>
      <c r="X1545" s="1360">
        <f t="shared" si="372"/>
        <v>22.003089999999997</v>
      </c>
      <c r="Y1545" s="1644"/>
    </row>
    <row r="1546" spans="1:25" s="263" customFormat="1" x14ac:dyDescent="0.25">
      <c r="A1546" s="27">
        <v>1</v>
      </c>
      <c r="B1546" s="27">
        <v>1</v>
      </c>
      <c r="C1546" s="11" t="s">
        <v>31</v>
      </c>
      <c r="D1546" s="11"/>
      <c r="E1546" s="11"/>
      <c r="F1546" s="295"/>
      <c r="G1546" s="295"/>
      <c r="H1546" s="295"/>
      <c r="I1546" s="295"/>
      <c r="J1546" s="285"/>
      <c r="K1546" s="285"/>
      <c r="L1546" s="281"/>
      <c r="M1546" s="281"/>
      <c r="N1546" s="281"/>
      <c r="O1546" s="281"/>
      <c r="P1546" s="281"/>
      <c r="Q1546" s="281"/>
      <c r="R1546" s="257"/>
      <c r="S1546" s="277"/>
      <c r="T1546" s="126"/>
      <c r="U1546" s="126"/>
      <c r="V1546" s="126"/>
      <c r="W1546" s="126"/>
      <c r="X1546" s="126"/>
      <c r="Y1546" s="1644"/>
    </row>
    <row r="1547" spans="1:25" s="263" customFormat="1" x14ac:dyDescent="0.25">
      <c r="A1547" s="27">
        <v>1</v>
      </c>
      <c r="B1547" s="27">
        <v>1</v>
      </c>
      <c r="C1547" s="13" t="s">
        <v>10</v>
      </c>
      <c r="D1547" s="13"/>
      <c r="E1547" s="144">
        <v>300</v>
      </c>
      <c r="F1547" s="6"/>
      <c r="G1547" s="29">
        <f>ROUND(F1547/12*$C$3,0)</f>
        <v>0</v>
      </c>
      <c r="H1547" s="29"/>
      <c r="I1547" s="29" t="e">
        <f>H1547/G1547*100</f>
        <v>#DIV/0!</v>
      </c>
      <c r="J1547" s="287">
        <v>12.7</v>
      </c>
      <c r="K1547" s="32" t="e">
        <f>N1547/H1547</f>
        <v>#DIV/0!</v>
      </c>
      <c r="L1547" s="235">
        <f>ROUND(F1547*J1547,0)</f>
        <v>0</v>
      </c>
      <c r="M1547" s="235">
        <f>ROUND(L1547/12*$C$3,0)</f>
        <v>0</v>
      </c>
      <c r="N1547" s="235"/>
      <c r="O1547" s="235" t="e">
        <f>N1547/M1547*100</f>
        <v>#DIV/0!</v>
      </c>
      <c r="P1547" s="235">
        <f>L1547/E1547</f>
        <v>0</v>
      </c>
      <c r="Q1547" s="235" t="e">
        <f>N1547/$C$3*12/P1547</f>
        <v>#DIV/0!</v>
      </c>
      <c r="R1547" s="456"/>
      <c r="S1547" s="746"/>
      <c r="T1547" s="261"/>
      <c r="U1547" s="261"/>
      <c r="V1547" s="261"/>
      <c r="W1547" s="261"/>
      <c r="X1547" s="261"/>
      <c r="Y1547" s="1644"/>
    </row>
    <row r="1548" spans="1:25" s="263" customFormat="1" x14ac:dyDescent="0.25">
      <c r="A1548" s="27">
        <v>1</v>
      </c>
      <c r="B1548" s="27">
        <v>1</v>
      </c>
      <c r="C1548" s="13" t="s">
        <v>77</v>
      </c>
      <c r="D1548" s="13"/>
      <c r="E1548" s="144">
        <v>300</v>
      </c>
      <c r="F1548" s="6"/>
      <c r="G1548" s="29">
        <f>ROUND(F1548/12*$C$3,0)</f>
        <v>0</v>
      </c>
      <c r="H1548" s="29"/>
      <c r="I1548" s="29" t="e">
        <f>H1548/G1548*100</f>
        <v>#DIV/0!</v>
      </c>
      <c r="J1548" s="287">
        <v>9</v>
      </c>
      <c r="K1548" s="32" t="e">
        <f>N1548/H1548</f>
        <v>#DIV/0!</v>
      </c>
      <c r="L1548" s="235">
        <f>ROUND(F1548*J1548,0)</f>
        <v>0</v>
      </c>
      <c r="M1548" s="235">
        <f>ROUND(L1548/12*$C$3,0)</f>
        <v>0</v>
      </c>
      <c r="N1548" s="235"/>
      <c r="O1548" s="235" t="e">
        <f>N1548/M1548*100</f>
        <v>#DIV/0!</v>
      </c>
      <c r="P1548" s="235">
        <f>L1548/E1548</f>
        <v>0</v>
      </c>
      <c r="Q1548" s="235" t="e">
        <f>N1548/$C$3*12/P1548</f>
        <v>#DIV/0!</v>
      </c>
      <c r="R1548" s="456"/>
      <c r="S1548" s="746"/>
      <c r="T1548" s="261"/>
      <c r="U1548" s="261"/>
      <c r="V1548" s="261"/>
      <c r="W1548" s="261"/>
      <c r="X1548" s="261"/>
      <c r="Y1548" s="1644"/>
    </row>
    <row r="1549" spans="1:25" s="263" customFormat="1" x14ac:dyDescent="0.25">
      <c r="A1549" s="27">
        <v>1</v>
      </c>
      <c r="B1549" s="27">
        <v>1</v>
      </c>
      <c r="C1549" s="13" t="s">
        <v>63</v>
      </c>
      <c r="D1549" s="13"/>
      <c r="E1549" s="144">
        <v>300</v>
      </c>
      <c r="F1549" s="6"/>
      <c r="G1549" s="29">
        <f>ROUND(F1549/12*$C$3,0)</f>
        <v>0</v>
      </c>
      <c r="H1549" s="29"/>
      <c r="I1549" s="29" t="e">
        <f>H1549/G1549*100</f>
        <v>#DIV/0!</v>
      </c>
      <c r="J1549" s="287">
        <v>9</v>
      </c>
      <c r="K1549" s="32" t="e">
        <f>N1549/H1549</f>
        <v>#DIV/0!</v>
      </c>
      <c r="L1549" s="235">
        <f>ROUND(F1549*J1549,0)</f>
        <v>0</v>
      </c>
      <c r="M1549" s="235">
        <f>ROUND(L1549/12*$C$3,0)</f>
        <v>0</v>
      </c>
      <c r="N1549" s="235"/>
      <c r="O1549" s="235" t="e">
        <f>N1549/M1549*100</f>
        <v>#DIV/0!</v>
      </c>
      <c r="P1549" s="235">
        <f>L1549/E1549</f>
        <v>0</v>
      </c>
      <c r="Q1549" s="235" t="e">
        <f>N1549/$C$3*12/P1549</f>
        <v>#DIV/0!</v>
      </c>
      <c r="R1549" s="456"/>
      <c r="S1549" s="746"/>
      <c r="T1549" s="261"/>
      <c r="U1549" s="261"/>
      <c r="V1549" s="261"/>
      <c r="W1549" s="261"/>
      <c r="X1549" s="261"/>
      <c r="Y1549" s="1644"/>
    </row>
    <row r="1550" spans="1:25" s="263" customFormat="1" x14ac:dyDescent="0.25">
      <c r="A1550" s="27">
        <v>1</v>
      </c>
      <c r="B1550" s="27">
        <v>1</v>
      </c>
      <c r="C1550" s="291" t="s">
        <v>13</v>
      </c>
      <c r="D1550" s="291"/>
      <c r="E1550" s="291"/>
      <c r="F1550" s="298">
        <f>SUM(F1547:F1549)</f>
        <v>0</v>
      </c>
      <c r="G1550" s="298">
        <f>SUM(G1547:G1549)</f>
        <v>0</v>
      </c>
      <c r="H1550" s="298">
        <f>SUM(H1547:H1549)</f>
        <v>0</v>
      </c>
      <c r="I1550" s="298" t="e">
        <f>H1550/G1550*100</f>
        <v>#DIV/0!</v>
      </c>
      <c r="J1550" s="282">
        <f>IF(F1550=0,0,L1550/F1550)</f>
        <v>0</v>
      </c>
      <c r="K1550" s="283" t="e">
        <f>N1550/H1550</f>
        <v>#DIV/0!</v>
      </c>
      <c r="L1550" s="298">
        <f>SUM(L1547:L1549)</f>
        <v>0</v>
      </c>
      <c r="M1550" s="298">
        <f>SUM(M1547:M1549)</f>
        <v>0</v>
      </c>
      <c r="N1550" s="298">
        <f>SUM(N1547:N1549)</f>
        <v>0</v>
      </c>
      <c r="O1550" s="235" t="e">
        <f>N1550/M1550*100</f>
        <v>#DIV/0!</v>
      </c>
      <c r="P1550" s="148">
        <f>SUM(P1547:P1549)</f>
        <v>0</v>
      </c>
      <c r="Q1550" s="235" t="e">
        <f>N1550/$C$3*12/P1550</f>
        <v>#DIV/0!</v>
      </c>
      <c r="R1550" s="565"/>
      <c r="S1550" s="298"/>
      <c r="T1550" s="298"/>
      <c r="U1550" s="298"/>
      <c r="V1550" s="298"/>
      <c r="W1550" s="298"/>
      <c r="X1550" s="298"/>
      <c r="Y1550" s="1644"/>
    </row>
    <row r="1551" spans="1:25" s="263" customFormat="1" x14ac:dyDescent="0.25">
      <c r="A1551" s="27">
        <v>1</v>
      </c>
      <c r="B1551" s="27">
        <v>1</v>
      </c>
      <c r="C1551" s="11" t="s">
        <v>148</v>
      </c>
      <c r="D1551" s="11"/>
      <c r="E1551" s="291"/>
      <c r="F1551" s="298"/>
      <c r="G1551" s="298"/>
      <c r="H1551" s="298"/>
      <c r="I1551" s="298"/>
      <c r="J1551" s="282"/>
      <c r="K1551" s="283"/>
      <c r="L1551" s="298"/>
      <c r="M1551" s="298"/>
      <c r="N1551" s="298"/>
      <c r="O1551" s="235"/>
      <c r="P1551" s="235"/>
      <c r="Q1551" s="235"/>
      <c r="R1551" s="565"/>
      <c r="S1551" s="298"/>
      <c r="T1551" s="298"/>
      <c r="U1551" s="298"/>
      <c r="V1551" s="298"/>
      <c r="W1551" s="298"/>
      <c r="X1551" s="298"/>
      <c r="Y1551" s="1644"/>
    </row>
    <row r="1552" spans="1:25" s="263" customFormat="1" x14ac:dyDescent="0.25">
      <c r="A1552" s="27">
        <v>1</v>
      </c>
      <c r="B1552" s="27">
        <v>1</v>
      </c>
      <c r="C1552" s="4" t="s">
        <v>183</v>
      </c>
      <c r="D1552" s="4"/>
      <c r="E1552" s="144">
        <v>240</v>
      </c>
      <c r="F1552" s="259"/>
      <c r="G1552" s="29">
        <f>ROUND(F1552/12*$C$3,0)</f>
        <v>0</v>
      </c>
      <c r="H1552" s="29"/>
      <c r="I1552" s="29" t="e">
        <f>H1552/G1552*100</f>
        <v>#DIV/0!</v>
      </c>
      <c r="J1552" s="300">
        <v>8</v>
      </c>
      <c r="K1552" s="32" t="e">
        <f>N1552/H1552</f>
        <v>#DIV/0!</v>
      </c>
      <c r="L1552" s="235">
        <f>ROUND(F1552*J1552,0)</f>
        <v>0</v>
      </c>
      <c r="M1552" s="235">
        <f>ROUND(L1552/12*$C$3,0)</f>
        <v>0</v>
      </c>
      <c r="N1552" s="235"/>
      <c r="O1552" s="235" t="e">
        <f>N1552/M1552*100</f>
        <v>#DIV/0!</v>
      </c>
      <c r="P1552" s="235">
        <f>L1552/E1552</f>
        <v>0</v>
      </c>
      <c r="Q1552" s="235" t="e">
        <f>N1552/$C$3*12/P1552</f>
        <v>#DIV/0!</v>
      </c>
      <c r="R1552" s="456"/>
      <c r="S1552" s="298"/>
      <c r="T1552" s="298"/>
      <c r="U1552" s="298"/>
      <c r="V1552" s="298"/>
      <c r="W1552" s="261"/>
      <c r="X1552" s="261"/>
      <c r="Y1552" s="1644"/>
    </row>
    <row r="1553" spans="1:245" s="263" customFormat="1" x14ac:dyDescent="0.25">
      <c r="A1553" s="27"/>
      <c r="B1553" s="27">
        <v>1</v>
      </c>
      <c r="C1553" s="18" t="s">
        <v>55</v>
      </c>
      <c r="D1553" s="84"/>
      <c r="E1553" s="166"/>
      <c r="F1553" s="259"/>
      <c r="G1553" s="29"/>
      <c r="H1553" s="29"/>
      <c r="I1553" s="29"/>
      <c r="J1553" s="300"/>
      <c r="K1553" s="32"/>
      <c r="L1553" s="235"/>
      <c r="M1553" s="235"/>
      <c r="N1553" s="235"/>
      <c r="O1553" s="235"/>
      <c r="P1553" s="235"/>
      <c r="Q1553" s="235"/>
      <c r="R1553" s="456"/>
      <c r="S1553" s="298"/>
      <c r="T1553" s="298"/>
      <c r="U1553" s="298"/>
      <c r="V1553" s="298"/>
      <c r="W1553" s="261"/>
      <c r="X1553" s="261"/>
      <c r="Y1553" s="1644"/>
    </row>
    <row r="1554" spans="1:245" s="306" customFormat="1" x14ac:dyDescent="0.25">
      <c r="A1554" s="331"/>
      <c r="B1554" s="27">
        <v>1</v>
      </c>
      <c r="C1554" s="291" t="s">
        <v>186</v>
      </c>
      <c r="D1554" s="747"/>
      <c r="E1554" s="747">
        <f t="shared" ref="E1554:P1554" si="373">E1552</f>
        <v>240</v>
      </c>
      <c r="F1554" s="156">
        <f>F1552+F1553</f>
        <v>0</v>
      </c>
      <c r="G1554" s="156">
        <f t="shared" ref="G1554:H1554" si="374">G1552+G1553</f>
        <v>0</v>
      </c>
      <c r="H1554" s="132">
        <f t="shared" si="374"/>
        <v>0</v>
      </c>
      <c r="I1554" s="132" t="e">
        <f t="shared" si="373"/>
        <v>#DIV/0!</v>
      </c>
      <c r="J1554" s="132">
        <f t="shared" si="373"/>
        <v>8</v>
      </c>
      <c r="K1554" s="132" t="e">
        <f t="shared" si="373"/>
        <v>#DIV/0!</v>
      </c>
      <c r="L1554" s="132">
        <f t="shared" ref="L1554:N1554" si="375">L1552+L1553</f>
        <v>0</v>
      </c>
      <c r="M1554" s="132">
        <f t="shared" si="375"/>
        <v>0</v>
      </c>
      <c r="N1554" s="132">
        <f t="shared" si="375"/>
        <v>0</v>
      </c>
      <c r="O1554" s="160" t="e">
        <f t="shared" si="373"/>
        <v>#DIV/0!</v>
      </c>
      <c r="P1554" s="160">
        <f t="shared" si="373"/>
        <v>0</v>
      </c>
      <c r="Q1554" s="160" t="e">
        <f>N1554/$C$3*12/P1554</f>
        <v>#DIV/0!</v>
      </c>
      <c r="R1554" s="88"/>
      <c r="S1554" s="156"/>
      <c r="T1554" s="156"/>
      <c r="U1554" s="156"/>
      <c r="V1554" s="156"/>
      <c r="W1554" s="156"/>
      <c r="X1554" s="156"/>
      <c r="Y1554" s="1644"/>
    </row>
    <row r="1555" spans="1:245" s="263" customFormat="1" ht="29.25" x14ac:dyDescent="0.25">
      <c r="A1555" s="27">
        <v>1</v>
      </c>
      <c r="B1555" s="27">
        <v>1</v>
      </c>
      <c r="C1555" s="20" t="s">
        <v>172</v>
      </c>
      <c r="D1555" s="20"/>
      <c r="E1555" s="20"/>
      <c r="F1555" s="292">
        <f>SUM(F1554,F1550)</f>
        <v>0</v>
      </c>
      <c r="G1555" s="292">
        <f>SUM(G1554,G1550)</f>
        <v>0</v>
      </c>
      <c r="H1555" s="292">
        <f>SUM(H1552,H1550)</f>
        <v>0</v>
      </c>
      <c r="I1555" s="292" t="e">
        <f>I1554</f>
        <v>#DIV/0!</v>
      </c>
      <c r="J1555" s="292" t="e">
        <f>L1555/F1555</f>
        <v>#DIV/0!</v>
      </c>
      <c r="K1555" s="292" t="e">
        <f>N1555/H1555</f>
        <v>#DIV/0!</v>
      </c>
      <c r="L1555" s="292">
        <f>SUM(L1552,L1550)</f>
        <v>0</v>
      </c>
      <c r="M1555" s="292">
        <f>SUM(M1552,M1550)</f>
        <v>0</v>
      </c>
      <c r="N1555" s="292">
        <f>SUM(N1552,N1550)</f>
        <v>0</v>
      </c>
      <c r="O1555" s="235" t="e">
        <f>N1555/M1555*100</f>
        <v>#DIV/0!</v>
      </c>
      <c r="P1555" s="292">
        <f>SUM(P1554,P1550)</f>
        <v>0</v>
      </c>
      <c r="Q1555" s="235" t="e">
        <f>N1555/$C$3*12/P1555</f>
        <v>#DIV/0!</v>
      </c>
      <c r="R1555" s="511"/>
      <c r="S1555" s="257">
        <f>R1555/12*$C$3</f>
        <v>0</v>
      </c>
      <c r="T1555" s="126">
        <f>X1555-W1555</f>
        <v>0</v>
      </c>
      <c r="U1555" s="186"/>
      <c r="V1555" s="281">
        <f>T1555-S1555</f>
        <v>0</v>
      </c>
      <c r="W1555" s="292"/>
      <c r="X1555" s="292"/>
      <c r="Y1555" s="1644"/>
    </row>
    <row r="1556" spans="1:245" s="263" customFormat="1" x14ac:dyDescent="0.25">
      <c r="A1556" s="27">
        <v>1</v>
      </c>
      <c r="B1556" s="27">
        <v>1</v>
      </c>
      <c r="C1556" s="20" t="s">
        <v>325</v>
      </c>
      <c r="D1556" s="20"/>
      <c r="E1556" s="20"/>
      <c r="F1556" s="307">
        <f>F1557</f>
        <v>2</v>
      </c>
      <c r="G1556" s="292">
        <f>G1557</f>
        <v>1</v>
      </c>
      <c r="H1556" s="292">
        <f>H1557</f>
        <v>0</v>
      </c>
      <c r="I1556" s="292">
        <f>H1556/G1556*100</f>
        <v>0</v>
      </c>
      <c r="J1556" s="308"/>
      <c r="K1556" s="279"/>
      <c r="L1556" s="307"/>
      <c r="M1556" s="307"/>
      <c r="N1556" s="307"/>
      <c r="O1556" s="309"/>
      <c r="P1556" s="307"/>
      <c r="Q1556" s="309"/>
      <c r="R1556" s="567"/>
      <c r="S1556" s="257"/>
      <c r="T1556" s="748"/>
      <c r="U1556" s="305"/>
      <c r="V1556" s="305"/>
      <c r="W1556" s="307"/>
      <c r="X1556" s="307"/>
      <c r="Y1556" s="1644"/>
    </row>
    <row r="1557" spans="1:245" s="263" customFormat="1" x14ac:dyDescent="0.25">
      <c r="A1557" s="27">
        <v>1</v>
      </c>
      <c r="B1557" s="27">
        <v>1</v>
      </c>
      <c r="C1557" s="310" t="s">
        <v>326</v>
      </c>
      <c r="D1557" s="310"/>
      <c r="E1557" s="310"/>
      <c r="F1557" s="311">
        <v>2</v>
      </c>
      <c r="G1557" s="312">
        <f>ROUND(F1557/12*$C$3,0)</f>
        <v>1</v>
      </c>
      <c r="H1557" s="312"/>
      <c r="I1557" s="312">
        <f>H1557/G1557*100</f>
        <v>0</v>
      </c>
      <c r="J1557" s="613"/>
      <c r="K1557" s="279"/>
      <c r="L1557" s="614"/>
      <c r="M1557" s="614"/>
      <c r="N1557" s="614"/>
      <c r="O1557" s="309"/>
      <c r="P1557" s="614"/>
      <c r="Q1557" s="309"/>
      <c r="R1557" s="615"/>
      <c r="S1557" s="257"/>
      <c r="T1557" s="616"/>
      <c r="U1557" s="616"/>
      <c r="V1557" s="616"/>
      <c r="W1557" s="614"/>
      <c r="X1557" s="614"/>
      <c r="Y1557" s="1644"/>
    </row>
    <row r="1558" spans="1:245" s="263" customFormat="1" x14ac:dyDescent="0.25">
      <c r="A1558" s="27">
        <v>1</v>
      </c>
      <c r="B1558" s="27">
        <v>1</v>
      </c>
      <c r="C1558" s="20" t="s">
        <v>327</v>
      </c>
      <c r="D1558" s="20"/>
      <c r="E1558" s="20"/>
      <c r="F1558" s="307">
        <f>F1559</f>
        <v>0</v>
      </c>
      <c r="G1558" s="307">
        <f>ROUND(F1558/12*$C$3,0)</f>
        <v>0</v>
      </c>
      <c r="H1558" s="307">
        <f>H1559</f>
        <v>0</v>
      </c>
      <c r="I1558" s="292" t="e">
        <f>H1558/G1558*100</f>
        <v>#DIV/0!</v>
      </c>
      <c r="J1558" s="308"/>
      <c r="K1558" s="279"/>
      <c r="L1558" s="307"/>
      <c r="M1558" s="307"/>
      <c r="N1558" s="307"/>
      <c r="O1558" s="309"/>
      <c r="P1558" s="307"/>
      <c r="Q1558" s="309"/>
      <c r="R1558" s="567"/>
      <c r="S1558" s="257"/>
      <c r="T1558" s="305"/>
      <c r="U1558" s="305"/>
      <c r="V1558" s="305"/>
      <c r="W1558" s="307"/>
      <c r="X1558" s="307"/>
      <c r="Y1558" s="1644"/>
    </row>
    <row r="1559" spans="1:245" s="263" customFormat="1" ht="30" x14ac:dyDescent="0.25">
      <c r="A1559" s="27">
        <v>1</v>
      </c>
      <c r="B1559" s="27">
        <v>1</v>
      </c>
      <c r="C1559" s="310" t="s">
        <v>328</v>
      </c>
      <c r="D1559" s="310"/>
      <c r="E1559" s="310"/>
      <c r="F1559" s="311"/>
      <c r="G1559" s="312">
        <f>ROUND(F1559/12*$C$3,0)</f>
        <v>0</v>
      </c>
      <c r="H1559" s="312"/>
      <c r="I1559" s="312" t="e">
        <f>H1559/G1559*100</f>
        <v>#DIV/0!</v>
      </c>
      <c r="J1559" s="613"/>
      <c r="K1559" s="279"/>
      <c r="L1559" s="614"/>
      <c r="M1559" s="312"/>
      <c r="N1559" s="312"/>
      <c r="O1559" s="309"/>
      <c r="P1559" s="614"/>
      <c r="Q1559" s="309"/>
      <c r="R1559" s="562"/>
      <c r="S1559" s="257"/>
      <c r="T1559" s="297"/>
      <c r="U1559" s="297"/>
      <c r="V1559" s="297"/>
      <c r="W1559" s="614"/>
      <c r="X1559" s="614"/>
      <c r="Y1559" s="1644"/>
    </row>
    <row r="1560" spans="1:245" s="263" customFormat="1" ht="15.75" thickBot="1" x14ac:dyDescent="0.3">
      <c r="A1560" s="27"/>
      <c r="B1560" s="27">
        <v>1</v>
      </c>
      <c r="C1560" s="20" t="s">
        <v>343</v>
      </c>
      <c r="D1560" s="20"/>
      <c r="E1560" s="20"/>
      <c r="F1560" s="307">
        <f>SUM(F1556,F1558)</f>
        <v>2</v>
      </c>
      <c r="G1560" s="292">
        <f>SUM(G1556,G1558)</f>
        <v>1</v>
      </c>
      <c r="H1560" s="292"/>
      <c r="I1560" s="292">
        <f>H1560/G1560*100</f>
        <v>0</v>
      </c>
      <c r="J1560" s="749"/>
      <c r="K1560" s="314"/>
      <c r="L1560" s="675"/>
      <c r="M1560" s="618"/>
      <c r="N1560" s="618"/>
      <c r="O1560" s="345"/>
      <c r="P1560" s="675"/>
      <c r="Q1560" s="345"/>
      <c r="R1560" s="750">
        <v>10</v>
      </c>
      <c r="S1560" s="319">
        <f>R1560/12*$C$3</f>
        <v>5</v>
      </c>
      <c r="T1560" s="1416">
        <f>X1560-W1560</f>
        <v>0</v>
      </c>
      <c r="U1560" s="620"/>
      <c r="V1560" s="620">
        <f>T1560-S1560</f>
        <v>-5</v>
      </c>
      <c r="W1560" s="675"/>
      <c r="X1560" s="675"/>
      <c r="Y1560" s="1644"/>
    </row>
    <row r="1561" spans="1:245" s="263" customFormat="1" ht="15.75" thickBot="1" x14ac:dyDescent="0.3">
      <c r="A1561" s="27">
        <v>1</v>
      </c>
      <c r="B1561" s="27">
        <v>1</v>
      </c>
      <c r="C1561" s="1545" t="s">
        <v>17</v>
      </c>
      <c r="D1561" s="622"/>
      <c r="E1561" s="622"/>
      <c r="F1561" s="623"/>
      <c r="G1561" s="623"/>
      <c r="H1561" s="623"/>
      <c r="I1561" s="623"/>
      <c r="J1561" s="624"/>
      <c r="K1561" s="624"/>
      <c r="L1561" s="625"/>
      <c r="M1561" s="625"/>
      <c r="N1561" s="625">
        <f>N1555+N1515</f>
        <v>37</v>
      </c>
      <c r="O1561" s="625"/>
      <c r="P1561" s="625"/>
      <c r="Q1561" s="625"/>
      <c r="R1561" s="626">
        <f t="shared" ref="R1561:X1561" si="376">SUM(R1560,R1555,R1545,R1515)</f>
        <v>607.79897000000005</v>
      </c>
      <c r="S1561" s="625">
        <f t="shared" si="376"/>
        <v>303.89948500000003</v>
      </c>
      <c r="T1561" s="1417">
        <f t="shared" si="376"/>
        <v>138.07696000000001</v>
      </c>
      <c r="U1561" s="625">
        <f t="shared" si="376"/>
        <v>0</v>
      </c>
      <c r="V1561" s="625">
        <f t="shared" si="376"/>
        <v>-165.82252499999998</v>
      </c>
      <c r="W1561" s="1926">
        <f t="shared" si="376"/>
        <v>0</v>
      </c>
      <c r="X1561" s="1927">
        <f t="shared" si="376"/>
        <v>138.07696000000001</v>
      </c>
      <c r="Y1561" s="1644"/>
    </row>
    <row r="1562" spans="1:245" x14ac:dyDescent="0.25">
      <c r="A1562" s="27">
        <v>1</v>
      </c>
      <c r="B1562" s="27">
        <v>1</v>
      </c>
      <c r="C1562" s="1819" t="s">
        <v>227</v>
      </c>
      <c r="D1562" s="327"/>
      <c r="E1562" s="327"/>
      <c r="F1562" s="329"/>
      <c r="G1562" s="329"/>
      <c r="H1562" s="329"/>
      <c r="I1562" s="329"/>
      <c r="J1562" s="714"/>
      <c r="K1562" s="714"/>
      <c r="L1562" s="329"/>
      <c r="M1562" s="329"/>
      <c r="N1562" s="329"/>
      <c r="O1562" s="329"/>
      <c r="P1562" s="329"/>
      <c r="Q1562" s="329"/>
      <c r="R1562" s="363">
        <f t="shared" ref="R1562:X1562" si="377">R1561</f>
        <v>607.79897000000005</v>
      </c>
      <c r="S1562" s="65">
        <f t="shared" si="377"/>
        <v>303.89948500000003</v>
      </c>
      <c r="T1562" s="594">
        <f t="shared" si="377"/>
        <v>138.07696000000001</v>
      </c>
      <c r="U1562" s="65">
        <f t="shared" si="377"/>
        <v>0</v>
      </c>
      <c r="V1562" s="65">
        <f t="shared" si="377"/>
        <v>-165.82252499999998</v>
      </c>
      <c r="W1562" s="65">
        <f t="shared" si="377"/>
        <v>0</v>
      </c>
      <c r="X1562" s="1646">
        <f t="shared" si="377"/>
        <v>138.07696000000001</v>
      </c>
    </row>
    <row r="1563" spans="1:245" ht="29.25" x14ac:dyDescent="0.25">
      <c r="A1563" s="27">
        <v>1</v>
      </c>
      <c r="B1563" s="27">
        <v>1</v>
      </c>
      <c r="C1563" s="1786" t="s">
        <v>93</v>
      </c>
      <c r="D1563" s="280"/>
      <c r="E1563" s="280"/>
      <c r="F1563" s="22">
        <f>F1515</f>
        <v>12</v>
      </c>
      <c r="G1563" s="22">
        <f>G1515</f>
        <v>6</v>
      </c>
      <c r="H1563" s="22">
        <f>H1515</f>
        <v>4</v>
      </c>
      <c r="I1563" s="22">
        <f>H1563/G1563*100</f>
        <v>66.666666666666657</v>
      </c>
      <c r="J1563" s="333">
        <f>L1563/F1563</f>
        <v>8.9166666666666661</v>
      </c>
      <c r="K1563" s="333">
        <f>N1563/H1563</f>
        <v>9.25</v>
      </c>
      <c r="L1563" s="22">
        <f>L1515</f>
        <v>107</v>
      </c>
      <c r="M1563" s="22">
        <f>M1515</f>
        <v>54</v>
      </c>
      <c r="N1563" s="22">
        <f>N1515</f>
        <v>37</v>
      </c>
      <c r="O1563" s="235">
        <f>N1563/M1563*100</f>
        <v>68.518518518518519</v>
      </c>
      <c r="P1563" s="22">
        <f>P1515</f>
        <v>0.31470588235294117</v>
      </c>
      <c r="Q1563" s="235">
        <f>N1563/$C$3*12/P1563</f>
        <v>235.14018691588785</v>
      </c>
      <c r="R1563" s="334">
        <f t="shared" ref="R1563:X1563" si="378">R1515</f>
        <v>500</v>
      </c>
      <c r="S1563" s="22">
        <f t="shared" si="378"/>
        <v>250</v>
      </c>
      <c r="T1563" s="450">
        <f t="shared" si="378"/>
        <v>116.07387000000001</v>
      </c>
      <c r="U1563" s="22">
        <f t="shared" si="378"/>
        <v>0</v>
      </c>
      <c r="V1563" s="22">
        <f t="shared" si="378"/>
        <v>-133.92613</v>
      </c>
      <c r="W1563" s="22">
        <f t="shared" si="378"/>
        <v>0</v>
      </c>
      <c r="X1563" s="1443">
        <f t="shared" si="378"/>
        <v>116.07387000000001</v>
      </c>
    </row>
    <row r="1564" spans="1:245" s="331" customFormat="1" x14ac:dyDescent="0.25">
      <c r="A1564" s="27">
        <v>1</v>
      </c>
      <c r="B1564" s="27">
        <v>1</v>
      </c>
      <c r="C1564" s="1736" t="s">
        <v>468</v>
      </c>
      <c r="D1564" s="401"/>
      <c r="E1564" s="288"/>
      <c r="F1564" s="155"/>
      <c r="G1564" s="155"/>
      <c r="H1564" s="155"/>
      <c r="I1564" s="155"/>
      <c r="J1564" s="464"/>
      <c r="K1564" s="464"/>
      <c r="L1564" s="366"/>
      <c r="M1564" s="366"/>
      <c r="N1564" s="366"/>
      <c r="O1564" s="366"/>
      <c r="P1564" s="366"/>
      <c r="Q1564" s="366"/>
      <c r="R1564" s="510"/>
      <c r="S1564" s="508"/>
      <c r="T1564" s="303"/>
      <c r="U1564" s="303"/>
      <c r="V1564" s="303"/>
      <c r="W1564" s="465"/>
      <c r="X1564" s="1651"/>
      <c r="Y1564" s="1644"/>
      <c r="Z1564" s="293"/>
      <c r="AA1564" s="293"/>
      <c r="AB1564" s="293"/>
      <c r="AC1564" s="293"/>
      <c r="AD1564" s="293"/>
      <c r="AE1564" s="293"/>
      <c r="AF1564" s="293"/>
      <c r="AG1564" s="293"/>
      <c r="AH1564" s="293"/>
      <c r="AI1564" s="293"/>
      <c r="AJ1564" s="293"/>
      <c r="AK1564" s="293"/>
      <c r="AL1564" s="293"/>
      <c r="AM1564" s="293"/>
      <c r="AN1564" s="293"/>
      <c r="AO1564" s="293"/>
      <c r="AP1564" s="293"/>
      <c r="AQ1564" s="293"/>
      <c r="AR1564" s="293"/>
      <c r="AS1564" s="293"/>
      <c r="AT1564" s="293"/>
      <c r="AU1564" s="293"/>
      <c r="AV1564" s="293"/>
      <c r="AW1564" s="293"/>
      <c r="AX1564" s="293"/>
      <c r="AY1564" s="293"/>
      <c r="AZ1564" s="293"/>
      <c r="BA1564" s="293"/>
      <c r="BB1564" s="293"/>
      <c r="BC1564" s="293"/>
      <c r="BD1564" s="293"/>
      <c r="BE1564" s="293"/>
      <c r="BF1564" s="293"/>
      <c r="BG1564" s="293"/>
      <c r="BH1564" s="293"/>
      <c r="BI1564" s="293"/>
      <c r="BJ1564" s="293"/>
      <c r="BK1564" s="293"/>
      <c r="BL1564" s="293"/>
      <c r="BM1564" s="293"/>
      <c r="BN1564" s="293"/>
      <c r="BO1564" s="293"/>
      <c r="BP1564" s="293"/>
      <c r="BQ1564" s="293"/>
      <c r="BR1564" s="293"/>
      <c r="BS1564" s="293"/>
      <c r="BT1564" s="293"/>
      <c r="BU1564" s="293"/>
      <c r="BV1564" s="293"/>
      <c r="BW1564" s="293"/>
      <c r="BX1564" s="293"/>
      <c r="BY1564" s="293"/>
      <c r="BZ1564" s="293"/>
      <c r="CA1564" s="293"/>
      <c r="CB1564" s="293"/>
      <c r="CC1564" s="293"/>
      <c r="CD1564" s="293"/>
      <c r="CE1564" s="293"/>
      <c r="CF1564" s="293"/>
      <c r="CG1564" s="293"/>
      <c r="CH1564" s="293"/>
      <c r="CI1564" s="293"/>
      <c r="CJ1564" s="293"/>
      <c r="CK1564" s="293"/>
      <c r="CL1564" s="293"/>
      <c r="CM1564" s="293"/>
      <c r="CN1564" s="293"/>
      <c r="CO1564" s="293"/>
      <c r="CP1564" s="293"/>
      <c r="CQ1564" s="293"/>
      <c r="CR1564" s="293"/>
      <c r="CS1564" s="293"/>
      <c r="CT1564" s="293"/>
      <c r="CU1564" s="293"/>
      <c r="CV1564" s="293"/>
      <c r="CW1564" s="293"/>
      <c r="CX1564" s="293"/>
      <c r="CY1564" s="293"/>
      <c r="CZ1564" s="293"/>
      <c r="DA1564" s="293"/>
      <c r="DB1564" s="293"/>
      <c r="DC1564" s="293"/>
      <c r="DD1564" s="293"/>
      <c r="DE1564" s="293"/>
      <c r="DF1564" s="293"/>
      <c r="DG1564" s="293"/>
      <c r="DH1564" s="293"/>
      <c r="DI1564" s="293"/>
      <c r="DJ1564" s="293"/>
      <c r="DK1564" s="293"/>
      <c r="DL1564" s="293"/>
      <c r="DM1564" s="293"/>
      <c r="DN1564" s="293"/>
      <c r="DO1564" s="293"/>
      <c r="DP1564" s="293"/>
      <c r="DQ1564" s="293"/>
      <c r="DR1564" s="293"/>
      <c r="DS1564" s="293"/>
      <c r="DT1564" s="293"/>
      <c r="DU1564" s="293"/>
      <c r="DV1564" s="293"/>
      <c r="DW1564" s="293"/>
      <c r="DX1564" s="293"/>
      <c r="DY1564" s="293"/>
      <c r="DZ1564" s="293"/>
      <c r="EA1564" s="293"/>
      <c r="EB1564" s="293"/>
      <c r="EC1564" s="293"/>
      <c r="ED1564" s="293"/>
      <c r="EE1564" s="293"/>
      <c r="EF1564" s="293"/>
      <c r="EG1564" s="293"/>
      <c r="EH1564" s="293"/>
      <c r="EI1564" s="293"/>
      <c r="EJ1564" s="293"/>
      <c r="EK1564" s="293"/>
      <c r="EL1564" s="293"/>
      <c r="EM1564" s="293"/>
      <c r="EN1564" s="293"/>
      <c r="EO1564" s="293"/>
      <c r="EP1564" s="293"/>
      <c r="EQ1564" s="293"/>
      <c r="ER1564" s="293"/>
      <c r="ES1564" s="293"/>
      <c r="ET1564" s="293"/>
      <c r="EU1564" s="293"/>
      <c r="EV1564" s="293"/>
      <c r="EW1564" s="293"/>
      <c r="EX1564" s="293"/>
      <c r="EY1564" s="293"/>
      <c r="EZ1564" s="293"/>
      <c r="FA1564" s="293"/>
      <c r="FB1564" s="293"/>
      <c r="FC1564" s="293"/>
      <c r="FD1564" s="293"/>
      <c r="FE1564" s="293"/>
      <c r="FF1564" s="293"/>
      <c r="FG1564" s="293"/>
      <c r="FH1564" s="293"/>
      <c r="FI1564" s="293"/>
      <c r="FJ1564" s="293"/>
      <c r="FK1564" s="293"/>
      <c r="FL1564" s="293"/>
      <c r="FM1564" s="293"/>
      <c r="FN1564" s="293"/>
      <c r="FO1564" s="293"/>
      <c r="FP1564" s="293"/>
      <c r="FQ1564" s="293"/>
      <c r="FR1564" s="293"/>
      <c r="FS1564" s="293"/>
      <c r="FT1564" s="293"/>
      <c r="FU1564" s="293"/>
      <c r="FV1564" s="293"/>
      <c r="FW1564" s="293"/>
      <c r="FX1564" s="293"/>
      <c r="FY1564" s="293"/>
      <c r="FZ1564" s="293"/>
      <c r="GA1564" s="293"/>
      <c r="GB1564" s="293"/>
      <c r="GC1564" s="293"/>
      <c r="GD1564" s="293"/>
      <c r="GE1564" s="293"/>
      <c r="GF1564" s="293"/>
      <c r="GG1564" s="293"/>
      <c r="GH1564" s="293"/>
      <c r="GI1564" s="293"/>
      <c r="GJ1564" s="293"/>
      <c r="GK1564" s="293"/>
      <c r="GL1564" s="293"/>
      <c r="GM1564" s="293"/>
      <c r="GN1564" s="293"/>
      <c r="GO1564" s="293"/>
      <c r="GP1564" s="293"/>
      <c r="GQ1564" s="293"/>
      <c r="GR1564" s="293"/>
      <c r="GS1564" s="293"/>
      <c r="GT1564" s="293"/>
      <c r="GU1564" s="293"/>
      <c r="GV1564" s="293"/>
      <c r="GW1564" s="293"/>
      <c r="GX1564" s="293"/>
      <c r="GY1564" s="293"/>
      <c r="GZ1564" s="293"/>
      <c r="HA1564" s="293"/>
      <c r="HB1564" s="293"/>
      <c r="HC1564" s="293"/>
      <c r="HD1564" s="293"/>
      <c r="HE1564" s="293"/>
      <c r="HF1564" s="293"/>
      <c r="HG1564" s="293"/>
      <c r="HH1564" s="293"/>
      <c r="HI1564" s="293"/>
      <c r="HJ1564" s="293"/>
      <c r="HK1564" s="293"/>
      <c r="HL1564" s="293"/>
      <c r="HM1564" s="293"/>
      <c r="HN1564" s="293"/>
      <c r="HO1564" s="293"/>
      <c r="HP1564" s="293"/>
      <c r="HQ1564" s="293"/>
      <c r="HR1564" s="293"/>
      <c r="HS1564" s="293"/>
      <c r="HT1564" s="293"/>
      <c r="HU1564" s="293"/>
      <c r="HV1564" s="293"/>
      <c r="HW1564" s="293"/>
      <c r="HX1564" s="293"/>
      <c r="HY1564" s="293"/>
      <c r="HZ1564" s="293"/>
      <c r="IA1564" s="293"/>
      <c r="IB1564" s="293"/>
      <c r="IC1564" s="293"/>
      <c r="ID1564" s="293"/>
      <c r="IE1564" s="293"/>
      <c r="IF1564" s="293"/>
      <c r="IG1564" s="293"/>
      <c r="IH1564" s="293"/>
      <c r="II1564" s="293"/>
      <c r="IJ1564" s="293"/>
      <c r="IK1564" s="293"/>
    </row>
    <row r="1565" spans="1:245" s="331" customFormat="1" x14ac:dyDescent="0.25">
      <c r="A1565" s="27">
        <v>1</v>
      </c>
      <c r="B1565" s="27">
        <v>1</v>
      </c>
      <c r="C1565" s="1711" t="s">
        <v>197</v>
      </c>
      <c r="D1565" s="288"/>
      <c r="E1565" s="288"/>
      <c r="F1565" s="155">
        <f>F1518</f>
        <v>30</v>
      </c>
      <c r="G1565" s="155">
        <f>G1518</f>
        <v>15</v>
      </c>
      <c r="H1565" s="155">
        <f>H1518</f>
        <v>6.4814814814814818</v>
      </c>
      <c r="I1565" s="22">
        <f>I1518</f>
        <v>43.20987654320988</v>
      </c>
      <c r="J1565" s="464"/>
      <c r="K1565" s="464"/>
      <c r="L1565" s="366"/>
      <c r="M1565" s="366"/>
      <c r="N1565" s="366"/>
      <c r="O1565" s="366"/>
      <c r="P1565" s="366"/>
      <c r="Q1565" s="366"/>
      <c r="R1565" s="510"/>
      <c r="S1565" s="440"/>
      <c r="T1565" s="303"/>
      <c r="U1565" s="303"/>
      <c r="V1565" s="303"/>
      <c r="W1565" s="465"/>
      <c r="X1565" s="1651"/>
      <c r="Y1565" s="1644"/>
      <c r="Z1565" s="293"/>
      <c r="AA1565" s="293"/>
      <c r="AB1565" s="293"/>
      <c r="AC1565" s="293"/>
      <c r="AD1565" s="293"/>
      <c r="AE1565" s="293"/>
      <c r="AF1565" s="293"/>
      <c r="AG1565" s="293"/>
      <c r="AH1565" s="293"/>
      <c r="AI1565" s="293"/>
      <c r="AJ1565" s="293"/>
      <c r="AK1565" s="293"/>
      <c r="AL1565" s="293"/>
      <c r="AM1565" s="293"/>
      <c r="AN1565" s="293"/>
      <c r="AO1565" s="293"/>
      <c r="AP1565" s="293"/>
      <c r="AQ1565" s="293"/>
      <c r="AR1565" s="293"/>
      <c r="AS1565" s="293"/>
      <c r="AT1565" s="293"/>
      <c r="AU1565" s="293"/>
      <c r="AV1565" s="293"/>
      <c r="AW1565" s="293"/>
      <c r="AX1565" s="293"/>
      <c r="AY1565" s="293"/>
      <c r="AZ1565" s="293"/>
      <c r="BA1565" s="293"/>
      <c r="BB1565" s="293"/>
      <c r="BC1565" s="293"/>
      <c r="BD1565" s="293"/>
      <c r="BE1565" s="293"/>
      <c r="BF1565" s="293"/>
      <c r="BG1565" s="293"/>
      <c r="BH1565" s="293"/>
      <c r="BI1565" s="293"/>
      <c r="BJ1565" s="293"/>
      <c r="BK1565" s="293"/>
      <c r="BL1565" s="293"/>
      <c r="BM1565" s="293"/>
      <c r="BN1565" s="293"/>
      <c r="BO1565" s="293"/>
      <c r="BP1565" s="293"/>
      <c r="BQ1565" s="293"/>
      <c r="BR1565" s="293"/>
      <c r="BS1565" s="293"/>
      <c r="BT1565" s="293"/>
      <c r="BU1565" s="293"/>
      <c r="BV1565" s="293"/>
      <c r="BW1565" s="293"/>
      <c r="BX1565" s="293"/>
      <c r="BY1565" s="293"/>
      <c r="BZ1565" s="293"/>
      <c r="CA1565" s="293"/>
      <c r="CB1565" s="293"/>
      <c r="CC1565" s="293"/>
      <c r="CD1565" s="293"/>
      <c r="CE1565" s="293"/>
      <c r="CF1565" s="293"/>
      <c r="CG1565" s="293"/>
      <c r="CH1565" s="293"/>
      <c r="CI1565" s="293"/>
      <c r="CJ1565" s="293"/>
      <c r="CK1565" s="293"/>
      <c r="CL1565" s="293"/>
      <c r="CM1565" s="293"/>
      <c r="CN1565" s="293"/>
      <c r="CO1565" s="293"/>
      <c r="CP1565" s="293"/>
      <c r="CQ1565" s="293"/>
      <c r="CR1565" s="293"/>
      <c r="CS1565" s="293"/>
      <c r="CT1565" s="293"/>
      <c r="CU1565" s="293"/>
      <c r="CV1565" s="293"/>
      <c r="CW1565" s="293"/>
      <c r="CX1565" s="293"/>
      <c r="CY1565" s="293"/>
      <c r="CZ1565" s="293"/>
      <c r="DA1565" s="293"/>
      <c r="DB1565" s="293"/>
      <c r="DC1565" s="293"/>
      <c r="DD1565" s="293"/>
      <c r="DE1565" s="293"/>
      <c r="DF1565" s="293"/>
      <c r="DG1565" s="293"/>
      <c r="DH1565" s="293"/>
      <c r="DI1565" s="293"/>
      <c r="DJ1565" s="293"/>
      <c r="DK1565" s="293"/>
      <c r="DL1565" s="293"/>
      <c r="DM1565" s="293"/>
      <c r="DN1565" s="293"/>
      <c r="DO1565" s="293"/>
      <c r="DP1565" s="293"/>
      <c r="DQ1565" s="293"/>
      <c r="DR1565" s="293"/>
      <c r="DS1565" s="293"/>
      <c r="DT1565" s="293"/>
      <c r="DU1565" s="293"/>
      <c r="DV1565" s="293"/>
      <c r="DW1565" s="293"/>
      <c r="DX1565" s="293"/>
      <c r="DY1565" s="293"/>
      <c r="DZ1565" s="293"/>
      <c r="EA1565" s="293"/>
      <c r="EB1565" s="293"/>
      <c r="EC1565" s="293"/>
      <c r="ED1565" s="293"/>
      <c r="EE1565" s="293"/>
      <c r="EF1565" s="293"/>
      <c r="EG1565" s="293"/>
      <c r="EH1565" s="293"/>
      <c r="EI1565" s="293"/>
      <c r="EJ1565" s="293"/>
      <c r="EK1565" s="293"/>
      <c r="EL1565" s="293"/>
      <c r="EM1565" s="293"/>
      <c r="EN1565" s="293"/>
      <c r="EO1565" s="293"/>
      <c r="EP1565" s="293"/>
      <c r="EQ1565" s="293"/>
      <c r="ER1565" s="293"/>
      <c r="ES1565" s="293"/>
      <c r="ET1565" s="293"/>
      <c r="EU1565" s="293"/>
      <c r="EV1565" s="293"/>
      <c r="EW1565" s="293"/>
      <c r="EX1565" s="293"/>
      <c r="EY1565" s="293"/>
      <c r="EZ1565" s="293"/>
      <c r="FA1565" s="293"/>
      <c r="FB1565" s="293"/>
      <c r="FC1565" s="293"/>
      <c r="FD1565" s="293"/>
      <c r="FE1565" s="293"/>
      <c r="FF1565" s="293"/>
      <c r="FG1565" s="293"/>
      <c r="FH1565" s="293"/>
      <c r="FI1565" s="293"/>
      <c r="FJ1565" s="293"/>
      <c r="FK1565" s="293"/>
      <c r="FL1565" s="293"/>
      <c r="FM1565" s="293"/>
      <c r="FN1565" s="293"/>
      <c r="FO1565" s="293"/>
      <c r="FP1565" s="293"/>
      <c r="FQ1565" s="293"/>
      <c r="FR1565" s="293"/>
      <c r="FS1565" s="293"/>
      <c r="FT1565" s="293"/>
      <c r="FU1565" s="293"/>
      <c r="FV1565" s="293"/>
      <c r="FW1565" s="293"/>
      <c r="FX1565" s="293"/>
      <c r="FY1565" s="293"/>
      <c r="FZ1565" s="293"/>
      <c r="GA1565" s="293"/>
      <c r="GB1565" s="293"/>
      <c r="GC1565" s="293"/>
      <c r="GD1565" s="293"/>
      <c r="GE1565" s="293"/>
      <c r="GF1565" s="293"/>
      <c r="GG1565" s="293"/>
      <c r="GH1565" s="293"/>
      <c r="GI1565" s="293"/>
      <c r="GJ1565" s="293"/>
      <c r="GK1565" s="293"/>
      <c r="GL1565" s="293"/>
      <c r="GM1565" s="293"/>
      <c r="GN1565" s="293"/>
      <c r="GO1565" s="293"/>
      <c r="GP1565" s="293"/>
      <c r="GQ1565" s="293"/>
      <c r="GR1565" s="293"/>
      <c r="GS1565" s="293"/>
      <c r="GT1565" s="293"/>
      <c r="GU1565" s="293"/>
      <c r="GV1565" s="293"/>
      <c r="GW1565" s="293"/>
      <c r="GX1565" s="293"/>
      <c r="GY1565" s="293"/>
      <c r="GZ1565" s="293"/>
      <c r="HA1565" s="293"/>
      <c r="HB1565" s="293"/>
      <c r="HC1565" s="293"/>
      <c r="HD1565" s="293"/>
      <c r="HE1565" s="293"/>
      <c r="HF1565" s="293"/>
      <c r="HG1565" s="293"/>
      <c r="HH1565" s="293"/>
      <c r="HI1565" s="293"/>
      <c r="HJ1565" s="293"/>
      <c r="HK1565" s="293"/>
      <c r="HL1565" s="293"/>
      <c r="HM1565" s="293"/>
      <c r="HN1565" s="293"/>
      <c r="HO1565" s="293"/>
      <c r="HP1565" s="293"/>
      <c r="HQ1565" s="293"/>
      <c r="HR1565" s="293"/>
      <c r="HS1565" s="293"/>
      <c r="HT1565" s="293"/>
      <c r="HU1565" s="293"/>
      <c r="HV1565" s="293"/>
      <c r="HW1565" s="293"/>
      <c r="HX1565" s="293"/>
      <c r="HY1565" s="293"/>
      <c r="HZ1565" s="293"/>
      <c r="IA1565" s="293"/>
      <c r="IB1565" s="293"/>
      <c r="IC1565" s="293"/>
      <c r="ID1565" s="293"/>
      <c r="IE1565" s="293"/>
      <c r="IF1565" s="293"/>
      <c r="IG1565" s="293"/>
      <c r="IH1565" s="293"/>
      <c r="II1565" s="293"/>
      <c r="IJ1565" s="293"/>
      <c r="IK1565" s="293"/>
    </row>
    <row r="1566" spans="1:245" s="331" customFormat="1" x14ac:dyDescent="0.25">
      <c r="A1566" s="27"/>
      <c r="B1566" s="27">
        <v>1</v>
      </c>
      <c r="C1566" s="1711" t="s">
        <v>297</v>
      </c>
      <c r="D1566" s="288"/>
      <c r="E1566" s="288"/>
      <c r="F1566" s="155">
        <f t="shared" ref="F1566:H1570" si="379">F1519</f>
        <v>0</v>
      </c>
      <c r="G1566" s="155">
        <f t="shared" si="379"/>
        <v>0</v>
      </c>
      <c r="H1566" s="155">
        <f t="shared" si="379"/>
        <v>1.3</v>
      </c>
      <c r="I1566" s="22"/>
      <c r="J1566" s="464"/>
      <c r="K1566" s="464"/>
      <c r="L1566" s="366"/>
      <c r="M1566" s="366"/>
      <c r="N1566" s="366"/>
      <c r="O1566" s="366"/>
      <c r="P1566" s="366"/>
      <c r="Q1566" s="366"/>
      <c r="R1566" s="303"/>
      <c r="S1566" s="440"/>
      <c r="T1566" s="303"/>
      <c r="U1566" s="303"/>
      <c r="V1566" s="303"/>
      <c r="W1566" s="465"/>
      <c r="X1566" s="1651"/>
      <c r="Y1566" s="1644"/>
      <c r="Z1566" s="293"/>
      <c r="AA1566" s="293"/>
      <c r="AB1566" s="293"/>
      <c r="AC1566" s="293"/>
      <c r="AD1566" s="293"/>
      <c r="AE1566" s="293"/>
      <c r="AF1566" s="293"/>
      <c r="AG1566" s="293"/>
      <c r="AH1566" s="293"/>
      <c r="AI1566" s="293"/>
      <c r="AJ1566" s="293"/>
      <c r="AK1566" s="293"/>
      <c r="AL1566" s="293"/>
      <c r="AM1566" s="293"/>
      <c r="AN1566" s="293"/>
      <c r="AO1566" s="293"/>
      <c r="AP1566" s="293"/>
      <c r="AQ1566" s="293"/>
      <c r="AR1566" s="293"/>
      <c r="AS1566" s="293"/>
      <c r="AT1566" s="293"/>
      <c r="AU1566" s="293"/>
      <c r="AV1566" s="293"/>
      <c r="AW1566" s="293"/>
      <c r="AX1566" s="293"/>
      <c r="AY1566" s="293"/>
      <c r="AZ1566" s="293"/>
      <c r="BA1566" s="293"/>
      <c r="BB1566" s="293"/>
      <c r="BC1566" s="293"/>
      <c r="BD1566" s="293"/>
      <c r="BE1566" s="293"/>
      <c r="BF1566" s="293"/>
      <c r="BG1566" s="293"/>
      <c r="BH1566" s="293"/>
      <c r="BI1566" s="293"/>
      <c r="BJ1566" s="293"/>
      <c r="BK1566" s="293"/>
      <c r="BL1566" s="293"/>
      <c r="BM1566" s="293"/>
      <c r="BN1566" s="293"/>
      <c r="BO1566" s="293"/>
      <c r="BP1566" s="293"/>
      <c r="BQ1566" s="293"/>
      <c r="BR1566" s="293"/>
      <c r="BS1566" s="293"/>
      <c r="BT1566" s="293"/>
      <c r="BU1566" s="293"/>
      <c r="BV1566" s="293"/>
      <c r="BW1566" s="293"/>
      <c r="BX1566" s="293"/>
      <c r="BY1566" s="293"/>
      <c r="BZ1566" s="293"/>
      <c r="CA1566" s="293"/>
      <c r="CB1566" s="293"/>
      <c r="CC1566" s="293"/>
      <c r="CD1566" s="293"/>
      <c r="CE1566" s="293"/>
      <c r="CF1566" s="293"/>
      <c r="CG1566" s="293"/>
      <c r="CH1566" s="293"/>
      <c r="CI1566" s="293"/>
      <c r="CJ1566" s="293"/>
      <c r="CK1566" s="293"/>
      <c r="CL1566" s="293"/>
      <c r="CM1566" s="293"/>
      <c r="CN1566" s="293"/>
      <c r="CO1566" s="293"/>
      <c r="CP1566" s="293"/>
      <c r="CQ1566" s="293"/>
      <c r="CR1566" s="293"/>
      <c r="CS1566" s="293"/>
      <c r="CT1566" s="293"/>
      <c r="CU1566" s="293"/>
      <c r="CV1566" s="293"/>
      <c r="CW1566" s="293"/>
      <c r="CX1566" s="293"/>
      <c r="CY1566" s="293"/>
      <c r="CZ1566" s="293"/>
      <c r="DA1566" s="293"/>
      <c r="DB1566" s="293"/>
      <c r="DC1566" s="293"/>
      <c r="DD1566" s="293"/>
      <c r="DE1566" s="293"/>
      <c r="DF1566" s="293"/>
      <c r="DG1566" s="293"/>
      <c r="DH1566" s="293"/>
      <c r="DI1566" s="293"/>
      <c r="DJ1566" s="293"/>
      <c r="DK1566" s="293"/>
      <c r="DL1566" s="293"/>
      <c r="DM1566" s="293"/>
      <c r="DN1566" s="293"/>
      <c r="DO1566" s="293"/>
      <c r="DP1566" s="293"/>
      <c r="DQ1566" s="293"/>
      <c r="DR1566" s="293"/>
      <c r="DS1566" s="293"/>
      <c r="DT1566" s="293"/>
      <c r="DU1566" s="293"/>
      <c r="DV1566" s="293"/>
      <c r="DW1566" s="293"/>
      <c r="DX1566" s="293"/>
      <c r="DY1566" s="293"/>
      <c r="DZ1566" s="293"/>
      <c r="EA1566" s="293"/>
      <c r="EB1566" s="293"/>
      <c r="EC1566" s="293"/>
      <c r="ED1566" s="293"/>
      <c r="EE1566" s="293"/>
      <c r="EF1566" s="293"/>
      <c r="EG1566" s="293"/>
      <c r="EH1566" s="293"/>
      <c r="EI1566" s="293"/>
      <c r="EJ1566" s="293"/>
      <c r="EK1566" s="293"/>
      <c r="EL1566" s="293"/>
      <c r="EM1566" s="293"/>
      <c r="EN1566" s="293"/>
      <c r="EO1566" s="293"/>
      <c r="EP1566" s="293"/>
      <c r="EQ1566" s="293"/>
      <c r="ER1566" s="293"/>
      <c r="ES1566" s="293"/>
      <c r="ET1566" s="293"/>
      <c r="EU1566" s="293"/>
      <c r="EV1566" s="293"/>
      <c r="EW1566" s="293"/>
      <c r="EX1566" s="293"/>
      <c r="EY1566" s="293"/>
      <c r="EZ1566" s="293"/>
      <c r="FA1566" s="293"/>
      <c r="FB1566" s="293"/>
      <c r="FC1566" s="293"/>
      <c r="FD1566" s="293"/>
      <c r="FE1566" s="293"/>
      <c r="FF1566" s="293"/>
      <c r="FG1566" s="293"/>
      <c r="FH1566" s="293"/>
      <c r="FI1566" s="293"/>
      <c r="FJ1566" s="293"/>
      <c r="FK1566" s="293"/>
      <c r="FL1566" s="293"/>
      <c r="FM1566" s="293"/>
      <c r="FN1566" s="293"/>
      <c r="FO1566" s="293"/>
      <c r="FP1566" s="293"/>
      <c r="FQ1566" s="293"/>
      <c r="FR1566" s="293"/>
      <c r="FS1566" s="293"/>
      <c r="FT1566" s="293"/>
      <c r="FU1566" s="293"/>
      <c r="FV1566" s="293"/>
      <c r="FW1566" s="293"/>
      <c r="FX1566" s="293"/>
      <c r="FY1566" s="293"/>
      <c r="FZ1566" s="293"/>
      <c r="GA1566" s="293"/>
      <c r="GB1566" s="293"/>
      <c r="GC1566" s="293"/>
      <c r="GD1566" s="293"/>
      <c r="GE1566" s="293"/>
      <c r="GF1566" s="293"/>
      <c r="GG1566" s="293"/>
      <c r="GH1566" s="293"/>
      <c r="GI1566" s="293"/>
      <c r="GJ1566" s="293"/>
      <c r="GK1566" s="293"/>
      <c r="GL1566" s="293"/>
      <c r="GM1566" s="293"/>
      <c r="GN1566" s="293"/>
      <c r="GO1566" s="293"/>
      <c r="GP1566" s="293"/>
      <c r="GQ1566" s="293"/>
      <c r="GR1566" s="293"/>
      <c r="GS1566" s="293"/>
      <c r="GT1566" s="293"/>
      <c r="GU1566" s="293"/>
      <c r="GV1566" s="293"/>
      <c r="GW1566" s="293"/>
      <c r="GX1566" s="293"/>
      <c r="GY1566" s="293"/>
      <c r="GZ1566" s="293"/>
      <c r="HA1566" s="293"/>
      <c r="HB1566" s="293"/>
      <c r="HC1566" s="293"/>
      <c r="HD1566" s="293"/>
      <c r="HE1566" s="293"/>
      <c r="HF1566" s="293"/>
      <c r="HG1566" s="293"/>
      <c r="HH1566" s="293"/>
      <c r="HI1566" s="293"/>
      <c r="HJ1566" s="293"/>
      <c r="HK1566" s="293"/>
      <c r="HL1566" s="293"/>
      <c r="HM1566" s="293"/>
      <c r="HN1566" s="293"/>
      <c r="HO1566" s="293"/>
      <c r="HP1566" s="293"/>
      <c r="HQ1566" s="293"/>
      <c r="HR1566" s="293"/>
      <c r="HS1566" s="293"/>
      <c r="HT1566" s="293"/>
      <c r="HU1566" s="293"/>
      <c r="HV1566" s="293"/>
      <c r="HW1566" s="293"/>
      <c r="HX1566" s="293"/>
      <c r="HY1566" s="293"/>
      <c r="HZ1566" s="293"/>
      <c r="IA1566" s="293"/>
      <c r="IB1566" s="293"/>
      <c r="IC1566" s="293"/>
      <c r="ID1566" s="293"/>
      <c r="IE1566" s="293"/>
      <c r="IF1566" s="293"/>
      <c r="IG1566" s="293"/>
      <c r="IH1566" s="293"/>
      <c r="II1566" s="293"/>
      <c r="IJ1566" s="293"/>
      <c r="IK1566" s="293"/>
    </row>
    <row r="1567" spans="1:245" s="331" customFormat="1" x14ac:dyDescent="0.25">
      <c r="A1567" s="27">
        <v>1</v>
      </c>
      <c r="B1567" s="27">
        <v>1</v>
      </c>
      <c r="C1567" s="1711" t="s">
        <v>302</v>
      </c>
      <c r="D1567" s="288"/>
      <c r="E1567" s="288"/>
      <c r="F1567" s="155">
        <f t="shared" si="379"/>
        <v>0</v>
      </c>
      <c r="G1567" s="155">
        <f t="shared" si="379"/>
        <v>0</v>
      </c>
      <c r="H1567" s="155">
        <f t="shared" si="379"/>
        <v>0</v>
      </c>
      <c r="I1567" s="22">
        <f>I1520</f>
        <v>0</v>
      </c>
      <c r="J1567" s="464"/>
      <c r="K1567" s="464"/>
      <c r="L1567" s="366"/>
      <c r="M1567" s="366"/>
      <c r="N1567" s="366"/>
      <c r="O1567" s="366"/>
      <c r="P1567" s="366"/>
      <c r="Q1567" s="366"/>
      <c r="R1567" s="303"/>
      <c r="S1567" s="303"/>
      <c r="T1567" s="303"/>
      <c r="U1567" s="303"/>
      <c r="V1567" s="303"/>
      <c r="W1567" s="465"/>
      <c r="X1567" s="1651"/>
      <c r="Y1567" s="1644"/>
      <c r="Z1567" s="293"/>
      <c r="AA1567" s="293"/>
      <c r="AB1567" s="293"/>
      <c r="AC1567" s="293"/>
      <c r="AD1567" s="293"/>
      <c r="AE1567" s="293"/>
      <c r="AF1567" s="293"/>
      <c r="AG1567" s="293"/>
      <c r="AH1567" s="293"/>
      <c r="AI1567" s="293"/>
      <c r="AJ1567" s="293"/>
      <c r="AK1567" s="293"/>
      <c r="AL1567" s="293"/>
      <c r="AM1567" s="293"/>
      <c r="AN1567" s="293"/>
      <c r="AO1567" s="293"/>
      <c r="AP1567" s="293"/>
      <c r="AQ1567" s="293"/>
      <c r="AR1567" s="293"/>
      <c r="AS1567" s="293"/>
      <c r="AT1567" s="293"/>
      <c r="AU1567" s="293"/>
      <c r="AV1567" s="293"/>
      <c r="AW1567" s="293"/>
      <c r="AX1567" s="293"/>
      <c r="AY1567" s="293"/>
      <c r="AZ1567" s="293"/>
      <c r="BA1567" s="293"/>
      <c r="BB1567" s="293"/>
      <c r="BC1567" s="293"/>
      <c r="BD1567" s="293"/>
      <c r="BE1567" s="293"/>
      <c r="BF1567" s="293"/>
      <c r="BG1567" s="293"/>
      <c r="BH1567" s="293"/>
      <c r="BI1567" s="293"/>
      <c r="BJ1567" s="293"/>
      <c r="BK1567" s="293"/>
      <c r="BL1567" s="293"/>
      <c r="BM1567" s="293"/>
      <c r="BN1567" s="293"/>
      <c r="BO1567" s="293"/>
      <c r="BP1567" s="293"/>
      <c r="BQ1567" s="293"/>
      <c r="BR1567" s="293"/>
      <c r="BS1567" s="293"/>
      <c r="BT1567" s="293"/>
      <c r="BU1567" s="293"/>
      <c r="BV1567" s="293"/>
      <c r="BW1567" s="293"/>
      <c r="BX1567" s="293"/>
      <c r="BY1567" s="293"/>
      <c r="BZ1567" s="293"/>
      <c r="CA1567" s="293"/>
      <c r="CB1567" s="293"/>
      <c r="CC1567" s="293"/>
      <c r="CD1567" s="293"/>
      <c r="CE1567" s="293"/>
      <c r="CF1567" s="293"/>
      <c r="CG1567" s="293"/>
      <c r="CH1567" s="293"/>
      <c r="CI1567" s="293"/>
      <c r="CJ1567" s="293"/>
      <c r="CK1567" s="293"/>
      <c r="CL1567" s="293"/>
      <c r="CM1567" s="293"/>
      <c r="CN1567" s="293"/>
      <c r="CO1567" s="293"/>
      <c r="CP1567" s="293"/>
      <c r="CQ1567" s="293"/>
      <c r="CR1567" s="293"/>
      <c r="CS1567" s="293"/>
      <c r="CT1567" s="293"/>
      <c r="CU1567" s="293"/>
      <c r="CV1567" s="293"/>
      <c r="CW1567" s="293"/>
      <c r="CX1567" s="293"/>
      <c r="CY1567" s="293"/>
      <c r="CZ1567" s="293"/>
      <c r="DA1567" s="293"/>
      <c r="DB1567" s="293"/>
      <c r="DC1567" s="293"/>
      <c r="DD1567" s="293"/>
      <c r="DE1567" s="293"/>
      <c r="DF1567" s="293"/>
      <c r="DG1567" s="293"/>
      <c r="DH1567" s="293"/>
      <c r="DI1567" s="293"/>
      <c r="DJ1567" s="293"/>
      <c r="DK1567" s="293"/>
      <c r="DL1567" s="293"/>
      <c r="DM1567" s="293"/>
      <c r="DN1567" s="293"/>
      <c r="DO1567" s="293"/>
      <c r="DP1567" s="293"/>
      <c r="DQ1567" s="293"/>
      <c r="DR1567" s="293"/>
      <c r="DS1567" s="293"/>
      <c r="DT1567" s="293"/>
      <c r="DU1567" s="293"/>
      <c r="DV1567" s="293"/>
      <c r="DW1567" s="293"/>
      <c r="DX1567" s="293"/>
      <c r="DY1567" s="293"/>
      <c r="DZ1567" s="293"/>
      <c r="EA1567" s="293"/>
      <c r="EB1567" s="293"/>
      <c r="EC1567" s="293"/>
      <c r="ED1567" s="293"/>
      <c r="EE1567" s="293"/>
      <c r="EF1567" s="293"/>
      <c r="EG1567" s="293"/>
      <c r="EH1567" s="293"/>
      <c r="EI1567" s="293"/>
      <c r="EJ1567" s="293"/>
      <c r="EK1567" s="293"/>
      <c r="EL1567" s="293"/>
      <c r="EM1567" s="293"/>
      <c r="EN1567" s="293"/>
      <c r="EO1567" s="293"/>
      <c r="EP1567" s="293"/>
      <c r="EQ1567" s="293"/>
      <c r="ER1567" s="293"/>
      <c r="ES1567" s="293"/>
      <c r="ET1567" s="293"/>
      <c r="EU1567" s="293"/>
      <c r="EV1567" s="293"/>
      <c r="EW1567" s="293"/>
      <c r="EX1567" s="293"/>
      <c r="EY1567" s="293"/>
      <c r="EZ1567" s="293"/>
      <c r="FA1567" s="293"/>
      <c r="FB1567" s="293"/>
      <c r="FC1567" s="293"/>
      <c r="FD1567" s="293"/>
      <c r="FE1567" s="293"/>
      <c r="FF1567" s="293"/>
      <c r="FG1567" s="293"/>
      <c r="FH1567" s="293"/>
      <c r="FI1567" s="293"/>
      <c r="FJ1567" s="293"/>
      <c r="FK1567" s="293"/>
      <c r="FL1567" s="293"/>
      <c r="FM1567" s="293"/>
      <c r="FN1567" s="293"/>
      <c r="FO1567" s="293"/>
      <c r="FP1567" s="293"/>
      <c r="FQ1567" s="293"/>
      <c r="FR1567" s="293"/>
      <c r="FS1567" s="293"/>
      <c r="FT1567" s="293"/>
      <c r="FU1567" s="293"/>
      <c r="FV1567" s="293"/>
      <c r="FW1567" s="293"/>
      <c r="FX1567" s="293"/>
      <c r="FY1567" s="293"/>
      <c r="FZ1567" s="293"/>
      <c r="GA1567" s="293"/>
      <c r="GB1567" s="293"/>
      <c r="GC1567" s="293"/>
      <c r="GD1567" s="293"/>
      <c r="GE1567" s="293"/>
      <c r="GF1567" s="293"/>
      <c r="GG1567" s="293"/>
      <c r="GH1567" s="293"/>
      <c r="GI1567" s="293"/>
      <c r="GJ1567" s="293"/>
      <c r="GK1567" s="293"/>
      <c r="GL1567" s="293"/>
      <c r="GM1567" s="293"/>
      <c r="GN1567" s="293"/>
      <c r="GO1567" s="293"/>
      <c r="GP1567" s="293"/>
      <c r="GQ1567" s="293"/>
      <c r="GR1567" s="293"/>
      <c r="GS1567" s="293"/>
      <c r="GT1567" s="293"/>
      <c r="GU1567" s="293"/>
      <c r="GV1567" s="293"/>
      <c r="GW1567" s="293"/>
      <c r="GX1567" s="293"/>
      <c r="GY1567" s="293"/>
      <c r="GZ1567" s="293"/>
      <c r="HA1567" s="293"/>
      <c r="HB1567" s="293"/>
      <c r="HC1567" s="293"/>
      <c r="HD1567" s="293"/>
      <c r="HE1567" s="293"/>
      <c r="HF1567" s="293"/>
      <c r="HG1567" s="293"/>
      <c r="HH1567" s="293"/>
      <c r="HI1567" s="293"/>
      <c r="HJ1567" s="293"/>
      <c r="HK1567" s="293"/>
      <c r="HL1567" s="293"/>
      <c r="HM1567" s="293"/>
      <c r="HN1567" s="293"/>
      <c r="HO1567" s="293"/>
      <c r="HP1567" s="293"/>
      <c r="HQ1567" s="293"/>
      <c r="HR1567" s="293"/>
      <c r="HS1567" s="293"/>
      <c r="HT1567" s="293"/>
      <c r="HU1567" s="293"/>
      <c r="HV1567" s="293"/>
      <c r="HW1567" s="293"/>
      <c r="HX1567" s="293"/>
      <c r="HY1567" s="293"/>
      <c r="HZ1567" s="293"/>
      <c r="IA1567" s="293"/>
      <c r="IB1567" s="293"/>
      <c r="IC1567" s="293"/>
      <c r="ID1567" s="293"/>
      <c r="IE1567" s="293"/>
      <c r="IF1567" s="293"/>
      <c r="IG1567" s="293"/>
      <c r="IH1567" s="293"/>
      <c r="II1567" s="293"/>
      <c r="IJ1567" s="293"/>
      <c r="IK1567" s="293"/>
    </row>
    <row r="1568" spans="1:245" s="331" customFormat="1" ht="30" x14ac:dyDescent="0.25">
      <c r="A1568" s="27"/>
      <c r="B1568" s="27">
        <v>1</v>
      </c>
      <c r="C1568" s="1711" t="s">
        <v>303</v>
      </c>
      <c r="D1568" s="288"/>
      <c r="E1568" s="288"/>
      <c r="F1568" s="155">
        <f t="shared" si="379"/>
        <v>0</v>
      </c>
      <c r="G1568" s="155">
        <f t="shared" si="379"/>
        <v>0</v>
      </c>
      <c r="H1568" s="155">
        <f t="shared" si="379"/>
        <v>0</v>
      </c>
      <c r="I1568" s="22" t="e">
        <f>I1521</f>
        <v>#DIV/0!</v>
      </c>
      <c r="J1568" s="464"/>
      <c r="K1568" s="464"/>
      <c r="L1568" s="366"/>
      <c r="M1568" s="366"/>
      <c r="N1568" s="366"/>
      <c r="O1568" s="366"/>
      <c r="P1568" s="366"/>
      <c r="Q1568" s="366"/>
      <c r="R1568" s="303"/>
      <c r="S1568" s="303"/>
      <c r="T1568" s="303"/>
      <c r="U1568" s="303"/>
      <c r="V1568" s="303"/>
      <c r="W1568" s="465"/>
      <c r="X1568" s="1651"/>
      <c r="Y1568" s="1644"/>
      <c r="Z1568" s="293"/>
      <c r="AA1568" s="293"/>
      <c r="AB1568" s="293"/>
      <c r="AC1568" s="293"/>
      <c r="AD1568" s="293"/>
      <c r="AE1568" s="293"/>
      <c r="AF1568" s="293"/>
      <c r="AG1568" s="293"/>
      <c r="AH1568" s="293"/>
      <c r="AI1568" s="293"/>
      <c r="AJ1568" s="293"/>
      <c r="AK1568" s="293"/>
      <c r="AL1568" s="293"/>
      <c r="AM1568" s="293"/>
      <c r="AN1568" s="293"/>
      <c r="AO1568" s="293"/>
      <c r="AP1568" s="293"/>
      <c r="AQ1568" s="293"/>
      <c r="AR1568" s="293"/>
      <c r="AS1568" s="293"/>
      <c r="AT1568" s="293"/>
      <c r="AU1568" s="293"/>
      <c r="AV1568" s="293"/>
      <c r="AW1568" s="293"/>
      <c r="AX1568" s="293"/>
      <c r="AY1568" s="293"/>
      <c r="AZ1568" s="293"/>
      <c r="BA1568" s="293"/>
      <c r="BB1568" s="293"/>
      <c r="BC1568" s="293"/>
      <c r="BD1568" s="293"/>
      <c r="BE1568" s="293"/>
      <c r="BF1568" s="293"/>
      <c r="BG1568" s="293"/>
      <c r="BH1568" s="293"/>
      <c r="BI1568" s="293"/>
      <c r="BJ1568" s="293"/>
      <c r="BK1568" s="293"/>
      <c r="BL1568" s="293"/>
      <c r="BM1568" s="293"/>
      <c r="BN1568" s="293"/>
      <c r="BO1568" s="293"/>
      <c r="BP1568" s="293"/>
      <c r="BQ1568" s="293"/>
      <c r="BR1568" s="293"/>
      <c r="BS1568" s="293"/>
      <c r="BT1568" s="293"/>
      <c r="BU1568" s="293"/>
      <c r="BV1568" s="293"/>
      <c r="BW1568" s="293"/>
      <c r="BX1568" s="293"/>
      <c r="BY1568" s="293"/>
      <c r="BZ1568" s="293"/>
      <c r="CA1568" s="293"/>
      <c r="CB1568" s="293"/>
      <c r="CC1568" s="293"/>
      <c r="CD1568" s="293"/>
      <c r="CE1568" s="293"/>
      <c r="CF1568" s="293"/>
      <c r="CG1568" s="293"/>
      <c r="CH1568" s="293"/>
      <c r="CI1568" s="293"/>
      <c r="CJ1568" s="293"/>
      <c r="CK1568" s="293"/>
      <c r="CL1568" s="293"/>
      <c r="CM1568" s="293"/>
      <c r="CN1568" s="293"/>
      <c r="CO1568" s="293"/>
      <c r="CP1568" s="293"/>
      <c r="CQ1568" s="293"/>
      <c r="CR1568" s="293"/>
      <c r="CS1568" s="293"/>
      <c r="CT1568" s="293"/>
      <c r="CU1568" s="293"/>
      <c r="CV1568" s="293"/>
      <c r="CW1568" s="293"/>
      <c r="CX1568" s="293"/>
      <c r="CY1568" s="293"/>
      <c r="CZ1568" s="293"/>
      <c r="DA1568" s="293"/>
      <c r="DB1568" s="293"/>
      <c r="DC1568" s="293"/>
      <c r="DD1568" s="293"/>
      <c r="DE1568" s="293"/>
      <c r="DF1568" s="293"/>
      <c r="DG1568" s="293"/>
      <c r="DH1568" s="293"/>
      <c r="DI1568" s="293"/>
      <c r="DJ1568" s="293"/>
      <c r="DK1568" s="293"/>
      <c r="DL1568" s="293"/>
      <c r="DM1568" s="293"/>
      <c r="DN1568" s="293"/>
      <c r="DO1568" s="293"/>
      <c r="DP1568" s="293"/>
      <c r="DQ1568" s="293"/>
      <c r="DR1568" s="293"/>
      <c r="DS1568" s="293"/>
      <c r="DT1568" s="293"/>
      <c r="DU1568" s="293"/>
      <c r="DV1568" s="293"/>
      <c r="DW1568" s="293"/>
      <c r="DX1568" s="293"/>
      <c r="DY1568" s="293"/>
      <c r="DZ1568" s="293"/>
      <c r="EA1568" s="293"/>
      <c r="EB1568" s="293"/>
      <c r="EC1568" s="293"/>
      <c r="ED1568" s="293"/>
      <c r="EE1568" s="293"/>
      <c r="EF1568" s="293"/>
      <c r="EG1568" s="293"/>
      <c r="EH1568" s="293"/>
      <c r="EI1568" s="293"/>
      <c r="EJ1568" s="293"/>
      <c r="EK1568" s="293"/>
      <c r="EL1568" s="293"/>
      <c r="EM1568" s="293"/>
      <c r="EN1568" s="293"/>
      <c r="EO1568" s="293"/>
      <c r="EP1568" s="293"/>
      <c r="EQ1568" s="293"/>
      <c r="ER1568" s="293"/>
      <c r="ES1568" s="293"/>
      <c r="ET1568" s="293"/>
      <c r="EU1568" s="293"/>
      <c r="EV1568" s="293"/>
      <c r="EW1568" s="293"/>
      <c r="EX1568" s="293"/>
      <c r="EY1568" s="293"/>
      <c r="EZ1568" s="293"/>
      <c r="FA1568" s="293"/>
      <c r="FB1568" s="293"/>
      <c r="FC1568" s="293"/>
      <c r="FD1568" s="293"/>
      <c r="FE1568" s="293"/>
      <c r="FF1568" s="293"/>
      <c r="FG1568" s="293"/>
      <c r="FH1568" s="293"/>
      <c r="FI1568" s="293"/>
      <c r="FJ1568" s="293"/>
      <c r="FK1568" s="293"/>
      <c r="FL1568" s="293"/>
      <c r="FM1568" s="293"/>
      <c r="FN1568" s="293"/>
      <c r="FO1568" s="293"/>
      <c r="FP1568" s="293"/>
      <c r="FQ1568" s="293"/>
      <c r="FR1568" s="293"/>
      <c r="FS1568" s="293"/>
      <c r="FT1568" s="293"/>
      <c r="FU1568" s="293"/>
      <c r="FV1568" s="293"/>
      <c r="FW1568" s="293"/>
      <c r="FX1568" s="293"/>
      <c r="FY1568" s="293"/>
      <c r="FZ1568" s="293"/>
      <c r="GA1568" s="293"/>
      <c r="GB1568" s="293"/>
      <c r="GC1568" s="293"/>
      <c r="GD1568" s="293"/>
      <c r="GE1568" s="293"/>
      <c r="GF1568" s="293"/>
      <c r="GG1568" s="293"/>
      <c r="GH1568" s="293"/>
      <c r="GI1568" s="293"/>
      <c r="GJ1568" s="293"/>
      <c r="GK1568" s="293"/>
      <c r="GL1568" s="293"/>
      <c r="GM1568" s="293"/>
      <c r="GN1568" s="293"/>
      <c r="GO1568" s="293"/>
      <c r="GP1568" s="293"/>
      <c r="GQ1568" s="293"/>
      <c r="GR1568" s="293"/>
      <c r="GS1568" s="293"/>
      <c r="GT1568" s="293"/>
      <c r="GU1568" s="293"/>
      <c r="GV1568" s="293"/>
      <c r="GW1568" s="293"/>
      <c r="GX1568" s="293"/>
      <c r="GY1568" s="293"/>
      <c r="GZ1568" s="293"/>
      <c r="HA1568" s="293"/>
      <c r="HB1568" s="293"/>
      <c r="HC1568" s="293"/>
      <c r="HD1568" s="293"/>
      <c r="HE1568" s="293"/>
      <c r="HF1568" s="293"/>
      <c r="HG1568" s="293"/>
      <c r="HH1568" s="293"/>
      <c r="HI1568" s="293"/>
      <c r="HJ1568" s="293"/>
      <c r="HK1568" s="293"/>
      <c r="HL1568" s="293"/>
      <c r="HM1568" s="293"/>
      <c r="HN1568" s="293"/>
      <c r="HO1568" s="293"/>
      <c r="HP1568" s="293"/>
      <c r="HQ1568" s="293"/>
      <c r="HR1568" s="293"/>
      <c r="HS1568" s="293"/>
      <c r="HT1568" s="293"/>
      <c r="HU1568" s="293"/>
      <c r="HV1568" s="293"/>
      <c r="HW1568" s="293"/>
      <c r="HX1568" s="293"/>
      <c r="HY1568" s="293"/>
      <c r="HZ1568" s="293"/>
      <c r="IA1568" s="293"/>
      <c r="IB1568" s="293"/>
      <c r="IC1568" s="293"/>
      <c r="ID1568" s="293"/>
      <c r="IE1568" s="293"/>
      <c r="IF1568" s="293"/>
      <c r="IG1568" s="293"/>
      <c r="IH1568" s="293"/>
      <c r="II1568" s="293"/>
      <c r="IJ1568" s="293"/>
      <c r="IK1568" s="293"/>
    </row>
    <row r="1569" spans="1:245" s="331" customFormat="1" ht="30" x14ac:dyDescent="0.25">
      <c r="A1569" s="27"/>
      <c r="B1569" s="27">
        <v>1</v>
      </c>
      <c r="C1569" s="1711" t="s">
        <v>304</v>
      </c>
      <c r="D1569" s="288"/>
      <c r="E1569" s="288"/>
      <c r="F1569" s="155">
        <f t="shared" si="379"/>
        <v>0</v>
      </c>
      <c r="G1569" s="155">
        <f t="shared" si="379"/>
        <v>0</v>
      </c>
      <c r="H1569" s="155">
        <f t="shared" si="379"/>
        <v>0</v>
      </c>
      <c r="I1569" s="22" t="e">
        <f>I1522</f>
        <v>#DIV/0!</v>
      </c>
      <c r="J1569" s="464"/>
      <c r="K1569" s="464"/>
      <c r="L1569" s="366"/>
      <c r="M1569" s="366"/>
      <c r="N1569" s="366"/>
      <c r="O1569" s="366"/>
      <c r="P1569" s="366"/>
      <c r="Q1569" s="366"/>
      <c r="R1569" s="303"/>
      <c r="S1569" s="303"/>
      <c r="T1569" s="303"/>
      <c r="U1569" s="303"/>
      <c r="V1569" s="303"/>
      <c r="W1569" s="465"/>
      <c r="X1569" s="1651"/>
      <c r="Y1569" s="1644"/>
      <c r="Z1569" s="293"/>
      <c r="AA1569" s="293"/>
      <c r="AB1569" s="293"/>
      <c r="AC1569" s="293"/>
      <c r="AD1569" s="293"/>
      <c r="AE1569" s="293"/>
      <c r="AF1569" s="293"/>
      <c r="AG1569" s="293"/>
      <c r="AH1569" s="293"/>
      <c r="AI1569" s="293"/>
      <c r="AJ1569" s="293"/>
      <c r="AK1569" s="293"/>
      <c r="AL1569" s="293"/>
      <c r="AM1569" s="293"/>
      <c r="AN1569" s="293"/>
      <c r="AO1569" s="293"/>
      <c r="AP1569" s="293"/>
      <c r="AQ1569" s="293"/>
      <c r="AR1569" s="293"/>
      <c r="AS1569" s="293"/>
      <c r="AT1569" s="293"/>
      <c r="AU1569" s="293"/>
      <c r="AV1569" s="293"/>
      <c r="AW1569" s="293"/>
      <c r="AX1569" s="293"/>
      <c r="AY1569" s="293"/>
      <c r="AZ1569" s="293"/>
      <c r="BA1569" s="293"/>
      <c r="BB1569" s="293"/>
      <c r="BC1569" s="293"/>
      <c r="BD1569" s="293"/>
      <c r="BE1569" s="293"/>
      <c r="BF1569" s="293"/>
      <c r="BG1569" s="293"/>
      <c r="BH1569" s="293"/>
      <c r="BI1569" s="293"/>
      <c r="BJ1569" s="293"/>
      <c r="BK1569" s="293"/>
      <c r="BL1569" s="293"/>
      <c r="BM1569" s="293"/>
      <c r="BN1569" s="293"/>
      <c r="BO1569" s="293"/>
      <c r="BP1569" s="293"/>
      <c r="BQ1569" s="293"/>
      <c r="BR1569" s="293"/>
      <c r="BS1569" s="293"/>
      <c r="BT1569" s="293"/>
      <c r="BU1569" s="293"/>
      <c r="BV1569" s="293"/>
      <c r="BW1569" s="293"/>
      <c r="BX1569" s="293"/>
      <c r="BY1569" s="293"/>
      <c r="BZ1569" s="293"/>
      <c r="CA1569" s="293"/>
      <c r="CB1569" s="293"/>
      <c r="CC1569" s="293"/>
      <c r="CD1569" s="293"/>
      <c r="CE1569" s="293"/>
      <c r="CF1569" s="293"/>
      <c r="CG1569" s="293"/>
      <c r="CH1569" s="293"/>
      <c r="CI1569" s="293"/>
      <c r="CJ1569" s="293"/>
      <c r="CK1569" s="293"/>
      <c r="CL1569" s="293"/>
      <c r="CM1569" s="293"/>
      <c r="CN1569" s="293"/>
      <c r="CO1569" s="293"/>
      <c r="CP1569" s="293"/>
      <c r="CQ1569" s="293"/>
      <c r="CR1569" s="293"/>
      <c r="CS1569" s="293"/>
      <c r="CT1569" s="293"/>
      <c r="CU1569" s="293"/>
      <c r="CV1569" s="293"/>
      <c r="CW1569" s="293"/>
      <c r="CX1569" s="293"/>
      <c r="CY1569" s="293"/>
      <c r="CZ1569" s="293"/>
      <c r="DA1569" s="293"/>
      <c r="DB1569" s="293"/>
      <c r="DC1569" s="293"/>
      <c r="DD1569" s="293"/>
      <c r="DE1569" s="293"/>
      <c r="DF1569" s="293"/>
      <c r="DG1569" s="293"/>
      <c r="DH1569" s="293"/>
      <c r="DI1569" s="293"/>
      <c r="DJ1569" s="293"/>
      <c r="DK1569" s="293"/>
      <c r="DL1569" s="293"/>
      <c r="DM1569" s="293"/>
      <c r="DN1569" s="293"/>
      <c r="DO1569" s="293"/>
      <c r="DP1569" s="293"/>
      <c r="DQ1569" s="293"/>
      <c r="DR1569" s="293"/>
      <c r="DS1569" s="293"/>
      <c r="DT1569" s="293"/>
      <c r="DU1569" s="293"/>
      <c r="DV1569" s="293"/>
      <c r="DW1569" s="293"/>
      <c r="DX1569" s="293"/>
      <c r="DY1569" s="293"/>
      <c r="DZ1569" s="293"/>
      <c r="EA1569" s="293"/>
      <c r="EB1569" s="293"/>
      <c r="EC1569" s="293"/>
      <c r="ED1569" s="293"/>
      <c r="EE1569" s="293"/>
      <c r="EF1569" s="293"/>
      <c r="EG1569" s="293"/>
      <c r="EH1569" s="293"/>
      <c r="EI1569" s="293"/>
      <c r="EJ1569" s="293"/>
      <c r="EK1569" s="293"/>
      <c r="EL1569" s="293"/>
      <c r="EM1569" s="293"/>
      <c r="EN1569" s="293"/>
      <c r="EO1569" s="293"/>
      <c r="EP1569" s="293"/>
      <c r="EQ1569" s="293"/>
      <c r="ER1569" s="293"/>
      <c r="ES1569" s="293"/>
      <c r="ET1569" s="293"/>
      <c r="EU1569" s="293"/>
      <c r="EV1569" s="293"/>
      <c r="EW1569" s="293"/>
      <c r="EX1569" s="293"/>
      <c r="EY1569" s="293"/>
      <c r="EZ1569" s="293"/>
      <c r="FA1569" s="293"/>
      <c r="FB1569" s="293"/>
      <c r="FC1569" s="293"/>
      <c r="FD1569" s="293"/>
      <c r="FE1569" s="293"/>
      <c r="FF1569" s="293"/>
      <c r="FG1569" s="293"/>
      <c r="FH1569" s="293"/>
      <c r="FI1569" s="293"/>
      <c r="FJ1569" s="293"/>
      <c r="FK1569" s="293"/>
      <c r="FL1569" s="293"/>
      <c r="FM1569" s="293"/>
      <c r="FN1569" s="293"/>
      <c r="FO1569" s="293"/>
      <c r="FP1569" s="293"/>
      <c r="FQ1569" s="293"/>
      <c r="FR1569" s="293"/>
      <c r="FS1569" s="293"/>
      <c r="FT1569" s="293"/>
      <c r="FU1569" s="293"/>
      <c r="FV1569" s="293"/>
      <c r="FW1569" s="293"/>
      <c r="FX1569" s="293"/>
      <c r="FY1569" s="293"/>
      <c r="FZ1569" s="293"/>
      <c r="GA1569" s="293"/>
      <c r="GB1569" s="293"/>
      <c r="GC1569" s="293"/>
      <c r="GD1569" s="293"/>
      <c r="GE1569" s="293"/>
      <c r="GF1569" s="293"/>
      <c r="GG1569" s="293"/>
      <c r="GH1569" s="293"/>
      <c r="GI1569" s="293"/>
      <c r="GJ1569" s="293"/>
      <c r="GK1569" s="293"/>
      <c r="GL1569" s="293"/>
      <c r="GM1569" s="293"/>
      <c r="GN1569" s="293"/>
      <c r="GO1569" s="293"/>
      <c r="GP1569" s="293"/>
      <c r="GQ1569" s="293"/>
      <c r="GR1569" s="293"/>
      <c r="GS1569" s="293"/>
      <c r="GT1569" s="293"/>
      <c r="GU1569" s="293"/>
      <c r="GV1569" s="293"/>
      <c r="GW1569" s="293"/>
      <c r="GX1569" s="293"/>
      <c r="GY1569" s="293"/>
      <c r="GZ1569" s="293"/>
      <c r="HA1569" s="293"/>
      <c r="HB1569" s="293"/>
      <c r="HC1569" s="293"/>
      <c r="HD1569" s="293"/>
      <c r="HE1569" s="293"/>
      <c r="HF1569" s="293"/>
      <c r="HG1569" s="293"/>
      <c r="HH1569" s="293"/>
      <c r="HI1569" s="293"/>
      <c r="HJ1569" s="293"/>
      <c r="HK1569" s="293"/>
      <c r="HL1569" s="293"/>
      <c r="HM1569" s="293"/>
      <c r="HN1569" s="293"/>
      <c r="HO1569" s="293"/>
      <c r="HP1569" s="293"/>
      <c r="HQ1569" s="293"/>
      <c r="HR1569" s="293"/>
      <c r="HS1569" s="293"/>
      <c r="HT1569" s="293"/>
      <c r="HU1569" s="293"/>
      <c r="HV1569" s="293"/>
      <c r="HW1569" s="293"/>
      <c r="HX1569" s="293"/>
      <c r="HY1569" s="293"/>
      <c r="HZ1569" s="293"/>
      <c r="IA1569" s="293"/>
      <c r="IB1569" s="293"/>
      <c r="IC1569" s="293"/>
      <c r="ID1569" s="293"/>
      <c r="IE1569" s="293"/>
      <c r="IF1569" s="293"/>
      <c r="IG1569" s="293"/>
      <c r="IH1569" s="293"/>
      <c r="II1569" s="293"/>
      <c r="IJ1569" s="293"/>
      <c r="IK1569" s="293"/>
    </row>
    <row r="1570" spans="1:245" s="331" customFormat="1" x14ac:dyDescent="0.25">
      <c r="A1570" s="27"/>
      <c r="B1570" s="27">
        <v>1</v>
      </c>
      <c r="C1570" s="1711" t="s">
        <v>305</v>
      </c>
      <c r="D1570" s="288"/>
      <c r="E1570" s="288"/>
      <c r="F1570" s="155">
        <f t="shared" si="379"/>
        <v>30</v>
      </c>
      <c r="G1570" s="155">
        <f t="shared" si="379"/>
        <v>15</v>
      </c>
      <c r="H1570" s="155">
        <f t="shared" si="379"/>
        <v>6</v>
      </c>
      <c r="I1570" s="22">
        <f>I1523</f>
        <v>40</v>
      </c>
      <c r="J1570" s="464"/>
      <c r="K1570" s="464"/>
      <c r="L1570" s="366"/>
      <c r="M1570" s="366"/>
      <c r="N1570" s="366"/>
      <c r="O1570" s="366"/>
      <c r="P1570" s="366"/>
      <c r="Q1570" s="366"/>
      <c r="R1570" s="303"/>
      <c r="S1570" s="303"/>
      <c r="T1570" s="303"/>
      <c r="U1570" s="303"/>
      <c r="V1570" s="303"/>
      <c r="W1570" s="465"/>
      <c r="X1570" s="1651"/>
      <c r="Y1570" s="1644"/>
      <c r="Z1570" s="293"/>
      <c r="AA1570" s="293"/>
      <c r="AB1570" s="293"/>
      <c r="AC1570" s="293"/>
      <c r="AD1570" s="293"/>
      <c r="AE1570" s="293"/>
      <c r="AF1570" s="293"/>
      <c r="AG1570" s="293"/>
      <c r="AH1570" s="293"/>
      <c r="AI1570" s="293"/>
      <c r="AJ1570" s="293"/>
      <c r="AK1570" s="293"/>
      <c r="AL1570" s="293"/>
      <c r="AM1570" s="293"/>
      <c r="AN1570" s="293"/>
      <c r="AO1570" s="293"/>
      <c r="AP1570" s="293"/>
      <c r="AQ1570" s="293"/>
      <c r="AR1570" s="293"/>
      <c r="AS1570" s="293"/>
      <c r="AT1570" s="293"/>
      <c r="AU1570" s="293"/>
      <c r="AV1570" s="293"/>
      <c r="AW1570" s="293"/>
      <c r="AX1570" s="293"/>
      <c r="AY1570" s="293"/>
      <c r="AZ1570" s="293"/>
      <c r="BA1570" s="293"/>
      <c r="BB1570" s="293"/>
      <c r="BC1570" s="293"/>
      <c r="BD1570" s="293"/>
      <c r="BE1570" s="293"/>
      <c r="BF1570" s="293"/>
      <c r="BG1570" s="293"/>
      <c r="BH1570" s="293"/>
      <c r="BI1570" s="293"/>
      <c r="BJ1570" s="293"/>
      <c r="BK1570" s="293"/>
      <c r="BL1570" s="293"/>
      <c r="BM1570" s="293"/>
      <c r="BN1570" s="293"/>
      <c r="BO1570" s="293"/>
      <c r="BP1570" s="293"/>
      <c r="BQ1570" s="293"/>
      <c r="BR1570" s="293"/>
      <c r="BS1570" s="293"/>
      <c r="BT1570" s="293"/>
      <c r="BU1570" s="293"/>
      <c r="BV1570" s="293"/>
      <c r="BW1570" s="293"/>
      <c r="BX1570" s="293"/>
      <c r="BY1570" s="293"/>
      <c r="BZ1570" s="293"/>
      <c r="CA1570" s="293"/>
      <c r="CB1570" s="293"/>
      <c r="CC1570" s="293"/>
      <c r="CD1570" s="293"/>
      <c r="CE1570" s="293"/>
      <c r="CF1570" s="293"/>
      <c r="CG1570" s="293"/>
      <c r="CH1570" s="293"/>
      <c r="CI1570" s="293"/>
      <c r="CJ1570" s="293"/>
      <c r="CK1570" s="293"/>
      <c r="CL1570" s="293"/>
      <c r="CM1570" s="293"/>
      <c r="CN1570" s="293"/>
      <c r="CO1570" s="293"/>
      <c r="CP1570" s="293"/>
      <c r="CQ1570" s="293"/>
      <c r="CR1570" s="293"/>
      <c r="CS1570" s="293"/>
      <c r="CT1570" s="293"/>
      <c r="CU1570" s="293"/>
      <c r="CV1570" s="293"/>
      <c r="CW1570" s="293"/>
      <c r="CX1570" s="293"/>
      <c r="CY1570" s="293"/>
      <c r="CZ1570" s="293"/>
      <c r="DA1570" s="293"/>
      <c r="DB1570" s="293"/>
      <c r="DC1570" s="293"/>
      <c r="DD1570" s="293"/>
      <c r="DE1570" s="293"/>
      <c r="DF1570" s="293"/>
      <c r="DG1570" s="293"/>
      <c r="DH1570" s="293"/>
      <c r="DI1570" s="293"/>
      <c r="DJ1570" s="293"/>
      <c r="DK1570" s="293"/>
      <c r="DL1570" s="293"/>
      <c r="DM1570" s="293"/>
      <c r="DN1570" s="293"/>
      <c r="DO1570" s="293"/>
      <c r="DP1570" s="293"/>
      <c r="DQ1570" s="293"/>
      <c r="DR1570" s="293"/>
      <c r="DS1570" s="293"/>
      <c r="DT1570" s="293"/>
      <c r="DU1570" s="293"/>
      <c r="DV1570" s="293"/>
      <c r="DW1570" s="293"/>
      <c r="DX1570" s="293"/>
      <c r="DY1570" s="293"/>
      <c r="DZ1570" s="293"/>
      <c r="EA1570" s="293"/>
      <c r="EB1570" s="293"/>
      <c r="EC1570" s="293"/>
      <c r="ED1570" s="293"/>
      <c r="EE1570" s="293"/>
      <c r="EF1570" s="293"/>
      <c r="EG1570" s="293"/>
      <c r="EH1570" s="293"/>
      <c r="EI1570" s="293"/>
      <c r="EJ1570" s="293"/>
      <c r="EK1570" s="293"/>
      <c r="EL1570" s="293"/>
      <c r="EM1570" s="293"/>
      <c r="EN1570" s="293"/>
      <c r="EO1570" s="293"/>
      <c r="EP1570" s="293"/>
      <c r="EQ1570" s="293"/>
      <c r="ER1570" s="293"/>
      <c r="ES1570" s="293"/>
      <c r="ET1570" s="293"/>
      <c r="EU1570" s="293"/>
      <c r="EV1570" s="293"/>
      <c r="EW1570" s="293"/>
      <c r="EX1570" s="293"/>
      <c r="EY1570" s="293"/>
      <c r="EZ1570" s="293"/>
      <c r="FA1570" s="293"/>
      <c r="FB1570" s="293"/>
      <c r="FC1570" s="293"/>
      <c r="FD1570" s="293"/>
      <c r="FE1570" s="293"/>
      <c r="FF1570" s="293"/>
      <c r="FG1570" s="293"/>
      <c r="FH1570" s="293"/>
      <c r="FI1570" s="293"/>
      <c r="FJ1570" s="293"/>
      <c r="FK1570" s="293"/>
      <c r="FL1570" s="293"/>
      <c r="FM1570" s="293"/>
      <c r="FN1570" s="293"/>
      <c r="FO1570" s="293"/>
      <c r="FP1570" s="293"/>
      <c r="FQ1570" s="293"/>
      <c r="FR1570" s="293"/>
      <c r="FS1570" s="293"/>
      <c r="FT1570" s="293"/>
      <c r="FU1570" s="293"/>
      <c r="FV1570" s="293"/>
      <c r="FW1570" s="293"/>
      <c r="FX1570" s="293"/>
      <c r="FY1570" s="293"/>
      <c r="FZ1570" s="293"/>
      <c r="GA1570" s="293"/>
      <c r="GB1570" s="293"/>
      <c r="GC1570" s="293"/>
      <c r="GD1570" s="293"/>
      <c r="GE1570" s="293"/>
      <c r="GF1570" s="293"/>
      <c r="GG1570" s="293"/>
      <c r="GH1570" s="293"/>
      <c r="GI1570" s="293"/>
      <c r="GJ1570" s="293"/>
      <c r="GK1570" s="293"/>
      <c r="GL1570" s="293"/>
      <c r="GM1570" s="293"/>
      <c r="GN1570" s="293"/>
      <c r="GO1570" s="293"/>
      <c r="GP1570" s="293"/>
      <c r="GQ1570" s="293"/>
      <c r="GR1570" s="293"/>
      <c r="GS1570" s="293"/>
      <c r="GT1570" s="293"/>
      <c r="GU1570" s="293"/>
      <c r="GV1570" s="293"/>
      <c r="GW1570" s="293"/>
      <c r="GX1570" s="293"/>
      <c r="GY1570" s="293"/>
      <c r="GZ1570" s="293"/>
      <c r="HA1570" s="293"/>
      <c r="HB1570" s="293"/>
      <c r="HC1570" s="293"/>
      <c r="HD1570" s="293"/>
      <c r="HE1570" s="293"/>
      <c r="HF1570" s="293"/>
      <c r="HG1570" s="293"/>
      <c r="HH1570" s="293"/>
      <c r="HI1570" s="293"/>
      <c r="HJ1570" s="293"/>
      <c r="HK1570" s="293"/>
      <c r="HL1570" s="293"/>
      <c r="HM1570" s="293"/>
      <c r="HN1570" s="293"/>
      <c r="HO1570" s="293"/>
      <c r="HP1570" s="293"/>
      <c r="HQ1570" s="293"/>
      <c r="HR1570" s="293"/>
      <c r="HS1570" s="293"/>
      <c r="HT1570" s="293"/>
      <c r="HU1570" s="293"/>
      <c r="HV1570" s="293"/>
      <c r="HW1570" s="293"/>
      <c r="HX1570" s="293"/>
      <c r="HY1570" s="293"/>
      <c r="HZ1570" s="293"/>
      <c r="IA1570" s="293"/>
      <c r="IB1570" s="293"/>
      <c r="IC1570" s="293"/>
      <c r="ID1570" s="293"/>
      <c r="IE1570" s="293"/>
      <c r="IF1570" s="293"/>
      <c r="IG1570" s="293"/>
      <c r="IH1570" s="293"/>
      <c r="II1570" s="293"/>
      <c r="IJ1570" s="293"/>
      <c r="IK1570" s="293"/>
    </row>
    <row r="1571" spans="1:245" s="331" customFormat="1" ht="45" x14ac:dyDescent="0.25">
      <c r="A1571" s="27"/>
      <c r="B1571" s="27"/>
      <c r="C1571" s="1711" t="s">
        <v>534</v>
      </c>
      <c r="D1571" s="288"/>
      <c r="E1571" s="288"/>
      <c r="F1571" s="155"/>
      <c r="G1571" s="155"/>
      <c r="H1571" s="155"/>
      <c r="I1571" s="22"/>
      <c r="J1571" s="464"/>
      <c r="K1571" s="464"/>
      <c r="L1571" s="366"/>
      <c r="M1571" s="366"/>
      <c r="N1571" s="366"/>
      <c r="O1571" s="366"/>
      <c r="P1571" s="366"/>
      <c r="Q1571" s="366"/>
      <c r="R1571" s="303"/>
      <c r="S1571" s="303"/>
      <c r="T1571" s="303"/>
      <c r="U1571" s="303"/>
      <c r="V1571" s="303"/>
      <c r="W1571" s="465"/>
      <c r="X1571" s="1651"/>
      <c r="Y1571" s="1644"/>
      <c r="Z1571" s="293"/>
      <c r="AA1571" s="293"/>
      <c r="AB1571" s="293"/>
      <c r="AC1571" s="293"/>
      <c r="AD1571" s="293"/>
      <c r="AE1571" s="293"/>
      <c r="AF1571" s="293"/>
      <c r="AG1571" s="293"/>
      <c r="AH1571" s="293"/>
      <c r="AI1571" s="293"/>
      <c r="AJ1571" s="293"/>
      <c r="AK1571" s="293"/>
      <c r="AL1571" s="293"/>
      <c r="AM1571" s="293"/>
      <c r="AN1571" s="293"/>
      <c r="AO1571" s="293"/>
      <c r="AP1571" s="293"/>
      <c r="AQ1571" s="293"/>
      <c r="AR1571" s="293"/>
      <c r="AS1571" s="293"/>
      <c r="AT1571" s="293"/>
      <c r="AU1571" s="293"/>
      <c r="AV1571" s="293"/>
      <c r="AW1571" s="293"/>
      <c r="AX1571" s="293"/>
      <c r="AY1571" s="293"/>
      <c r="AZ1571" s="293"/>
      <c r="BA1571" s="293"/>
      <c r="BB1571" s="293"/>
      <c r="BC1571" s="293"/>
      <c r="BD1571" s="293"/>
      <c r="BE1571" s="293"/>
      <c r="BF1571" s="293"/>
      <c r="BG1571" s="293"/>
      <c r="BH1571" s="293"/>
      <c r="BI1571" s="293"/>
      <c r="BJ1571" s="293"/>
      <c r="BK1571" s="293"/>
      <c r="BL1571" s="293"/>
      <c r="BM1571" s="293"/>
      <c r="BN1571" s="293"/>
      <c r="BO1571" s="293"/>
      <c r="BP1571" s="293"/>
      <c r="BQ1571" s="293"/>
      <c r="BR1571" s="293"/>
      <c r="BS1571" s="293"/>
      <c r="BT1571" s="293"/>
      <c r="BU1571" s="293"/>
      <c r="BV1571" s="293"/>
      <c r="BW1571" s="293"/>
      <c r="BX1571" s="293"/>
      <c r="BY1571" s="293"/>
      <c r="BZ1571" s="293"/>
      <c r="CA1571" s="293"/>
      <c r="CB1571" s="293"/>
      <c r="CC1571" s="293"/>
      <c r="CD1571" s="293"/>
      <c r="CE1571" s="293"/>
      <c r="CF1571" s="293"/>
      <c r="CG1571" s="293"/>
      <c r="CH1571" s="293"/>
      <c r="CI1571" s="293"/>
      <c r="CJ1571" s="293"/>
      <c r="CK1571" s="293"/>
      <c r="CL1571" s="293"/>
      <c r="CM1571" s="293"/>
      <c r="CN1571" s="293"/>
      <c r="CO1571" s="293"/>
      <c r="CP1571" s="293"/>
      <c r="CQ1571" s="293"/>
      <c r="CR1571" s="293"/>
      <c r="CS1571" s="293"/>
      <c r="CT1571" s="293"/>
      <c r="CU1571" s="293"/>
      <c r="CV1571" s="293"/>
      <c r="CW1571" s="293"/>
      <c r="CX1571" s="293"/>
      <c r="CY1571" s="293"/>
      <c r="CZ1571" s="293"/>
      <c r="DA1571" s="293"/>
      <c r="DB1571" s="293"/>
      <c r="DC1571" s="293"/>
      <c r="DD1571" s="293"/>
      <c r="DE1571" s="293"/>
      <c r="DF1571" s="293"/>
      <c r="DG1571" s="293"/>
      <c r="DH1571" s="293"/>
      <c r="DI1571" s="293"/>
      <c r="DJ1571" s="293"/>
      <c r="DK1571" s="293"/>
      <c r="DL1571" s="293"/>
      <c r="DM1571" s="293"/>
      <c r="DN1571" s="293"/>
      <c r="DO1571" s="293"/>
      <c r="DP1571" s="293"/>
      <c r="DQ1571" s="293"/>
      <c r="DR1571" s="293"/>
      <c r="DS1571" s="293"/>
      <c r="DT1571" s="293"/>
      <c r="DU1571" s="293"/>
      <c r="DV1571" s="293"/>
      <c r="DW1571" s="293"/>
      <c r="DX1571" s="293"/>
      <c r="DY1571" s="293"/>
      <c r="DZ1571" s="293"/>
      <c r="EA1571" s="293"/>
      <c r="EB1571" s="293"/>
      <c r="EC1571" s="293"/>
      <c r="ED1571" s="293"/>
      <c r="EE1571" s="293"/>
      <c r="EF1571" s="293"/>
      <c r="EG1571" s="293"/>
      <c r="EH1571" s="293"/>
      <c r="EI1571" s="293"/>
      <c r="EJ1571" s="293"/>
      <c r="EK1571" s="293"/>
      <c r="EL1571" s="293"/>
      <c r="EM1571" s="293"/>
      <c r="EN1571" s="293"/>
      <c r="EO1571" s="293"/>
      <c r="EP1571" s="293"/>
      <c r="EQ1571" s="293"/>
      <c r="ER1571" s="293"/>
      <c r="ES1571" s="293"/>
      <c r="ET1571" s="293"/>
      <c r="EU1571" s="293"/>
      <c r="EV1571" s="293"/>
      <c r="EW1571" s="293"/>
      <c r="EX1571" s="293"/>
      <c r="EY1571" s="293"/>
      <c r="EZ1571" s="293"/>
      <c r="FA1571" s="293"/>
      <c r="FB1571" s="293"/>
      <c r="FC1571" s="293"/>
      <c r="FD1571" s="293"/>
      <c r="FE1571" s="293"/>
      <c r="FF1571" s="293"/>
      <c r="FG1571" s="293"/>
      <c r="FH1571" s="293"/>
      <c r="FI1571" s="293"/>
      <c r="FJ1571" s="293"/>
      <c r="FK1571" s="293"/>
      <c r="FL1571" s="293"/>
      <c r="FM1571" s="293"/>
      <c r="FN1571" s="293"/>
      <c r="FO1571" s="293"/>
      <c r="FP1571" s="293"/>
      <c r="FQ1571" s="293"/>
      <c r="FR1571" s="293"/>
      <c r="FS1571" s="293"/>
      <c r="FT1571" s="293"/>
      <c r="FU1571" s="293"/>
      <c r="FV1571" s="293"/>
      <c r="FW1571" s="293"/>
      <c r="FX1571" s="293"/>
      <c r="FY1571" s="293"/>
      <c r="FZ1571" s="293"/>
      <c r="GA1571" s="293"/>
      <c r="GB1571" s="293"/>
      <c r="GC1571" s="293"/>
      <c r="GD1571" s="293"/>
      <c r="GE1571" s="293"/>
      <c r="GF1571" s="293"/>
      <c r="GG1571" s="293"/>
      <c r="GH1571" s="293"/>
      <c r="GI1571" s="293"/>
      <c r="GJ1571" s="293"/>
      <c r="GK1571" s="293"/>
      <c r="GL1571" s="293"/>
      <c r="GM1571" s="293"/>
      <c r="GN1571" s="293"/>
      <c r="GO1571" s="293"/>
      <c r="GP1571" s="293"/>
      <c r="GQ1571" s="293"/>
      <c r="GR1571" s="293"/>
      <c r="GS1571" s="293"/>
      <c r="GT1571" s="293"/>
      <c r="GU1571" s="293"/>
      <c r="GV1571" s="293"/>
      <c r="GW1571" s="293"/>
      <c r="GX1571" s="293"/>
      <c r="GY1571" s="293"/>
      <c r="GZ1571" s="293"/>
      <c r="HA1571" s="293"/>
      <c r="HB1571" s="293"/>
      <c r="HC1571" s="293"/>
      <c r="HD1571" s="293"/>
      <c r="HE1571" s="293"/>
      <c r="HF1571" s="293"/>
      <c r="HG1571" s="293"/>
      <c r="HH1571" s="293"/>
      <c r="HI1571" s="293"/>
      <c r="HJ1571" s="293"/>
      <c r="HK1571" s="293"/>
      <c r="HL1571" s="293"/>
      <c r="HM1571" s="293"/>
      <c r="HN1571" s="293"/>
      <c r="HO1571" s="293"/>
      <c r="HP1571" s="293"/>
      <c r="HQ1571" s="293"/>
      <c r="HR1571" s="293"/>
      <c r="HS1571" s="293"/>
      <c r="HT1571" s="293"/>
      <c r="HU1571" s="293"/>
      <c r="HV1571" s="293"/>
      <c r="HW1571" s="293"/>
      <c r="HX1571" s="293"/>
      <c r="HY1571" s="293"/>
      <c r="HZ1571" s="293"/>
      <c r="IA1571" s="293"/>
      <c r="IB1571" s="293"/>
      <c r="IC1571" s="293"/>
      <c r="ID1571" s="293"/>
      <c r="IE1571" s="293"/>
      <c r="IF1571" s="293"/>
      <c r="IG1571" s="293"/>
      <c r="IH1571" s="293"/>
      <c r="II1571" s="293"/>
      <c r="IJ1571" s="293"/>
      <c r="IK1571" s="293"/>
    </row>
    <row r="1572" spans="1:245" s="331" customFormat="1" x14ac:dyDescent="0.25">
      <c r="A1572" s="27"/>
      <c r="B1572" s="27">
        <v>1</v>
      </c>
      <c r="C1572" s="1711" t="s">
        <v>157</v>
      </c>
      <c r="D1572" s="288"/>
      <c r="E1572" s="288"/>
      <c r="F1572" s="155">
        <f t="shared" ref="F1572:I1591" si="380">F1525</f>
        <v>28.235294117647058</v>
      </c>
      <c r="G1572" s="155">
        <f t="shared" si="380"/>
        <v>14.058823529411764</v>
      </c>
      <c r="H1572" s="155">
        <f t="shared" si="380"/>
        <v>7.7117647058823522</v>
      </c>
      <c r="I1572" s="22">
        <f t="shared" si="380"/>
        <v>54.853556485355647</v>
      </c>
      <c r="J1572" s="464"/>
      <c r="K1572" s="464"/>
      <c r="L1572" s="366"/>
      <c r="M1572" s="366"/>
      <c r="N1572" s="366"/>
      <c r="O1572" s="366"/>
      <c r="P1572" s="366"/>
      <c r="Q1572" s="366"/>
      <c r="R1572" s="303"/>
      <c r="S1572" s="303"/>
      <c r="T1572" s="303"/>
      <c r="U1572" s="303"/>
      <c r="V1572" s="303"/>
      <c r="W1572" s="465"/>
      <c r="X1572" s="1651"/>
      <c r="Y1572" s="1644"/>
      <c r="Z1572" s="293"/>
      <c r="AA1572" s="293"/>
      <c r="AB1572" s="293"/>
      <c r="AC1572" s="293"/>
      <c r="AD1572" s="293"/>
      <c r="AE1572" s="293"/>
      <c r="AF1572" s="293"/>
      <c r="AG1572" s="293"/>
      <c r="AH1572" s="293"/>
      <c r="AI1572" s="293"/>
      <c r="AJ1572" s="293"/>
      <c r="AK1572" s="293"/>
      <c r="AL1572" s="293"/>
      <c r="AM1572" s="293"/>
      <c r="AN1572" s="293"/>
      <c r="AO1572" s="293"/>
      <c r="AP1572" s="293"/>
      <c r="AQ1572" s="293"/>
      <c r="AR1572" s="293"/>
      <c r="AS1572" s="293"/>
      <c r="AT1572" s="293"/>
      <c r="AU1572" s="293"/>
      <c r="AV1572" s="293"/>
      <c r="AW1572" s="293"/>
      <c r="AX1572" s="293"/>
      <c r="AY1572" s="293"/>
      <c r="AZ1572" s="293"/>
      <c r="BA1572" s="293"/>
      <c r="BB1572" s="293"/>
      <c r="BC1572" s="293"/>
      <c r="BD1572" s="293"/>
      <c r="BE1572" s="293"/>
      <c r="BF1572" s="293"/>
      <c r="BG1572" s="293"/>
      <c r="BH1572" s="293"/>
      <c r="BI1572" s="293"/>
      <c r="BJ1572" s="293"/>
      <c r="BK1572" s="293"/>
      <c r="BL1572" s="293"/>
      <c r="BM1572" s="293"/>
      <c r="BN1572" s="293"/>
      <c r="BO1572" s="293"/>
      <c r="BP1572" s="293"/>
      <c r="BQ1572" s="293"/>
      <c r="BR1572" s="293"/>
      <c r="BS1572" s="293"/>
      <c r="BT1572" s="293"/>
      <c r="BU1572" s="293"/>
      <c r="BV1572" s="293"/>
      <c r="BW1572" s="293"/>
      <c r="BX1572" s="293"/>
      <c r="BY1572" s="293"/>
      <c r="BZ1572" s="293"/>
      <c r="CA1572" s="293"/>
      <c r="CB1572" s="293"/>
      <c r="CC1572" s="293"/>
      <c r="CD1572" s="293"/>
      <c r="CE1572" s="293"/>
      <c r="CF1572" s="293"/>
      <c r="CG1572" s="293"/>
      <c r="CH1572" s="293"/>
      <c r="CI1572" s="293"/>
      <c r="CJ1572" s="293"/>
      <c r="CK1572" s="293"/>
      <c r="CL1572" s="293"/>
      <c r="CM1572" s="293"/>
      <c r="CN1572" s="293"/>
      <c r="CO1572" s="293"/>
      <c r="CP1572" s="293"/>
      <c r="CQ1572" s="293"/>
      <c r="CR1572" s="293"/>
      <c r="CS1572" s="293"/>
      <c r="CT1572" s="293"/>
      <c r="CU1572" s="293"/>
      <c r="CV1572" s="293"/>
      <c r="CW1572" s="293"/>
      <c r="CX1572" s="293"/>
      <c r="CY1572" s="293"/>
      <c r="CZ1572" s="293"/>
      <c r="DA1572" s="293"/>
      <c r="DB1572" s="293"/>
      <c r="DC1572" s="293"/>
      <c r="DD1572" s="293"/>
      <c r="DE1572" s="293"/>
      <c r="DF1572" s="293"/>
      <c r="DG1572" s="293"/>
      <c r="DH1572" s="293"/>
      <c r="DI1572" s="293"/>
      <c r="DJ1572" s="293"/>
      <c r="DK1572" s="293"/>
      <c r="DL1572" s="293"/>
      <c r="DM1572" s="293"/>
      <c r="DN1572" s="293"/>
      <c r="DO1572" s="293"/>
      <c r="DP1572" s="293"/>
      <c r="DQ1572" s="293"/>
      <c r="DR1572" s="293"/>
      <c r="DS1572" s="293"/>
      <c r="DT1572" s="293"/>
      <c r="DU1572" s="293"/>
      <c r="DV1572" s="293"/>
      <c r="DW1572" s="293"/>
      <c r="DX1572" s="293"/>
      <c r="DY1572" s="293"/>
      <c r="DZ1572" s="293"/>
      <c r="EA1572" s="293"/>
      <c r="EB1572" s="293"/>
      <c r="EC1572" s="293"/>
      <c r="ED1572" s="293"/>
      <c r="EE1572" s="293"/>
      <c r="EF1572" s="293"/>
      <c r="EG1572" s="293"/>
      <c r="EH1572" s="293"/>
      <c r="EI1572" s="293"/>
      <c r="EJ1572" s="293"/>
      <c r="EK1572" s="293"/>
      <c r="EL1572" s="293"/>
      <c r="EM1572" s="293"/>
      <c r="EN1572" s="293"/>
      <c r="EO1572" s="293"/>
      <c r="EP1572" s="293"/>
      <c r="EQ1572" s="293"/>
      <c r="ER1572" s="293"/>
      <c r="ES1572" s="293"/>
      <c r="ET1572" s="293"/>
      <c r="EU1572" s="293"/>
      <c r="EV1572" s="293"/>
      <c r="EW1572" s="293"/>
      <c r="EX1572" s="293"/>
      <c r="EY1572" s="293"/>
      <c r="EZ1572" s="293"/>
      <c r="FA1572" s="293"/>
      <c r="FB1572" s="293"/>
      <c r="FC1572" s="293"/>
      <c r="FD1572" s="293"/>
      <c r="FE1572" s="293"/>
      <c r="FF1572" s="293"/>
      <c r="FG1572" s="293"/>
      <c r="FH1572" s="293"/>
      <c r="FI1572" s="293"/>
      <c r="FJ1572" s="293"/>
      <c r="FK1572" s="293"/>
      <c r="FL1572" s="293"/>
      <c r="FM1572" s="293"/>
      <c r="FN1572" s="293"/>
      <c r="FO1572" s="293"/>
      <c r="FP1572" s="293"/>
      <c r="FQ1572" s="293"/>
      <c r="FR1572" s="293"/>
      <c r="FS1572" s="293"/>
      <c r="FT1572" s="293"/>
      <c r="FU1572" s="293"/>
      <c r="FV1572" s="293"/>
      <c r="FW1572" s="293"/>
      <c r="FX1572" s="293"/>
      <c r="FY1572" s="293"/>
      <c r="FZ1572" s="293"/>
      <c r="GA1572" s="293"/>
      <c r="GB1572" s="293"/>
      <c r="GC1572" s="293"/>
      <c r="GD1572" s="293"/>
      <c r="GE1572" s="293"/>
      <c r="GF1572" s="293"/>
      <c r="GG1572" s="293"/>
      <c r="GH1572" s="293"/>
      <c r="GI1572" s="293"/>
      <c r="GJ1572" s="293"/>
      <c r="GK1572" s="293"/>
      <c r="GL1572" s="293"/>
      <c r="GM1572" s="293"/>
      <c r="GN1572" s="293"/>
      <c r="GO1572" s="293"/>
      <c r="GP1572" s="293"/>
      <c r="GQ1572" s="293"/>
      <c r="GR1572" s="293"/>
      <c r="GS1572" s="293"/>
      <c r="GT1572" s="293"/>
      <c r="GU1572" s="293"/>
      <c r="GV1572" s="293"/>
      <c r="GW1572" s="293"/>
      <c r="GX1572" s="293"/>
      <c r="GY1572" s="293"/>
      <c r="GZ1572" s="293"/>
      <c r="HA1572" s="293"/>
      <c r="HB1572" s="293"/>
      <c r="HC1572" s="293"/>
      <c r="HD1572" s="293"/>
      <c r="HE1572" s="293"/>
      <c r="HF1572" s="293"/>
      <c r="HG1572" s="293"/>
      <c r="HH1572" s="293"/>
      <c r="HI1572" s="293"/>
      <c r="HJ1572" s="293"/>
      <c r="HK1572" s="293"/>
      <c r="HL1572" s="293"/>
      <c r="HM1572" s="293"/>
      <c r="HN1572" s="293"/>
      <c r="HO1572" s="293"/>
      <c r="HP1572" s="293"/>
      <c r="HQ1572" s="293"/>
      <c r="HR1572" s="293"/>
      <c r="HS1572" s="293"/>
      <c r="HT1572" s="293"/>
      <c r="HU1572" s="293"/>
      <c r="HV1572" s="293"/>
      <c r="HW1572" s="293"/>
      <c r="HX1572" s="293"/>
      <c r="HY1572" s="293"/>
      <c r="HZ1572" s="293"/>
      <c r="IA1572" s="293"/>
      <c r="IB1572" s="293"/>
      <c r="IC1572" s="293"/>
      <c r="ID1572" s="293"/>
      <c r="IE1572" s="293"/>
      <c r="IF1572" s="293"/>
      <c r="IG1572" s="293"/>
      <c r="IH1572" s="293"/>
      <c r="II1572" s="293"/>
      <c r="IJ1572" s="293"/>
      <c r="IK1572" s="293"/>
    </row>
    <row r="1573" spans="1:245" s="331" customFormat="1" x14ac:dyDescent="0.25">
      <c r="A1573" s="27"/>
      <c r="B1573" s="27">
        <v>1</v>
      </c>
      <c r="C1573" s="1711" t="s">
        <v>443</v>
      </c>
      <c r="D1573" s="288"/>
      <c r="E1573" s="288"/>
      <c r="F1573" s="155">
        <f t="shared" si="380"/>
        <v>14.117647058823529</v>
      </c>
      <c r="G1573" s="155">
        <f t="shared" si="380"/>
        <v>7</v>
      </c>
      <c r="H1573" s="155">
        <f t="shared" si="380"/>
        <v>3</v>
      </c>
      <c r="I1573" s="22">
        <f t="shared" si="380"/>
        <v>42.857142857142854</v>
      </c>
      <c r="J1573" s="464"/>
      <c r="K1573" s="464"/>
      <c r="L1573" s="366"/>
      <c r="M1573" s="366"/>
      <c r="N1573" s="366"/>
      <c r="O1573" s="366"/>
      <c r="P1573" s="366"/>
      <c r="Q1573" s="366"/>
      <c r="R1573" s="303"/>
      <c r="S1573" s="303"/>
      <c r="T1573" s="303"/>
      <c r="U1573" s="303"/>
      <c r="V1573" s="303"/>
      <c r="W1573" s="465"/>
      <c r="X1573" s="1651"/>
      <c r="Y1573" s="1644"/>
      <c r="Z1573" s="293"/>
      <c r="AA1573" s="293"/>
      <c r="AB1573" s="293"/>
      <c r="AC1573" s="293"/>
      <c r="AD1573" s="293"/>
      <c r="AE1573" s="293"/>
      <c r="AF1573" s="293"/>
      <c r="AG1573" s="293"/>
      <c r="AH1573" s="293"/>
      <c r="AI1573" s="293"/>
      <c r="AJ1573" s="293"/>
      <c r="AK1573" s="293"/>
      <c r="AL1573" s="293"/>
      <c r="AM1573" s="293"/>
      <c r="AN1573" s="293"/>
      <c r="AO1573" s="293"/>
      <c r="AP1573" s="293"/>
      <c r="AQ1573" s="293"/>
      <c r="AR1573" s="293"/>
      <c r="AS1573" s="293"/>
      <c r="AT1573" s="293"/>
      <c r="AU1573" s="293"/>
      <c r="AV1573" s="293"/>
      <c r="AW1573" s="293"/>
      <c r="AX1573" s="293"/>
      <c r="AY1573" s="293"/>
      <c r="AZ1573" s="293"/>
      <c r="BA1573" s="293"/>
      <c r="BB1573" s="293"/>
      <c r="BC1573" s="293"/>
      <c r="BD1573" s="293"/>
      <c r="BE1573" s="293"/>
      <c r="BF1573" s="293"/>
      <c r="BG1573" s="293"/>
      <c r="BH1573" s="293"/>
      <c r="BI1573" s="293"/>
      <c r="BJ1573" s="293"/>
      <c r="BK1573" s="293"/>
      <c r="BL1573" s="293"/>
      <c r="BM1573" s="293"/>
      <c r="BN1573" s="293"/>
      <c r="BO1573" s="293"/>
      <c r="BP1573" s="293"/>
      <c r="BQ1573" s="293"/>
      <c r="BR1573" s="293"/>
      <c r="BS1573" s="293"/>
      <c r="BT1573" s="293"/>
      <c r="BU1573" s="293"/>
      <c r="BV1573" s="293"/>
      <c r="BW1573" s="293"/>
      <c r="BX1573" s="293"/>
      <c r="BY1573" s="293"/>
      <c r="BZ1573" s="293"/>
      <c r="CA1573" s="293"/>
      <c r="CB1573" s="293"/>
      <c r="CC1573" s="293"/>
      <c r="CD1573" s="293"/>
      <c r="CE1573" s="293"/>
      <c r="CF1573" s="293"/>
      <c r="CG1573" s="293"/>
      <c r="CH1573" s="293"/>
      <c r="CI1573" s="293"/>
      <c r="CJ1573" s="293"/>
      <c r="CK1573" s="293"/>
      <c r="CL1573" s="293"/>
      <c r="CM1573" s="293"/>
      <c r="CN1573" s="293"/>
      <c r="CO1573" s="293"/>
      <c r="CP1573" s="293"/>
      <c r="CQ1573" s="293"/>
      <c r="CR1573" s="293"/>
      <c r="CS1573" s="293"/>
      <c r="CT1573" s="293"/>
      <c r="CU1573" s="293"/>
      <c r="CV1573" s="293"/>
      <c r="CW1573" s="293"/>
      <c r="CX1573" s="293"/>
      <c r="CY1573" s="293"/>
      <c r="CZ1573" s="293"/>
      <c r="DA1573" s="293"/>
      <c r="DB1573" s="293"/>
      <c r="DC1573" s="293"/>
      <c r="DD1573" s="293"/>
      <c r="DE1573" s="293"/>
      <c r="DF1573" s="293"/>
      <c r="DG1573" s="293"/>
      <c r="DH1573" s="293"/>
      <c r="DI1573" s="293"/>
      <c r="DJ1573" s="293"/>
      <c r="DK1573" s="293"/>
      <c r="DL1573" s="293"/>
      <c r="DM1573" s="293"/>
      <c r="DN1573" s="293"/>
      <c r="DO1573" s="293"/>
      <c r="DP1573" s="293"/>
      <c r="DQ1573" s="293"/>
      <c r="DR1573" s="293"/>
      <c r="DS1573" s="293"/>
      <c r="DT1573" s="293"/>
      <c r="DU1573" s="293"/>
      <c r="DV1573" s="293"/>
      <c r="DW1573" s="293"/>
      <c r="DX1573" s="293"/>
      <c r="DY1573" s="293"/>
      <c r="DZ1573" s="293"/>
      <c r="EA1573" s="293"/>
      <c r="EB1573" s="293"/>
      <c r="EC1573" s="293"/>
      <c r="ED1573" s="293"/>
      <c r="EE1573" s="293"/>
      <c r="EF1573" s="293"/>
      <c r="EG1573" s="293"/>
      <c r="EH1573" s="293"/>
      <c r="EI1573" s="293"/>
      <c r="EJ1573" s="293"/>
      <c r="EK1573" s="293"/>
      <c r="EL1573" s="293"/>
      <c r="EM1573" s="293"/>
      <c r="EN1573" s="293"/>
      <c r="EO1573" s="293"/>
      <c r="EP1573" s="293"/>
      <c r="EQ1573" s="293"/>
      <c r="ER1573" s="293"/>
      <c r="ES1573" s="293"/>
      <c r="ET1573" s="293"/>
      <c r="EU1573" s="293"/>
      <c r="EV1573" s="293"/>
      <c r="EW1573" s="293"/>
      <c r="EX1573" s="293"/>
      <c r="EY1573" s="293"/>
      <c r="EZ1573" s="293"/>
      <c r="FA1573" s="293"/>
      <c r="FB1573" s="293"/>
      <c r="FC1573" s="293"/>
      <c r="FD1573" s="293"/>
      <c r="FE1573" s="293"/>
      <c r="FF1573" s="293"/>
      <c r="FG1573" s="293"/>
      <c r="FH1573" s="293"/>
      <c r="FI1573" s="293"/>
      <c r="FJ1573" s="293"/>
      <c r="FK1573" s="293"/>
      <c r="FL1573" s="293"/>
      <c r="FM1573" s="293"/>
      <c r="FN1573" s="293"/>
      <c r="FO1573" s="293"/>
      <c r="FP1573" s="293"/>
      <c r="FQ1573" s="293"/>
      <c r="FR1573" s="293"/>
      <c r="FS1573" s="293"/>
      <c r="FT1573" s="293"/>
      <c r="FU1573" s="293"/>
      <c r="FV1573" s="293"/>
      <c r="FW1573" s="293"/>
      <c r="FX1573" s="293"/>
      <c r="FY1573" s="293"/>
      <c r="FZ1573" s="293"/>
      <c r="GA1573" s="293"/>
      <c r="GB1573" s="293"/>
      <c r="GC1573" s="293"/>
      <c r="GD1573" s="293"/>
      <c r="GE1573" s="293"/>
      <c r="GF1573" s="293"/>
      <c r="GG1573" s="293"/>
      <c r="GH1573" s="293"/>
      <c r="GI1573" s="293"/>
      <c r="GJ1573" s="293"/>
      <c r="GK1573" s="293"/>
      <c r="GL1573" s="293"/>
      <c r="GM1573" s="293"/>
      <c r="GN1573" s="293"/>
      <c r="GO1573" s="293"/>
      <c r="GP1573" s="293"/>
      <c r="GQ1573" s="293"/>
      <c r="GR1573" s="293"/>
      <c r="GS1573" s="293"/>
      <c r="GT1573" s="293"/>
      <c r="GU1573" s="293"/>
      <c r="GV1573" s="293"/>
      <c r="GW1573" s="293"/>
      <c r="GX1573" s="293"/>
      <c r="GY1573" s="293"/>
      <c r="GZ1573" s="293"/>
      <c r="HA1573" s="293"/>
      <c r="HB1573" s="293"/>
      <c r="HC1573" s="293"/>
      <c r="HD1573" s="293"/>
      <c r="HE1573" s="293"/>
      <c r="HF1573" s="293"/>
      <c r="HG1573" s="293"/>
      <c r="HH1573" s="293"/>
      <c r="HI1573" s="293"/>
      <c r="HJ1573" s="293"/>
      <c r="HK1573" s="293"/>
      <c r="HL1573" s="293"/>
      <c r="HM1573" s="293"/>
      <c r="HN1573" s="293"/>
      <c r="HO1573" s="293"/>
      <c r="HP1573" s="293"/>
      <c r="HQ1573" s="293"/>
      <c r="HR1573" s="293"/>
      <c r="HS1573" s="293"/>
      <c r="HT1573" s="293"/>
      <c r="HU1573" s="293"/>
      <c r="HV1573" s="293"/>
      <c r="HW1573" s="293"/>
      <c r="HX1573" s="293"/>
      <c r="HY1573" s="293"/>
      <c r="HZ1573" s="293"/>
      <c r="IA1573" s="293"/>
      <c r="IB1573" s="293"/>
      <c r="IC1573" s="293"/>
      <c r="ID1573" s="293"/>
      <c r="IE1573" s="293"/>
      <c r="IF1573" s="293"/>
      <c r="IG1573" s="293"/>
      <c r="IH1573" s="293"/>
      <c r="II1573" s="293"/>
      <c r="IJ1573" s="293"/>
      <c r="IK1573" s="293"/>
    </row>
    <row r="1574" spans="1:245" s="331" customFormat="1" x14ac:dyDescent="0.25">
      <c r="A1574" s="27"/>
      <c r="B1574" s="27">
        <v>1</v>
      </c>
      <c r="C1574" s="1711" t="s">
        <v>447</v>
      </c>
      <c r="D1574" s="288"/>
      <c r="E1574" s="288"/>
      <c r="F1574" s="155">
        <f t="shared" si="380"/>
        <v>120</v>
      </c>
      <c r="G1574" s="155">
        <f t="shared" si="380"/>
        <v>60</v>
      </c>
      <c r="H1574" s="155">
        <f t="shared" si="380"/>
        <v>40.049999999999997</v>
      </c>
      <c r="I1574" s="22">
        <f t="shared" si="380"/>
        <v>66.75</v>
      </c>
      <c r="J1574" s="464"/>
      <c r="K1574" s="464"/>
      <c r="L1574" s="366"/>
      <c r="M1574" s="366"/>
      <c r="N1574" s="366"/>
      <c r="O1574" s="366"/>
      <c r="P1574" s="366"/>
      <c r="Q1574" s="366"/>
      <c r="R1574" s="303"/>
      <c r="S1574" s="303"/>
      <c r="T1574" s="303"/>
      <c r="U1574" s="303"/>
      <c r="V1574" s="303"/>
      <c r="W1574" s="465"/>
      <c r="X1574" s="1651"/>
      <c r="Y1574" s="1644"/>
      <c r="Z1574" s="293"/>
      <c r="AA1574" s="293"/>
      <c r="AB1574" s="293"/>
      <c r="AC1574" s="293"/>
      <c r="AD1574" s="293"/>
      <c r="AE1574" s="293"/>
      <c r="AF1574" s="293"/>
      <c r="AG1574" s="293"/>
      <c r="AH1574" s="293"/>
      <c r="AI1574" s="293"/>
      <c r="AJ1574" s="293"/>
      <c r="AK1574" s="293"/>
      <c r="AL1574" s="293"/>
      <c r="AM1574" s="293"/>
      <c r="AN1574" s="293"/>
      <c r="AO1574" s="293"/>
      <c r="AP1574" s="293"/>
      <c r="AQ1574" s="293"/>
      <c r="AR1574" s="293"/>
      <c r="AS1574" s="293"/>
      <c r="AT1574" s="293"/>
      <c r="AU1574" s="293"/>
      <c r="AV1574" s="293"/>
      <c r="AW1574" s="293"/>
      <c r="AX1574" s="293"/>
      <c r="AY1574" s="293"/>
      <c r="AZ1574" s="293"/>
      <c r="BA1574" s="293"/>
      <c r="BB1574" s="293"/>
      <c r="BC1574" s="293"/>
      <c r="BD1574" s="293"/>
      <c r="BE1574" s="293"/>
      <c r="BF1574" s="293"/>
      <c r="BG1574" s="293"/>
      <c r="BH1574" s="293"/>
      <c r="BI1574" s="293"/>
      <c r="BJ1574" s="293"/>
      <c r="BK1574" s="293"/>
      <c r="BL1574" s="293"/>
      <c r="BM1574" s="293"/>
      <c r="BN1574" s="293"/>
      <c r="BO1574" s="293"/>
      <c r="BP1574" s="293"/>
      <c r="BQ1574" s="293"/>
      <c r="BR1574" s="293"/>
      <c r="BS1574" s="293"/>
      <c r="BT1574" s="293"/>
      <c r="BU1574" s="293"/>
      <c r="BV1574" s="293"/>
      <c r="BW1574" s="293"/>
      <c r="BX1574" s="293"/>
      <c r="BY1574" s="293"/>
      <c r="BZ1574" s="293"/>
      <c r="CA1574" s="293"/>
      <c r="CB1574" s="293"/>
      <c r="CC1574" s="293"/>
      <c r="CD1574" s="293"/>
      <c r="CE1574" s="293"/>
      <c r="CF1574" s="293"/>
      <c r="CG1574" s="293"/>
      <c r="CH1574" s="293"/>
      <c r="CI1574" s="293"/>
      <c r="CJ1574" s="293"/>
      <c r="CK1574" s="293"/>
      <c r="CL1574" s="293"/>
      <c r="CM1574" s="293"/>
      <c r="CN1574" s="293"/>
      <c r="CO1574" s="293"/>
      <c r="CP1574" s="293"/>
      <c r="CQ1574" s="293"/>
      <c r="CR1574" s="293"/>
      <c r="CS1574" s="293"/>
      <c r="CT1574" s="293"/>
      <c r="CU1574" s="293"/>
      <c r="CV1574" s="293"/>
      <c r="CW1574" s="293"/>
      <c r="CX1574" s="293"/>
      <c r="CY1574" s="293"/>
      <c r="CZ1574" s="293"/>
      <c r="DA1574" s="293"/>
      <c r="DB1574" s="293"/>
      <c r="DC1574" s="293"/>
      <c r="DD1574" s="293"/>
      <c r="DE1574" s="293"/>
      <c r="DF1574" s="293"/>
      <c r="DG1574" s="293"/>
      <c r="DH1574" s="293"/>
      <c r="DI1574" s="293"/>
      <c r="DJ1574" s="293"/>
      <c r="DK1574" s="293"/>
      <c r="DL1574" s="293"/>
      <c r="DM1574" s="293"/>
      <c r="DN1574" s="293"/>
      <c r="DO1574" s="293"/>
      <c r="DP1574" s="293"/>
      <c r="DQ1574" s="293"/>
      <c r="DR1574" s="293"/>
      <c r="DS1574" s="293"/>
      <c r="DT1574" s="293"/>
      <c r="DU1574" s="293"/>
      <c r="DV1574" s="293"/>
      <c r="DW1574" s="293"/>
      <c r="DX1574" s="293"/>
      <c r="DY1574" s="293"/>
      <c r="DZ1574" s="293"/>
      <c r="EA1574" s="293"/>
      <c r="EB1574" s="293"/>
      <c r="EC1574" s="293"/>
      <c r="ED1574" s="293"/>
      <c r="EE1574" s="293"/>
      <c r="EF1574" s="293"/>
      <c r="EG1574" s="293"/>
      <c r="EH1574" s="293"/>
      <c r="EI1574" s="293"/>
      <c r="EJ1574" s="293"/>
      <c r="EK1574" s="293"/>
      <c r="EL1574" s="293"/>
      <c r="EM1574" s="293"/>
      <c r="EN1574" s="293"/>
      <c r="EO1574" s="293"/>
      <c r="EP1574" s="293"/>
      <c r="EQ1574" s="293"/>
      <c r="ER1574" s="293"/>
      <c r="ES1574" s="293"/>
      <c r="ET1574" s="293"/>
      <c r="EU1574" s="293"/>
      <c r="EV1574" s="293"/>
      <c r="EW1574" s="293"/>
      <c r="EX1574" s="293"/>
      <c r="EY1574" s="293"/>
      <c r="EZ1574" s="293"/>
      <c r="FA1574" s="293"/>
      <c r="FB1574" s="293"/>
      <c r="FC1574" s="293"/>
      <c r="FD1574" s="293"/>
      <c r="FE1574" s="293"/>
      <c r="FF1574" s="293"/>
      <c r="FG1574" s="293"/>
      <c r="FH1574" s="293"/>
      <c r="FI1574" s="293"/>
      <c r="FJ1574" s="293"/>
      <c r="FK1574" s="293"/>
      <c r="FL1574" s="293"/>
      <c r="FM1574" s="293"/>
      <c r="FN1574" s="293"/>
      <c r="FO1574" s="293"/>
      <c r="FP1574" s="293"/>
      <c r="FQ1574" s="293"/>
      <c r="FR1574" s="293"/>
      <c r="FS1574" s="293"/>
      <c r="FT1574" s="293"/>
      <c r="FU1574" s="293"/>
      <c r="FV1574" s="293"/>
      <c r="FW1574" s="293"/>
      <c r="FX1574" s="293"/>
      <c r="FY1574" s="293"/>
      <c r="FZ1574" s="293"/>
      <c r="GA1574" s="293"/>
      <c r="GB1574" s="293"/>
      <c r="GC1574" s="293"/>
      <c r="GD1574" s="293"/>
      <c r="GE1574" s="293"/>
      <c r="GF1574" s="293"/>
      <c r="GG1574" s="293"/>
      <c r="GH1574" s="293"/>
      <c r="GI1574" s="293"/>
      <c r="GJ1574" s="293"/>
      <c r="GK1574" s="293"/>
      <c r="GL1574" s="293"/>
      <c r="GM1574" s="293"/>
      <c r="GN1574" s="293"/>
      <c r="GO1574" s="293"/>
      <c r="GP1574" s="293"/>
      <c r="GQ1574" s="293"/>
      <c r="GR1574" s="293"/>
      <c r="GS1574" s="293"/>
      <c r="GT1574" s="293"/>
      <c r="GU1574" s="293"/>
      <c r="GV1574" s="293"/>
      <c r="GW1574" s="293"/>
      <c r="GX1574" s="293"/>
      <c r="GY1574" s="293"/>
      <c r="GZ1574" s="293"/>
      <c r="HA1574" s="293"/>
      <c r="HB1574" s="293"/>
      <c r="HC1574" s="293"/>
      <c r="HD1574" s="293"/>
      <c r="HE1574" s="293"/>
      <c r="HF1574" s="293"/>
      <c r="HG1574" s="293"/>
      <c r="HH1574" s="293"/>
      <c r="HI1574" s="293"/>
      <c r="HJ1574" s="293"/>
      <c r="HK1574" s="293"/>
      <c r="HL1574" s="293"/>
      <c r="HM1574" s="293"/>
      <c r="HN1574" s="293"/>
      <c r="HO1574" s="293"/>
      <c r="HP1574" s="293"/>
      <c r="HQ1574" s="293"/>
      <c r="HR1574" s="293"/>
      <c r="HS1574" s="293"/>
      <c r="HT1574" s="293"/>
      <c r="HU1574" s="293"/>
      <c r="HV1574" s="293"/>
      <c r="HW1574" s="293"/>
      <c r="HX1574" s="293"/>
      <c r="HY1574" s="293"/>
      <c r="HZ1574" s="293"/>
      <c r="IA1574" s="293"/>
      <c r="IB1574" s="293"/>
      <c r="IC1574" s="293"/>
      <c r="ID1574" s="293"/>
      <c r="IE1574" s="293"/>
      <c r="IF1574" s="293"/>
      <c r="IG1574" s="293"/>
      <c r="IH1574" s="293"/>
      <c r="II1574" s="293"/>
      <c r="IJ1574" s="293"/>
      <c r="IK1574" s="293"/>
    </row>
    <row r="1575" spans="1:245" s="331" customFormat="1" x14ac:dyDescent="0.25">
      <c r="A1575" s="27"/>
      <c r="B1575" s="27">
        <v>1</v>
      </c>
      <c r="C1575" s="1723" t="s">
        <v>469</v>
      </c>
      <c r="D1575" s="850"/>
      <c r="E1575" s="291"/>
      <c r="F1575" s="156">
        <f t="shared" si="380"/>
        <v>105.94570135746608</v>
      </c>
      <c r="G1575" s="156">
        <f t="shared" si="380"/>
        <v>52.784615384615392</v>
      </c>
      <c r="H1575" s="156">
        <f t="shared" si="380"/>
        <v>26.350712250712249</v>
      </c>
      <c r="I1575" s="22">
        <f t="shared" si="380"/>
        <v>49.921197793538205</v>
      </c>
      <c r="J1575" s="464"/>
      <c r="K1575" s="464"/>
      <c r="L1575" s="366"/>
      <c r="M1575" s="366"/>
      <c r="N1575" s="366"/>
      <c r="O1575" s="366"/>
      <c r="P1575" s="366"/>
      <c r="Q1575" s="366"/>
      <c r="R1575" s="303">
        <f t="shared" ref="R1575:X1575" si="381">R1528</f>
        <v>0</v>
      </c>
      <c r="S1575" s="303">
        <f t="shared" si="381"/>
        <v>0</v>
      </c>
      <c r="T1575" s="303">
        <f t="shared" si="381"/>
        <v>20.056649999999998</v>
      </c>
      <c r="U1575" s="303">
        <f t="shared" si="381"/>
        <v>0</v>
      </c>
      <c r="V1575" s="303">
        <f t="shared" si="381"/>
        <v>20.056649999999998</v>
      </c>
      <c r="W1575" s="303">
        <f t="shared" si="381"/>
        <v>0</v>
      </c>
      <c r="X1575" s="1651">
        <f t="shared" si="381"/>
        <v>20.056649999999998</v>
      </c>
      <c r="Y1575" s="1644">
        <v>1</v>
      </c>
      <c r="Z1575" s="293"/>
      <c r="AA1575" s="293"/>
      <c r="AB1575" s="293"/>
      <c r="AC1575" s="293"/>
      <c r="AD1575" s="293"/>
      <c r="AE1575" s="293"/>
      <c r="AF1575" s="293"/>
      <c r="AG1575" s="293"/>
      <c r="AH1575" s="293"/>
      <c r="AI1575" s="293"/>
      <c r="AJ1575" s="293"/>
      <c r="AK1575" s="293"/>
      <c r="AL1575" s="293"/>
      <c r="AM1575" s="293"/>
      <c r="AN1575" s="293"/>
      <c r="AO1575" s="293"/>
      <c r="AP1575" s="293"/>
      <c r="AQ1575" s="293"/>
      <c r="AR1575" s="293"/>
      <c r="AS1575" s="293"/>
      <c r="AT1575" s="293"/>
      <c r="AU1575" s="293"/>
      <c r="AV1575" s="293"/>
      <c r="AW1575" s="293"/>
      <c r="AX1575" s="293"/>
      <c r="AY1575" s="293"/>
      <c r="AZ1575" s="293"/>
      <c r="BA1575" s="293"/>
      <c r="BB1575" s="293"/>
      <c r="BC1575" s="293"/>
      <c r="BD1575" s="293"/>
      <c r="BE1575" s="293"/>
      <c r="BF1575" s="293"/>
      <c r="BG1575" s="293"/>
      <c r="BH1575" s="293"/>
      <c r="BI1575" s="293"/>
      <c r="BJ1575" s="293"/>
      <c r="BK1575" s="293"/>
      <c r="BL1575" s="293"/>
      <c r="BM1575" s="293"/>
      <c r="BN1575" s="293"/>
      <c r="BO1575" s="293"/>
      <c r="BP1575" s="293"/>
      <c r="BQ1575" s="293"/>
      <c r="BR1575" s="293"/>
      <c r="BS1575" s="293"/>
      <c r="BT1575" s="293"/>
      <c r="BU1575" s="293"/>
      <c r="BV1575" s="293"/>
      <c r="BW1575" s="293"/>
      <c r="BX1575" s="293"/>
      <c r="BY1575" s="293"/>
      <c r="BZ1575" s="293"/>
      <c r="CA1575" s="293"/>
      <c r="CB1575" s="293"/>
      <c r="CC1575" s="293"/>
      <c r="CD1575" s="293"/>
      <c r="CE1575" s="293"/>
      <c r="CF1575" s="293"/>
      <c r="CG1575" s="293"/>
      <c r="CH1575" s="293"/>
      <c r="CI1575" s="293"/>
      <c r="CJ1575" s="293"/>
      <c r="CK1575" s="293"/>
      <c r="CL1575" s="293"/>
      <c r="CM1575" s="293"/>
      <c r="CN1575" s="293"/>
      <c r="CO1575" s="293"/>
      <c r="CP1575" s="293"/>
      <c r="CQ1575" s="293"/>
      <c r="CR1575" s="293"/>
      <c r="CS1575" s="293"/>
      <c r="CT1575" s="293"/>
      <c r="CU1575" s="293"/>
      <c r="CV1575" s="293"/>
      <c r="CW1575" s="293"/>
      <c r="CX1575" s="293"/>
      <c r="CY1575" s="293"/>
      <c r="CZ1575" s="293"/>
      <c r="DA1575" s="293"/>
      <c r="DB1575" s="293"/>
      <c r="DC1575" s="293"/>
      <c r="DD1575" s="293"/>
      <c r="DE1575" s="293"/>
      <c r="DF1575" s="293"/>
      <c r="DG1575" s="293"/>
      <c r="DH1575" s="293"/>
      <c r="DI1575" s="293"/>
      <c r="DJ1575" s="293"/>
      <c r="DK1575" s="293"/>
      <c r="DL1575" s="293"/>
      <c r="DM1575" s="293"/>
      <c r="DN1575" s="293"/>
      <c r="DO1575" s="293"/>
      <c r="DP1575" s="293"/>
      <c r="DQ1575" s="293"/>
      <c r="DR1575" s="293"/>
      <c r="DS1575" s="293"/>
      <c r="DT1575" s="293"/>
      <c r="DU1575" s="293"/>
      <c r="DV1575" s="293"/>
      <c r="DW1575" s="293"/>
      <c r="DX1575" s="293"/>
      <c r="DY1575" s="293"/>
      <c r="DZ1575" s="293"/>
      <c r="EA1575" s="293"/>
      <c r="EB1575" s="293"/>
      <c r="EC1575" s="293"/>
      <c r="ED1575" s="293"/>
      <c r="EE1575" s="293"/>
      <c r="EF1575" s="293"/>
      <c r="EG1575" s="293"/>
      <c r="EH1575" s="293"/>
      <c r="EI1575" s="293"/>
      <c r="EJ1575" s="293"/>
      <c r="EK1575" s="293"/>
      <c r="EL1575" s="293"/>
      <c r="EM1575" s="293"/>
      <c r="EN1575" s="293"/>
      <c r="EO1575" s="293"/>
      <c r="EP1575" s="293"/>
      <c r="EQ1575" s="293"/>
      <c r="ER1575" s="293"/>
      <c r="ES1575" s="293"/>
      <c r="ET1575" s="293"/>
      <c r="EU1575" s="293"/>
      <c r="EV1575" s="293"/>
      <c r="EW1575" s="293"/>
      <c r="EX1575" s="293"/>
      <c r="EY1575" s="293"/>
      <c r="EZ1575" s="293"/>
      <c r="FA1575" s="293"/>
      <c r="FB1575" s="293"/>
      <c r="FC1575" s="293"/>
      <c r="FD1575" s="293"/>
      <c r="FE1575" s="293"/>
      <c r="FF1575" s="293"/>
      <c r="FG1575" s="293"/>
      <c r="FH1575" s="293"/>
      <c r="FI1575" s="293"/>
      <c r="FJ1575" s="293"/>
      <c r="FK1575" s="293"/>
      <c r="FL1575" s="293"/>
      <c r="FM1575" s="293"/>
      <c r="FN1575" s="293"/>
      <c r="FO1575" s="293"/>
      <c r="FP1575" s="293"/>
      <c r="FQ1575" s="293"/>
      <c r="FR1575" s="293"/>
      <c r="FS1575" s="293"/>
      <c r="FT1575" s="293"/>
      <c r="FU1575" s="293"/>
      <c r="FV1575" s="293"/>
      <c r="FW1575" s="293"/>
      <c r="FX1575" s="293"/>
      <c r="FY1575" s="293"/>
      <c r="FZ1575" s="293"/>
      <c r="GA1575" s="293"/>
      <c r="GB1575" s="293"/>
      <c r="GC1575" s="293"/>
      <c r="GD1575" s="293"/>
      <c r="GE1575" s="293"/>
      <c r="GF1575" s="293"/>
      <c r="GG1575" s="293"/>
      <c r="GH1575" s="293"/>
      <c r="GI1575" s="293"/>
      <c r="GJ1575" s="293"/>
      <c r="GK1575" s="293"/>
      <c r="GL1575" s="293"/>
      <c r="GM1575" s="293"/>
      <c r="GN1575" s="293"/>
      <c r="GO1575" s="293"/>
      <c r="GP1575" s="293"/>
      <c r="GQ1575" s="293"/>
      <c r="GR1575" s="293"/>
      <c r="GS1575" s="293"/>
      <c r="GT1575" s="293"/>
      <c r="GU1575" s="293"/>
      <c r="GV1575" s="293"/>
      <c r="GW1575" s="293"/>
      <c r="GX1575" s="293"/>
      <c r="GY1575" s="293"/>
      <c r="GZ1575" s="293"/>
      <c r="HA1575" s="293"/>
      <c r="HB1575" s="293"/>
      <c r="HC1575" s="293"/>
      <c r="HD1575" s="293"/>
      <c r="HE1575" s="293"/>
      <c r="HF1575" s="293"/>
      <c r="HG1575" s="293"/>
      <c r="HH1575" s="293"/>
      <c r="HI1575" s="293"/>
      <c r="HJ1575" s="293"/>
      <c r="HK1575" s="293"/>
      <c r="HL1575" s="293"/>
      <c r="HM1575" s="293"/>
      <c r="HN1575" s="293"/>
      <c r="HO1575" s="293"/>
      <c r="HP1575" s="293"/>
      <c r="HQ1575" s="293"/>
      <c r="HR1575" s="293"/>
      <c r="HS1575" s="293"/>
      <c r="HT1575" s="293"/>
      <c r="HU1575" s="293"/>
      <c r="HV1575" s="293"/>
      <c r="HW1575" s="293"/>
      <c r="HX1575" s="293"/>
      <c r="HY1575" s="293"/>
      <c r="HZ1575" s="293"/>
      <c r="IA1575" s="293"/>
      <c r="IB1575" s="293"/>
      <c r="IC1575" s="293"/>
      <c r="ID1575" s="293"/>
      <c r="IE1575" s="293"/>
      <c r="IF1575" s="293"/>
      <c r="IG1575" s="293"/>
      <c r="IH1575" s="293"/>
      <c r="II1575" s="293"/>
      <c r="IJ1575" s="293"/>
      <c r="IK1575" s="293"/>
    </row>
    <row r="1576" spans="1:245" s="331" customFormat="1" x14ac:dyDescent="0.25">
      <c r="A1576" s="27"/>
      <c r="B1576" s="27">
        <v>1</v>
      </c>
      <c r="C1576" s="1736" t="s">
        <v>306</v>
      </c>
      <c r="D1576" s="401"/>
      <c r="E1576" s="288"/>
      <c r="F1576" s="155">
        <f t="shared" si="380"/>
        <v>0</v>
      </c>
      <c r="G1576" s="155">
        <f t="shared" si="380"/>
        <v>0</v>
      </c>
      <c r="H1576" s="155">
        <f t="shared" si="380"/>
        <v>0</v>
      </c>
      <c r="I1576" s="22">
        <f t="shared" si="380"/>
        <v>0</v>
      </c>
      <c r="J1576" s="464"/>
      <c r="K1576" s="464"/>
      <c r="L1576" s="366"/>
      <c r="M1576" s="366"/>
      <c r="N1576" s="366"/>
      <c r="O1576" s="366"/>
      <c r="P1576" s="366"/>
      <c r="Q1576" s="366"/>
      <c r="R1576" s="303"/>
      <c r="S1576" s="303"/>
      <c r="T1576" s="303"/>
      <c r="U1576" s="303"/>
      <c r="V1576" s="303"/>
      <c r="W1576" s="465"/>
      <c r="X1576" s="1651"/>
      <c r="Y1576" s="1644"/>
      <c r="Z1576" s="293"/>
      <c r="AA1576" s="293"/>
      <c r="AB1576" s="293"/>
      <c r="AC1576" s="293"/>
      <c r="AD1576" s="293"/>
      <c r="AE1576" s="293"/>
      <c r="AF1576" s="293"/>
      <c r="AG1576" s="293"/>
      <c r="AH1576" s="293"/>
      <c r="AI1576" s="293"/>
      <c r="AJ1576" s="293"/>
      <c r="AK1576" s="293"/>
      <c r="AL1576" s="293"/>
      <c r="AM1576" s="293"/>
      <c r="AN1576" s="293"/>
      <c r="AO1576" s="293"/>
      <c r="AP1576" s="293"/>
      <c r="AQ1576" s="293"/>
      <c r="AR1576" s="293"/>
      <c r="AS1576" s="293"/>
      <c r="AT1576" s="293"/>
      <c r="AU1576" s="293"/>
      <c r="AV1576" s="293"/>
      <c r="AW1576" s="293"/>
      <c r="AX1576" s="293"/>
      <c r="AY1576" s="293"/>
      <c r="AZ1576" s="293"/>
      <c r="BA1576" s="293"/>
      <c r="BB1576" s="293"/>
      <c r="BC1576" s="293"/>
      <c r="BD1576" s="293"/>
      <c r="BE1576" s="293"/>
      <c r="BF1576" s="293"/>
      <c r="BG1576" s="293"/>
      <c r="BH1576" s="293"/>
      <c r="BI1576" s="293"/>
      <c r="BJ1576" s="293"/>
      <c r="BK1576" s="293"/>
      <c r="BL1576" s="293"/>
      <c r="BM1576" s="293"/>
      <c r="BN1576" s="293"/>
      <c r="BO1576" s="293"/>
      <c r="BP1576" s="293"/>
      <c r="BQ1576" s="293"/>
      <c r="BR1576" s="293"/>
      <c r="BS1576" s="293"/>
      <c r="BT1576" s="293"/>
      <c r="BU1576" s="293"/>
      <c r="BV1576" s="293"/>
      <c r="BW1576" s="293"/>
      <c r="BX1576" s="293"/>
      <c r="BY1576" s="293"/>
      <c r="BZ1576" s="293"/>
      <c r="CA1576" s="293"/>
      <c r="CB1576" s="293"/>
      <c r="CC1576" s="293"/>
      <c r="CD1576" s="293"/>
      <c r="CE1576" s="293"/>
      <c r="CF1576" s="293"/>
      <c r="CG1576" s="293"/>
      <c r="CH1576" s="293"/>
      <c r="CI1576" s="293"/>
      <c r="CJ1576" s="293"/>
      <c r="CK1576" s="293"/>
      <c r="CL1576" s="293"/>
      <c r="CM1576" s="293"/>
      <c r="CN1576" s="293"/>
      <c r="CO1576" s="293"/>
      <c r="CP1576" s="293"/>
      <c r="CQ1576" s="293"/>
      <c r="CR1576" s="293"/>
      <c r="CS1576" s="293"/>
      <c r="CT1576" s="293"/>
      <c r="CU1576" s="293"/>
      <c r="CV1576" s="293"/>
      <c r="CW1576" s="293"/>
      <c r="CX1576" s="293"/>
      <c r="CY1576" s="293"/>
      <c r="CZ1576" s="293"/>
      <c r="DA1576" s="293"/>
      <c r="DB1576" s="293"/>
      <c r="DC1576" s="293"/>
      <c r="DD1576" s="293"/>
      <c r="DE1576" s="293"/>
      <c r="DF1576" s="293"/>
      <c r="DG1576" s="293"/>
      <c r="DH1576" s="293"/>
      <c r="DI1576" s="293"/>
      <c r="DJ1576" s="293"/>
      <c r="DK1576" s="293"/>
      <c r="DL1576" s="293"/>
      <c r="DM1576" s="293"/>
      <c r="DN1576" s="293"/>
      <c r="DO1576" s="293"/>
      <c r="DP1576" s="293"/>
      <c r="DQ1576" s="293"/>
      <c r="DR1576" s="293"/>
      <c r="DS1576" s="293"/>
      <c r="DT1576" s="293"/>
      <c r="DU1576" s="293"/>
      <c r="DV1576" s="293"/>
      <c r="DW1576" s="293"/>
      <c r="DX1576" s="293"/>
      <c r="DY1576" s="293"/>
      <c r="DZ1576" s="293"/>
      <c r="EA1576" s="293"/>
      <c r="EB1576" s="293"/>
      <c r="EC1576" s="293"/>
      <c r="ED1576" s="293"/>
      <c r="EE1576" s="293"/>
      <c r="EF1576" s="293"/>
      <c r="EG1576" s="293"/>
      <c r="EH1576" s="293"/>
      <c r="EI1576" s="293"/>
      <c r="EJ1576" s="293"/>
      <c r="EK1576" s="293"/>
      <c r="EL1576" s="293"/>
      <c r="EM1576" s="293"/>
      <c r="EN1576" s="293"/>
      <c r="EO1576" s="293"/>
      <c r="EP1576" s="293"/>
      <c r="EQ1576" s="293"/>
      <c r="ER1576" s="293"/>
      <c r="ES1576" s="293"/>
      <c r="ET1576" s="293"/>
      <c r="EU1576" s="293"/>
      <c r="EV1576" s="293"/>
      <c r="EW1576" s="293"/>
      <c r="EX1576" s="293"/>
      <c r="EY1576" s="293"/>
      <c r="EZ1576" s="293"/>
      <c r="FA1576" s="293"/>
      <c r="FB1576" s="293"/>
      <c r="FC1576" s="293"/>
      <c r="FD1576" s="293"/>
      <c r="FE1576" s="293"/>
      <c r="FF1576" s="293"/>
      <c r="FG1576" s="293"/>
      <c r="FH1576" s="293"/>
      <c r="FI1576" s="293"/>
      <c r="FJ1576" s="293"/>
      <c r="FK1576" s="293"/>
      <c r="FL1576" s="293"/>
      <c r="FM1576" s="293"/>
      <c r="FN1576" s="293"/>
      <c r="FO1576" s="293"/>
      <c r="FP1576" s="293"/>
      <c r="FQ1576" s="293"/>
      <c r="FR1576" s="293"/>
      <c r="FS1576" s="293"/>
      <c r="FT1576" s="293"/>
      <c r="FU1576" s="293"/>
      <c r="FV1576" s="293"/>
      <c r="FW1576" s="293"/>
      <c r="FX1576" s="293"/>
      <c r="FY1576" s="293"/>
      <c r="FZ1576" s="293"/>
      <c r="GA1576" s="293"/>
      <c r="GB1576" s="293"/>
      <c r="GC1576" s="293"/>
      <c r="GD1576" s="293"/>
      <c r="GE1576" s="293"/>
      <c r="GF1576" s="293"/>
      <c r="GG1576" s="293"/>
      <c r="GH1576" s="293"/>
      <c r="GI1576" s="293"/>
      <c r="GJ1576" s="293"/>
      <c r="GK1576" s="293"/>
      <c r="GL1576" s="293"/>
      <c r="GM1576" s="293"/>
      <c r="GN1576" s="293"/>
      <c r="GO1576" s="293"/>
      <c r="GP1576" s="293"/>
      <c r="GQ1576" s="293"/>
      <c r="GR1576" s="293"/>
      <c r="GS1576" s="293"/>
      <c r="GT1576" s="293"/>
      <c r="GU1576" s="293"/>
      <c r="GV1576" s="293"/>
      <c r="GW1576" s="293"/>
      <c r="GX1576" s="293"/>
      <c r="GY1576" s="293"/>
      <c r="GZ1576" s="293"/>
      <c r="HA1576" s="293"/>
      <c r="HB1576" s="293"/>
      <c r="HC1576" s="293"/>
      <c r="HD1576" s="293"/>
      <c r="HE1576" s="293"/>
      <c r="HF1576" s="293"/>
      <c r="HG1576" s="293"/>
      <c r="HH1576" s="293"/>
      <c r="HI1576" s="293"/>
      <c r="HJ1576" s="293"/>
      <c r="HK1576" s="293"/>
      <c r="HL1576" s="293"/>
      <c r="HM1576" s="293"/>
      <c r="HN1576" s="293"/>
      <c r="HO1576" s="293"/>
      <c r="HP1576" s="293"/>
      <c r="HQ1576" s="293"/>
      <c r="HR1576" s="293"/>
      <c r="HS1576" s="293"/>
      <c r="HT1576" s="293"/>
      <c r="HU1576" s="293"/>
      <c r="HV1576" s="293"/>
      <c r="HW1576" s="293"/>
      <c r="HX1576" s="293"/>
      <c r="HY1576" s="293"/>
      <c r="HZ1576" s="293"/>
      <c r="IA1576" s="293"/>
      <c r="IB1576" s="293"/>
      <c r="IC1576" s="293"/>
      <c r="ID1576" s="293"/>
      <c r="IE1576" s="293"/>
      <c r="IF1576" s="293"/>
      <c r="IG1576" s="293"/>
      <c r="IH1576" s="293"/>
      <c r="II1576" s="293"/>
      <c r="IJ1576" s="293"/>
      <c r="IK1576" s="293"/>
    </row>
    <row r="1577" spans="1:245" s="331" customFormat="1" x14ac:dyDescent="0.25">
      <c r="A1577" s="27"/>
      <c r="B1577" s="27">
        <v>1</v>
      </c>
      <c r="C1577" s="1711" t="s">
        <v>197</v>
      </c>
      <c r="D1577" s="288"/>
      <c r="E1577" s="288"/>
      <c r="F1577" s="155">
        <f t="shared" si="380"/>
        <v>0</v>
      </c>
      <c r="G1577" s="155">
        <f t="shared" si="380"/>
        <v>0</v>
      </c>
      <c r="H1577" s="155">
        <f t="shared" si="380"/>
        <v>0</v>
      </c>
      <c r="I1577" s="22" t="e">
        <f t="shared" si="380"/>
        <v>#DIV/0!</v>
      </c>
      <c r="J1577" s="464"/>
      <c r="K1577" s="464"/>
      <c r="L1577" s="366"/>
      <c r="M1577" s="366"/>
      <c r="N1577" s="366"/>
      <c r="O1577" s="366"/>
      <c r="P1577" s="366"/>
      <c r="Q1577" s="366"/>
      <c r="R1577" s="303"/>
      <c r="S1577" s="303"/>
      <c r="T1577" s="303"/>
      <c r="U1577" s="303"/>
      <c r="V1577" s="303"/>
      <c r="W1577" s="465"/>
      <c r="X1577" s="1651"/>
      <c r="Y1577" s="1644"/>
      <c r="Z1577" s="293"/>
      <c r="AA1577" s="293"/>
      <c r="AB1577" s="293"/>
      <c r="AC1577" s="293"/>
      <c r="AD1577" s="293"/>
      <c r="AE1577" s="293"/>
      <c r="AF1577" s="293"/>
      <c r="AG1577" s="293"/>
      <c r="AH1577" s="293"/>
      <c r="AI1577" s="293"/>
      <c r="AJ1577" s="293"/>
      <c r="AK1577" s="293"/>
      <c r="AL1577" s="293"/>
      <c r="AM1577" s="293"/>
      <c r="AN1577" s="293"/>
      <c r="AO1577" s="293"/>
      <c r="AP1577" s="293"/>
      <c r="AQ1577" s="293"/>
      <c r="AR1577" s="293"/>
      <c r="AS1577" s="293"/>
      <c r="AT1577" s="293"/>
      <c r="AU1577" s="293"/>
      <c r="AV1577" s="293"/>
      <c r="AW1577" s="293"/>
      <c r="AX1577" s="293"/>
      <c r="AY1577" s="293"/>
      <c r="AZ1577" s="293"/>
      <c r="BA1577" s="293"/>
      <c r="BB1577" s="293"/>
      <c r="BC1577" s="293"/>
      <c r="BD1577" s="293"/>
      <c r="BE1577" s="293"/>
      <c r="BF1577" s="293"/>
      <c r="BG1577" s="293"/>
      <c r="BH1577" s="293"/>
      <c r="BI1577" s="293"/>
      <c r="BJ1577" s="293"/>
      <c r="BK1577" s="293"/>
      <c r="BL1577" s="293"/>
      <c r="BM1577" s="293"/>
      <c r="BN1577" s="293"/>
      <c r="BO1577" s="293"/>
      <c r="BP1577" s="293"/>
      <c r="BQ1577" s="293"/>
      <c r="BR1577" s="293"/>
      <c r="BS1577" s="293"/>
      <c r="BT1577" s="293"/>
      <c r="BU1577" s="293"/>
      <c r="BV1577" s="293"/>
      <c r="BW1577" s="293"/>
      <c r="BX1577" s="293"/>
      <c r="BY1577" s="293"/>
      <c r="BZ1577" s="293"/>
      <c r="CA1577" s="293"/>
      <c r="CB1577" s="293"/>
      <c r="CC1577" s="293"/>
      <c r="CD1577" s="293"/>
      <c r="CE1577" s="293"/>
      <c r="CF1577" s="293"/>
      <c r="CG1577" s="293"/>
      <c r="CH1577" s="293"/>
      <c r="CI1577" s="293"/>
      <c r="CJ1577" s="293"/>
      <c r="CK1577" s="293"/>
      <c r="CL1577" s="293"/>
      <c r="CM1577" s="293"/>
      <c r="CN1577" s="293"/>
      <c r="CO1577" s="293"/>
      <c r="CP1577" s="293"/>
      <c r="CQ1577" s="293"/>
      <c r="CR1577" s="293"/>
      <c r="CS1577" s="293"/>
      <c r="CT1577" s="293"/>
      <c r="CU1577" s="293"/>
      <c r="CV1577" s="293"/>
      <c r="CW1577" s="293"/>
      <c r="CX1577" s="293"/>
      <c r="CY1577" s="293"/>
      <c r="CZ1577" s="293"/>
      <c r="DA1577" s="293"/>
      <c r="DB1577" s="293"/>
      <c r="DC1577" s="293"/>
      <c r="DD1577" s="293"/>
      <c r="DE1577" s="293"/>
      <c r="DF1577" s="293"/>
      <c r="DG1577" s="293"/>
      <c r="DH1577" s="293"/>
      <c r="DI1577" s="293"/>
      <c r="DJ1577" s="293"/>
      <c r="DK1577" s="293"/>
      <c r="DL1577" s="293"/>
      <c r="DM1577" s="293"/>
      <c r="DN1577" s="293"/>
      <c r="DO1577" s="293"/>
      <c r="DP1577" s="293"/>
      <c r="DQ1577" s="293"/>
      <c r="DR1577" s="293"/>
      <c r="DS1577" s="293"/>
      <c r="DT1577" s="293"/>
      <c r="DU1577" s="293"/>
      <c r="DV1577" s="293"/>
      <c r="DW1577" s="293"/>
      <c r="DX1577" s="293"/>
      <c r="DY1577" s="293"/>
      <c r="DZ1577" s="293"/>
      <c r="EA1577" s="293"/>
      <c r="EB1577" s="293"/>
      <c r="EC1577" s="293"/>
      <c r="ED1577" s="293"/>
      <c r="EE1577" s="293"/>
      <c r="EF1577" s="293"/>
      <c r="EG1577" s="293"/>
      <c r="EH1577" s="293"/>
      <c r="EI1577" s="293"/>
      <c r="EJ1577" s="293"/>
      <c r="EK1577" s="293"/>
      <c r="EL1577" s="293"/>
      <c r="EM1577" s="293"/>
      <c r="EN1577" s="293"/>
      <c r="EO1577" s="293"/>
      <c r="EP1577" s="293"/>
      <c r="EQ1577" s="293"/>
      <c r="ER1577" s="293"/>
      <c r="ES1577" s="293"/>
      <c r="ET1577" s="293"/>
      <c r="EU1577" s="293"/>
      <c r="EV1577" s="293"/>
      <c r="EW1577" s="293"/>
      <c r="EX1577" s="293"/>
      <c r="EY1577" s="293"/>
      <c r="EZ1577" s="293"/>
      <c r="FA1577" s="293"/>
      <c r="FB1577" s="293"/>
      <c r="FC1577" s="293"/>
      <c r="FD1577" s="293"/>
      <c r="FE1577" s="293"/>
      <c r="FF1577" s="293"/>
      <c r="FG1577" s="293"/>
      <c r="FH1577" s="293"/>
      <c r="FI1577" s="293"/>
      <c r="FJ1577" s="293"/>
      <c r="FK1577" s="293"/>
      <c r="FL1577" s="293"/>
      <c r="FM1577" s="293"/>
      <c r="FN1577" s="293"/>
      <c r="FO1577" s="293"/>
      <c r="FP1577" s="293"/>
      <c r="FQ1577" s="293"/>
      <c r="FR1577" s="293"/>
      <c r="FS1577" s="293"/>
      <c r="FT1577" s="293"/>
      <c r="FU1577" s="293"/>
      <c r="FV1577" s="293"/>
      <c r="FW1577" s="293"/>
      <c r="FX1577" s="293"/>
      <c r="FY1577" s="293"/>
      <c r="FZ1577" s="293"/>
      <c r="GA1577" s="293"/>
      <c r="GB1577" s="293"/>
      <c r="GC1577" s="293"/>
      <c r="GD1577" s="293"/>
      <c r="GE1577" s="293"/>
      <c r="GF1577" s="293"/>
      <c r="GG1577" s="293"/>
      <c r="GH1577" s="293"/>
      <c r="GI1577" s="293"/>
      <c r="GJ1577" s="293"/>
      <c r="GK1577" s="293"/>
      <c r="GL1577" s="293"/>
      <c r="GM1577" s="293"/>
      <c r="GN1577" s="293"/>
      <c r="GO1577" s="293"/>
      <c r="GP1577" s="293"/>
      <c r="GQ1577" s="293"/>
      <c r="GR1577" s="293"/>
      <c r="GS1577" s="293"/>
      <c r="GT1577" s="293"/>
      <c r="GU1577" s="293"/>
      <c r="GV1577" s="293"/>
      <c r="GW1577" s="293"/>
      <c r="GX1577" s="293"/>
      <c r="GY1577" s="293"/>
      <c r="GZ1577" s="293"/>
      <c r="HA1577" s="293"/>
      <c r="HB1577" s="293"/>
      <c r="HC1577" s="293"/>
      <c r="HD1577" s="293"/>
      <c r="HE1577" s="293"/>
      <c r="HF1577" s="293"/>
      <c r="HG1577" s="293"/>
      <c r="HH1577" s="293"/>
      <c r="HI1577" s="293"/>
      <c r="HJ1577" s="293"/>
      <c r="HK1577" s="293"/>
      <c r="HL1577" s="293"/>
      <c r="HM1577" s="293"/>
      <c r="HN1577" s="293"/>
      <c r="HO1577" s="293"/>
      <c r="HP1577" s="293"/>
      <c r="HQ1577" s="293"/>
      <c r="HR1577" s="293"/>
      <c r="HS1577" s="293"/>
      <c r="HT1577" s="293"/>
      <c r="HU1577" s="293"/>
      <c r="HV1577" s="293"/>
      <c r="HW1577" s="293"/>
      <c r="HX1577" s="293"/>
      <c r="HY1577" s="293"/>
      <c r="HZ1577" s="293"/>
      <c r="IA1577" s="293"/>
      <c r="IB1577" s="293"/>
      <c r="IC1577" s="293"/>
      <c r="ID1577" s="293"/>
      <c r="IE1577" s="293"/>
      <c r="IF1577" s="293"/>
      <c r="IG1577" s="293"/>
      <c r="IH1577" s="293"/>
      <c r="II1577" s="293"/>
      <c r="IJ1577" s="293"/>
      <c r="IK1577" s="293"/>
    </row>
    <row r="1578" spans="1:245" s="331" customFormat="1" x14ac:dyDescent="0.25">
      <c r="A1578" s="27"/>
      <c r="B1578" s="27">
        <v>1</v>
      </c>
      <c r="C1578" s="1711" t="s">
        <v>302</v>
      </c>
      <c r="D1578" s="288"/>
      <c r="E1578" s="288"/>
      <c r="F1578" s="155">
        <f t="shared" si="380"/>
        <v>0</v>
      </c>
      <c r="G1578" s="155">
        <f t="shared" si="380"/>
        <v>0</v>
      </c>
      <c r="H1578" s="155">
        <f t="shared" si="380"/>
        <v>0</v>
      </c>
      <c r="I1578" s="22">
        <f t="shared" si="380"/>
        <v>0</v>
      </c>
      <c r="J1578" s="464"/>
      <c r="K1578" s="464"/>
      <c r="L1578" s="366"/>
      <c r="M1578" s="366"/>
      <c r="N1578" s="366"/>
      <c r="O1578" s="366"/>
      <c r="P1578" s="366"/>
      <c r="Q1578" s="366"/>
      <c r="R1578" s="303"/>
      <c r="S1578" s="303"/>
      <c r="T1578" s="303"/>
      <c r="U1578" s="303"/>
      <c r="V1578" s="303"/>
      <c r="W1578" s="465"/>
      <c r="X1578" s="1651"/>
      <c r="Y1578" s="1644"/>
      <c r="Z1578" s="293"/>
      <c r="AA1578" s="293"/>
      <c r="AB1578" s="293"/>
      <c r="AC1578" s="293"/>
      <c r="AD1578" s="293"/>
      <c r="AE1578" s="293"/>
      <c r="AF1578" s="293"/>
      <c r="AG1578" s="293"/>
      <c r="AH1578" s="293"/>
      <c r="AI1578" s="293"/>
      <c r="AJ1578" s="293"/>
      <c r="AK1578" s="293"/>
      <c r="AL1578" s="293"/>
      <c r="AM1578" s="293"/>
      <c r="AN1578" s="293"/>
      <c r="AO1578" s="293"/>
      <c r="AP1578" s="293"/>
      <c r="AQ1578" s="293"/>
      <c r="AR1578" s="293"/>
      <c r="AS1578" s="293"/>
      <c r="AT1578" s="293"/>
      <c r="AU1578" s="293"/>
      <c r="AV1578" s="293"/>
      <c r="AW1578" s="293"/>
      <c r="AX1578" s="293"/>
      <c r="AY1578" s="293"/>
      <c r="AZ1578" s="293"/>
      <c r="BA1578" s="293"/>
      <c r="BB1578" s="293"/>
      <c r="BC1578" s="293"/>
      <c r="BD1578" s="293"/>
      <c r="BE1578" s="293"/>
      <c r="BF1578" s="293"/>
      <c r="BG1578" s="293"/>
      <c r="BH1578" s="293"/>
      <c r="BI1578" s="293"/>
      <c r="BJ1578" s="293"/>
      <c r="BK1578" s="293"/>
      <c r="BL1578" s="293"/>
      <c r="BM1578" s="293"/>
      <c r="BN1578" s="293"/>
      <c r="BO1578" s="293"/>
      <c r="BP1578" s="293"/>
      <c r="BQ1578" s="293"/>
      <c r="BR1578" s="293"/>
      <c r="BS1578" s="293"/>
      <c r="BT1578" s="293"/>
      <c r="BU1578" s="293"/>
      <c r="BV1578" s="293"/>
      <c r="BW1578" s="293"/>
      <c r="BX1578" s="293"/>
      <c r="BY1578" s="293"/>
      <c r="BZ1578" s="293"/>
      <c r="CA1578" s="293"/>
      <c r="CB1578" s="293"/>
      <c r="CC1578" s="293"/>
      <c r="CD1578" s="293"/>
      <c r="CE1578" s="293"/>
      <c r="CF1578" s="293"/>
      <c r="CG1578" s="293"/>
      <c r="CH1578" s="293"/>
      <c r="CI1578" s="293"/>
      <c r="CJ1578" s="293"/>
      <c r="CK1578" s="293"/>
      <c r="CL1578" s="293"/>
      <c r="CM1578" s="293"/>
      <c r="CN1578" s="293"/>
      <c r="CO1578" s="293"/>
      <c r="CP1578" s="293"/>
      <c r="CQ1578" s="293"/>
      <c r="CR1578" s="293"/>
      <c r="CS1578" s="293"/>
      <c r="CT1578" s="293"/>
      <c r="CU1578" s="293"/>
      <c r="CV1578" s="293"/>
      <c r="CW1578" s="293"/>
      <c r="CX1578" s="293"/>
      <c r="CY1578" s="293"/>
      <c r="CZ1578" s="293"/>
      <c r="DA1578" s="293"/>
      <c r="DB1578" s="293"/>
      <c r="DC1578" s="293"/>
      <c r="DD1578" s="293"/>
      <c r="DE1578" s="293"/>
      <c r="DF1578" s="293"/>
      <c r="DG1578" s="293"/>
      <c r="DH1578" s="293"/>
      <c r="DI1578" s="293"/>
      <c r="DJ1578" s="293"/>
      <c r="DK1578" s="293"/>
      <c r="DL1578" s="293"/>
      <c r="DM1578" s="293"/>
      <c r="DN1578" s="293"/>
      <c r="DO1578" s="293"/>
      <c r="DP1578" s="293"/>
      <c r="DQ1578" s="293"/>
      <c r="DR1578" s="293"/>
      <c r="DS1578" s="293"/>
      <c r="DT1578" s="293"/>
      <c r="DU1578" s="293"/>
      <c r="DV1578" s="293"/>
      <c r="DW1578" s="293"/>
      <c r="DX1578" s="293"/>
      <c r="DY1578" s="293"/>
      <c r="DZ1578" s="293"/>
      <c r="EA1578" s="293"/>
      <c r="EB1578" s="293"/>
      <c r="EC1578" s="293"/>
      <c r="ED1578" s="293"/>
      <c r="EE1578" s="293"/>
      <c r="EF1578" s="293"/>
      <c r="EG1578" s="293"/>
      <c r="EH1578" s="293"/>
      <c r="EI1578" s="293"/>
      <c r="EJ1578" s="293"/>
      <c r="EK1578" s="293"/>
      <c r="EL1578" s="293"/>
      <c r="EM1578" s="293"/>
      <c r="EN1578" s="293"/>
      <c r="EO1578" s="293"/>
      <c r="EP1578" s="293"/>
      <c r="EQ1578" s="293"/>
      <c r="ER1578" s="293"/>
      <c r="ES1578" s="293"/>
      <c r="ET1578" s="293"/>
      <c r="EU1578" s="293"/>
      <c r="EV1578" s="293"/>
      <c r="EW1578" s="293"/>
      <c r="EX1578" s="293"/>
      <c r="EY1578" s="293"/>
      <c r="EZ1578" s="293"/>
      <c r="FA1578" s="293"/>
      <c r="FB1578" s="293"/>
      <c r="FC1578" s="293"/>
      <c r="FD1578" s="293"/>
      <c r="FE1578" s="293"/>
      <c r="FF1578" s="293"/>
      <c r="FG1578" s="293"/>
      <c r="FH1578" s="293"/>
      <c r="FI1578" s="293"/>
      <c r="FJ1578" s="293"/>
      <c r="FK1578" s="293"/>
      <c r="FL1578" s="293"/>
      <c r="FM1578" s="293"/>
      <c r="FN1578" s="293"/>
      <c r="FO1578" s="293"/>
      <c r="FP1578" s="293"/>
      <c r="FQ1578" s="293"/>
      <c r="FR1578" s="293"/>
      <c r="FS1578" s="293"/>
      <c r="FT1578" s="293"/>
      <c r="FU1578" s="293"/>
      <c r="FV1578" s="293"/>
      <c r="FW1578" s="293"/>
      <c r="FX1578" s="293"/>
      <c r="FY1578" s="293"/>
      <c r="FZ1578" s="293"/>
      <c r="GA1578" s="293"/>
      <c r="GB1578" s="293"/>
      <c r="GC1578" s="293"/>
      <c r="GD1578" s="293"/>
      <c r="GE1578" s="293"/>
      <c r="GF1578" s="293"/>
      <c r="GG1578" s="293"/>
      <c r="GH1578" s="293"/>
      <c r="GI1578" s="293"/>
      <c r="GJ1578" s="293"/>
      <c r="GK1578" s="293"/>
      <c r="GL1578" s="293"/>
      <c r="GM1578" s="293"/>
      <c r="GN1578" s="293"/>
      <c r="GO1578" s="293"/>
      <c r="GP1578" s="293"/>
      <c r="GQ1578" s="293"/>
      <c r="GR1578" s="293"/>
      <c r="GS1578" s="293"/>
      <c r="GT1578" s="293"/>
      <c r="GU1578" s="293"/>
      <c r="GV1578" s="293"/>
      <c r="GW1578" s="293"/>
      <c r="GX1578" s="293"/>
      <c r="GY1578" s="293"/>
      <c r="GZ1578" s="293"/>
      <c r="HA1578" s="293"/>
      <c r="HB1578" s="293"/>
      <c r="HC1578" s="293"/>
      <c r="HD1578" s="293"/>
      <c r="HE1578" s="293"/>
      <c r="HF1578" s="293"/>
      <c r="HG1578" s="293"/>
      <c r="HH1578" s="293"/>
      <c r="HI1578" s="293"/>
      <c r="HJ1578" s="293"/>
      <c r="HK1578" s="293"/>
      <c r="HL1578" s="293"/>
      <c r="HM1578" s="293"/>
      <c r="HN1578" s="293"/>
      <c r="HO1578" s="293"/>
      <c r="HP1578" s="293"/>
      <c r="HQ1578" s="293"/>
      <c r="HR1578" s="293"/>
      <c r="HS1578" s="293"/>
      <c r="HT1578" s="293"/>
      <c r="HU1578" s="293"/>
      <c r="HV1578" s="293"/>
      <c r="HW1578" s="293"/>
      <c r="HX1578" s="293"/>
      <c r="HY1578" s="293"/>
      <c r="HZ1578" s="293"/>
      <c r="IA1578" s="293"/>
      <c r="IB1578" s="293"/>
      <c r="IC1578" s="293"/>
      <c r="ID1578" s="293"/>
      <c r="IE1578" s="293"/>
      <c r="IF1578" s="293"/>
      <c r="IG1578" s="293"/>
      <c r="IH1578" s="293"/>
      <c r="II1578" s="293"/>
      <c r="IJ1578" s="293"/>
      <c r="IK1578" s="293"/>
    </row>
    <row r="1579" spans="1:245" s="331" customFormat="1" ht="45" x14ac:dyDescent="0.25">
      <c r="A1579" s="27"/>
      <c r="B1579" s="27">
        <v>1</v>
      </c>
      <c r="C1579" s="1711" t="s">
        <v>307</v>
      </c>
      <c r="D1579" s="288"/>
      <c r="E1579" s="288"/>
      <c r="F1579" s="155">
        <f t="shared" si="380"/>
        <v>0</v>
      </c>
      <c r="G1579" s="155">
        <f t="shared" si="380"/>
        <v>0</v>
      </c>
      <c r="H1579" s="155">
        <f t="shared" si="380"/>
        <v>0</v>
      </c>
      <c r="I1579" s="22" t="e">
        <f t="shared" si="380"/>
        <v>#DIV/0!</v>
      </c>
      <c r="J1579" s="464"/>
      <c r="K1579" s="464"/>
      <c r="L1579" s="366"/>
      <c r="M1579" s="366"/>
      <c r="N1579" s="366"/>
      <c r="O1579" s="366"/>
      <c r="P1579" s="366"/>
      <c r="Q1579" s="366"/>
      <c r="R1579" s="303"/>
      <c r="S1579" s="303"/>
      <c r="T1579" s="303"/>
      <c r="U1579" s="303"/>
      <c r="V1579" s="303"/>
      <c r="W1579" s="465"/>
      <c r="X1579" s="1651"/>
      <c r="Y1579" s="1644"/>
      <c r="Z1579" s="293"/>
      <c r="AA1579" s="293"/>
      <c r="AB1579" s="293"/>
      <c r="AC1579" s="293"/>
      <c r="AD1579" s="293"/>
      <c r="AE1579" s="293"/>
      <c r="AF1579" s="293"/>
      <c r="AG1579" s="293"/>
      <c r="AH1579" s="293"/>
      <c r="AI1579" s="293"/>
      <c r="AJ1579" s="293"/>
      <c r="AK1579" s="293"/>
      <c r="AL1579" s="293"/>
      <c r="AM1579" s="293"/>
      <c r="AN1579" s="293"/>
      <c r="AO1579" s="293"/>
      <c r="AP1579" s="293"/>
      <c r="AQ1579" s="293"/>
      <c r="AR1579" s="293"/>
      <c r="AS1579" s="293"/>
      <c r="AT1579" s="293"/>
      <c r="AU1579" s="293"/>
      <c r="AV1579" s="293"/>
      <c r="AW1579" s="293"/>
      <c r="AX1579" s="293"/>
      <c r="AY1579" s="293"/>
      <c r="AZ1579" s="293"/>
      <c r="BA1579" s="293"/>
      <c r="BB1579" s="293"/>
      <c r="BC1579" s="293"/>
      <c r="BD1579" s="293"/>
      <c r="BE1579" s="293"/>
      <c r="BF1579" s="293"/>
      <c r="BG1579" s="293"/>
      <c r="BH1579" s="293"/>
      <c r="BI1579" s="293"/>
      <c r="BJ1579" s="293"/>
      <c r="BK1579" s="293"/>
      <c r="BL1579" s="293"/>
      <c r="BM1579" s="293"/>
      <c r="BN1579" s="293"/>
      <c r="BO1579" s="293"/>
      <c r="BP1579" s="293"/>
      <c r="BQ1579" s="293"/>
      <c r="BR1579" s="293"/>
      <c r="BS1579" s="293"/>
      <c r="BT1579" s="293"/>
      <c r="BU1579" s="293"/>
      <c r="BV1579" s="293"/>
      <c r="BW1579" s="293"/>
      <c r="BX1579" s="293"/>
      <c r="BY1579" s="293"/>
      <c r="BZ1579" s="293"/>
      <c r="CA1579" s="293"/>
      <c r="CB1579" s="293"/>
      <c r="CC1579" s="293"/>
      <c r="CD1579" s="293"/>
      <c r="CE1579" s="293"/>
      <c r="CF1579" s="293"/>
      <c r="CG1579" s="293"/>
      <c r="CH1579" s="293"/>
      <c r="CI1579" s="293"/>
      <c r="CJ1579" s="293"/>
      <c r="CK1579" s="293"/>
      <c r="CL1579" s="293"/>
      <c r="CM1579" s="293"/>
      <c r="CN1579" s="293"/>
      <c r="CO1579" s="293"/>
      <c r="CP1579" s="293"/>
      <c r="CQ1579" s="293"/>
      <c r="CR1579" s="293"/>
      <c r="CS1579" s="293"/>
      <c r="CT1579" s="293"/>
      <c r="CU1579" s="293"/>
      <c r="CV1579" s="293"/>
      <c r="CW1579" s="293"/>
      <c r="CX1579" s="293"/>
      <c r="CY1579" s="293"/>
      <c r="CZ1579" s="293"/>
      <c r="DA1579" s="293"/>
      <c r="DB1579" s="293"/>
      <c r="DC1579" s="293"/>
      <c r="DD1579" s="293"/>
      <c r="DE1579" s="293"/>
      <c r="DF1579" s="293"/>
      <c r="DG1579" s="293"/>
      <c r="DH1579" s="293"/>
      <c r="DI1579" s="293"/>
      <c r="DJ1579" s="293"/>
      <c r="DK1579" s="293"/>
      <c r="DL1579" s="293"/>
      <c r="DM1579" s="293"/>
      <c r="DN1579" s="293"/>
      <c r="DO1579" s="293"/>
      <c r="DP1579" s="293"/>
      <c r="DQ1579" s="293"/>
      <c r="DR1579" s="293"/>
      <c r="DS1579" s="293"/>
      <c r="DT1579" s="293"/>
      <c r="DU1579" s="293"/>
      <c r="DV1579" s="293"/>
      <c r="DW1579" s="293"/>
      <c r="DX1579" s="293"/>
      <c r="DY1579" s="293"/>
      <c r="DZ1579" s="293"/>
      <c r="EA1579" s="293"/>
      <c r="EB1579" s="293"/>
      <c r="EC1579" s="293"/>
      <c r="ED1579" s="293"/>
      <c r="EE1579" s="293"/>
      <c r="EF1579" s="293"/>
      <c r="EG1579" s="293"/>
      <c r="EH1579" s="293"/>
      <c r="EI1579" s="293"/>
      <c r="EJ1579" s="293"/>
      <c r="EK1579" s="293"/>
      <c r="EL1579" s="293"/>
      <c r="EM1579" s="293"/>
      <c r="EN1579" s="293"/>
      <c r="EO1579" s="293"/>
      <c r="EP1579" s="293"/>
      <c r="EQ1579" s="293"/>
      <c r="ER1579" s="293"/>
      <c r="ES1579" s="293"/>
      <c r="ET1579" s="293"/>
      <c r="EU1579" s="293"/>
      <c r="EV1579" s="293"/>
      <c r="EW1579" s="293"/>
      <c r="EX1579" s="293"/>
      <c r="EY1579" s="293"/>
      <c r="EZ1579" s="293"/>
      <c r="FA1579" s="293"/>
      <c r="FB1579" s="293"/>
      <c r="FC1579" s="293"/>
      <c r="FD1579" s="293"/>
      <c r="FE1579" s="293"/>
      <c r="FF1579" s="293"/>
      <c r="FG1579" s="293"/>
      <c r="FH1579" s="293"/>
      <c r="FI1579" s="293"/>
      <c r="FJ1579" s="293"/>
      <c r="FK1579" s="293"/>
      <c r="FL1579" s="293"/>
      <c r="FM1579" s="293"/>
      <c r="FN1579" s="293"/>
      <c r="FO1579" s="293"/>
      <c r="FP1579" s="293"/>
      <c r="FQ1579" s="293"/>
      <c r="FR1579" s="293"/>
      <c r="FS1579" s="293"/>
      <c r="FT1579" s="293"/>
      <c r="FU1579" s="293"/>
      <c r="FV1579" s="293"/>
      <c r="FW1579" s="293"/>
      <c r="FX1579" s="293"/>
      <c r="FY1579" s="293"/>
      <c r="FZ1579" s="293"/>
      <c r="GA1579" s="293"/>
      <c r="GB1579" s="293"/>
      <c r="GC1579" s="293"/>
      <c r="GD1579" s="293"/>
      <c r="GE1579" s="293"/>
      <c r="GF1579" s="293"/>
      <c r="GG1579" s="293"/>
      <c r="GH1579" s="293"/>
      <c r="GI1579" s="293"/>
      <c r="GJ1579" s="293"/>
      <c r="GK1579" s="293"/>
      <c r="GL1579" s="293"/>
      <c r="GM1579" s="293"/>
      <c r="GN1579" s="293"/>
      <c r="GO1579" s="293"/>
      <c r="GP1579" s="293"/>
      <c r="GQ1579" s="293"/>
      <c r="GR1579" s="293"/>
      <c r="GS1579" s="293"/>
      <c r="GT1579" s="293"/>
      <c r="GU1579" s="293"/>
      <c r="GV1579" s="293"/>
      <c r="GW1579" s="293"/>
      <c r="GX1579" s="293"/>
      <c r="GY1579" s="293"/>
      <c r="GZ1579" s="293"/>
      <c r="HA1579" s="293"/>
      <c r="HB1579" s="293"/>
      <c r="HC1579" s="293"/>
      <c r="HD1579" s="293"/>
      <c r="HE1579" s="293"/>
      <c r="HF1579" s="293"/>
      <c r="HG1579" s="293"/>
      <c r="HH1579" s="293"/>
      <c r="HI1579" s="293"/>
      <c r="HJ1579" s="293"/>
      <c r="HK1579" s="293"/>
      <c r="HL1579" s="293"/>
      <c r="HM1579" s="293"/>
      <c r="HN1579" s="293"/>
      <c r="HO1579" s="293"/>
      <c r="HP1579" s="293"/>
      <c r="HQ1579" s="293"/>
      <c r="HR1579" s="293"/>
      <c r="HS1579" s="293"/>
      <c r="HT1579" s="293"/>
      <c r="HU1579" s="293"/>
      <c r="HV1579" s="293"/>
      <c r="HW1579" s="293"/>
      <c r="HX1579" s="293"/>
      <c r="HY1579" s="293"/>
      <c r="HZ1579" s="293"/>
      <c r="IA1579" s="293"/>
      <c r="IB1579" s="293"/>
      <c r="IC1579" s="293"/>
      <c r="ID1579" s="293"/>
      <c r="IE1579" s="293"/>
      <c r="IF1579" s="293"/>
      <c r="IG1579" s="293"/>
      <c r="IH1579" s="293"/>
      <c r="II1579" s="293"/>
      <c r="IJ1579" s="293"/>
      <c r="IK1579" s="293"/>
    </row>
    <row r="1580" spans="1:245" s="331" customFormat="1" ht="30" x14ac:dyDescent="0.25">
      <c r="A1580" s="27"/>
      <c r="B1580" s="27">
        <v>1</v>
      </c>
      <c r="C1580" s="1711" t="s">
        <v>308</v>
      </c>
      <c r="D1580" s="288"/>
      <c r="E1580" s="288"/>
      <c r="F1580" s="155">
        <f t="shared" si="380"/>
        <v>0</v>
      </c>
      <c r="G1580" s="155">
        <f t="shared" si="380"/>
        <v>0</v>
      </c>
      <c r="H1580" s="155">
        <f t="shared" si="380"/>
        <v>0</v>
      </c>
      <c r="I1580" s="22" t="e">
        <f t="shared" si="380"/>
        <v>#DIV/0!</v>
      </c>
      <c r="J1580" s="464"/>
      <c r="K1580" s="464"/>
      <c r="L1580" s="366"/>
      <c r="M1580" s="366"/>
      <c r="N1580" s="366"/>
      <c r="O1580" s="366"/>
      <c r="P1580" s="366"/>
      <c r="Q1580" s="366"/>
      <c r="R1580" s="303"/>
      <c r="S1580" s="303"/>
      <c r="T1580" s="303"/>
      <c r="U1580" s="303"/>
      <c r="V1580" s="303"/>
      <c r="W1580" s="465"/>
      <c r="X1580" s="1651"/>
      <c r="Y1580" s="1644"/>
      <c r="Z1580" s="293"/>
      <c r="AA1580" s="293"/>
      <c r="AB1580" s="293"/>
      <c r="AC1580" s="293"/>
      <c r="AD1580" s="293"/>
      <c r="AE1580" s="293"/>
      <c r="AF1580" s="293"/>
      <c r="AG1580" s="293"/>
      <c r="AH1580" s="293"/>
      <c r="AI1580" s="293"/>
      <c r="AJ1580" s="293"/>
      <c r="AK1580" s="293"/>
      <c r="AL1580" s="293"/>
      <c r="AM1580" s="293"/>
      <c r="AN1580" s="293"/>
      <c r="AO1580" s="293"/>
      <c r="AP1580" s="293"/>
      <c r="AQ1580" s="293"/>
      <c r="AR1580" s="293"/>
      <c r="AS1580" s="293"/>
      <c r="AT1580" s="293"/>
      <c r="AU1580" s="293"/>
      <c r="AV1580" s="293"/>
      <c r="AW1580" s="293"/>
      <c r="AX1580" s="293"/>
      <c r="AY1580" s="293"/>
      <c r="AZ1580" s="293"/>
      <c r="BA1580" s="293"/>
      <c r="BB1580" s="293"/>
      <c r="BC1580" s="293"/>
      <c r="BD1580" s="293"/>
      <c r="BE1580" s="293"/>
      <c r="BF1580" s="293"/>
      <c r="BG1580" s="293"/>
      <c r="BH1580" s="293"/>
      <c r="BI1580" s="293"/>
      <c r="BJ1580" s="293"/>
      <c r="BK1580" s="293"/>
      <c r="BL1580" s="293"/>
      <c r="BM1580" s="293"/>
      <c r="BN1580" s="293"/>
      <c r="BO1580" s="293"/>
      <c r="BP1580" s="293"/>
      <c r="BQ1580" s="293"/>
      <c r="BR1580" s="293"/>
      <c r="BS1580" s="293"/>
      <c r="BT1580" s="293"/>
      <c r="BU1580" s="293"/>
      <c r="BV1580" s="293"/>
      <c r="BW1580" s="293"/>
      <c r="BX1580" s="293"/>
      <c r="BY1580" s="293"/>
      <c r="BZ1580" s="293"/>
      <c r="CA1580" s="293"/>
      <c r="CB1580" s="293"/>
      <c r="CC1580" s="293"/>
      <c r="CD1580" s="293"/>
      <c r="CE1580" s="293"/>
      <c r="CF1580" s="293"/>
      <c r="CG1580" s="293"/>
      <c r="CH1580" s="293"/>
      <c r="CI1580" s="293"/>
      <c r="CJ1580" s="293"/>
      <c r="CK1580" s="293"/>
      <c r="CL1580" s="293"/>
      <c r="CM1580" s="293"/>
      <c r="CN1580" s="293"/>
      <c r="CO1580" s="293"/>
      <c r="CP1580" s="293"/>
      <c r="CQ1580" s="293"/>
      <c r="CR1580" s="293"/>
      <c r="CS1580" s="293"/>
      <c r="CT1580" s="293"/>
      <c r="CU1580" s="293"/>
      <c r="CV1580" s="293"/>
      <c r="CW1580" s="293"/>
      <c r="CX1580" s="293"/>
      <c r="CY1580" s="293"/>
      <c r="CZ1580" s="293"/>
      <c r="DA1580" s="293"/>
      <c r="DB1580" s="293"/>
      <c r="DC1580" s="293"/>
      <c r="DD1580" s="293"/>
      <c r="DE1580" s="293"/>
      <c r="DF1580" s="293"/>
      <c r="DG1580" s="293"/>
      <c r="DH1580" s="293"/>
      <c r="DI1580" s="293"/>
      <c r="DJ1580" s="293"/>
      <c r="DK1580" s="293"/>
      <c r="DL1580" s="293"/>
      <c r="DM1580" s="293"/>
      <c r="DN1580" s="293"/>
      <c r="DO1580" s="293"/>
      <c r="DP1580" s="293"/>
      <c r="DQ1580" s="293"/>
      <c r="DR1580" s="293"/>
      <c r="DS1580" s="293"/>
      <c r="DT1580" s="293"/>
      <c r="DU1580" s="293"/>
      <c r="DV1580" s="293"/>
      <c r="DW1580" s="293"/>
      <c r="DX1580" s="293"/>
      <c r="DY1580" s="293"/>
      <c r="DZ1580" s="293"/>
      <c r="EA1580" s="293"/>
      <c r="EB1580" s="293"/>
      <c r="EC1580" s="293"/>
      <c r="ED1580" s="293"/>
      <c r="EE1580" s="293"/>
      <c r="EF1580" s="293"/>
      <c r="EG1580" s="293"/>
      <c r="EH1580" s="293"/>
      <c r="EI1580" s="293"/>
      <c r="EJ1580" s="293"/>
      <c r="EK1580" s="293"/>
      <c r="EL1580" s="293"/>
      <c r="EM1580" s="293"/>
      <c r="EN1580" s="293"/>
      <c r="EO1580" s="293"/>
      <c r="EP1580" s="293"/>
      <c r="EQ1580" s="293"/>
      <c r="ER1580" s="293"/>
      <c r="ES1580" s="293"/>
      <c r="ET1580" s="293"/>
      <c r="EU1580" s="293"/>
      <c r="EV1580" s="293"/>
      <c r="EW1580" s="293"/>
      <c r="EX1580" s="293"/>
      <c r="EY1580" s="293"/>
      <c r="EZ1580" s="293"/>
      <c r="FA1580" s="293"/>
      <c r="FB1580" s="293"/>
      <c r="FC1580" s="293"/>
      <c r="FD1580" s="293"/>
      <c r="FE1580" s="293"/>
      <c r="FF1580" s="293"/>
      <c r="FG1580" s="293"/>
      <c r="FH1580" s="293"/>
      <c r="FI1580" s="293"/>
      <c r="FJ1580" s="293"/>
      <c r="FK1580" s="293"/>
      <c r="FL1580" s="293"/>
      <c r="FM1580" s="293"/>
      <c r="FN1580" s="293"/>
      <c r="FO1580" s="293"/>
      <c r="FP1580" s="293"/>
      <c r="FQ1580" s="293"/>
      <c r="FR1580" s="293"/>
      <c r="FS1580" s="293"/>
      <c r="FT1580" s="293"/>
      <c r="FU1580" s="293"/>
      <c r="FV1580" s="293"/>
      <c r="FW1580" s="293"/>
      <c r="FX1580" s="293"/>
      <c r="FY1580" s="293"/>
      <c r="FZ1580" s="293"/>
      <c r="GA1580" s="293"/>
      <c r="GB1580" s="293"/>
      <c r="GC1580" s="293"/>
      <c r="GD1580" s="293"/>
      <c r="GE1580" s="293"/>
      <c r="GF1580" s="293"/>
      <c r="GG1580" s="293"/>
      <c r="GH1580" s="293"/>
      <c r="GI1580" s="293"/>
      <c r="GJ1580" s="293"/>
      <c r="GK1580" s="293"/>
      <c r="GL1580" s="293"/>
      <c r="GM1580" s="293"/>
      <c r="GN1580" s="293"/>
      <c r="GO1580" s="293"/>
      <c r="GP1580" s="293"/>
      <c r="GQ1580" s="293"/>
      <c r="GR1580" s="293"/>
      <c r="GS1580" s="293"/>
      <c r="GT1580" s="293"/>
      <c r="GU1580" s="293"/>
      <c r="GV1580" s="293"/>
      <c r="GW1580" s="293"/>
      <c r="GX1580" s="293"/>
      <c r="GY1580" s="293"/>
      <c r="GZ1580" s="293"/>
      <c r="HA1580" s="293"/>
      <c r="HB1580" s="293"/>
      <c r="HC1580" s="293"/>
      <c r="HD1580" s="293"/>
      <c r="HE1580" s="293"/>
      <c r="HF1580" s="293"/>
      <c r="HG1580" s="293"/>
      <c r="HH1580" s="293"/>
      <c r="HI1580" s="293"/>
      <c r="HJ1580" s="293"/>
      <c r="HK1580" s="293"/>
      <c r="HL1580" s="293"/>
      <c r="HM1580" s="293"/>
      <c r="HN1580" s="293"/>
      <c r="HO1580" s="293"/>
      <c r="HP1580" s="293"/>
      <c r="HQ1580" s="293"/>
      <c r="HR1580" s="293"/>
      <c r="HS1580" s="293"/>
      <c r="HT1580" s="293"/>
      <c r="HU1580" s="293"/>
      <c r="HV1580" s="293"/>
      <c r="HW1580" s="293"/>
      <c r="HX1580" s="293"/>
      <c r="HY1580" s="293"/>
      <c r="HZ1580" s="293"/>
      <c r="IA1580" s="293"/>
      <c r="IB1580" s="293"/>
      <c r="IC1580" s="293"/>
      <c r="ID1580" s="293"/>
      <c r="IE1580" s="293"/>
      <c r="IF1580" s="293"/>
      <c r="IG1580" s="293"/>
      <c r="IH1580" s="293"/>
      <c r="II1580" s="293"/>
      <c r="IJ1580" s="293"/>
      <c r="IK1580" s="293"/>
    </row>
    <row r="1581" spans="1:245" s="331" customFormat="1" ht="30" x14ac:dyDescent="0.25">
      <c r="A1581" s="268"/>
      <c r="B1581" s="27">
        <v>1</v>
      </c>
      <c r="C1581" s="1711" t="s">
        <v>309</v>
      </c>
      <c r="D1581" s="288"/>
      <c r="E1581" s="288"/>
      <c r="F1581" s="155">
        <f t="shared" si="380"/>
        <v>0</v>
      </c>
      <c r="G1581" s="155">
        <f t="shared" si="380"/>
        <v>0</v>
      </c>
      <c r="H1581" s="155">
        <f t="shared" si="380"/>
        <v>0</v>
      </c>
      <c r="I1581" s="22" t="e">
        <f t="shared" si="380"/>
        <v>#DIV/0!</v>
      </c>
      <c r="J1581" s="464"/>
      <c r="K1581" s="464"/>
      <c r="L1581" s="366"/>
      <c r="M1581" s="366"/>
      <c r="N1581" s="366"/>
      <c r="O1581" s="366"/>
      <c r="P1581" s="366"/>
      <c r="Q1581" s="366"/>
      <c r="R1581" s="303"/>
      <c r="S1581" s="303"/>
      <c r="T1581" s="303"/>
      <c r="U1581" s="303"/>
      <c r="V1581" s="303"/>
      <c r="W1581" s="465"/>
      <c r="X1581" s="1651"/>
      <c r="Y1581" s="1644"/>
      <c r="Z1581" s="293"/>
      <c r="AA1581" s="293"/>
      <c r="AB1581" s="293"/>
      <c r="AC1581" s="293"/>
      <c r="AD1581" s="293"/>
      <c r="AE1581" s="293"/>
      <c r="AF1581" s="293"/>
      <c r="AG1581" s="293"/>
      <c r="AH1581" s="293"/>
      <c r="AI1581" s="293"/>
      <c r="AJ1581" s="293"/>
      <c r="AK1581" s="293"/>
      <c r="AL1581" s="293"/>
      <c r="AM1581" s="293"/>
      <c r="AN1581" s="293"/>
      <c r="AO1581" s="293"/>
      <c r="AP1581" s="293"/>
      <c r="AQ1581" s="293"/>
      <c r="AR1581" s="293"/>
      <c r="AS1581" s="293"/>
      <c r="AT1581" s="293"/>
      <c r="AU1581" s="293"/>
      <c r="AV1581" s="293"/>
      <c r="AW1581" s="293"/>
      <c r="AX1581" s="293"/>
      <c r="AY1581" s="293"/>
      <c r="AZ1581" s="293"/>
      <c r="BA1581" s="293"/>
      <c r="BB1581" s="293"/>
      <c r="BC1581" s="293"/>
      <c r="BD1581" s="293"/>
      <c r="BE1581" s="293"/>
      <c r="BF1581" s="293"/>
      <c r="BG1581" s="293"/>
      <c r="BH1581" s="293"/>
      <c r="BI1581" s="293"/>
      <c r="BJ1581" s="293"/>
      <c r="BK1581" s="293"/>
      <c r="BL1581" s="293"/>
      <c r="BM1581" s="293"/>
      <c r="BN1581" s="293"/>
      <c r="BO1581" s="293"/>
      <c r="BP1581" s="293"/>
      <c r="BQ1581" s="293"/>
      <c r="BR1581" s="293"/>
      <c r="BS1581" s="293"/>
      <c r="BT1581" s="293"/>
      <c r="BU1581" s="293"/>
      <c r="BV1581" s="293"/>
      <c r="BW1581" s="293"/>
      <c r="BX1581" s="293"/>
      <c r="BY1581" s="293"/>
      <c r="BZ1581" s="293"/>
      <c r="CA1581" s="293"/>
      <c r="CB1581" s="293"/>
      <c r="CC1581" s="293"/>
      <c r="CD1581" s="293"/>
      <c r="CE1581" s="293"/>
      <c r="CF1581" s="293"/>
      <c r="CG1581" s="293"/>
      <c r="CH1581" s="293"/>
      <c r="CI1581" s="293"/>
      <c r="CJ1581" s="293"/>
      <c r="CK1581" s="293"/>
      <c r="CL1581" s="293"/>
      <c r="CM1581" s="293"/>
      <c r="CN1581" s="293"/>
      <c r="CO1581" s="293"/>
      <c r="CP1581" s="293"/>
      <c r="CQ1581" s="293"/>
      <c r="CR1581" s="293"/>
      <c r="CS1581" s="293"/>
      <c r="CT1581" s="293"/>
      <c r="CU1581" s="293"/>
      <c r="CV1581" s="293"/>
      <c r="CW1581" s="293"/>
      <c r="CX1581" s="293"/>
      <c r="CY1581" s="293"/>
      <c r="CZ1581" s="293"/>
      <c r="DA1581" s="293"/>
      <c r="DB1581" s="293"/>
      <c r="DC1581" s="293"/>
      <c r="DD1581" s="293"/>
      <c r="DE1581" s="293"/>
      <c r="DF1581" s="293"/>
      <c r="DG1581" s="293"/>
      <c r="DH1581" s="293"/>
      <c r="DI1581" s="293"/>
      <c r="DJ1581" s="293"/>
      <c r="DK1581" s="293"/>
      <c r="DL1581" s="293"/>
      <c r="DM1581" s="293"/>
      <c r="DN1581" s="293"/>
      <c r="DO1581" s="293"/>
      <c r="DP1581" s="293"/>
      <c r="DQ1581" s="293"/>
      <c r="DR1581" s="293"/>
      <c r="DS1581" s="293"/>
      <c r="DT1581" s="293"/>
      <c r="DU1581" s="293"/>
      <c r="DV1581" s="293"/>
      <c r="DW1581" s="293"/>
      <c r="DX1581" s="293"/>
      <c r="DY1581" s="293"/>
      <c r="DZ1581" s="293"/>
      <c r="EA1581" s="293"/>
      <c r="EB1581" s="293"/>
      <c r="EC1581" s="293"/>
      <c r="ED1581" s="293"/>
      <c r="EE1581" s="293"/>
      <c r="EF1581" s="293"/>
      <c r="EG1581" s="293"/>
      <c r="EH1581" s="293"/>
      <c r="EI1581" s="293"/>
      <c r="EJ1581" s="293"/>
      <c r="EK1581" s="293"/>
      <c r="EL1581" s="293"/>
      <c r="EM1581" s="293"/>
      <c r="EN1581" s="293"/>
      <c r="EO1581" s="293"/>
      <c r="EP1581" s="293"/>
      <c r="EQ1581" s="293"/>
      <c r="ER1581" s="293"/>
      <c r="ES1581" s="293"/>
      <c r="ET1581" s="293"/>
      <c r="EU1581" s="293"/>
      <c r="EV1581" s="293"/>
      <c r="EW1581" s="293"/>
      <c r="EX1581" s="293"/>
      <c r="EY1581" s="293"/>
      <c r="EZ1581" s="293"/>
      <c r="FA1581" s="293"/>
      <c r="FB1581" s="293"/>
      <c r="FC1581" s="293"/>
      <c r="FD1581" s="293"/>
      <c r="FE1581" s="293"/>
      <c r="FF1581" s="293"/>
      <c r="FG1581" s="293"/>
      <c r="FH1581" s="293"/>
      <c r="FI1581" s="293"/>
      <c r="FJ1581" s="293"/>
      <c r="FK1581" s="293"/>
      <c r="FL1581" s="293"/>
      <c r="FM1581" s="293"/>
      <c r="FN1581" s="293"/>
      <c r="FO1581" s="293"/>
      <c r="FP1581" s="293"/>
      <c r="FQ1581" s="293"/>
      <c r="FR1581" s="293"/>
      <c r="FS1581" s="293"/>
      <c r="FT1581" s="293"/>
      <c r="FU1581" s="293"/>
      <c r="FV1581" s="293"/>
      <c r="FW1581" s="293"/>
      <c r="FX1581" s="293"/>
      <c r="FY1581" s="293"/>
      <c r="FZ1581" s="293"/>
      <c r="GA1581" s="293"/>
      <c r="GB1581" s="293"/>
      <c r="GC1581" s="293"/>
      <c r="GD1581" s="293"/>
      <c r="GE1581" s="293"/>
      <c r="GF1581" s="293"/>
      <c r="GG1581" s="293"/>
      <c r="GH1581" s="293"/>
      <c r="GI1581" s="293"/>
      <c r="GJ1581" s="293"/>
      <c r="GK1581" s="293"/>
      <c r="GL1581" s="293"/>
      <c r="GM1581" s="293"/>
      <c r="GN1581" s="293"/>
      <c r="GO1581" s="293"/>
      <c r="GP1581" s="293"/>
      <c r="GQ1581" s="293"/>
      <c r="GR1581" s="293"/>
      <c r="GS1581" s="293"/>
      <c r="GT1581" s="293"/>
      <c r="GU1581" s="293"/>
      <c r="GV1581" s="293"/>
      <c r="GW1581" s="293"/>
      <c r="GX1581" s="293"/>
      <c r="GY1581" s="293"/>
      <c r="GZ1581" s="293"/>
      <c r="HA1581" s="293"/>
      <c r="HB1581" s="293"/>
      <c r="HC1581" s="293"/>
      <c r="HD1581" s="293"/>
      <c r="HE1581" s="293"/>
      <c r="HF1581" s="293"/>
      <c r="HG1581" s="293"/>
      <c r="HH1581" s="293"/>
      <c r="HI1581" s="293"/>
      <c r="HJ1581" s="293"/>
      <c r="HK1581" s="293"/>
      <c r="HL1581" s="293"/>
      <c r="HM1581" s="293"/>
      <c r="HN1581" s="293"/>
      <c r="HO1581" s="293"/>
      <c r="HP1581" s="293"/>
      <c r="HQ1581" s="293"/>
      <c r="HR1581" s="293"/>
      <c r="HS1581" s="293"/>
      <c r="HT1581" s="293"/>
      <c r="HU1581" s="293"/>
      <c r="HV1581" s="293"/>
      <c r="HW1581" s="293"/>
      <c r="HX1581" s="293"/>
      <c r="HY1581" s="293"/>
      <c r="HZ1581" s="293"/>
      <c r="IA1581" s="293"/>
      <c r="IB1581" s="293"/>
      <c r="IC1581" s="293"/>
      <c r="ID1581" s="293"/>
      <c r="IE1581" s="293"/>
      <c r="IF1581" s="293"/>
      <c r="IG1581" s="293"/>
      <c r="IH1581" s="293"/>
      <c r="II1581" s="293"/>
      <c r="IJ1581" s="293"/>
      <c r="IK1581" s="293"/>
    </row>
    <row r="1582" spans="1:245" s="331" customFormat="1" ht="45" x14ac:dyDescent="0.25">
      <c r="A1582" s="27"/>
      <c r="B1582" s="27">
        <v>1</v>
      </c>
      <c r="C1582" s="1711" t="s">
        <v>354</v>
      </c>
      <c r="D1582" s="288"/>
      <c r="E1582" s="288"/>
      <c r="F1582" s="155">
        <f t="shared" si="380"/>
        <v>0</v>
      </c>
      <c r="G1582" s="155">
        <f t="shared" si="380"/>
        <v>0</v>
      </c>
      <c r="H1582" s="155">
        <f t="shared" si="380"/>
        <v>0</v>
      </c>
      <c r="I1582" s="22" t="e">
        <f t="shared" si="380"/>
        <v>#DIV/0!</v>
      </c>
      <c r="J1582" s="464"/>
      <c r="K1582" s="464"/>
      <c r="L1582" s="366"/>
      <c r="M1582" s="366"/>
      <c r="N1582" s="366"/>
      <c r="O1582" s="366"/>
      <c r="P1582" s="366"/>
      <c r="Q1582" s="366"/>
      <c r="R1582" s="303"/>
      <c r="S1582" s="303"/>
      <c r="T1582" s="303"/>
      <c r="U1582" s="303"/>
      <c r="V1582" s="303"/>
      <c r="W1582" s="465"/>
      <c r="X1582" s="1651"/>
      <c r="Y1582" s="1644"/>
      <c r="Z1582" s="293"/>
      <c r="AA1582" s="293"/>
      <c r="AB1582" s="293"/>
      <c r="AC1582" s="293"/>
      <c r="AD1582" s="293"/>
      <c r="AE1582" s="293"/>
      <c r="AF1582" s="293"/>
      <c r="AG1582" s="293"/>
      <c r="AH1582" s="293"/>
      <c r="AI1582" s="293"/>
      <c r="AJ1582" s="293"/>
      <c r="AK1582" s="293"/>
      <c r="AL1582" s="293"/>
      <c r="AM1582" s="293"/>
      <c r="AN1582" s="293"/>
      <c r="AO1582" s="293"/>
      <c r="AP1582" s="293"/>
      <c r="AQ1582" s="293"/>
      <c r="AR1582" s="293"/>
      <c r="AS1582" s="293"/>
      <c r="AT1582" s="293"/>
      <c r="AU1582" s="293"/>
      <c r="AV1582" s="293"/>
      <c r="AW1582" s="293"/>
      <c r="AX1582" s="293"/>
      <c r="AY1582" s="293"/>
      <c r="AZ1582" s="293"/>
      <c r="BA1582" s="293"/>
      <c r="BB1582" s="293"/>
      <c r="BC1582" s="293"/>
      <c r="BD1582" s="293"/>
      <c r="BE1582" s="293"/>
      <c r="BF1582" s="293"/>
      <c r="BG1582" s="293"/>
      <c r="BH1582" s="293"/>
      <c r="BI1582" s="293"/>
      <c r="BJ1582" s="293"/>
      <c r="BK1582" s="293"/>
      <c r="BL1582" s="293"/>
      <c r="BM1582" s="293"/>
      <c r="BN1582" s="293"/>
      <c r="BO1582" s="293"/>
      <c r="BP1582" s="293"/>
      <c r="BQ1582" s="293"/>
      <c r="BR1582" s="293"/>
      <c r="BS1582" s="293"/>
      <c r="BT1582" s="293"/>
      <c r="BU1582" s="293"/>
      <c r="BV1582" s="293"/>
      <c r="BW1582" s="293"/>
      <c r="BX1582" s="293"/>
      <c r="BY1582" s="293"/>
      <c r="BZ1582" s="293"/>
      <c r="CA1582" s="293"/>
      <c r="CB1582" s="293"/>
      <c r="CC1582" s="293"/>
      <c r="CD1582" s="293"/>
      <c r="CE1582" s="293"/>
      <c r="CF1582" s="293"/>
      <c r="CG1582" s="293"/>
      <c r="CH1582" s="293"/>
      <c r="CI1582" s="293"/>
      <c r="CJ1582" s="293"/>
      <c r="CK1582" s="293"/>
      <c r="CL1582" s="293"/>
      <c r="CM1582" s="293"/>
      <c r="CN1582" s="293"/>
      <c r="CO1582" s="293"/>
      <c r="CP1582" s="293"/>
      <c r="CQ1582" s="293"/>
      <c r="CR1582" s="293"/>
      <c r="CS1582" s="293"/>
      <c r="CT1582" s="293"/>
      <c r="CU1582" s="293"/>
      <c r="CV1582" s="293"/>
      <c r="CW1582" s="293"/>
      <c r="CX1582" s="293"/>
      <c r="CY1582" s="293"/>
      <c r="CZ1582" s="293"/>
      <c r="DA1582" s="293"/>
      <c r="DB1582" s="293"/>
      <c r="DC1582" s="293"/>
      <c r="DD1582" s="293"/>
      <c r="DE1582" s="293"/>
      <c r="DF1582" s="293"/>
      <c r="DG1582" s="293"/>
      <c r="DH1582" s="293"/>
      <c r="DI1582" s="293"/>
      <c r="DJ1582" s="293"/>
      <c r="DK1582" s="293"/>
      <c r="DL1582" s="293"/>
      <c r="DM1582" s="293"/>
      <c r="DN1582" s="293"/>
      <c r="DO1582" s="293"/>
      <c r="DP1582" s="293"/>
      <c r="DQ1582" s="293"/>
      <c r="DR1582" s="293"/>
      <c r="DS1582" s="293"/>
      <c r="DT1582" s="293"/>
      <c r="DU1582" s="293"/>
      <c r="DV1582" s="293"/>
      <c r="DW1582" s="293"/>
      <c r="DX1582" s="293"/>
      <c r="DY1582" s="293"/>
      <c r="DZ1582" s="293"/>
      <c r="EA1582" s="293"/>
      <c r="EB1582" s="293"/>
      <c r="EC1582" s="293"/>
      <c r="ED1582" s="293"/>
      <c r="EE1582" s="293"/>
      <c r="EF1582" s="293"/>
      <c r="EG1582" s="293"/>
      <c r="EH1582" s="293"/>
      <c r="EI1582" s="293"/>
      <c r="EJ1582" s="293"/>
      <c r="EK1582" s="293"/>
      <c r="EL1582" s="293"/>
      <c r="EM1582" s="293"/>
      <c r="EN1582" s="293"/>
      <c r="EO1582" s="293"/>
      <c r="EP1582" s="293"/>
      <c r="EQ1582" s="293"/>
      <c r="ER1582" s="293"/>
      <c r="ES1582" s="293"/>
      <c r="ET1582" s="293"/>
      <c r="EU1582" s="293"/>
      <c r="EV1582" s="293"/>
      <c r="EW1582" s="293"/>
      <c r="EX1582" s="293"/>
      <c r="EY1582" s="293"/>
      <c r="EZ1582" s="293"/>
      <c r="FA1582" s="293"/>
      <c r="FB1582" s="293"/>
      <c r="FC1582" s="293"/>
      <c r="FD1582" s="293"/>
      <c r="FE1582" s="293"/>
      <c r="FF1582" s="293"/>
      <c r="FG1582" s="293"/>
      <c r="FH1582" s="293"/>
      <c r="FI1582" s="293"/>
      <c r="FJ1582" s="293"/>
      <c r="FK1582" s="293"/>
      <c r="FL1582" s="293"/>
      <c r="FM1582" s="293"/>
      <c r="FN1582" s="293"/>
      <c r="FO1582" s="293"/>
      <c r="FP1582" s="293"/>
      <c r="FQ1582" s="293"/>
      <c r="FR1582" s="293"/>
      <c r="FS1582" s="293"/>
      <c r="FT1582" s="293"/>
      <c r="FU1582" s="293"/>
      <c r="FV1582" s="293"/>
      <c r="FW1582" s="293"/>
      <c r="FX1582" s="293"/>
      <c r="FY1582" s="293"/>
      <c r="FZ1582" s="293"/>
      <c r="GA1582" s="293"/>
      <c r="GB1582" s="293"/>
      <c r="GC1582" s="293"/>
      <c r="GD1582" s="293"/>
      <c r="GE1582" s="293"/>
      <c r="GF1582" s="293"/>
      <c r="GG1582" s="293"/>
      <c r="GH1582" s="293"/>
      <c r="GI1582" s="293"/>
      <c r="GJ1582" s="293"/>
      <c r="GK1582" s="293"/>
      <c r="GL1582" s="293"/>
      <c r="GM1582" s="293"/>
      <c r="GN1582" s="293"/>
      <c r="GO1582" s="293"/>
      <c r="GP1582" s="293"/>
      <c r="GQ1582" s="293"/>
      <c r="GR1582" s="293"/>
      <c r="GS1582" s="293"/>
      <c r="GT1582" s="293"/>
      <c r="GU1582" s="293"/>
      <c r="GV1582" s="293"/>
      <c r="GW1582" s="293"/>
      <c r="GX1582" s="293"/>
      <c r="GY1582" s="293"/>
      <c r="GZ1582" s="293"/>
      <c r="HA1582" s="293"/>
      <c r="HB1582" s="293"/>
      <c r="HC1582" s="293"/>
      <c r="HD1582" s="293"/>
      <c r="HE1582" s="293"/>
      <c r="HF1582" s="293"/>
      <c r="HG1582" s="293"/>
      <c r="HH1582" s="293"/>
      <c r="HI1582" s="293"/>
      <c r="HJ1582" s="293"/>
      <c r="HK1582" s="293"/>
      <c r="HL1582" s="293"/>
      <c r="HM1582" s="293"/>
      <c r="HN1582" s="293"/>
      <c r="HO1582" s="293"/>
      <c r="HP1582" s="293"/>
      <c r="HQ1582" s="293"/>
      <c r="HR1582" s="293"/>
      <c r="HS1582" s="293"/>
      <c r="HT1582" s="293"/>
      <c r="HU1582" s="293"/>
      <c r="HV1582" s="293"/>
      <c r="HW1582" s="293"/>
      <c r="HX1582" s="293"/>
      <c r="HY1582" s="293"/>
      <c r="HZ1582" s="293"/>
      <c r="IA1582" s="293"/>
      <c r="IB1582" s="293"/>
      <c r="IC1582" s="293"/>
      <c r="ID1582" s="293"/>
      <c r="IE1582" s="293"/>
      <c r="IF1582" s="293"/>
      <c r="IG1582" s="293"/>
      <c r="IH1582" s="293"/>
      <c r="II1582" s="293"/>
      <c r="IJ1582" s="293"/>
      <c r="IK1582" s="293"/>
    </row>
    <row r="1583" spans="1:245" s="331" customFormat="1" ht="30" x14ac:dyDescent="0.25">
      <c r="A1583" s="27"/>
      <c r="B1583" s="27">
        <v>1</v>
      </c>
      <c r="C1583" s="1711" t="s">
        <v>355</v>
      </c>
      <c r="D1583" s="288"/>
      <c r="E1583" s="288"/>
      <c r="F1583" s="155">
        <f t="shared" si="380"/>
        <v>0</v>
      </c>
      <c r="G1583" s="155">
        <f t="shared" si="380"/>
        <v>0</v>
      </c>
      <c r="H1583" s="155">
        <f t="shared" si="380"/>
        <v>0</v>
      </c>
      <c r="I1583" s="22" t="e">
        <f t="shared" si="380"/>
        <v>#DIV/0!</v>
      </c>
      <c r="J1583" s="464"/>
      <c r="K1583" s="464"/>
      <c r="L1583" s="366"/>
      <c r="M1583" s="366"/>
      <c r="N1583" s="366"/>
      <c r="O1583" s="366"/>
      <c r="P1583" s="366"/>
      <c r="Q1583" s="366"/>
      <c r="R1583" s="303"/>
      <c r="S1583" s="303"/>
      <c r="T1583" s="303"/>
      <c r="U1583" s="303"/>
      <c r="V1583" s="303"/>
      <c r="W1583" s="465"/>
      <c r="X1583" s="1651"/>
      <c r="Y1583" s="1644"/>
      <c r="Z1583" s="293"/>
      <c r="AA1583" s="293"/>
      <c r="AB1583" s="293"/>
      <c r="AC1583" s="293"/>
      <c r="AD1583" s="293"/>
      <c r="AE1583" s="293"/>
      <c r="AF1583" s="293"/>
      <c r="AG1583" s="293"/>
      <c r="AH1583" s="293"/>
      <c r="AI1583" s="293"/>
      <c r="AJ1583" s="293"/>
      <c r="AK1583" s="293"/>
      <c r="AL1583" s="293"/>
      <c r="AM1583" s="293"/>
      <c r="AN1583" s="293"/>
      <c r="AO1583" s="293"/>
      <c r="AP1583" s="293"/>
      <c r="AQ1583" s="293"/>
      <c r="AR1583" s="293"/>
      <c r="AS1583" s="293"/>
      <c r="AT1583" s="293"/>
      <c r="AU1583" s="293"/>
      <c r="AV1583" s="293"/>
      <c r="AW1583" s="293"/>
      <c r="AX1583" s="293"/>
      <c r="AY1583" s="293"/>
      <c r="AZ1583" s="293"/>
      <c r="BA1583" s="293"/>
      <c r="BB1583" s="293"/>
      <c r="BC1583" s="293"/>
      <c r="BD1583" s="293"/>
      <c r="BE1583" s="293"/>
      <c r="BF1583" s="293"/>
      <c r="BG1583" s="293"/>
      <c r="BH1583" s="293"/>
      <c r="BI1583" s="293"/>
      <c r="BJ1583" s="293"/>
      <c r="BK1583" s="293"/>
      <c r="BL1583" s="293"/>
      <c r="BM1583" s="293"/>
      <c r="BN1583" s="293"/>
      <c r="BO1583" s="293"/>
      <c r="BP1583" s="293"/>
      <c r="BQ1583" s="293"/>
      <c r="BR1583" s="293"/>
      <c r="BS1583" s="293"/>
      <c r="BT1583" s="293"/>
      <c r="BU1583" s="293"/>
      <c r="BV1583" s="293"/>
      <c r="BW1583" s="293"/>
      <c r="BX1583" s="293"/>
      <c r="BY1583" s="293"/>
      <c r="BZ1583" s="293"/>
      <c r="CA1583" s="293"/>
      <c r="CB1583" s="293"/>
      <c r="CC1583" s="293"/>
      <c r="CD1583" s="293"/>
      <c r="CE1583" s="293"/>
      <c r="CF1583" s="293"/>
      <c r="CG1583" s="293"/>
      <c r="CH1583" s="293"/>
      <c r="CI1583" s="293"/>
      <c r="CJ1583" s="293"/>
      <c r="CK1583" s="293"/>
      <c r="CL1583" s="293"/>
      <c r="CM1583" s="293"/>
      <c r="CN1583" s="293"/>
      <c r="CO1583" s="293"/>
      <c r="CP1583" s="293"/>
      <c r="CQ1583" s="293"/>
      <c r="CR1583" s="293"/>
      <c r="CS1583" s="293"/>
      <c r="CT1583" s="293"/>
      <c r="CU1583" s="293"/>
      <c r="CV1583" s="293"/>
      <c r="CW1583" s="293"/>
      <c r="CX1583" s="293"/>
      <c r="CY1583" s="293"/>
      <c r="CZ1583" s="293"/>
      <c r="DA1583" s="293"/>
      <c r="DB1583" s="293"/>
      <c r="DC1583" s="293"/>
      <c r="DD1583" s="293"/>
      <c r="DE1583" s="293"/>
      <c r="DF1583" s="293"/>
      <c r="DG1583" s="293"/>
      <c r="DH1583" s="293"/>
      <c r="DI1583" s="293"/>
      <c r="DJ1583" s="293"/>
      <c r="DK1583" s="293"/>
      <c r="DL1583" s="293"/>
      <c r="DM1583" s="293"/>
      <c r="DN1583" s="293"/>
      <c r="DO1583" s="293"/>
      <c r="DP1583" s="293"/>
      <c r="DQ1583" s="293"/>
      <c r="DR1583" s="293"/>
      <c r="DS1583" s="293"/>
      <c r="DT1583" s="293"/>
      <c r="DU1583" s="293"/>
      <c r="DV1583" s="293"/>
      <c r="DW1583" s="293"/>
      <c r="DX1583" s="293"/>
      <c r="DY1583" s="293"/>
      <c r="DZ1583" s="293"/>
      <c r="EA1583" s="293"/>
      <c r="EB1583" s="293"/>
      <c r="EC1583" s="293"/>
      <c r="ED1583" s="293"/>
      <c r="EE1583" s="293"/>
      <c r="EF1583" s="293"/>
      <c r="EG1583" s="293"/>
      <c r="EH1583" s="293"/>
      <c r="EI1583" s="293"/>
      <c r="EJ1583" s="293"/>
      <c r="EK1583" s="293"/>
      <c r="EL1583" s="293"/>
      <c r="EM1583" s="293"/>
      <c r="EN1583" s="293"/>
      <c r="EO1583" s="293"/>
      <c r="EP1583" s="293"/>
      <c r="EQ1583" s="293"/>
      <c r="ER1583" s="293"/>
      <c r="ES1583" s="293"/>
      <c r="ET1583" s="293"/>
      <c r="EU1583" s="293"/>
      <c r="EV1583" s="293"/>
      <c r="EW1583" s="293"/>
      <c r="EX1583" s="293"/>
      <c r="EY1583" s="293"/>
      <c r="EZ1583" s="293"/>
      <c r="FA1583" s="293"/>
      <c r="FB1583" s="293"/>
      <c r="FC1583" s="293"/>
      <c r="FD1583" s="293"/>
      <c r="FE1583" s="293"/>
      <c r="FF1583" s="293"/>
      <c r="FG1583" s="293"/>
      <c r="FH1583" s="293"/>
      <c r="FI1583" s="293"/>
      <c r="FJ1583" s="293"/>
      <c r="FK1583" s="293"/>
      <c r="FL1583" s="293"/>
      <c r="FM1583" s="293"/>
      <c r="FN1583" s="293"/>
      <c r="FO1583" s="293"/>
      <c r="FP1583" s="293"/>
      <c r="FQ1583" s="293"/>
      <c r="FR1583" s="293"/>
      <c r="FS1583" s="293"/>
      <c r="FT1583" s="293"/>
      <c r="FU1583" s="293"/>
      <c r="FV1583" s="293"/>
      <c r="FW1583" s="293"/>
      <c r="FX1583" s="293"/>
      <c r="FY1583" s="293"/>
      <c r="FZ1583" s="293"/>
      <c r="GA1583" s="293"/>
      <c r="GB1583" s="293"/>
      <c r="GC1583" s="293"/>
      <c r="GD1583" s="293"/>
      <c r="GE1583" s="293"/>
      <c r="GF1583" s="293"/>
      <c r="GG1583" s="293"/>
      <c r="GH1583" s="293"/>
      <c r="GI1583" s="293"/>
      <c r="GJ1583" s="293"/>
      <c r="GK1583" s="293"/>
      <c r="GL1583" s="293"/>
      <c r="GM1583" s="293"/>
      <c r="GN1583" s="293"/>
      <c r="GO1583" s="293"/>
      <c r="GP1583" s="293"/>
      <c r="GQ1583" s="293"/>
      <c r="GR1583" s="293"/>
      <c r="GS1583" s="293"/>
      <c r="GT1583" s="293"/>
      <c r="GU1583" s="293"/>
      <c r="GV1583" s="293"/>
      <c r="GW1583" s="293"/>
      <c r="GX1583" s="293"/>
      <c r="GY1583" s="293"/>
      <c r="GZ1583" s="293"/>
      <c r="HA1583" s="293"/>
      <c r="HB1583" s="293"/>
      <c r="HC1583" s="293"/>
      <c r="HD1583" s="293"/>
      <c r="HE1583" s="293"/>
      <c r="HF1583" s="293"/>
      <c r="HG1583" s="293"/>
      <c r="HH1583" s="293"/>
      <c r="HI1583" s="293"/>
      <c r="HJ1583" s="293"/>
      <c r="HK1583" s="293"/>
      <c r="HL1583" s="293"/>
      <c r="HM1583" s="293"/>
      <c r="HN1583" s="293"/>
      <c r="HO1583" s="293"/>
      <c r="HP1583" s="293"/>
      <c r="HQ1583" s="293"/>
      <c r="HR1583" s="293"/>
      <c r="HS1583" s="293"/>
      <c r="HT1583" s="293"/>
      <c r="HU1583" s="293"/>
      <c r="HV1583" s="293"/>
      <c r="HW1583" s="293"/>
      <c r="HX1583" s="293"/>
      <c r="HY1583" s="293"/>
      <c r="HZ1583" s="293"/>
      <c r="IA1583" s="293"/>
      <c r="IB1583" s="293"/>
      <c r="IC1583" s="293"/>
      <c r="ID1583" s="293"/>
      <c r="IE1583" s="293"/>
      <c r="IF1583" s="293"/>
      <c r="IG1583" s="293"/>
      <c r="IH1583" s="293"/>
      <c r="II1583" s="293"/>
      <c r="IJ1583" s="293"/>
      <c r="IK1583" s="293"/>
    </row>
    <row r="1584" spans="1:245" s="331" customFormat="1" ht="45" x14ac:dyDescent="0.25">
      <c r="A1584" s="27"/>
      <c r="B1584" s="27">
        <v>1</v>
      </c>
      <c r="C1584" s="1711" t="s">
        <v>310</v>
      </c>
      <c r="D1584" s="288"/>
      <c r="E1584" s="288"/>
      <c r="F1584" s="155">
        <f t="shared" si="380"/>
        <v>0</v>
      </c>
      <c r="G1584" s="155">
        <f t="shared" si="380"/>
        <v>0</v>
      </c>
      <c r="H1584" s="155">
        <f t="shared" si="380"/>
        <v>0</v>
      </c>
      <c r="I1584" s="22" t="e">
        <f t="shared" si="380"/>
        <v>#DIV/0!</v>
      </c>
      <c r="J1584" s="464"/>
      <c r="K1584" s="464"/>
      <c r="L1584" s="366"/>
      <c r="M1584" s="366"/>
      <c r="N1584" s="366"/>
      <c r="O1584" s="366"/>
      <c r="P1584" s="366"/>
      <c r="Q1584" s="366"/>
      <c r="R1584" s="303"/>
      <c r="S1584" s="303"/>
      <c r="T1584" s="303"/>
      <c r="U1584" s="303"/>
      <c r="V1584" s="303"/>
      <c r="W1584" s="465"/>
      <c r="X1584" s="1651"/>
      <c r="Y1584" s="1644"/>
      <c r="Z1584" s="293"/>
      <c r="AA1584" s="293"/>
      <c r="AB1584" s="293"/>
      <c r="AC1584" s="293"/>
      <c r="AD1584" s="293"/>
      <c r="AE1584" s="293"/>
      <c r="AF1584" s="293"/>
      <c r="AG1584" s="293"/>
      <c r="AH1584" s="293"/>
      <c r="AI1584" s="293"/>
      <c r="AJ1584" s="293"/>
      <c r="AK1584" s="293"/>
      <c r="AL1584" s="293"/>
      <c r="AM1584" s="293"/>
      <c r="AN1584" s="293"/>
      <c r="AO1584" s="293"/>
      <c r="AP1584" s="293"/>
      <c r="AQ1584" s="293"/>
      <c r="AR1584" s="293"/>
      <c r="AS1584" s="293"/>
      <c r="AT1584" s="293"/>
      <c r="AU1584" s="293"/>
      <c r="AV1584" s="293"/>
      <c r="AW1584" s="293"/>
      <c r="AX1584" s="293"/>
      <c r="AY1584" s="293"/>
      <c r="AZ1584" s="293"/>
      <c r="BA1584" s="293"/>
      <c r="BB1584" s="293"/>
      <c r="BC1584" s="293"/>
      <c r="BD1584" s="293"/>
      <c r="BE1584" s="293"/>
      <c r="BF1584" s="293"/>
      <c r="BG1584" s="293"/>
      <c r="BH1584" s="293"/>
      <c r="BI1584" s="293"/>
      <c r="BJ1584" s="293"/>
      <c r="BK1584" s="293"/>
      <c r="BL1584" s="293"/>
      <c r="BM1584" s="293"/>
      <c r="BN1584" s="293"/>
      <c r="BO1584" s="293"/>
      <c r="BP1584" s="293"/>
      <c r="BQ1584" s="293"/>
      <c r="BR1584" s="293"/>
      <c r="BS1584" s="293"/>
      <c r="BT1584" s="293"/>
      <c r="BU1584" s="293"/>
      <c r="BV1584" s="293"/>
      <c r="BW1584" s="293"/>
      <c r="BX1584" s="293"/>
      <c r="BY1584" s="293"/>
      <c r="BZ1584" s="293"/>
      <c r="CA1584" s="293"/>
      <c r="CB1584" s="293"/>
      <c r="CC1584" s="293"/>
      <c r="CD1584" s="293"/>
      <c r="CE1584" s="293"/>
      <c r="CF1584" s="293"/>
      <c r="CG1584" s="293"/>
      <c r="CH1584" s="293"/>
      <c r="CI1584" s="293"/>
      <c r="CJ1584" s="293"/>
      <c r="CK1584" s="293"/>
      <c r="CL1584" s="293"/>
      <c r="CM1584" s="293"/>
      <c r="CN1584" s="293"/>
      <c r="CO1584" s="293"/>
      <c r="CP1584" s="293"/>
      <c r="CQ1584" s="293"/>
      <c r="CR1584" s="293"/>
      <c r="CS1584" s="293"/>
      <c r="CT1584" s="293"/>
      <c r="CU1584" s="293"/>
      <c r="CV1584" s="293"/>
      <c r="CW1584" s="293"/>
      <c r="CX1584" s="293"/>
      <c r="CY1584" s="293"/>
      <c r="CZ1584" s="293"/>
      <c r="DA1584" s="293"/>
      <c r="DB1584" s="293"/>
      <c r="DC1584" s="293"/>
      <c r="DD1584" s="293"/>
      <c r="DE1584" s="293"/>
      <c r="DF1584" s="293"/>
      <c r="DG1584" s="293"/>
      <c r="DH1584" s="293"/>
      <c r="DI1584" s="293"/>
      <c r="DJ1584" s="293"/>
      <c r="DK1584" s="293"/>
      <c r="DL1584" s="293"/>
      <c r="DM1584" s="293"/>
      <c r="DN1584" s="293"/>
      <c r="DO1584" s="293"/>
      <c r="DP1584" s="293"/>
      <c r="DQ1584" s="293"/>
      <c r="DR1584" s="293"/>
      <c r="DS1584" s="293"/>
      <c r="DT1584" s="293"/>
      <c r="DU1584" s="293"/>
      <c r="DV1584" s="293"/>
      <c r="DW1584" s="293"/>
      <c r="DX1584" s="293"/>
      <c r="DY1584" s="293"/>
      <c r="DZ1584" s="293"/>
      <c r="EA1584" s="293"/>
      <c r="EB1584" s="293"/>
      <c r="EC1584" s="293"/>
      <c r="ED1584" s="293"/>
      <c r="EE1584" s="293"/>
      <c r="EF1584" s="293"/>
      <c r="EG1584" s="293"/>
      <c r="EH1584" s="293"/>
      <c r="EI1584" s="293"/>
      <c r="EJ1584" s="293"/>
      <c r="EK1584" s="293"/>
      <c r="EL1584" s="293"/>
      <c r="EM1584" s="293"/>
      <c r="EN1584" s="293"/>
      <c r="EO1584" s="293"/>
      <c r="EP1584" s="293"/>
      <c r="EQ1584" s="293"/>
      <c r="ER1584" s="293"/>
      <c r="ES1584" s="293"/>
      <c r="ET1584" s="293"/>
      <c r="EU1584" s="293"/>
      <c r="EV1584" s="293"/>
      <c r="EW1584" s="293"/>
      <c r="EX1584" s="293"/>
      <c r="EY1584" s="293"/>
      <c r="EZ1584" s="293"/>
      <c r="FA1584" s="293"/>
      <c r="FB1584" s="293"/>
      <c r="FC1584" s="293"/>
      <c r="FD1584" s="293"/>
      <c r="FE1584" s="293"/>
      <c r="FF1584" s="293"/>
      <c r="FG1584" s="293"/>
      <c r="FH1584" s="293"/>
      <c r="FI1584" s="293"/>
      <c r="FJ1584" s="293"/>
      <c r="FK1584" s="293"/>
      <c r="FL1584" s="293"/>
      <c r="FM1584" s="293"/>
      <c r="FN1584" s="293"/>
      <c r="FO1584" s="293"/>
      <c r="FP1584" s="293"/>
      <c r="FQ1584" s="293"/>
      <c r="FR1584" s="293"/>
      <c r="FS1584" s="293"/>
      <c r="FT1584" s="293"/>
      <c r="FU1584" s="293"/>
      <c r="FV1584" s="293"/>
      <c r="FW1584" s="293"/>
      <c r="FX1584" s="293"/>
      <c r="FY1584" s="293"/>
      <c r="FZ1584" s="293"/>
      <c r="GA1584" s="293"/>
      <c r="GB1584" s="293"/>
      <c r="GC1584" s="293"/>
      <c r="GD1584" s="293"/>
      <c r="GE1584" s="293"/>
      <c r="GF1584" s="293"/>
      <c r="GG1584" s="293"/>
      <c r="GH1584" s="293"/>
      <c r="GI1584" s="293"/>
      <c r="GJ1584" s="293"/>
      <c r="GK1584" s="293"/>
      <c r="GL1584" s="293"/>
      <c r="GM1584" s="293"/>
      <c r="GN1584" s="293"/>
      <c r="GO1584" s="293"/>
      <c r="GP1584" s="293"/>
      <c r="GQ1584" s="293"/>
      <c r="GR1584" s="293"/>
      <c r="GS1584" s="293"/>
      <c r="GT1584" s="293"/>
      <c r="GU1584" s="293"/>
      <c r="GV1584" s="293"/>
      <c r="GW1584" s="293"/>
      <c r="GX1584" s="293"/>
      <c r="GY1584" s="293"/>
      <c r="GZ1584" s="293"/>
      <c r="HA1584" s="293"/>
      <c r="HB1584" s="293"/>
      <c r="HC1584" s="293"/>
      <c r="HD1584" s="293"/>
      <c r="HE1584" s="293"/>
      <c r="HF1584" s="293"/>
      <c r="HG1584" s="293"/>
      <c r="HH1584" s="293"/>
      <c r="HI1584" s="293"/>
      <c r="HJ1584" s="293"/>
      <c r="HK1584" s="293"/>
      <c r="HL1584" s="293"/>
      <c r="HM1584" s="293"/>
      <c r="HN1584" s="293"/>
      <c r="HO1584" s="293"/>
      <c r="HP1584" s="293"/>
      <c r="HQ1584" s="293"/>
      <c r="HR1584" s="293"/>
      <c r="HS1584" s="293"/>
      <c r="HT1584" s="293"/>
      <c r="HU1584" s="293"/>
      <c r="HV1584" s="293"/>
      <c r="HW1584" s="293"/>
      <c r="HX1584" s="293"/>
      <c r="HY1584" s="293"/>
      <c r="HZ1584" s="293"/>
      <c r="IA1584" s="293"/>
      <c r="IB1584" s="293"/>
      <c r="IC1584" s="293"/>
      <c r="ID1584" s="293"/>
      <c r="IE1584" s="293"/>
      <c r="IF1584" s="293"/>
      <c r="IG1584" s="293"/>
      <c r="IH1584" s="293"/>
      <c r="II1584" s="293"/>
      <c r="IJ1584" s="293"/>
      <c r="IK1584" s="293"/>
    </row>
    <row r="1585" spans="1:245" s="331" customFormat="1" ht="30" x14ac:dyDescent="0.25">
      <c r="A1585" s="27"/>
      <c r="B1585" s="27">
        <v>1</v>
      </c>
      <c r="C1585" s="1711" t="s">
        <v>311</v>
      </c>
      <c r="D1585" s="288"/>
      <c r="E1585" s="288"/>
      <c r="F1585" s="155">
        <f t="shared" si="380"/>
        <v>0</v>
      </c>
      <c r="G1585" s="155">
        <f t="shared" si="380"/>
        <v>0</v>
      </c>
      <c r="H1585" s="155">
        <f t="shared" si="380"/>
        <v>0</v>
      </c>
      <c r="I1585" s="22" t="e">
        <f t="shared" si="380"/>
        <v>#DIV/0!</v>
      </c>
      <c r="J1585" s="464"/>
      <c r="K1585" s="464"/>
      <c r="L1585" s="366"/>
      <c r="M1585" s="366"/>
      <c r="N1585" s="366"/>
      <c r="O1585" s="366"/>
      <c r="P1585" s="366"/>
      <c r="Q1585" s="366"/>
      <c r="R1585" s="303"/>
      <c r="S1585" s="303"/>
      <c r="T1585" s="303"/>
      <c r="U1585" s="303"/>
      <c r="V1585" s="303"/>
      <c r="W1585" s="465"/>
      <c r="X1585" s="1651"/>
      <c r="Y1585" s="1644"/>
      <c r="Z1585" s="293"/>
      <c r="AA1585" s="293"/>
      <c r="AB1585" s="293"/>
      <c r="AC1585" s="293"/>
      <c r="AD1585" s="293"/>
      <c r="AE1585" s="293"/>
      <c r="AF1585" s="293"/>
      <c r="AG1585" s="293"/>
      <c r="AH1585" s="293"/>
      <c r="AI1585" s="293"/>
      <c r="AJ1585" s="293"/>
      <c r="AK1585" s="293"/>
      <c r="AL1585" s="293"/>
      <c r="AM1585" s="293"/>
      <c r="AN1585" s="293"/>
      <c r="AO1585" s="293"/>
      <c r="AP1585" s="293"/>
      <c r="AQ1585" s="293"/>
      <c r="AR1585" s="293"/>
      <c r="AS1585" s="293"/>
      <c r="AT1585" s="293"/>
      <c r="AU1585" s="293"/>
      <c r="AV1585" s="293"/>
      <c r="AW1585" s="293"/>
      <c r="AX1585" s="293"/>
      <c r="AY1585" s="293"/>
      <c r="AZ1585" s="293"/>
      <c r="BA1585" s="293"/>
      <c r="BB1585" s="293"/>
      <c r="BC1585" s="293"/>
      <c r="BD1585" s="293"/>
      <c r="BE1585" s="293"/>
      <c r="BF1585" s="293"/>
      <c r="BG1585" s="293"/>
      <c r="BH1585" s="293"/>
      <c r="BI1585" s="293"/>
      <c r="BJ1585" s="293"/>
      <c r="BK1585" s="293"/>
      <c r="BL1585" s="293"/>
      <c r="BM1585" s="293"/>
      <c r="BN1585" s="293"/>
      <c r="BO1585" s="293"/>
      <c r="BP1585" s="293"/>
      <c r="BQ1585" s="293"/>
      <c r="BR1585" s="293"/>
      <c r="BS1585" s="293"/>
      <c r="BT1585" s="293"/>
      <c r="BU1585" s="293"/>
      <c r="BV1585" s="293"/>
      <c r="BW1585" s="293"/>
      <c r="BX1585" s="293"/>
      <c r="BY1585" s="293"/>
      <c r="BZ1585" s="293"/>
      <c r="CA1585" s="293"/>
      <c r="CB1585" s="293"/>
      <c r="CC1585" s="293"/>
      <c r="CD1585" s="293"/>
      <c r="CE1585" s="293"/>
      <c r="CF1585" s="293"/>
      <c r="CG1585" s="293"/>
      <c r="CH1585" s="293"/>
      <c r="CI1585" s="293"/>
      <c r="CJ1585" s="293"/>
      <c r="CK1585" s="293"/>
      <c r="CL1585" s="293"/>
      <c r="CM1585" s="293"/>
      <c r="CN1585" s="293"/>
      <c r="CO1585" s="293"/>
      <c r="CP1585" s="293"/>
      <c r="CQ1585" s="293"/>
      <c r="CR1585" s="293"/>
      <c r="CS1585" s="293"/>
      <c r="CT1585" s="293"/>
      <c r="CU1585" s="293"/>
      <c r="CV1585" s="293"/>
      <c r="CW1585" s="293"/>
      <c r="CX1585" s="293"/>
      <c r="CY1585" s="293"/>
      <c r="CZ1585" s="293"/>
      <c r="DA1585" s="293"/>
      <c r="DB1585" s="293"/>
      <c r="DC1585" s="293"/>
      <c r="DD1585" s="293"/>
      <c r="DE1585" s="293"/>
      <c r="DF1585" s="293"/>
      <c r="DG1585" s="293"/>
      <c r="DH1585" s="293"/>
      <c r="DI1585" s="293"/>
      <c r="DJ1585" s="293"/>
      <c r="DK1585" s="293"/>
      <c r="DL1585" s="293"/>
      <c r="DM1585" s="293"/>
      <c r="DN1585" s="293"/>
      <c r="DO1585" s="293"/>
      <c r="DP1585" s="293"/>
      <c r="DQ1585" s="293"/>
      <c r="DR1585" s="293"/>
      <c r="DS1585" s="293"/>
      <c r="DT1585" s="293"/>
      <c r="DU1585" s="293"/>
      <c r="DV1585" s="293"/>
      <c r="DW1585" s="293"/>
      <c r="DX1585" s="293"/>
      <c r="DY1585" s="293"/>
      <c r="DZ1585" s="293"/>
      <c r="EA1585" s="293"/>
      <c r="EB1585" s="293"/>
      <c r="EC1585" s="293"/>
      <c r="ED1585" s="293"/>
      <c r="EE1585" s="293"/>
      <c r="EF1585" s="293"/>
      <c r="EG1585" s="293"/>
      <c r="EH1585" s="293"/>
      <c r="EI1585" s="293"/>
      <c r="EJ1585" s="293"/>
      <c r="EK1585" s="293"/>
      <c r="EL1585" s="293"/>
      <c r="EM1585" s="293"/>
      <c r="EN1585" s="293"/>
      <c r="EO1585" s="293"/>
      <c r="EP1585" s="293"/>
      <c r="EQ1585" s="293"/>
      <c r="ER1585" s="293"/>
      <c r="ES1585" s="293"/>
      <c r="ET1585" s="293"/>
      <c r="EU1585" s="293"/>
      <c r="EV1585" s="293"/>
      <c r="EW1585" s="293"/>
      <c r="EX1585" s="293"/>
      <c r="EY1585" s="293"/>
      <c r="EZ1585" s="293"/>
      <c r="FA1585" s="293"/>
      <c r="FB1585" s="293"/>
      <c r="FC1585" s="293"/>
      <c r="FD1585" s="293"/>
      <c r="FE1585" s="293"/>
      <c r="FF1585" s="293"/>
      <c r="FG1585" s="293"/>
      <c r="FH1585" s="293"/>
      <c r="FI1585" s="293"/>
      <c r="FJ1585" s="293"/>
      <c r="FK1585" s="293"/>
      <c r="FL1585" s="293"/>
      <c r="FM1585" s="293"/>
      <c r="FN1585" s="293"/>
      <c r="FO1585" s="293"/>
      <c r="FP1585" s="293"/>
      <c r="FQ1585" s="293"/>
      <c r="FR1585" s="293"/>
      <c r="FS1585" s="293"/>
      <c r="FT1585" s="293"/>
      <c r="FU1585" s="293"/>
      <c r="FV1585" s="293"/>
      <c r="FW1585" s="293"/>
      <c r="FX1585" s="293"/>
      <c r="FY1585" s="293"/>
      <c r="FZ1585" s="293"/>
      <c r="GA1585" s="293"/>
      <c r="GB1585" s="293"/>
      <c r="GC1585" s="293"/>
      <c r="GD1585" s="293"/>
      <c r="GE1585" s="293"/>
      <c r="GF1585" s="293"/>
      <c r="GG1585" s="293"/>
      <c r="GH1585" s="293"/>
      <c r="GI1585" s="293"/>
      <c r="GJ1585" s="293"/>
      <c r="GK1585" s="293"/>
      <c r="GL1585" s="293"/>
      <c r="GM1585" s="293"/>
      <c r="GN1585" s="293"/>
      <c r="GO1585" s="293"/>
      <c r="GP1585" s="293"/>
      <c r="GQ1585" s="293"/>
      <c r="GR1585" s="293"/>
      <c r="GS1585" s="293"/>
      <c r="GT1585" s="293"/>
      <c r="GU1585" s="293"/>
      <c r="GV1585" s="293"/>
      <c r="GW1585" s="293"/>
      <c r="GX1585" s="293"/>
      <c r="GY1585" s="293"/>
      <c r="GZ1585" s="293"/>
      <c r="HA1585" s="293"/>
      <c r="HB1585" s="293"/>
      <c r="HC1585" s="293"/>
      <c r="HD1585" s="293"/>
      <c r="HE1585" s="293"/>
      <c r="HF1585" s="293"/>
      <c r="HG1585" s="293"/>
      <c r="HH1585" s="293"/>
      <c r="HI1585" s="293"/>
      <c r="HJ1585" s="293"/>
      <c r="HK1585" s="293"/>
      <c r="HL1585" s="293"/>
      <c r="HM1585" s="293"/>
      <c r="HN1585" s="293"/>
      <c r="HO1585" s="293"/>
      <c r="HP1585" s="293"/>
      <c r="HQ1585" s="293"/>
      <c r="HR1585" s="293"/>
      <c r="HS1585" s="293"/>
      <c r="HT1585" s="293"/>
      <c r="HU1585" s="293"/>
      <c r="HV1585" s="293"/>
      <c r="HW1585" s="293"/>
      <c r="HX1585" s="293"/>
      <c r="HY1585" s="293"/>
      <c r="HZ1585" s="293"/>
      <c r="IA1585" s="293"/>
      <c r="IB1585" s="293"/>
      <c r="IC1585" s="293"/>
      <c r="ID1585" s="293"/>
      <c r="IE1585" s="293"/>
      <c r="IF1585" s="293"/>
      <c r="IG1585" s="293"/>
      <c r="IH1585" s="293"/>
      <c r="II1585" s="293"/>
      <c r="IJ1585" s="293"/>
      <c r="IK1585" s="293"/>
    </row>
    <row r="1586" spans="1:245" s="331" customFormat="1" ht="60" x14ac:dyDescent="0.25">
      <c r="A1586" s="27"/>
      <c r="B1586" s="27">
        <v>1</v>
      </c>
      <c r="C1586" s="1711" t="s">
        <v>320</v>
      </c>
      <c r="D1586" s="288"/>
      <c r="E1586" s="288"/>
      <c r="F1586" s="155">
        <f t="shared" si="380"/>
        <v>0</v>
      </c>
      <c r="G1586" s="155">
        <f t="shared" si="380"/>
        <v>0</v>
      </c>
      <c r="H1586" s="155">
        <f t="shared" si="380"/>
        <v>0</v>
      </c>
      <c r="I1586" s="22" t="e">
        <f t="shared" si="380"/>
        <v>#DIV/0!</v>
      </c>
      <c r="J1586" s="464"/>
      <c r="K1586" s="464"/>
      <c r="L1586" s="366"/>
      <c r="M1586" s="366"/>
      <c r="N1586" s="366"/>
      <c r="O1586" s="366"/>
      <c r="P1586" s="366"/>
      <c r="Q1586" s="366"/>
      <c r="R1586" s="303"/>
      <c r="S1586" s="303"/>
      <c r="T1586" s="303"/>
      <c r="U1586" s="303"/>
      <c r="V1586" s="303"/>
      <c r="W1586" s="465"/>
      <c r="X1586" s="1651"/>
      <c r="Y1586" s="1644"/>
      <c r="Z1586" s="293"/>
      <c r="AA1586" s="293"/>
      <c r="AB1586" s="293"/>
      <c r="AC1586" s="293"/>
      <c r="AD1586" s="293"/>
      <c r="AE1586" s="293"/>
      <c r="AF1586" s="293"/>
      <c r="AG1586" s="293"/>
      <c r="AH1586" s="293"/>
      <c r="AI1586" s="293"/>
      <c r="AJ1586" s="293"/>
      <c r="AK1586" s="293"/>
      <c r="AL1586" s="293"/>
      <c r="AM1586" s="293"/>
      <c r="AN1586" s="293"/>
      <c r="AO1586" s="293"/>
      <c r="AP1586" s="293"/>
      <c r="AQ1586" s="293"/>
      <c r="AR1586" s="293"/>
      <c r="AS1586" s="293"/>
      <c r="AT1586" s="293"/>
      <c r="AU1586" s="293"/>
      <c r="AV1586" s="293"/>
      <c r="AW1586" s="293"/>
      <c r="AX1586" s="293"/>
      <c r="AY1586" s="293"/>
      <c r="AZ1586" s="293"/>
      <c r="BA1586" s="293"/>
      <c r="BB1586" s="293"/>
      <c r="BC1586" s="293"/>
      <c r="BD1586" s="293"/>
      <c r="BE1586" s="293"/>
      <c r="BF1586" s="293"/>
      <c r="BG1586" s="293"/>
      <c r="BH1586" s="293"/>
      <c r="BI1586" s="293"/>
      <c r="BJ1586" s="293"/>
      <c r="BK1586" s="293"/>
      <c r="BL1586" s="293"/>
      <c r="BM1586" s="293"/>
      <c r="BN1586" s="293"/>
      <c r="BO1586" s="293"/>
      <c r="BP1586" s="293"/>
      <c r="BQ1586" s="293"/>
      <c r="BR1586" s="293"/>
      <c r="BS1586" s="293"/>
      <c r="BT1586" s="293"/>
      <c r="BU1586" s="293"/>
      <c r="BV1586" s="293"/>
      <c r="BW1586" s="293"/>
      <c r="BX1586" s="293"/>
      <c r="BY1586" s="293"/>
      <c r="BZ1586" s="293"/>
      <c r="CA1586" s="293"/>
      <c r="CB1586" s="293"/>
      <c r="CC1586" s="293"/>
      <c r="CD1586" s="293"/>
      <c r="CE1586" s="293"/>
      <c r="CF1586" s="293"/>
      <c r="CG1586" s="293"/>
      <c r="CH1586" s="293"/>
      <c r="CI1586" s="293"/>
      <c r="CJ1586" s="293"/>
      <c r="CK1586" s="293"/>
      <c r="CL1586" s="293"/>
      <c r="CM1586" s="293"/>
      <c r="CN1586" s="293"/>
      <c r="CO1586" s="293"/>
      <c r="CP1586" s="293"/>
      <c r="CQ1586" s="293"/>
      <c r="CR1586" s="293"/>
      <c r="CS1586" s="293"/>
      <c r="CT1586" s="293"/>
      <c r="CU1586" s="293"/>
      <c r="CV1586" s="293"/>
      <c r="CW1586" s="293"/>
      <c r="CX1586" s="293"/>
      <c r="CY1586" s="293"/>
      <c r="CZ1586" s="293"/>
      <c r="DA1586" s="293"/>
      <c r="DB1586" s="293"/>
      <c r="DC1586" s="293"/>
      <c r="DD1586" s="293"/>
      <c r="DE1586" s="293"/>
      <c r="DF1586" s="293"/>
      <c r="DG1586" s="293"/>
      <c r="DH1586" s="293"/>
      <c r="DI1586" s="293"/>
      <c r="DJ1586" s="293"/>
      <c r="DK1586" s="293"/>
      <c r="DL1586" s="293"/>
      <c r="DM1586" s="293"/>
      <c r="DN1586" s="293"/>
      <c r="DO1586" s="293"/>
      <c r="DP1586" s="293"/>
      <c r="DQ1586" s="293"/>
      <c r="DR1586" s="293"/>
      <c r="DS1586" s="293"/>
      <c r="DT1586" s="293"/>
      <c r="DU1586" s="293"/>
      <c r="DV1586" s="293"/>
      <c r="DW1586" s="293"/>
      <c r="DX1586" s="293"/>
      <c r="DY1586" s="293"/>
      <c r="DZ1586" s="293"/>
      <c r="EA1586" s="293"/>
      <c r="EB1586" s="293"/>
      <c r="EC1586" s="293"/>
      <c r="ED1586" s="293"/>
      <c r="EE1586" s="293"/>
      <c r="EF1586" s="293"/>
      <c r="EG1586" s="293"/>
      <c r="EH1586" s="293"/>
      <c r="EI1586" s="293"/>
      <c r="EJ1586" s="293"/>
      <c r="EK1586" s="293"/>
      <c r="EL1586" s="293"/>
      <c r="EM1586" s="293"/>
      <c r="EN1586" s="293"/>
      <c r="EO1586" s="293"/>
      <c r="EP1586" s="293"/>
      <c r="EQ1586" s="293"/>
      <c r="ER1586" s="293"/>
      <c r="ES1586" s="293"/>
      <c r="ET1586" s="293"/>
      <c r="EU1586" s="293"/>
      <c r="EV1586" s="293"/>
      <c r="EW1586" s="293"/>
      <c r="EX1586" s="293"/>
      <c r="EY1586" s="293"/>
      <c r="EZ1586" s="293"/>
      <c r="FA1586" s="293"/>
      <c r="FB1586" s="293"/>
      <c r="FC1586" s="293"/>
      <c r="FD1586" s="293"/>
      <c r="FE1586" s="293"/>
      <c r="FF1586" s="293"/>
      <c r="FG1586" s="293"/>
      <c r="FH1586" s="293"/>
      <c r="FI1586" s="293"/>
      <c r="FJ1586" s="293"/>
      <c r="FK1586" s="293"/>
      <c r="FL1586" s="293"/>
      <c r="FM1586" s="293"/>
      <c r="FN1586" s="293"/>
      <c r="FO1586" s="293"/>
      <c r="FP1586" s="293"/>
      <c r="FQ1586" s="293"/>
      <c r="FR1586" s="293"/>
      <c r="FS1586" s="293"/>
      <c r="FT1586" s="293"/>
      <c r="FU1586" s="293"/>
      <c r="FV1586" s="293"/>
      <c r="FW1586" s="293"/>
      <c r="FX1586" s="293"/>
      <c r="FY1586" s="293"/>
      <c r="FZ1586" s="293"/>
      <c r="GA1586" s="293"/>
      <c r="GB1586" s="293"/>
      <c r="GC1586" s="293"/>
      <c r="GD1586" s="293"/>
      <c r="GE1586" s="293"/>
      <c r="GF1586" s="293"/>
      <c r="GG1586" s="293"/>
      <c r="GH1586" s="293"/>
      <c r="GI1586" s="293"/>
      <c r="GJ1586" s="293"/>
      <c r="GK1586" s="293"/>
      <c r="GL1586" s="293"/>
      <c r="GM1586" s="293"/>
      <c r="GN1586" s="293"/>
      <c r="GO1586" s="293"/>
      <c r="GP1586" s="293"/>
      <c r="GQ1586" s="293"/>
      <c r="GR1586" s="293"/>
      <c r="GS1586" s="293"/>
      <c r="GT1586" s="293"/>
      <c r="GU1586" s="293"/>
      <c r="GV1586" s="293"/>
      <c r="GW1586" s="293"/>
      <c r="GX1586" s="293"/>
      <c r="GY1586" s="293"/>
      <c r="GZ1586" s="293"/>
      <c r="HA1586" s="293"/>
      <c r="HB1586" s="293"/>
      <c r="HC1586" s="293"/>
      <c r="HD1586" s="293"/>
      <c r="HE1586" s="293"/>
      <c r="HF1586" s="293"/>
      <c r="HG1586" s="293"/>
      <c r="HH1586" s="293"/>
      <c r="HI1586" s="293"/>
      <c r="HJ1586" s="293"/>
      <c r="HK1586" s="293"/>
      <c r="HL1586" s="293"/>
      <c r="HM1586" s="293"/>
      <c r="HN1586" s="293"/>
      <c r="HO1586" s="293"/>
      <c r="HP1586" s="293"/>
      <c r="HQ1586" s="293"/>
      <c r="HR1586" s="293"/>
      <c r="HS1586" s="293"/>
      <c r="HT1586" s="293"/>
      <c r="HU1586" s="293"/>
      <c r="HV1586" s="293"/>
      <c r="HW1586" s="293"/>
      <c r="HX1586" s="293"/>
      <c r="HY1586" s="293"/>
      <c r="HZ1586" s="293"/>
      <c r="IA1586" s="293"/>
      <c r="IB1586" s="293"/>
      <c r="IC1586" s="293"/>
      <c r="ID1586" s="293"/>
      <c r="IE1586" s="293"/>
      <c r="IF1586" s="293"/>
      <c r="IG1586" s="293"/>
      <c r="IH1586" s="293"/>
      <c r="II1586" s="293"/>
      <c r="IJ1586" s="293"/>
      <c r="IK1586" s="293"/>
    </row>
    <row r="1587" spans="1:245" s="331" customFormat="1" ht="45" x14ac:dyDescent="0.25">
      <c r="A1587" s="27"/>
      <c r="B1587" s="27">
        <v>1</v>
      </c>
      <c r="C1587" s="1711" t="s">
        <v>321</v>
      </c>
      <c r="D1587" s="288"/>
      <c r="E1587" s="288"/>
      <c r="F1587" s="155">
        <f t="shared" si="380"/>
        <v>0</v>
      </c>
      <c r="G1587" s="155">
        <f t="shared" si="380"/>
        <v>0</v>
      </c>
      <c r="H1587" s="155">
        <f t="shared" si="380"/>
        <v>0</v>
      </c>
      <c r="I1587" s="22" t="e">
        <f t="shared" si="380"/>
        <v>#DIV/0!</v>
      </c>
      <c r="J1587" s="464"/>
      <c r="K1587" s="464"/>
      <c r="L1587" s="366"/>
      <c r="M1587" s="366"/>
      <c r="N1587" s="366"/>
      <c r="O1587" s="366"/>
      <c r="P1587" s="366"/>
      <c r="Q1587" s="366"/>
      <c r="R1587" s="303"/>
      <c r="S1587" s="303"/>
      <c r="T1587" s="303"/>
      <c r="U1587" s="303"/>
      <c r="V1587" s="303"/>
      <c r="W1587" s="465"/>
      <c r="X1587" s="1651"/>
      <c r="Y1587" s="1644"/>
      <c r="Z1587" s="293"/>
      <c r="AA1587" s="293"/>
      <c r="AB1587" s="293"/>
      <c r="AC1587" s="293"/>
      <c r="AD1587" s="293"/>
      <c r="AE1587" s="293"/>
      <c r="AF1587" s="293"/>
      <c r="AG1587" s="293"/>
      <c r="AH1587" s="293"/>
      <c r="AI1587" s="293"/>
      <c r="AJ1587" s="293"/>
      <c r="AK1587" s="293"/>
      <c r="AL1587" s="293"/>
      <c r="AM1587" s="293"/>
      <c r="AN1587" s="293"/>
      <c r="AO1587" s="293"/>
      <c r="AP1587" s="293"/>
      <c r="AQ1587" s="293"/>
      <c r="AR1587" s="293"/>
      <c r="AS1587" s="293"/>
      <c r="AT1587" s="293"/>
      <c r="AU1587" s="293"/>
      <c r="AV1587" s="293"/>
      <c r="AW1587" s="293"/>
      <c r="AX1587" s="293"/>
      <c r="AY1587" s="293"/>
      <c r="AZ1587" s="293"/>
      <c r="BA1587" s="293"/>
      <c r="BB1587" s="293"/>
      <c r="BC1587" s="293"/>
      <c r="BD1587" s="293"/>
      <c r="BE1587" s="293"/>
      <c r="BF1587" s="293"/>
      <c r="BG1587" s="293"/>
      <c r="BH1587" s="293"/>
      <c r="BI1587" s="293"/>
      <c r="BJ1587" s="293"/>
      <c r="BK1587" s="293"/>
      <c r="BL1587" s="293"/>
      <c r="BM1587" s="293"/>
      <c r="BN1587" s="293"/>
      <c r="BO1587" s="293"/>
      <c r="BP1587" s="293"/>
      <c r="BQ1587" s="293"/>
      <c r="BR1587" s="293"/>
      <c r="BS1587" s="293"/>
      <c r="BT1587" s="293"/>
      <c r="BU1587" s="293"/>
      <c r="BV1587" s="293"/>
      <c r="BW1587" s="293"/>
      <c r="BX1587" s="293"/>
      <c r="BY1587" s="293"/>
      <c r="BZ1587" s="293"/>
      <c r="CA1587" s="293"/>
      <c r="CB1587" s="293"/>
      <c r="CC1587" s="293"/>
      <c r="CD1587" s="293"/>
      <c r="CE1587" s="293"/>
      <c r="CF1587" s="293"/>
      <c r="CG1587" s="293"/>
      <c r="CH1587" s="293"/>
      <c r="CI1587" s="293"/>
      <c r="CJ1587" s="293"/>
      <c r="CK1587" s="293"/>
      <c r="CL1587" s="293"/>
      <c r="CM1587" s="293"/>
      <c r="CN1587" s="293"/>
      <c r="CO1587" s="293"/>
      <c r="CP1587" s="293"/>
      <c r="CQ1587" s="293"/>
      <c r="CR1587" s="293"/>
      <c r="CS1587" s="293"/>
      <c r="CT1587" s="293"/>
      <c r="CU1587" s="293"/>
      <c r="CV1587" s="293"/>
      <c r="CW1587" s="293"/>
      <c r="CX1587" s="293"/>
      <c r="CY1587" s="293"/>
      <c r="CZ1587" s="293"/>
      <c r="DA1587" s="293"/>
      <c r="DB1587" s="293"/>
      <c r="DC1587" s="293"/>
      <c r="DD1587" s="293"/>
      <c r="DE1587" s="293"/>
      <c r="DF1587" s="293"/>
      <c r="DG1587" s="293"/>
      <c r="DH1587" s="293"/>
      <c r="DI1587" s="293"/>
      <c r="DJ1587" s="293"/>
      <c r="DK1587" s="293"/>
      <c r="DL1587" s="293"/>
      <c r="DM1587" s="293"/>
      <c r="DN1587" s="293"/>
      <c r="DO1587" s="293"/>
      <c r="DP1587" s="293"/>
      <c r="DQ1587" s="293"/>
      <c r="DR1587" s="293"/>
      <c r="DS1587" s="293"/>
      <c r="DT1587" s="293"/>
      <c r="DU1587" s="293"/>
      <c r="DV1587" s="293"/>
      <c r="DW1587" s="293"/>
      <c r="DX1587" s="293"/>
      <c r="DY1587" s="293"/>
      <c r="DZ1587" s="293"/>
      <c r="EA1587" s="293"/>
      <c r="EB1587" s="293"/>
      <c r="EC1587" s="293"/>
      <c r="ED1587" s="293"/>
      <c r="EE1587" s="293"/>
      <c r="EF1587" s="293"/>
      <c r="EG1587" s="293"/>
      <c r="EH1587" s="293"/>
      <c r="EI1587" s="293"/>
      <c r="EJ1587" s="293"/>
      <c r="EK1587" s="293"/>
      <c r="EL1587" s="293"/>
      <c r="EM1587" s="293"/>
      <c r="EN1587" s="293"/>
      <c r="EO1587" s="293"/>
      <c r="EP1587" s="293"/>
      <c r="EQ1587" s="293"/>
      <c r="ER1587" s="293"/>
      <c r="ES1587" s="293"/>
      <c r="ET1587" s="293"/>
      <c r="EU1587" s="293"/>
      <c r="EV1587" s="293"/>
      <c r="EW1587" s="293"/>
      <c r="EX1587" s="293"/>
      <c r="EY1587" s="293"/>
      <c r="EZ1587" s="293"/>
      <c r="FA1587" s="293"/>
      <c r="FB1587" s="293"/>
      <c r="FC1587" s="293"/>
      <c r="FD1587" s="293"/>
      <c r="FE1587" s="293"/>
      <c r="FF1587" s="293"/>
      <c r="FG1587" s="293"/>
      <c r="FH1587" s="293"/>
      <c r="FI1587" s="293"/>
      <c r="FJ1587" s="293"/>
      <c r="FK1587" s="293"/>
      <c r="FL1587" s="293"/>
      <c r="FM1587" s="293"/>
      <c r="FN1587" s="293"/>
      <c r="FO1587" s="293"/>
      <c r="FP1587" s="293"/>
      <c r="FQ1587" s="293"/>
      <c r="FR1587" s="293"/>
      <c r="FS1587" s="293"/>
      <c r="FT1587" s="293"/>
      <c r="FU1587" s="293"/>
      <c r="FV1587" s="293"/>
      <c r="FW1587" s="293"/>
      <c r="FX1587" s="293"/>
      <c r="FY1587" s="293"/>
      <c r="FZ1587" s="293"/>
      <c r="GA1587" s="293"/>
      <c r="GB1587" s="293"/>
      <c r="GC1587" s="293"/>
      <c r="GD1587" s="293"/>
      <c r="GE1587" s="293"/>
      <c r="GF1587" s="293"/>
      <c r="GG1587" s="293"/>
      <c r="GH1587" s="293"/>
      <c r="GI1587" s="293"/>
      <c r="GJ1587" s="293"/>
      <c r="GK1587" s="293"/>
      <c r="GL1587" s="293"/>
      <c r="GM1587" s="293"/>
      <c r="GN1587" s="293"/>
      <c r="GO1587" s="293"/>
      <c r="GP1587" s="293"/>
      <c r="GQ1587" s="293"/>
      <c r="GR1587" s="293"/>
      <c r="GS1587" s="293"/>
      <c r="GT1587" s="293"/>
      <c r="GU1587" s="293"/>
      <c r="GV1587" s="293"/>
      <c r="GW1587" s="293"/>
      <c r="GX1587" s="293"/>
      <c r="GY1587" s="293"/>
      <c r="GZ1587" s="293"/>
      <c r="HA1587" s="293"/>
      <c r="HB1587" s="293"/>
      <c r="HC1587" s="293"/>
      <c r="HD1587" s="293"/>
      <c r="HE1587" s="293"/>
      <c r="HF1587" s="293"/>
      <c r="HG1587" s="293"/>
      <c r="HH1587" s="293"/>
      <c r="HI1587" s="293"/>
      <c r="HJ1587" s="293"/>
      <c r="HK1587" s="293"/>
      <c r="HL1587" s="293"/>
      <c r="HM1587" s="293"/>
      <c r="HN1587" s="293"/>
      <c r="HO1587" s="293"/>
      <c r="HP1587" s="293"/>
      <c r="HQ1587" s="293"/>
      <c r="HR1587" s="293"/>
      <c r="HS1587" s="293"/>
      <c r="HT1587" s="293"/>
      <c r="HU1587" s="293"/>
      <c r="HV1587" s="293"/>
      <c r="HW1587" s="293"/>
      <c r="HX1587" s="293"/>
      <c r="HY1587" s="293"/>
      <c r="HZ1587" s="293"/>
      <c r="IA1587" s="293"/>
      <c r="IB1587" s="293"/>
      <c r="IC1587" s="293"/>
      <c r="ID1587" s="293"/>
      <c r="IE1587" s="293"/>
      <c r="IF1587" s="293"/>
      <c r="IG1587" s="293"/>
      <c r="IH1587" s="293"/>
      <c r="II1587" s="293"/>
      <c r="IJ1587" s="293"/>
      <c r="IK1587" s="293"/>
    </row>
    <row r="1588" spans="1:245" s="331" customFormat="1" x14ac:dyDescent="0.25">
      <c r="A1588" s="27"/>
      <c r="B1588" s="27">
        <v>1</v>
      </c>
      <c r="C1588" s="1711" t="s">
        <v>157</v>
      </c>
      <c r="D1588" s="288"/>
      <c r="E1588" s="288"/>
      <c r="F1588" s="155">
        <f t="shared" si="380"/>
        <v>0</v>
      </c>
      <c r="G1588" s="155">
        <f t="shared" si="380"/>
        <v>0</v>
      </c>
      <c r="H1588" s="155">
        <f t="shared" si="380"/>
        <v>0</v>
      </c>
      <c r="I1588" s="22">
        <f t="shared" si="380"/>
        <v>0</v>
      </c>
      <c r="J1588" s="464"/>
      <c r="K1588" s="464"/>
      <c r="L1588" s="366"/>
      <c r="M1588" s="366"/>
      <c r="N1588" s="366"/>
      <c r="O1588" s="366"/>
      <c r="P1588" s="366"/>
      <c r="Q1588" s="366"/>
      <c r="R1588" s="303"/>
      <c r="S1588" s="303"/>
      <c r="T1588" s="303"/>
      <c r="U1588" s="303"/>
      <c r="V1588" s="303"/>
      <c r="W1588" s="465"/>
      <c r="X1588" s="1651"/>
      <c r="Y1588" s="1644"/>
      <c r="Z1588" s="293"/>
      <c r="AA1588" s="293"/>
      <c r="AB1588" s="293"/>
      <c r="AC1588" s="293"/>
      <c r="AD1588" s="293"/>
      <c r="AE1588" s="293"/>
      <c r="AF1588" s="293"/>
      <c r="AG1588" s="293"/>
      <c r="AH1588" s="293"/>
      <c r="AI1588" s="293"/>
      <c r="AJ1588" s="293"/>
      <c r="AK1588" s="293"/>
      <c r="AL1588" s="293"/>
      <c r="AM1588" s="293"/>
      <c r="AN1588" s="293"/>
      <c r="AO1588" s="293"/>
      <c r="AP1588" s="293"/>
      <c r="AQ1588" s="293"/>
      <c r="AR1588" s="293"/>
      <c r="AS1588" s="293"/>
      <c r="AT1588" s="293"/>
      <c r="AU1588" s="293"/>
      <c r="AV1588" s="293"/>
      <c r="AW1588" s="293"/>
      <c r="AX1588" s="293"/>
      <c r="AY1588" s="293"/>
      <c r="AZ1588" s="293"/>
      <c r="BA1588" s="293"/>
      <c r="BB1588" s="293"/>
      <c r="BC1588" s="293"/>
      <c r="BD1588" s="293"/>
      <c r="BE1588" s="293"/>
      <c r="BF1588" s="293"/>
      <c r="BG1588" s="293"/>
      <c r="BH1588" s="293"/>
      <c r="BI1588" s="293"/>
      <c r="BJ1588" s="293"/>
      <c r="BK1588" s="293"/>
      <c r="BL1588" s="293"/>
      <c r="BM1588" s="293"/>
      <c r="BN1588" s="293"/>
      <c r="BO1588" s="293"/>
      <c r="BP1588" s="293"/>
      <c r="BQ1588" s="293"/>
      <c r="BR1588" s="293"/>
      <c r="BS1588" s="293"/>
      <c r="BT1588" s="293"/>
      <c r="BU1588" s="293"/>
      <c r="BV1588" s="293"/>
      <c r="BW1588" s="293"/>
      <c r="BX1588" s="293"/>
      <c r="BY1588" s="293"/>
      <c r="BZ1588" s="293"/>
      <c r="CA1588" s="293"/>
      <c r="CB1588" s="293"/>
      <c r="CC1588" s="293"/>
      <c r="CD1588" s="293"/>
      <c r="CE1588" s="293"/>
      <c r="CF1588" s="293"/>
      <c r="CG1588" s="293"/>
      <c r="CH1588" s="293"/>
      <c r="CI1588" s="293"/>
      <c r="CJ1588" s="293"/>
      <c r="CK1588" s="293"/>
      <c r="CL1588" s="293"/>
      <c r="CM1588" s="293"/>
      <c r="CN1588" s="293"/>
      <c r="CO1588" s="293"/>
      <c r="CP1588" s="293"/>
      <c r="CQ1588" s="293"/>
      <c r="CR1588" s="293"/>
      <c r="CS1588" s="293"/>
      <c r="CT1588" s="293"/>
      <c r="CU1588" s="293"/>
      <c r="CV1588" s="293"/>
      <c r="CW1588" s="293"/>
      <c r="CX1588" s="293"/>
      <c r="CY1588" s="293"/>
      <c r="CZ1588" s="293"/>
      <c r="DA1588" s="293"/>
      <c r="DB1588" s="293"/>
      <c r="DC1588" s="293"/>
      <c r="DD1588" s="293"/>
      <c r="DE1588" s="293"/>
      <c r="DF1588" s="293"/>
      <c r="DG1588" s="293"/>
      <c r="DH1588" s="293"/>
      <c r="DI1588" s="293"/>
      <c r="DJ1588" s="293"/>
      <c r="DK1588" s="293"/>
      <c r="DL1588" s="293"/>
      <c r="DM1588" s="293"/>
      <c r="DN1588" s="293"/>
      <c r="DO1588" s="293"/>
      <c r="DP1588" s="293"/>
      <c r="DQ1588" s="293"/>
      <c r="DR1588" s="293"/>
      <c r="DS1588" s="293"/>
      <c r="DT1588" s="293"/>
      <c r="DU1588" s="293"/>
      <c r="DV1588" s="293"/>
      <c r="DW1588" s="293"/>
      <c r="DX1588" s="293"/>
      <c r="DY1588" s="293"/>
      <c r="DZ1588" s="293"/>
      <c r="EA1588" s="293"/>
      <c r="EB1588" s="293"/>
      <c r="EC1588" s="293"/>
      <c r="ED1588" s="293"/>
      <c r="EE1588" s="293"/>
      <c r="EF1588" s="293"/>
      <c r="EG1588" s="293"/>
      <c r="EH1588" s="293"/>
      <c r="EI1588" s="293"/>
      <c r="EJ1588" s="293"/>
      <c r="EK1588" s="293"/>
      <c r="EL1588" s="293"/>
      <c r="EM1588" s="293"/>
      <c r="EN1588" s="293"/>
      <c r="EO1588" s="293"/>
      <c r="EP1588" s="293"/>
      <c r="EQ1588" s="293"/>
      <c r="ER1588" s="293"/>
      <c r="ES1588" s="293"/>
      <c r="ET1588" s="293"/>
      <c r="EU1588" s="293"/>
      <c r="EV1588" s="293"/>
      <c r="EW1588" s="293"/>
      <c r="EX1588" s="293"/>
      <c r="EY1588" s="293"/>
      <c r="EZ1588" s="293"/>
      <c r="FA1588" s="293"/>
      <c r="FB1588" s="293"/>
      <c r="FC1588" s="293"/>
      <c r="FD1588" s="293"/>
      <c r="FE1588" s="293"/>
      <c r="FF1588" s="293"/>
      <c r="FG1588" s="293"/>
      <c r="FH1588" s="293"/>
      <c r="FI1588" s="293"/>
      <c r="FJ1588" s="293"/>
      <c r="FK1588" s="293"/>
      <c r="FL1588" s="293"/>
      <c r="FM1588" s="293"/>
      <c r="FN1588" s="293"/>
      <c r="FO1588" s="293"/>
      <c r="FP1588" s="293"/>
      <c r="FQ1588" s="293"/>
      <c r="FR1588" s="293"/>
      <c r="FS1588" s="293"/>
      <c r="FT1588" s="293"/>
      <c r="FU1588" s="293"/>
      <c r="FV1588" s="293"/>
      <c r="FW1588" s="293"/>
      <c r="FX1588" s="293"/>
      <c r="FY1588" s="293"/>
      <c r="FZ1588" s="293"/>
      <c r="GA1588" s="293"/>
      <c r="GB1588" s="293"/>
      <c r="GC1588" s="293"/>
      <c r="GD1588" s="293"/>
      <c r="GE1588" s="293"/>
      <c r="GF1588" s="293"/>
      <c r="GG1588" s="293"/>
      <c r="GH1588" s="293"/>
      <c r="GI1588" s="293"/>
      <c r="GJ1588" s="293"/>
      <c r="GK1588" s="293"/>
      <c r="GL1588" s="293"/>
      <c r="GM1588" s="293"/>
      <c r="GN1588" s="293"/>
      <c r="GO1588" s="293"/>
      <c r="GP1588" s="293"/>
      <c r="GQ1588" s="293"/>
      <c r="GR1588" s="293"/>
      <c r="GS1588" s="293"/>
      <c r="GT1588" s="293"/>
      <c r="GU1588" s="293"/>
      <c r="GV1588" s="293"/>
      <c r="GW1588" s="293"/>
      <c r="GX1588" s="293"/>
      <c r="GY1588" s="293"/>
      <c r="GZ1588" s="293"/>
      <c r="HA1588" s="293"/>
      <c r="HB1588" s="293"/>
      <c r="HC1588" s="293"/>
      <c r="HD1588" s="293"/>
      <c r="HE1588" s="293"/>
      <c r="HF1588" s="293"/>
      <c r="HG1588" s="293"/>
      <c r="HH1588" s="293"/>
      <c r="HI1588" s="293"/>
      <c r="HJ1588" s="293"/>
      <c r="HK1588" s="293"/>
      <c r="HL1588" s="293"/>
      <c r="HM1588" s="293"/>
      <c r="HN1588" s="293"/>
      <c r="HO1588" s="293"/>
      <c r="HP1588" s="293"/>
      <c r="HQ1588" s="293"/>
      <c r="HR1588" s="293"/>
      <c r="HS1588" s="293"/>
      <c r="HT1588" s="293"/>
      <c r="HU1588" s="293"/>
      <c r="HV1588" s="293"/>
      <c r="HW1588" s="293"/>
      <c r="HX1588" s="293"/>
      <c r="HY1588" s="293"/>
      <c r="HZ1588" s="293"/>
      <c r="IA1588" s="293"/>
      <c r="IB1588" s="293"/>
      <c r="IC1588" s="293"/>
      <c r="ID1588" s="293"/>
      <c r="IE1588" s="293"/>
      <c r="IF1588" s="293"/>
      <c r="IG1588" s="293"/>
      <c r="IH1588" s="293"/>
      <c r="II1588" s="293"/>
      <c r="IJ1588" s="293"/>
      <c r="IK1588" s="293"/>
    </row>
    <row r="1589" spans="1:245" s="331" customFormat="1" ht="30" x14ac:dyDescent="0.25">
      <c r="A1589" s="27"/>
      <c r="B1589" s="27">
        <v>1</v>
      </c>
      <c r="C1589" s="1711" t="s">
        <v>158</v>
      </c>
      <c r="D1589" s="288"/>
      <c r="E1589" s="288"/>
      <c r="F1589" s="155">
        <f t="shared" si="380"/>
        <v>10</v>
      </c>
      <c r="G1589" s="155">
        <f t="shared" si="380"/>
        <v>5</v>
      </c>
      <c r="H1589" s="155">
        <f t="shared" si="380"/>
        <v>2</v>
      </c>
      <c r="I1589" s="22">
        <f t="shared" si="380"/>
        <v>40</v>
      </c>
      <c r="J1589" s="464"/>
      <c r="K1589" s="464"/>
      <c r="L1589" s="366"/>
      <c r="M1589" s="366"/>
      <c r="N1589" s="366"/>
      <c r="O1589" s="366"/>
      <c r="P1589" s="366"/>
      <c r="Q1589" s="366"/>
      <c r="R1589" s="303"/>
      <c r="S1589" s="303"/>
      <c r="T1589" s="303"/>
      <c r="U1589" s="303"/>
      <c r="V1589" s="303"/>
      <c r="W1589" s="465"/>
      <c r="X1589" s="1651"/>
      <c r="Y1589" s="1644"/>
      <c r="Z1589" s="293"/>
      <c r="AA1589" s="293"/>
      <c r="AB1589" s="293"/>
      <c r="AC1589" s="293"/>
      <c r="AD1589" s="293"/>
      <c r="AE1589" s="293"/>
      <c r="AF1589" s="293"/>
      <c r="AG1589" s="293"/>
      <c r="AH1589" s="293"/>
      <c r="AI1589" s="293"/>
      <c r="AJ1589" s="293"/>
      <c r="AK1589" s="293"/>
      <c r="AL1589" s="293"/>
      <c r="AM1589" s="293"/>
      <c r="AN1589" s="293"/>
      <c r="AO1589" s="293"/>
      <c r="AP1589" s="293"/>
      <c r="AQ1589" s="293"/>
      <c r="AR1589" s="293"/>
      <c r="AS1589" s="293"/>
      <c r="AT1589" s="293"/>
      <c r="AU1589" s="293"/>
      <c r="AV1589" s="293"/>
      <c r="AW1589" s="293"/>
      <c r="AX1589" s="293"/>
      <c r="AY1589" s="293"/>
      <c r="AZ1589" s="293"/>
      <c r="BA1589" s="293"/>
      <c r="BB1589" s="293"/>
      <c r="BC1589" s="293"/>
      <c r="BD1589" s="293"/>
      <c r="BE1589" s="293"/>
      <c r="BF1589" s="293"/>
      <c r="BG1589" s="293"/>
      <c r="BH1589" s="293"/>
      <c r="BI1589" s="293"/>
      <c r="BJ1589" s="293"/>
      <c r="BK1589" s="293"/>
      <c r="BL1589" s="293"/>
      <c r="BM1589" s="293"/>
      <c r="BN1589" s="293"/>
      <c r="BO1589" s="293"/>
      <c r="BP1589" s="293"/>
      <c r="BQ1589" s="293"/>
      <c r="BR1589" s="293"/>
      <c r="BS1589" s="293"/>
      <c r="BT1589" s="293"/>
      <c r="BU1589" s="293"/>
      <c r="BV1589" s="293"/>
      <c r="BW1589" s="293"/>
      <c r="BX1589" s="293"/>
      <c r="BY1589" s="293"/>
      <c r="BZ1589" s="293"/>
      <c r="CA1589" s="293"/>
      <c r="CB1589" s="293"/>
      <c r="CC1589" s="293"/>
      <c r="CD1589" s="293"/>
      <c r="CE1589" s="293"/>
      <c r="CF1589" s="293"/>
      <c r="CG1589" s="293"/>
      <c r="CH1589" s="293"/>
      <c r="CI1589" s="293"/>
      <c r="CJ1589" s="293"/>
      <c r="CK1589" s="293"/>
      <c r="CL1589" s="293"/>
      <c r="CM1589" s="293"/>
      <c r="CN1589" s="293"/>
      <c r="CO1589" s="293"/>
      <c r="CP1589" s="293"/>
      <c r="CQ1589" s="293"/>
      <c r="CR1589" s="293"/>
      <c r="CS1589" s="293"/>
      <c r="CT1589" s="293"/>
      <c r="CU1589" s="293"/>
      <c r="CV1589" s="293"/>
      <c r="CW1589" s="293"/>
      <c r="CX1589" s="293"/>
      <c r="CY1589" s="293"/>
      <c r="CZ1589" s="293"/>
      <c r="DA1589" s="293"/>
      <c r="DB1589" s="293"/>
      <c r="DC1589" s="293"/>
      <c r="DD1589" s="293"/>
      <c r="DE1589" s="293"/>
      <c r="DF1589" s="293"/>
      <c r="DG1589" s="293"/>
      <c r="DH1589" s="293"/>
      <c r="DI1589" s="293"/>
      <c r="DJ1589" s="293"/>
      <c r="DK1589" s="293"/>
      <c r="DL1589" s="293"/>
      <c r="DM1589" s="293"/>
      <c r="DN1589" s="293"/>
      <c r="DO1589" s="293"/>
      <c r="DP1589" s="293"/>
      <c r="DQ1589" s="293"/>
      <c r="DR1589" s="293"/>
      <c r="DS1589" s="293"/>
      <c r="DT1589" s="293"/>
      <c r="DU1589" s="293"/>
      <c r="DV1589" s="293"/>
      <c r="DW1589" s="293"/>
      <c r="DX1589" s="293"/>
      <c r="DY1589" s="293"/>
      <c r="DZ1589" s="293"/>
      <c r="EA1589" s="293"/>
      <c r="EB1589" s="293"/>
      <c r="EC1589" s="293"/>
      <c r="ED1589" s="293"/>
      <c r="EE1589" s="293"/>
      <c r="EF1589" s="293"/>
      <c r="EG1589" s="293"/>
      <c r="EH1589" s="293"/>
      <c r="EI1589" s="293"/>
      <c r="EJ1589" s="293"/>
      <c r="EK1589" s="293"/>
      <c r="EL1589" s="293"/>
      <c r="EM1589" s="293"/>
      <c r="EN1589" s="293"/>
      <c r="EO1589" s="293"/>
      <c r="EP1589" s="293"/>
      <c r="EQ1589" s="293"/>
      <c r="ER1589" s="293"/>
      <c r="ES1589" s="293"/>
      <c r="ET1589" s="293"/>
      <c r="EU1589" s="293"/>
      <c r="EV1589" s="293"/>
      <c r="EW1589" s="293"/>
      <c r="EX1589" s="293"/>
      <c r="EY1589" s="293"/>
      <c r="EZ1589" s="293"/>
      <c r="FA1589" s="293"/>
      <c r="FB1589" s="293"/>
      <c r="FC1589" s="293"/>
      <c r="FD1589" s="293"/>
      <c r="FE1589" s="293"/>
      <c r="FF1589" s="293"/>
      <c r="FG1589" s="293"/>
      <c r="FH1589" s="293"/>
      <c r="FI1589" s="293"/>
      <c r="FJ1589" s="293"/>
      <c r="FK1589" s="293"/>
      <c r="FL1589" s="293"/>
      <c r="FM1589" s="293"/>
      <c r="FN1589" s="293"/>
      <c r="FO1589" s="293"/>
      <c r="FP1589" s="293"/>
      <c r="FQ1589" s="293"/>
      <c r="FR1589" s="293"/>
      <c r="FS1589" s="293"/>
      <c r="FT1589" s="293"/>
      <c r="FU1589" s="293"/>
      <c r="FV1589" s="293"/>
      <c r="FW1589" s="293"/>
      <c r="FX1589" s="293"/>
      <c r="FY1589" s="293"/>
      <c r="FZ1589" s="293"/>
      <c r="GA1589" s="293"/>
      <c r="GB1589" s="293"/>
      <c r="GC1589" s="293"/>
      <c r="GD1589" s="293"/>
      <c r="GE1589" s="293"/>
      <c r="GF1589" s="293"/>
      <c r="GG1589" s="293"/>
      <c r="GH1589" s="293"/>
      <c r="GI1589" s="293"/>
      <c r="GJ1589" s="293"/>
      <c r="GK1589" s="293"/>
      <c r="GL1589" s="293"/>
      <c r="GM1589" s="293"/>
      <c r="GN1589" s="293"/>
      <c r="GO1589" s="293"/>
      <c r="GP1589" s="293"/>
      <c r="GQ1589" s="293"/>
      <c r="GR1589" s="293"/>
      <c r="GS1589" s="293"/>
      <c r="GT1589" s="293"/>
      <c r="GU1589" s="293"/>
      <c r="GV1589" s="293"/>
      <c r="GW1589" s="293"/>
      <c r="GX1589" s="293"/>
      <c r="GY1589" s="293"/>
      <c r="GZ1589" s="293"/>
      <c r="HA1589" s="293"/>
      <c r="HB1589" s="293"/>
      <c r="HC1589" s="293"/>
      <c r="HD1589" s="293"/>
      <c r="HE1589" s="293"/>
      <c r="HF1589" s="293"/>
      <c r="HG1589" s="293"/>
      <c r="HH1589" s="293"/>
      <c r="HI1589" s="293"/>
      <c r="HJ1589" s="293"/>
      <c r="HK1589" s="293"/>
      <c r="HL1589" s="293"/>
      <c r="HM1589" s="293"/>
      <c r="HN1589" s="293"/>
      <c r="HO1589" s="293"/>
      <c r="HP1589" s="293"/>
      <c r="HQ1589" s="293"/>
      <c r="HR1589" s="293"/>
      <c r="HS1589" s="293"/>
      <c r="HT1589" s="293"/>
      <c r="HU1589" s="293"/>
      <c r="HV1589" s="293"/>
      <c r="HW1589" s="293"/>
      <c r="HX1589" s="293"/>
      <c r="HY1589" s="293"/>
      <c r="HZ1589" s="293"/>
      <c r="IA1589" s="293"/>
      <c r="IB1589" s="293"/>
      <c r="IC1589" s="293"/>
      <c r="ID1589" s="293"/>
      <c r="IE1589" s="293"/>
      <c r="IF1589" s="293"/>
      <c r="IG1589" s="293"/>
      <c r="IH1589" s="293"/>
      <c r="II1589" s="293"/>
      <c r="IJ1589" s="293"/>
      <c r="IK1589" s="293"/>
    </row>
    <row r="1590" spans="1:245" s="331" customFormat="1" ht="30" x14ac:dyDescent="0.25">
      <c r="A1590" s="27">
        <v>1</v>
      </c>
      <c r="B1590" s="27">
        <v>1</v>
      </c>
      <c r="C1590" s="1711" t="s">
        <v>319</v>
      </c>
      <c r="D1590" s="288"/>
      <c r="E1590" s="288"/>
      <c r="F1590" s="155">
        <f t="shared" si="380"/>
        <v>0</v>
      </c>
      <c r="G1590" s="155">
        <f t="shared" si="380"/>
        <v>0</v>
      </c>
      <c r="H1590" s="155">
        <f t="shared" si="380"/>
        <v>0</v>
      </c>
      <c r="I1590" s="22">
        <f t="shared" si="380"/>
        <v>0</v>
      </c>
      <c r="J1590" s="464"/>
      <c r="K1590" s="464"/>
      <c r="L1590" s="366"/>
      <c r="M1590" s="366"/>
      <c r="N1590" s="366"/>
      <c r="O1590" s="366"/>
      <c r="P1590" s="366"/>
      <c r="Q1590" s="366"/>
      <c r="R1590" s="303"/>
      <c r="S1590" s="303"/>
      <c r="T1590" s="303"/>
      <c r="U1590" s="303"/>
      <c r="V1590" s="303"/>
      <c r="W1590" s="465"/>
      <c r="X1590" s="1651"/>
      <c r="Y1590" s="1644"/>
      <c r="Z1590" s="293"/>
      <c r="AA1590" s="293"/>
      <c r="AB1590" s="293"/>
      <c r="AC1590" s="293"/>
      <c r="AD1590" s="293"/>
      <c r="AE1590" s="293"/>
      <c r="AF1590" s="293"/>
      <c r="AG1590" s="293"/>
      <c r="AH1590" s="293"/>
      <c r="AI1590" s="293"/>
      <c r="AJ1590" s="293"/>
      <c r="AK1590" s="293"/>
      <c r="AL1590" s="293"/>
      <c r="AM1590" s="293"/>
      <c r="AN1590" s="293"/>
      <c r="AO1590" s="293"/>
      <c r="AP1590" s="293"/>
      <c r="AQ1590" s="293"/>
      <c r="AR1590" s="293"/>
      <c r="AS1590" s="293"/>
      <c r="AT1590" s="293"/>
      <c r="AU1590" s="293"/>
      <c r="AV1590" s="293"/>
      <c r="AW1590" s="293"/>
      <c r="AX1590" s="293"/>
      <c r="AY1590" s="293"/>
      <c r="AZ1590" s="293"/>
      <c r="BA1590" s="293"/>
      <c r="BB1590" s="293"/>
      <c r="BC1590" s="293"/>
      <c r="BD1590" s="293"/>
      <c r="BE1590" s="293"/>
      <c r="BF1590" s="293"/>
      <c r="BG1590" s="293"/>
      <c r="BH1590" s="293"/>
      <c r="BI1590" s="293"/>
      <c r="BJ1590" s="293"/>
      <c r="BK1590" s="293"/>
      <c r="BL1590" s="293"/>
      <c r="BM1590" s="293"/>
      <c r="BN1590" s="293"/>
      <c r="BO1590" s="293"/>
      <c r="BP1590" s="293"/>
      <c r="BQ1590" s="293"/>
      <c r="BR1590" s="293"/>
      <c r="BS1590" s="293"/>
      <c r="BT1590" s="293"/>
      <c r="BU1590" s="293"/>
      <c r="BV1590" s="293"/>
      <c r="BW1590" s="293"/>
      <c r="BX1590" s="293"/>
      <c r="BY1590" s="293"/>
      <c r="BZ1590" s="293"/>
      <c r="CA1590" s="293"/>
      <c r="CB1590" s="293"/>
      <c r="CC1590" s="293"/>
      <c r="CD1590" s="293"/>
      <c r="CE1590" s="293"/>
      <c r="CF1590" s="293"/>
      <c r="CG1590" s="293"/>
      <c r="CH1590" s="293"/>
      <c r="CI1590" s="293"/>
      <c r="CJ1590" s="293"/>
      <c r="CK1590" s="293"/>
      <c r="CL1590" s="293"/>
      <c r="CM1590" s="293"/>
      <c r="CN1590" s="293"/>
      <c r="CO1590" s="293"/>
      <c r="CP1590" s="293"/>
      <c r="CQ1590" s="293"/>
      <c r="CR1590" s="293"/>
      <c r="CS1590" s="293"/>
      <c r="CT1590" s="293"/>
      <c r="CU1590" s="293"/>
      <c r="CV1590" s="293"/>
      <c r="CW1590" s="293"/>
      <c r="CX1590" s="293"/>
      <c r="CY1590" s="293"/>
      <c r="CZ1590" s="293"/>
      <c r="DA1590" s="293"/>
      <c r="DB1590" s="293"/>
      <c r="DC1590" s="293"/>
      <c r="DD1590" s="293"/>
      <c r="DE1590" s="293"/>
      <c r="DF1590" s="293"/>
      <c r="DG1590" s="293"/>
      <c r="DH1590" s="293"/>
      <c r="DI1590" s="293"/>
      <c r="DJ1590" s="293"/>
      <c r="DK1590" s="293"/>
      <c r="DL1590" s="293"/>
      <c r="DM1590" s="293"/>
      <c r="DN1590" s="293"/>
      <c r="DO1590" s="293"/>
      <c r="DP1590" s="293"/>
      <c r="DQ1590" s="293"/>
      <c r="DR1590" s="293"/>
      <c r="DS1590" s="293"/>
      <c r="DT1590" s="293"/>
      <c r="DU1590" s="293"/>
      <c r="DV1590" s="293"/>
      <c r="DW1590" s="293"/>
      <c r="DX1590" s="293"/>
      <c r="DY1590" s="293"/>
      <c r="DZ1590" s="293"/>
      <c r="EA1590" s="293"/>
      <c r="EB1590" s="293"/>
      <c r="EC1590" s="293"/>
      <c r="ED1590" s="293"/>
      <c r="EE1590" s="293"/>
      <c r="EF1590" s="293"/>
      <c r="EG1590" s="293"/>
      <c r="EH1590" s="293"/>
      <c r="EI1590" s="293"/>
      <c r="EJ1590" s="293"/>
      <c r="EK1590" s="293"/>
      <c r="EL1590" s="293"/>
      <c r="EM1590" s="293"/>
      <c r="EN1590" s="293"/>
      <c r="EO1590" s="293"/>
      <c r="EP1590" s="293"/>
      <c r="EQ1590" s="293"/>
      <c r="ER1590" s="293"/>
      <c r="ES1590" s="293"/>
      <c r="ET1590" s="293"/>
      <c r="EU1590" s="293"/>
      <c r="EV1590" s="293"/>
      <c r="EW1590" s="293"/>
      <c r="EX1590" s="293"/>
      <c r="EY1590" s="293"/>
      <c r="EZ1590" s="293"/>
      <c r="FA1590" s="293"/>
      <c r="FB1590" s="293"/>
      <c r="FC1590" s="293"/>
      <c r="FD1590" s="293"/>
      <c r="FE1590" s="293"/>
      <c r="FF1590" s="293"/>
      <c r="FG1590" s="293"/>
      <c r="FH1590" s="293"/>
      <c r="FI1590" s="293"/>
      <c r="FJ1590" s="293"/>
      <c r="FK1590" s="293"/>
      <c r="FL1590" s="293"/>
      <c r="FM1590" s="293"/>
      <c r="FN1590" s="293"/>
      <c r="FO1590" s="293"/>
      <c r="FP1590" s="293"/>
      <c r="FQ1590" s="293"/>
      <c r="FR1590" s="293"/>
      <c r="FS1590" s="293"/>
      <c r="FT1590" s="293"/>
      <c r="FU1590" s="293"/>
      <c r="FV1590" s="293"/>
      <c r="FW1590" s="293"/>
      <c r="FX1590" s="293"/>
      <c r="FY1590" s="293"/>
      <c r="FZ1590" s="293"/>
      <c r="GA1590" s="293"/>
      <c r="GB1590" s="293"/>
      <c r="GC1590" s="293"/>
      <c r="GD1590" s="293"/>
      <c r="GE1590" s="293"/>
      <c r="GF1590" s="293"/>
      <c r="GG1590" s="293"/>
      <c r="GH1590" s="293"/>
      <c r="GI1590" s="293"/>
      <c r="GJ1590" s="293"/>
      <c r="GK1590" s="293"/>
      <c r="GL1590" s="293"/>
      <c r="GM1590" s="293"/>
      <c r="GN1590" s="293"/>
      <c r="GO1590" s="293"/>
      <c r="GP1590" s="293"/>
      <c r="GQ1590" s="293"/>
      <c r="GR1590" s="293"/>
      <c r="GS1590" s="293"/>
      <c r="GT1590" s="293"/>
      <c r="GU1590" s="293"/>
      <c r="GV1590" s="293"/>
      <c r="GW1590" s="293"/>
      <c r="GX1590" s="293"/>
      <c r="GY1590" s="293"/>
      <c r="GZ1590" s="293"/>
      <c r="HA1590" s="293"/>
      <c r="HB1590" s="293"/>
      <c r="HC1590" s="293"/>
      <c r="HD1590" s="293"/>
      <c r="HE1590" s="293"/>
      <c r="HF1590" s="293"/>
      <c r="HG1590" s="293"/>
      <c r="HH1590" s="293"/>
      <c r="HI1590" s="293"/>
      <c r="HJ1590" s="293"/>
      <c r="HK1590" s="293"/>
      <c r="HL1590" s="293"/>
      <c r="HM1590" s="293"/>
      <c r="HN1590" s="293"/>
      <c r="HO1590" s="293"/>
      <c r="HP1590" s="293"/>
      <c r="HQ1590" s="293"/>
      <c r="HR1590" s="293"/>
      <c r="HS1590" s="293"/>
      <c r="HT1590" s="293"/>
      <c r="HU1590" s="293"/>
      <c r="HV1590" s="293"/>
      <c r="HW1590" s="293"/>
      <c r="HX1590" s="293"/>
      <c r="HY1590" s="293"/>
      <c r="HZ1590" s="293"/>
      <c r="IA1590" s="293"/>
      <c r="IB1590" s="293"/>
      <c r="IC1590" s="293"/>
      <c r="ID1590" s="293"/>
      <c r="IE1590" s="293"/>
      <c r="IF1590" s="293"/>
      <c r="IG1590" s="293"/>
      <c r="IH1590" s="293"/>
      <c r="II1590" s="293"/>
      <c r="IJ1590" s="293"/>
      <c r="IK1590" s="293"/>
    </row>
    <row r="1591" spans="1:245" s="331" customFormat="1" x14ac:dyDescent="0.25">
      <c r="A1591" s="27">
        <v>1</v>
      </c>
      <c r="B1591" s="27">
        <v>1</v>
      </c>
      <c r="C1591" s="1723" t="s">
        <v>165</v>
      </c>
      <c r="D1591" s="850"/>
      <c r="E1591" s="291"/>
      <c r="F1591" s="156">
        <f t="shared" si="380"/>
        <v>10</v>
      </c>
      <c r="G1591" s="156">
        <f t="shared" si="380"/>
        <v>5</v>
      </c>
      <c r="H1591" s="156">
        <f t="shared" si="380"/>
        <v>2</v>
      </c>
      <c r="I1591" s="22">
        <f t="shared" si="380"/>
        <v>40</v>
      </c>
      <c r="J1591" s="464"/>
      <c r="K1591" s="464"/>
      <c r="L1591" s="366"/>
      <c r="M1591" s="366"/>
      <c r="N1591" s="366"/>
      <c r="O1591" s="366"/>
      <c r="P1591" s="366"/>
      <c r="Q1591" s="366"/>
      <c r="R1591" s="303">
        <f t="shared" ref="R1591:X1591" si="382">R1544</f>
        <v>97.798969999999997</v>
      </c>
      <c r="S1591" s="303">
        <f t="shared" si="382"/>
        <v>48.899484999999999</v>
      </c>
      <c r="T1591" s="303">
        <f t="shared" si="382"/>
        <v>1.9464399999999999</v>
      </c>
      <c r="U1591" s="303">
        <f t="shared" si="382"/>
        <v>0</v>
      </c>
      <c r="V1591" s="303">
        <f t="shared" si="382"/>
        <v>-46.953044999999996</v>
      </c>
      <c r="W1591" s="303">
        <f t="shared" si="382"/>
        <v>0</v>
      </c>
      <c r="X1591" s="1651">
        <f t="shared" si="382"/>
        <v>1.9464399999999999</v>
      </c>
      <c r="Y1591" s="1644">
        <v>2</v>
      </c>
      <c r="Z1591" s="293"/>
      <c r="AA1591" s="293"/>
      <c r="AB1591" s="293"/>
      <c r="AC1591" s="293"/>
      <c r="AD1591" s="293"/>
      <c r="AE1591" s="293"/>
      <c r="AF1591" s="293"/>
      <c r="AG1591" s="293"/>
      <c r="AH1591" s="293"/>
      <c r="AI1591" s="293"/>
      <c r="AJ1591" s="293"/>
      <c r="AK1591" s="293"/>
      <c r="AL1591" s="293"/>
      <c r="AM1591" s="293"/>
      <c r="AN1591" s="293"/>
      <c r="AO1591" s="293"/>
      <c r="AP1591" s="293"/>
      <c r="AQ1591" s="293"/>
      <c r="AR1591" s="293"/>
      <c r="AS1591" s="293"/>
      <c r="AT1591" s="293"/>
      <c r="AU1591" s="293"/>
      <c r="AV1591" s="293"/>
      <c r="AW1591" s="293"/>
      <c r="AX1591" s="293"/>
      <c r="AY1591" s="293"/>
      <c r="AZ1591" s="293"/>
      <c r="BA1591" s="293"/>
      <c r="BB1591" s="293"/>
      <c r="BC1591" s="293"/>
      <c r="BD1591" s="293"/>
      <c r="BE1591" s="293"/>
      <c r="BF1591" s="293"/>
      <c r="BG1591" s="293"/>
      <c r="BH1591" s="293"/>
      <c r="BI1591" s="293"/>
      <c r="BJ1591" s="293"/>
      <c r="BK1591" s="293"/>
      <c r="BL1591" s="293"/>
      <c r="BM1591" s="293"/>
      <c r="BN1591" s="293"/>
      <c r="BO1591" s="293"/>
      <c r="BP1591" s="293"/>
      <c r="BQ1591" s="293"/>
      <c r="BR1591" s="293"/>
      <c r="BS1591" s="293"/>
      <c r="BT1591" s="293"/>
      <c r="BU1591" s="293"/>
      <c r="BV1591" s="293"/>
      <c r="BW1591" s="293"/>
      <c r="BX1591" s="293"/>
      <c r="BY1591" s="293"/>
      <c r="BZ1591" s="293"/>
      <c r="CA1591" s="293"/>
      <c r="CB1591" s="293"/>
      <c r="CC1591" s="293"/>
      <c r="CD1591" s="293"/>
      <c r="CE1591" s="293"/>
      <c r="CF1591" s="293"/>
      <c r="CG1591" s="293"/>
      <c r="CH1591" s="293"/>
      <c r="CI1591" s="293"/>
      <c r="CJ1591" s="293"/>
      <c r="CK1591" s="293"/>
      <c r="CL1591" s="293"/>
      <c r="CM1591" s="293"/>
      <c r="CN1591" s="293"/>
      <c r="CO1591" s="293"/>
      <c r="CP1591" s="293"/>
      <c r="CQ1591" s="293"/>
      <c r="CR1591" s="293"/>
      <c r="CS1591" s="293"/>
      <c r="CT1591" s="293"/>
      <c r="CU1591" s="293"/>
      <c r="CV1591" s="293"/>
      <c r="CW1591" s="293"/>
      <c r="CX1591" s="293"/>
      <c r="CY1591" s="293"/>
      <c r="CZ1591" s="293"/>
      <c r="DA1591" s="293"/>
      <c r="DB1591" s="293"/>
      <c r="DC1591" s="293"/>
      <c r="DD1591" s="293"/>
      <c r="DE1591" s="293"/>
      <c r="DF1591" s="293"/>
      <c r="DG1591" s="293"/>
      <c r="DH1591" s="293"/>
      <c r="DI1591" s="293"/>
      <c r="DJ1591" s="293"/>
      <c r="DK1591" s="293"/>
      <c r="DL1591" s="293"/>
      <c r="DM1591" s="293"/>
      <c r="DN1591" s="293"/>
      <c r="DO1591" s="293"/>
      <c r="DP1591" s="293"/>
      <c r="DQ1591" s="293"/>
      <c r="DR1591" s="293"/>
      <c r="DS1591" s="293"/>
      <c r="DT1591" s="293"/>
      <c r="DU1591" s="293"/>
      <c r="DV1591" s="293"/>
      <c r="DW1591" s="293"/>
      <c r="DX1591" s="293"/>
      <c r="DY1591" s="293"/>
      <c r="DZ1591" s="293"/>
      <c r="EA1591" s="293"/>
      <c r="EB1591" s="293"/>
      <c r="EC1591" s="293"/>
      <c r="ED1591" s="293"/>
      <c r="EE1591" s="293"/>
      <c r="EF1591" s="293"/>
      <c r="EG1591" s="293"/>
      <c r="EH1591" s="293"/>
      <c r="EI1591" s="293"/>
      <c r="EJ1591" s="293"/>
      <c r="EK1591" s="293"/>
      <c r="EL1591" s="293"/>
      <c r="EM1591" s="293"/>
      <c r="EN1591" s="293"/>
      <c r="EO1591" s="293"/>
      <c r="EP1591" s="293"/>
      <c r="EQ1591" s="293"/>
      <c r="ER1591" s="293"/>
      <c r="ES1591" s="293"/>
      <c r="ET1591" s="293"/>
      <c r="EU1591" s="293"/>
      <c r="EV1591" s="293"/>
      <c r="EW1591" s="293"/>
      <c r="EX1591" s="293"/>
      <c r="EY1591" s="293"/>
      <c r="EZ1591" s="293"/>
      <c r="FA1591" s="293"/>
      <c r="FB1591" s="293"/>
      <c r="FC1591" s="293"/>
      <c r="FD1591" s="293"/>
      <c r="FE1591" s="293"/>
      <c r="FF1591" s="293"/>
      <c r="FG1591" s="293"/>
      <c r="FH1591" s="293"/>
      <c r="FI1591" s="293"/>
      <c r="FJ1591" s="293"/>
      <c r="FK1591" s="293"/>
      <c r="FL1591" s="293"/>
      <c r="FM1591" s="293"/>
      <c r="FN1591" s="293"/>
      <c r="FO1591" s="293"/>
      <c r="FP1591" s="293"/>
      <c r="FQ1591" s="293"/>
      <c r="FR1591" s="293"/>
      <c r="FS1591" s="293"/>
      <c r="FT1591" s="293"/>
      <c r="FU1591" s="293"/>
      <c r="FV1591" s="293"/>
      <c r="FW1591" s="293"/>
      <c r="FX1591" s="293"/>
      <c r="FY1591" s="293"/>
      <c r="FZ1591" s="293"/>
      <c r="GA1591" s="293"/>
      <c r="GB1591" s="293"/>
      <c r="GC1591" s="293"/>
      <c r="GD1591" s="293"/>
      <c r="GE1591" s="293"/>
      <c r="GF1591" s="293"/>
      <c r="GG1591" s="293"/>
      <c r="GH1591" s="293"/>
      <c r="GI1591" s="293"/>
      <c r="GJ1591" s="293"/>
      <c r="GK1591" s="293"/>
      <c r="GL1591" s="293"/>
      <c r="GM1591" s="293"/>
      <c r="GN1591" s="293"/>
      <c r="GO1591" s="293"/>
      <c r="GP1591" s="293"/>
      <c r="GQ1591" s="293"/>
      <c r="GR1591" s="293"/>
      <c r="GS1591" s="293"/>
      <c r="GT1591" s="293"/>
      <c r="GU1591" s="293"/>
      <c r="GV1591" s="293"/>
      <c r="GW1591" s="293"/>
      <c r="GX1591" s="293"/>
      <c r="GY1591" s="293"/>
      <c r="GZ1591" s="293"/>
      <c r="HA1591" s="293"/>
      <c r="HB1591" s="293"/>
      <c r="HC1591" s="293"/>
      <c r="HD1591" s="293"/>
      <c r="HE1591" s="293"/>
      <c r="HF1591" s="293"/>
      <c r="HG1591" s="293"/>
      <c r="HH1591" s="293"/>
      <c r="HI1591" s="293"/>
      <c r="HJ1591" s="293"/>
      <c r="HK1591" s="293"/>
      <c r="HL1591" s="293"/>
      <c r="HM1591" s="293"/>
      <c r="HN1591" s="293"/>
      <c r="HO1591" s="293"/>
      <c r="HP1591" s="293"/>
      <c r="HQ1591" s="293"/>
      <c r="HR1591" s="293"/>
      <c r="HS1591" s="293"/>
      <c r="HT1591" s="293"/>
      <c r="HU1591" s="293"/>
      <c r="HV1591" s="293"/>
      <c r="HW1591" s="293"/>
      <c r="HX1591" s="293"/>
      <c r="HY1591" s="293"/>
      <c r="HZ1591" s="293"/>
      <c r="IA1591" s="293"/>
      <c r="IB1591" s="293"/>
      <c r="IC1591" s="293"/>
      <c r="ID1591" s="293"/>
      <c r="IE1591" s="293"/>
      <c r="IF1591" s="293"/>
      <c r="IG1591" s="293"/>
      <c r="IH1591" s="293"/>
      <c r="II1591" s="293"/>
      <c r="IJ1591" s="293"/>
      <c r="IK1591" s="293"/>
    </row>
    <row r="1592" spans="1:245" s="331" customFormat="1" ht="15.75" x14ac:dyDescent="0.25">
      <c r="A1592" s="27">
        <v>1</v>
      </c>
      <c r="B1592" s="27">
        <v>1</v>
      </c>
      <c r="C1592" s="1826" t="s">
        <v>14</v>
      </c>
      <c r="D1592" s="1346"/>
      <c r="E1592" s="288"/>
      <c r="F1592" s="155"/>
      <c r="G1592" s="155"/>
      <c r="H1592" s="155"/>
      <c r="I1592" s="22"/>
      <c r="J1592" s="464"/>
      <c r="K1592" s="464"/>
      <c r="L1592" s="366"/>
      <c r="M1592" s="366"/>
      <c r="N1592" s="366"/>
      <c r="O1592" s="366"/>
      <c r="P1592" s="366"/>
      <c r="Q1592" s="366"/>
      <c r="R1592" s="303"/>
      <c r="S1592" s="303"/>
      <c r="T1592" s="303"/>
      <c r="U1592" s="303"/>
      <c r="V1592" s="303"/>
      <c r="W1592" s="465"/>
      <c r="X1592" s="1651"/>
      <c r="Y1592" s="1644"/>
      <c r="Z1592" s="293"/>
      <c r="AA1592" s="293"/>
      <c r="AB1592" s="293"/>
      <c r="AC1592" s="293"/>
      <c r="AD1592" s="293"/>
      <c r="AE1592" s="293"/>
      <c r="AF1592" s="293"/>
      <c r="AG1592" s="293"/>
      <c r="AH1592" s="293"/>
      <c r="AI1592" s="293"/>
      <c r="AJ1592" s="293"/>
      <c r="AK1592" s="293"/>
      <c r="AL1592" s="293"/>
      <c r="AM1592" s="293"/>
      <c r="AN1592" s="293"/>
      <c r="AO1592" s="293"/>
      <c r="AP1592" s="293"/>
      <c r="AQ1592" s="293"/>
      <c r="AR1592" s="293"/>
      <c r="AS1592" s="293"/>
      <c r="AT1592" s="293"/>
      <c r="AU1592" s="293"/>
      <c r="AV1592" s="293"/>
      <c r="AW1592" s="293"/>
      <c r="AX1592" s="293"/>
      <c r="AY1592" s="293"/>
      <c r="AZ1592" s="293"/>
      <c r="BA1592" s="293"/>
      <c r="BB1592" s="293"/>
      <c r="BC1592" s="293"/>
      <c r="BD1592" s="293"/>
      <c r="BE1592" s="293"/>
      <c r="BF1592" s="293"/>
      <c r="BG1592" s="293"/>
      <c r="BH1592" s="293"/>
      <c r="BI1592" s="293"/>
      <c r="BJ1592" s="293"/>
      <c r="BK1592" s="293"/>
      <c r="BL1592" s="293"/>
      <c r="BM1592" s="293"/>
      <c r="BN1592" s="293"/>
      <c r="BO1592" s="293"/>
      <c r="BP1592" s="293"/>
      <c r="BQ1592" s="293"/>
      <c r="BR1592" s="293"/>
      <c r="BS1592" s="293"/>
      <c r="BT1592" s="293"/>
      <c r="BU1592" s="293"/>
      <c r="BV1592" s="293"/>
      <c r="BW1592" s="293"/>
      <c r="BX1592" s="293"/>
      <c r="BY1592" s="293"/>
      <c r="BZ1592" s="293"/>
      <c r="CA1592" s="293"/>
      <c r="CB1592" s="293"/>
      <c r="CC1592" s="293"/>
      <c r="CD1592" s="293"/>
      <c r="CE1592" s="293"/>
      <c r="CF1592" s="293"/>
      <c r="CG1592" s="293"/>
      <c r="CH1592" s="293"/>
      <c r="CI1592" s="293"/>
      <c r="CJ1592" s="293"/>
      <c r="CK1592" s="293"/>
      <c r="CL1592" s="293"/>
      <c r="CM1592" s="293"/>
      <c r="CN1592" s="293"/>
      <c r="CO1592" s="293"/>
      <c r="CP1592" s="293"/>
      <c r="CQ1592" s="293"/>
      <c r="CR1592" s="293"/>
      <c r="CS1592" s="293"/>
      <c r="CT1592" s="293"/>
      <c r="CU1592" s="293"/>
      <c r="CV1592" s="293"/>
      <c r="CW1592" s="293"/>
      <c r="CX1592" s="293"/>
      <c r="CY1592" s="293"/>
      <c r="CZ1592" s="293"/>
      <c r="DA1592" s="293"/>
      <c r="DB1592" s="293"/>
      <c r="DC1592" s="293"/>
      <c r="DD1592" s="293"/>
      <c r="DE1592" s="293"/>
      <c r="DF1592" s="293"/>
      <c r="DG1592" s="293"/>
      <c r="DH1592" s="293"/>
      <c r="DI1592" s="293"/>
      <c r="DJ1592" s="293"/>
      <c r="DK1592" s="293"/>
      <c r="DL1592" s="293"/>
      <c r="DM1592" s="293"/>
      <c r="DN1592" s="293"/>
      <c r="DO1592" s="293"/>
      <c r="DP1592" s="293"/>
      <c r="DQ1592" s="293"/>
      <c r="DR1592" s="293"/>
      <c r="DS1592" s="293"/>
      <c r="DT1592" s="293"/>
      <c r="DU1592" s="293"/>
      <c r="DV1592" s="293"/>
      <c r="DW1592" s="293"/>
      <c r="DX1592" s="293"/>
      <c r="DY1592" s="293"/>
      <c r="DZ1592" s="293"/>
      <c r="EA1592" s="293"/>
      <c r="EB1592" s="293"/>
      <c r="EC1592" s="293"/>
      <c r="ED1592" s="293"/>
      <c r="EE1592" s="293"/>
      <c r="EF1592" s="293"/>
      <c r="EG1592" s="293"/>
      <c r="EH1592" s="293"/>
      <c r="EI1592" s="293"/>
      <c r="EJ1592" s="293"/>
      <c r="EK1592" s="293"/>
      <c r="EL1592" s="293"/>
      <c r="EM1592" s="293"/>
      <c r="EN1592" s="293"/>
      <c r="EO1592" s="293"/>
      <c r="EP1592" s="293"/>
      <c r="EQ1592" s="293"/>
      <c r="ER1592" s="293"/>
      <c r="ES1592" s="293"/>
      <c r="ET1592" s="293"/>
      <c r="EU1592" s="293"/>
      <c r="EV1592" s="293"/>
      <c r="EW1592" s="293"/>
      <c r="EX1592" s="293"/>
      <c r="EY1592" s="293"/>
      <c r="EZ1592" s="293"/>
      <c r="FA1592" s="293"/>
      <c r="FB1592" s="293"/>
      <c r="FC1592" s="293"/>
      <c r="FD1592" s="293"/>
      <c r="FE1592" s="293"/>
      <c r="FF1592" s="293"/>
      <c r="FG1592" s="293"/>
      <c r="FH1592" s="293"/>
      <c r="FI1592" s="293"/>
      <c r="FJ1592" s="293"/>
      <c r="FK1592" s="293"/>
      <c r="FL1592" s="293"/>
      <c r="FM1592" s="293"/>
      <c r="FN1592" s="293"/>
      <c r="FO1592" s="293"/>
      <c r="FP1592" s="293"/>
      <c r="FQ1592" s="293"/>
      <c r="FR1592" s="293"/>
      <c r="FS1592" s="293"/>
      <c r="FT1592" s="293"/>
      <c r="FU1592" s="293"/>
      <c r="FV1592" s="293"/>
      <c r="FW1592" s="293"/>
      <c r="FX1592" s="293"/>
      <c r="FY1592" s="293"/>
      <c r="FZ1592" s="293"/>
      <c r="GA1592" s="293"/>
      <c r="GB1592" s="293"/>
      <c r="GC1592" s="293"/>
      <c r="GD1592" s="293"/>
      <c r="GE1592" s="293"/>
      <c r="GF1592" s="293"/>
      <c r="GG1592" s="293"/>
      <c r="GH1592" s="293"/>
      <c r="GI1592" s="293"/>
      <c r="GJ1592" s="293"/>
      <c r="GK1592" s="293"/>
      <c r="GL1592" s="293"/>
      <c r="GM1592" s="293"/>
      <c r="GN1592" s="293"/>
      <c r="GO1592" s="293"/>
      <c r="GP1592" s="293"/>
      <c r="GQ1592" s="293"/>
      <c r="GR1592" s="293"/>
      <c r="GS1592" s="293"/>
      <c r="GT1592" s="293"/>
      <c r="GU1592" s="293"/>
      <c r="GV1592" s="293"/>
      <c r="GW1592" s="293"/>
      <c r="GX1592" s="293"/>
      <c r="GY1592" s="293"/>
      <c r="GZ1592" s="293"/>
      <c r="HA1592" s="293"/>
      <c r="HB1592" s="293"/>
      <c r="HC1592" s="293"/>
      <c r="HD1592" s="293"/>
      <c r="HE1592" s="293"/>
      <c r="HF1592" s="293"/>
      <c r="HG1592" s="293"/>
      <c r="HH1592" s="293"/>
      <c r="HI1592" s="293"/>
      <c r="HJ1592" s="293"/>
      <c r="HK1592" s="293"/>
      <c r="HL1592" s="293"/>
      <c r="HM1592" s="293"/>
      <c r="HN1592" s="293"/>
      <c r="HO1592" s="293"/>
      <c r="HP1592" s="293"/>
      <c r="HQ1592" s="293"/>
      <c r="HR1592" s="293"/>
      <c r="HS1592" s="293"/>
      <c r="HT1592" s="293"/>
      <c r="HU1592" s="293"/>
      <c r="HV1592" s="293"/>
      <c r="HW1592" s="293"/>
      <c r="HX1592" s="293"/>
      <c r="HY1592" s="293"/>
      <c r="HZ1592" s="293"/>
      <c r="IA1592" s="293"/>
      <c r="IB1592" s="293"/>
      <c r="IC1592" s="293"/>
      <c r="ID1592" s="293"/>
      <c r="IE1592" s="293"/>
      <c r="IF1592" s="293"/>
      <c r="IG1592" s="293"/>
      <c r="IH1592" s="293"/>
      <c r="II1592" s="293"/>
      <c r="IJ1592" s="293"/>
      <c r="IK1592" s="293"/>
    </row>
    <row r="1593" spans="1:245" s="331" customFormat="1" ht="29.25" x14ac:dyDescent="0.25">
      <c r="A1593" s="27">
        <v>1</v>
      </c>
      <c r="B1593" s="27">
        <v>1</v>
      </c>
      <c r="C1593" s="1712" t="s">
        <v>197</v>
      </c>
      <c r="D1593" s="291"/>
      <c r="E1593" s="288"/>
      <c r="F1593" s="155">
        <f>F1577+F1565</f>
        <v>30</v>
      </c>
      <c r="G1593" s="155">
        <f>G1577+G1565</f>
        <v>15</v>
      </c>
      <c r="H1593" s="155">
        <f>H1577+H1565</f>
        <v>6.4814814814814818</v>
      </c>
      <c r="I1593" s="22">
        <f>H1593/G1593*100</f>
        <v>43.20987654320988</v>
      </c>
      <c r="J1593" s="464"/>
      <c r="K1593" s="464"/>
      <c r="L1593" s="366"/>
      <c r="M1593" s="366"/>
      <c r="N1593" s="366"/>
      <c r="O1593" s="366"/>
      <c r="P1593" s="366"/>
      <c r="Q1593" s="366"/>
      <c r="R1593" s="303"/>
      <c r="S1593" s="303"/>
      <c r="T1593" s="303"/>
      <c r="U1593" s="303"/>
      <c r="V1593" s="303"/>
      <c r="W1593" s="465"/>
      <c r="X1593" s="1651"/>
      <c r="Y1593" s="1644"/>
      <c r="Z1593" s="293"/>
      <c r="AA1593" s="293"/>
      <c r="AB1593" s="293"/>
      <c r="AC1593" s="293"/>
      <c r="AD1593" s="293"/>
      <c r="AE1593" s="293"/>
      <c r="AF1593" s="293"/>
      <c r="AG1593" s="293"/>
      <c r="AH1593" s="293"/>
      <c r="AI1593" s="293"/>
      <c r="AJ1593" s="293"/>
      <c r="AK1593" s="293"/>
      <c r="AL1593" s="293"/>
      <c r="AM1593" s="293"/>
      <c r="AN1593" s="293"/>
      <c r="AO1593" s="293"/>
      <c r="AP1593" s="293"/>
      <c r="AQ1593" s="293"/>
      <c r="AR1593" s="293"/>
      <c r="AS1593" s="293"/>
      <c r="AT1593" s="293"/>
      <c r="AU1593" s="293"/>
      <c r="AV1593" s="293"/>
      <c r="AW1593" s="293"/>
      <c r="AX1593" s="293"/>
      <c r="AY1593" s="293"/>
      <c r="AZ1593" s="293"/>
      <c r="BA1593" s="293"/>
      <c r="BB1593" s="293"/>
      <c r="BC1593" s="293"/>
      <c r="BD1593" s="293"/>
      <c r="BE1593" s="293"/>
      <c r="BF1593" s="293"/>
      <c r="BG1593" s="293"/>
      <c r="BH1593" s="293"/>
      <c r="BI1593" s="293"/>
      <c r="BJ1593" s="293"/>
      <c r="BK1593" s="293"/>
      <c r="BL1593" s="293"/>
      <c r="BM1593" s="293"/>
      <c r="BN1593" s="293"/>
      <c r="BO1593" s="293"/>
      <c r="BP1593" s="293"/>
      <c r="BQ1593" s="293"/>
      <c r="BR1593" s="293"/>
      <c r="BS1593" s="293"/>
      <c r="BT1593" s="293"/>
      <c r="BU1593" s="293"/>
      <c r="BV1593" s="293"/>
      <c r="BW1593" s="293"/>
      <c r="BX1593" s="293"/>
      <c r="BY1593" s="293"/>
      <c r="BZ1593" s="293"/>
      <c r="CA1593" s="293"/>
      <c r="CB1593" s="293"/>
      <c r="CC1593" s="293"/>
      <c r="CD1593" s="293"/>
      <c r="CE1593" s="293"/>
      <c r="CF1593" s="293"/>
      <c r="CG1593" s="293"/>
      <c r="CH1593" s="293"/>
      <c r="CI1593" s="293"/>
      <c r="CJ1593" s="293"/>
      <c r="CK1593" s="293"/>
      <c r="CL1593" s="293"/>
      <c r="CM1593" s="293"/>
      <c r="CN1593" s="293"/>
      <c r="CO1593" s="293"/>
      <c r="CP1593" s="293"/>
      <c r="CQ1593" s="293"/>
      <c r="CR1593" s="293"/>
      <c r="CS1593" s="293"/>
      <c r="CT1593" s="293"/>
      <c r="CU1593" s="293"/>
      <c r="CV1593" s="293"/>
      <c r="CW1593" s="293"/>
      <c r="CX1593" s="293"/>
      <c r="CY1593" s="293"/>
      <c r="CZ1593" s="293"/>
      <c r="DA1593" s="293"/>
      <c r="DB1593" s="293"/>
      <c r="DC1593" s="293"/>
      <c r="DD1593" s="293"/>
      <c r="DE1593" s="293"/>
      <c r="DF1593" s="293"/>
      <c r="DG1593" s="293"/>
      <c r="DH1593" s="293"/>
      <c r="DI1593" s="293"/>
      <c r="DJ1593" s="293"/>
      <c r="DK1593" s="293"/>
      <c r="DL1593" s="293"/>
      <c r="DM1593" s="293"/>
      <c r="DN1593" s="293"/>
      <c r="DO1593" s="293"/>
      <c r="DP1593" s="293"/>
      <c r="DQ1593" s="293"/>
      <c r="DR1593" s="293"/>
      <c r="DS1593" s="293"/>
      <c r="DT1593" s="293"/>
      <c r="DU1593" s="293"/>
      <c r="DV1593" s="293"/>
      <c r="DW1593" s="293"/>
      <c r="DX1593" s="293"/>
      <c r="DY1593" s="293"/>
      <c r="DZ1593" s="293"/>
      <c r="EA1593" s="293"/>
      <c r="EB1593" s="293"/>
      <c r="EC1593" s="293"/>
      <c r="ED1593" s="293"/>
      <c r="EE1593" s="293"/>
      <c r="EF1593" s="293"/>
      <c r="EG1593" s="293"/>
      <c r="EH1593" s="293"/>
      <c r="EI1593" s="293"/>
      <c r="EJ1593" s="293"/>
      <c r="EK1593" s="293"/>
      <c r="EL1593" s="293"/>
      <c r="EM1593" s="293"/>
      <c r="EN1593" s="293"/>
      <c r="EO1593" s="293"/>
      <c r="EP1593" s="293"/>
      <c r="EQ1593" s="293"/>
      <c r="ER1593" s="293"/>
      <c r="ES1593" s="293"/>
      <c r="ET1593" s="293"/>
      <c r="EU1593" s="293"/>
      <c r="EV1593" s="293"/>
      <c r="EW1593" s="293"/>
      <c r="EX1593" s="293"/>
      <c r="EY1593" s="293"/>
      <c r="EZ1593" s="293"/>
      <c r="FA1593" s="293"/>
      <c r="FB1593" s="293"/>
      <c r="FC1593" s="293"/>
      <c r="FD1593" s="293"/>
      <c r="FE1593" s="293"/>
      <c r="FF1593" s="293"/>
      <c r="FG1593" s="293"/>
      <c r="FH1593" s="293"/>
      <c r="FI1593" s="293"/>
      <c r="FJ1593" s="293"/>
      <c r="FK1593" s="293"/>
      <c r="FL1593" s="293"/>
      <c r="FM1593" s="293"/>
      <c r="FN1593" s="293"/>
      <c r="FO1593" s="293"/>
      <c r="FP1593" s="293"/>
      <c r="FQ1593" s="293"/>
      <c r="FR1593" s="293"/>
      <c r="FS1593" s="293"/>
      <c r="FT1593" s="293"/>
      <c r="FU1593" s="293"/>
      <c r="FV1593" s="293"/>
      <c r="FW1593" s="293"/>
      <c r="FX1593" s="293"/>
      <c r="FY1593" s="293"/>
      <c r="FZ1593" s="293"/>
      <c r="GA1593" s="293"/>
      <c r="GB1593" s="293"/>
      <c r="GC1593" s="293"/>
      <c r="GD1593" s="293"/>
      <c r="GE1593" s="293"/>
      <c r="GF1593" s="293"/>
      <c r="GG1593" s="293"/>
      <c r="GH1593" s="293"/>
      <c r="GI1593" s="293"/>
      <c r="GJ1593" s="293"/>
      <c r="GK1593" s="293"/>
      <c r="GL1593" s="293"/>
      <c r="GM1593" s="293"/>
      <c r="GN1593" s="293"/>
      <c r="GO1593" s="293"/>
      <c r="GP1593" s="293"/>
      <c r="GQ1593" s="293"/>
      <c r="GR1593" s="293"/>
      <c r="GS1593" s="293"/>
      <c r="GT1593" s="293"/>
      <c r="GU1593" s="293"/>
      <c r="GV1593" s="293"/>
      <c r="GW1593" s="293"/>
      <c r="GX1593" s="293"/>
      <c r="GY1593" s="293"/>
      <c r="GZ1593" s="293"/>
      <c r="HA1593" s="293"/>
      <c r="HB1593" s="293"/>
      <c r="HC1593" s="293"/>
      <c r="HD1593" s="293"/>
      <c r="HE1593" s="293"/>
      <c r="HF1593" s="293"/>
      <c r="HG1593" s="293"/>
      <c r="HH1593" s="293"/>
      <c r="HI1593" s="293"/>
      <c r="HJ1593" s="293"/>
      <c r="HK1593" s="293"/>
      <c r="HL1593" s="293"/>
      <c r="HM1593" s="293"/>
      <c r="HN1593" s="293"/>
      <c r="HO1593" s="293"/>
      <c r="HP1593" s="293"/>
      <c r="HQ1593" s="293"/>
      <c r="HR1593" s="293"/>
      <c r="HS1593" s="293"/>
      <c r="HT1593" s="293"/>
      <c r="HU1593" s="293"/>
      <c r="HV1593" s="293"/>
      <c r="HW1593" s="293"/>
      <c r="HX1593" s="293"/>
      <c r="HY1593" s="293"/>
      <c r="HZ1593" s="293"/>
      <c r="IA1593" s="293"/>
      <c r="IB1593" s="293"/>
      <c r="IC1593" s="293"/>
      <c r="ID1593" s="293"/>
      <c r="IE1593" s="293"/>
      <c r="IF1593" s="293"/>
      <c r="IG1593" s="293"/>
      <c r="IH1593" s="293"/>
      <c r="II1593" s="293"/>
      <c r="IJ1593" s="293"/>
      <c r="IK1593" s="293"/>
    </row>
    <row r="1594" spans="1:245" s="331" customFormat="1" x14ac:dyDescent="0.25">
      <c r="A1594" s="27">
        <v>1</v>
      </c>
      <c r="B1594" s="27">
        <v>1</v>
      </c>
      <c r="C1594" s="1712" t="s">
        <v>157</v>
      </c>
      <c r="D1594" s="291"/>
      <c r="E1594" s="288"/>
      <c r="F1594" s="155">
        <f>F1572</f>
        <v>28.235294117647058</v>
      </c>
      <c r="G1594" s="155">
        <f>G1572</f>
        <v>14.058823529411764</v>
      </c>
      <c r="H1594" s="155">
        <f>H1572</f>
        <v>7.7117647058823522</v>
      </c>
      <c r="I1594" s="155">
        <f>I1572</f>
        <v>54.853556485355647</v>
      </c>
      <c r="J1594" s="464"/>
      <c r="K1594" s="464"/>
      <c r="L1594" s="366"/>
      <c r="M1594" s="366"/>
      <c r="N1594" s="366"/>
      <c r="O1594" s="366"/>
      <c r="P1594" s="366"/>
      <c r="Q1594" s="366"/>
      <c r="R1594" s="303"/>
      <c r="S1594" s="303"/>
      <c r="T1594" s="303"/>
      <c r="U1594" s="303"/>
      <c r="V1594" s="303"/>
      <c r="W1594" s="465"/>
      <c r="X1594" s="1651"/>
      <c r="Y1594" s="1644"/>
      <c r="Z1594" s="293"/>
      <c r="AA1594" s="293"/>
      <c r="AB1594" s="293"/>
      <c r="AC1594" s="293"/>
      <c r="AD1594" s="293"/>
      <c r="AE1594" s="293"/>
      <c r="AF1594" s="293"/>
      <c r="AG1594" s="293"/>
      <c r="AH1594" s="293"/>
      <c r="AI1594" s="293"/>
      <c r="AJ1594" s="293"/>
      <c r="AK1594" s="293"/>
      <c r="AL1594" s="293"/>
      <c r="AM1594" s="293"/>
      <c r="AN1594" s="293"/>
      <c r="AO1594" s="293"/>
      <c r="AP1594" s="293"/>
      <c r="AQ1594" s="293"/>
      <c r="AR1594" s="293"/>
      <c r="AS1594" s="293"/>
      <c r="AT1594" s="293"/>
      <c r="AU1594" s="293"/>
      <c r="AV1594" s="293"/>
      <c r="AW1594" s="293"/>
      <c r="AX1594" s="293"/>
      <c r="AY1594" s="293"/>
      <c r="AZ1594" s="293"/>
      <c r="BA1594" s="293"/>
      <c r="BB1594" s="293"/>
      <c r="BC1594" s="293"/>
      <c r="BD1594" s="293"/>
      <c r="BE1594" s="293"/>
      <c r="BF1594" s="293"/>
      <c r="BG1594" s="293"/>
      <c r="BH1594" s="293"/>
      <c r="BI1594" s="293"/>
      <c r="BJ1594" s="293"/>
      <c r="BK1594" s="293"/>
      <c r="BL1594" s="293"/>
      <c r="BM1594" s="293"/>
      <c r="BN1594" s="293"/>
      <c r="BO1594" s="293"/>
      <c r="BP1594" s="293"/>
      <c r="BQ1594" s="293"/>
      <c r="BR1594" s="293"/>
      <c r="BS1594" s="293"/>
      <c r="BT1594" s="293"/>
      <c r="BU1594" s="293"/>
      <c r="BV1594" s="293"/>
      <c r="BW1594" s="293"/>
      <c r="BX1594" s="293"/>
      <c r="BY1594" s="293"/>
      <c r="BZ1594" s="293"/>
      <c r="CA1594" s="293"/>
      <c r="CB1594" s="293"/>
      <c r="CC1594" s="293"/>
      <c r="CD1594" s="293"/>
      <c r="CE1594" s="293"/>
      <c r="CF1594" s="293"/>
      <c r="CG1594" s="293"/>
      <c r="CH1594" s="293"/>
      <c r="CI1594" s="293"/>
      <c r="CJ1594" s="293"/>
      <c r="CK1594" s="293"/>
      <c r="CL1594" s="293"/>
      <c r="CM1594" s="293"/>
      <c r="CN1594" s="293"/>
      <c r="CO1594" s="293"/>
      <c r="CP1594" s="293"/>
      <c r="CQ1594" s="293"/>
      <c r="CR1594" s="293"/>
      <c r="CS1594" s="293"/>
      <c r="CT1594" s="293"/>
      <c r="CU1594" s="293"/>
      <c r="CV1594" s="293"/>
      <c r="CW1594" s="293"/>
      <c r="CX1594" s="293"/>
      <c r="CY1594" s="293"/>
      <c r="CZ1594" s="293"/>
      <c r="DA1594" s="293"/>
      <c r="DB1594" s="293"/>
      <c r="DC1594" s="293"/>
      <c r="DD1594" s="293"/>
      <c r="DE1594" s="293"/>
      <c r="DF1594" s="293"/>
      <c r="DG1594" s="293"/>
      <c r="DH1594" s="293"/>
      <c r="DI1594" s="293"/>
      <c r="DJ1594" s="293"/>
      <c r="DK1594" s="293"/>
      <c r="DL1594" s="293"/>
      <c r="DM1594" s="293"/>
      <c r="DN1594" s="293"/>
      <c r="DO1594" s="293"/>
      <c r="DP1594" s="293"/>
      <c r="DQ1594" s="293"/>
      <c r="DR1594" s="293"/>
      <c r="DS1594" s="293"/>
      <c r="DT1594" s="293"/>
      <c r="DU1594" s="293"/>
      <c r="DV1594" s="293"/>
      <c r="DW1594" s="293"/>
      <c r="DX1594" s="293"/>
      <c r="DY1594" s="293"/>
      <c r="DZ1594" s="293"/>
      <c r="EA1594" s="293"/>
      <c r="EB1594" s="293"/>
      <c r="EC1594" s="293"/>
      <c r="ED1594" s="293"/>
      <c r="EE1594" s="293"/>
      <c r="EF1594" s="293"/>
      <c r="EG1594" s="293"/>
      <c r="EH1594" s="293"/>
      <c r="EI1594" s="293"/>
      <c r="EJ1594" s="293"/>
      <c r="EK1594" s="293"/>
      <c r="EL1594" s="293"/>
      <c r="EM1594" s="293"/>
      <c r="EN1594" s="293"/>
      <c r="EO1594" s="293"/>
      <c r="EP1594" s="293"/>
      <c r="EQ1594" s="293"/>
      <c r="ER1594" s="293"/>
      <c r="ES1594" s="293"/>
      <c r="ET1594" s="293"/>
      <c r="EU1594" s="293"/>
      <c r="EV1594" s="293"/>
      <c r="EW1594" s="293"/>
      <c r="EX1594" s="293"/>
      <c r="EY1594" s="293"/>
      <c r="EZ1594" s="293"/>
      <c r="FA1594" s="293"/>
      <c r="FB1594" s="293"/>
      <c r="FC1594" s="293"/>
      <c r="FD1594" s="293"/>
      <c r="FE1594" s="293"/>
      <c r="FF1594" s="293"/>
      <c r="FG1594" s="293"/>
      <c r="FH1594" s="293"/>
      <c r="FI1594" s="293"/>
      <c r="FJ1594" s="293"/>
      <c r="FK1594" s="293"/>
      <c r="FL1594" s="293"/>
      <c r="FM1594" s="293"/>
      <c r="FN1594" s="293"/>
      <c r="FO1594" s="293"/>
      <c r="FP1594" s="293"/>
      <c r="FQ1594" s="293"/>
      <c r="FR1594" s="293"/>
      <c r="FS1594" s="293"/>
      <c r="FT1594" s="293"/>
      <c r="FU1594" s="293"/>
      <c r="FV1594" s="293"/>
      <c r="FW1594" s="293"/>
      <c r="FX1594" s="293"/>
      <c r="FY1594" s="293"/>
      <c r="FZ1594" s="293"/>
      <c r="GA1594" s="293"/>
      <c r="GB1594" s="293"/>
      <c r="GC1594" s="293"/>
      <c r="GD1594" s="293"/>
      <c r="GE1594" s="293"/>
      <c r="GF1594" s="293"/>
      <c r="GG1594" s="293"/>
      <c r="GH1594" s="293"/>
      <c r="GI1594" s="293"/>
      <c r="GJ1594" s="293"/>
      <c r="GK1594" s="293"/>
      <c r="GL1594" s="293"/>
      <c r="GM1594" s="293"/>
      <c r="GN1594" s="293"/>
      <c r="GO1594" s="293"/>
      <c r="GP1594" s="293"/>
      <c r="GQ1594" s="293"/>
      <c r="GR1594" s="293"/>
      <c r="GS1594" s="293"/>
      <c r="GT1594" s="293"/>
      <c r="GU1594" s="293"/>
      <c r="GV1594" s="293"/>
      <c r="GW1594" s="293"/>
      <c r="GX1594" s="293"/>
      <c r="GY1594" s="293"/>
      <c r="GZ1594" s="293"/>
      <c r="HA1594" s="293"/>
      <c r="HB1594" s="293"/>
      <c r="HC1594" s="293"/>
      <c r="HD1594" s="293"/>
      <c r="HE1594" s="293"/>
      <c r="HF1594" s="293"/>
      <c r="HG1594" s="293"/>
      <c r="HH1594" s="293"/>
      <c r="HI1594" s="293"/>
      <c r="HJ1594" s="293"/>
      <c r="HK1594" s="293"/>
      <c r="HL1594" s="293"/>
      <c r="HM1594" s="293"/>
      <c r="HN1594" s="293"/>
      <c r="HO1594" s="293"/>
      <c r="HP1594" s="293"/>
      <c r="HQ1594" s="293"/>
      <c r="HR1594" s="293"/>
      <c r="HS1594" s="293"/>
      <c r="HT1594" s="293"/>
      <c r="HU1594" s="293"/>
      <c r="HV1594" s="293"/>
      <c r="HW1594" s="293"/>
      <c r="HX1594" s="293"/>
      <c r="HY1594" s="293"/>
      <c r="HZ1594" s="293"/>
      <c r="IA1594" s="293"/>
      <c r="IB1594" s="293"/>
      <c r="IC1594" s="293"/>
      <c r="ID1594" s="293"/>
      <c r="IE1594" s="293"/>
      <c r="IF1594" s="293"/>
      <c r="IG1594" s="293"/>
      <c r="IH1594" s="293"/>
      <c r="II1594" s="293"/>
      <c r="IJ1594" s="293"/>
      <c r="IK1594" s="293"/>
    </row>
    <row r="1595" spans="1:245" s="331" customFormat="1" ht="29.25" x14ac:dyDescent="0.25">
      <c r="A1595" s="27">
        <v>1</v>
      </c>
      <c r="B1595" s="27">
        <v>1</v>
      </c>
      <c r="C1595" s="1712" t="s">
        <v>158</v>
      </c>
      <c r="D1595" s="291"/>
      <c r="E1595" s="288"/>
      <c r="F1595" s="155">
        <f>F1542</f>
        <v>10</v>
      </c>
      <c r="G1595" s="155">
        <f>G1542</f>
        <v>5</v>
      </c>
      <c r="H1595" s="155">
        <f>H1542</f>
        <v>2</v>
      </c>
      <c r="I1595" s="155">
        <f>I1542</f>
        <v>40</v>
      </c>
      <c r="J1595" s="464"/>
      <c r="K1595" s="464"/>
      <c r="L1595" s="366"/>
      <c r="M1595" s="366"/>
      <c r="N1595" s="366"/>
      <c r="O1595" s="366"/>
      <c r="P1595" s="366"/>
      <c r="Q1595" s="366"/>
      <c r="R1595" s="303"/>
      <c r="S1595" s="303"/>
      <c r="T1595" s="303"/>
      <c r="U1595" s="303"/>
      <c r="V1595" s="303"/>
      <c r="W1595" s="465"/>
      <c r="X1595" s="1651"/>
      <c r="Y1595" s="1644"/>
      <c r="Z1595" s="293"/>
      <c r="AA1595" s="293"/>
      <c r="AB1595" s="293"/>
      <c r="AC1595" s="293"/>
      <c r="AD1595" s="293"/>
      <c r="AE1595" s="293"/>
      <c r="AF1595" s="293"/>
      <c r="AG1595" s="293"/>
      <c r="AH1595" s="293"/>
      <c r="AI1595" s="293"/>
      <c r="AJ1595" s="293"/>
      <c r="AK1595" s="293"/>
      <c r="AL1595" s="293"/>
      <c r="AM1595" s="293"/>
      <c r="AN1595" s="293"/>
      <c r="AO1595" s="293"/>
      <c r="AP1595" s="293"/>
      <c r="AQ1595" s="293"/>
      <c r="AR1595" s="293"/>
      <c r="AS1595" s="293"/>
      <c r="AT1595" s="293"/>
      <c r="AU1595" s="293"/>
      <c r="AV1595" s="293"/>
      <c r="AW1595" s="293"/>
      <c r="AX1595" s="293"/>
      <c r="AY1595" s="293"/>
      <c r="AZ1595" s="293"/>
      <c r="BA1595" s="293"/>
      <c r="BB1595" s="293"/>
      <c r="BC1595" s="293"/>
      <c r="BD1595" s="293"/>
      <c r="BE1595" s="293"/>
      <c r="BF1595" s="293"/>
      <c r="BG1595" s="293"/>
      <c r="BH1595" s="293"/>
      <c r="BI1595" s="293"/>
      <c r="BJ1595" s="293"/>
      <c r="BK1595" s="293"/>
      <c r="BL1595" s="293"/>
      <c r="BM1595" s="293"/>
      <c r="BN1595" s="293"/>
      <c r="BO1595" s="293"/>
      <c r="BP1595" s="293"/>
      <c r="BQ1595" s="293"/>
      <c r="BR1595" s="293"/>
      <c r="BS1595" s="293"/>
      <c r="BT1595" s="293"/>
      <c r="BU1595" s="293"/>
      <c r="BV1595" s="293"/>
      <c r="BW1595" s="293"/>
      <c r="BX1595" s="293"/>
      <c r="BY1595" s="293"/>
      <c r="BZ1595" s="293"/>
      <c r="CA1595" s="293"/>
      <c r="CB1595" s="293"/>
      <c r="CC1595" s="293"/>
      <c r="CD1595" s="293"/>
      <c r="CE1595" s="293"/>
      <c r="CF1595" s="293"/>
      <c r="CG1595" s="293"/>
      <c r="CH1595" s="293"/>
      <c r="CI1595" s="293"/>
      <c r="CJ1595" s="293"/>
      <c r="CK1595" s="293"/>
      <c r="CL1595" s="293"/>
      <c r="CM1595" s="293"/>
      <c r="CN1595" s="293"/>
      <c r="CO1595" s="293"/>
      <c r="CP1595" s="293"/>
      <c r="CQ1595" s="293"/>
      <c r="CR1595" s="293"/>
      <c r="CS1595" s="293"/>
      <c r="CT1595" s="293"/>
      <c r="CU1595" s="293"/>
      <c r="CV1595" s="293"/>
      <c r="CW1595" s="293"/>
      <c r="CX1595" s="293"/>
      <c r="CY1595" s="293"/>
      <c r="CZ1595" s="293"/>
      <c r="DA1595" s="293"/>
      <c r="DB1595" s="293"/>
      <c r="DC1595" s="293"/>
      <c r="DD1595" s="293"/>
      <c r="DE1595" s="293"/>
      <c r="DF1595" s="293"/>
      <c r="DG1595" s="293"/>
      <c r="DH1595" s="293"/>
      <c r="DI1595" s="293"/>
      <c r="DJ1595" s="293"/>
      <c r="DK1595" s="293"/>
      <c r="DL1595" s="293"/>
      <c r="DM1595" s="293"/>
      <c r="DN1595" s="293"/>
      <c r="DO1595" s="293"/>
      <c r="DP1595" s="293"/>
      <c r="DQ1595" s="293"/>
      <c r="DR1595" s="293"/>
      <c r="DS1595" s="293"/>
      <c r="DT1595" s="293"/>
      <c r="DU1595" s="293"/>
      <c r="DV1595" s="293"/>
      <c r="DW1595" s="293"/>
      <c r="DX1595" s="293"/>
      <c r="DY1595" s="293"/>
      <c r="DZ1595" s="293"/>
      <c r="EA1595" s="293"/>
      <c r="EB1595" s="293"/>
      <c r="EC1595" s="293"/>
      <c r="ED1595" s="293"/>
      <c r="EE1595" s="293"/>
      <c r="EF1595" s="293"/>
      <c r="EG1595" s="293"/>
      <c r="EH1595" s="293"/>
      <c r="EI1595" s="293"/>
      <c r="EJ1595" s="293"/>
      <c r="EK1595" s="293"/>
      <c r="EL1595" s="293"/>
      <c r="EM1595" s="293"/>
      <c r="EN1595" s="293"/>
      <c r="EO1595" s="293"/>
      <c r="EP1595" s="293"/>
      <c r="EQ1595" s="293"/>
      <c r="ER1595" s="293"/>
      <c r="ES1595" s="293"/>
      <c r="ET1595" s="293"/>
      <c r="EU1595" s="293"/>
      <c r="EV1595" s="293"/>
      <c r="EW1595" s="293"/>
      <c r="EX1595" s="293"/>
      <c r="EY1595" s="293"/>
      <c r="EZ1595" s="293"/>
      <c r="FA1595" s="293"/>
      <c r="FB1595" s="293"/>
      <c r="FC1595" s="293"/>
      <c r="FD1595" s="293"/>
      <c r="FE1595" s="293"/>
      <c r="FF1595" s="293"/>
      <c r="FG1595" s="293"/>
      <c r="FH1595" s="293"/>
      <c r="FI1595" s="293"/>
      <c r="FJ1595" s="293"/>
      <c r="FK1595" s="293"/>
      <c r="FL1595" s="293"/>
      <c r="FM1595" s="293"/>
      <c r="FN1595" s="293"/>
      <c r="FO1595" s="293"/>
      <c r="FP1595" s="293"/>
      <c r="FQ1595" s="293"/>
      <c r="FR1595" s="293"/>
      <c r="FS1595" s="293"/>
      <c r="FT1595" s="293"/>
      <c r="FU1595" s="293"/>
      <c r="FV1595" s="293"/>
      <c r="FW1595" s="293"/>
      <c r="FX1595" s="293"/>
      <c r="FY1595" s="293"/>
      <c r="FZ1595" s="293"/>
      <c r="GA1595" s="293"/>
      <c r="GB1595" s="293"/>
      <c r="GC1595" s="293"/>
      <c r="GD1595" s="293"/>
      <c r="GE1595" s="293"/>
      <c r="GF1595" s="293"/>
      <c r="GG1595" s="293"/>
      <c r="GH1595" s="293"/>
      <c r="GI1595" s="293"/>
      <c r="GJ1595" s="293"/>
      <c r="GK1595" s="293"/>
      <c r="GL1595" s="293"/>
      <c r="GM1595" s="293"/>
      <c r="GN1595" s="293"/>
      <c r="GO1595" s="293"/>
      <c r="GP1595" s="293"/>
      <c r="GQ1595" s="293"/>
      <c r="GR1595" s="293"/>
      <c r="GS1595" s="293"/>
      <c r="GT1595" s="293"/>
      <c r="GU1595" s="293"/>
      <c r="GV1595" s="293"/>
      <c r="GW1595" s="293"/>
      <c r="GX1595" s="293"/>
      <c r="GY1595" s="293"/>
      <c r="GZ1595" s="293"/>
      <c r="HA1595" s="293"/>
      <c r="HB1595" s="293"/>
      <c r="HC1595" s="293"/>
      <c r="HD1595" s="293"/>
      <c r="HE1595" s="293"/>
      <c r="HF1595" s="293"/>
      <c r="HG1595" s="293"/>
      <c r="HH1595" s="293"/>
      <c r="HI1595" s="293"/>
      <c r="HJ1595" s="293"/>
      <c r="HK1595" s="293"/>
      <c r="HL1595" s="293"/>
      <c r="HM1595" s="293"/>
      <c r="HN1595" s="293"/>
      <c r="HO1595" s="293"/>
      <c r="HP1595" s="293"/>
      <c r="HQ1595" s="293"/>
      <c r="HR1595" s="293"/>
      <c r="HS1595" s="293"/>
      <c r="HT1595" s="293"/>
      <c r="HU1595" s="293"/>
      <c r="HV1595" s="293"/>
      <c r="HW1595" s="293"/>
      <c r="HX1595" s="293"/>
      <c r="HY1595" s="293"/>
      <c r="HZ1595" s="293"/>
      <c r="IA1595" s="293"/>
      <c r="IB1595" s="293"/>
      <c r="IC1595" s="293"/>
      <c r="ID1595" s="293"/>
      <c r="IE1595" s="293"/>
      <c r="IF1595" s="293"/>
      <c r="IG1595" s="293"/>
      <c r="IH1595" s="293"/>
      <c r="II1595" s="293"/>
      <c r="IJ1595" s="293"/>
      <c r="IK1595" s="293"/>
    </row>
    <row r="1596" spans="1:245" x14ac:dyDescent="0.25">
      <c r="A1596" s="27">
        <v>1</v>
      </c>
      <c r="B1596" s="27">
        <v>1</v>
      </c>
      <c r="C1596" s="1717" t="s">
        <v>88</v>
      </c>
      <c r="D1596" s="336"/>
      <c r="E1596" s="336"/>
      <c r="F1596" s="298">
        <f>F1545</f>
        <v>115.94570135746608</v>
      </c>
      <c r="G1596" s="298">
        <f>G1545</f>
        <v>57.784615384615392</v>
      </c>
      <c r="H1596" s="298">
        <f>H1545</f>
        <v>28.350712250712249</v>
      </c>
      <c r="I1596" s="298">
        <f t="shared" ref="I1596:I1601" si="383">H1596/G1596*100</f>
        <v>49.062734193192114</v>
      </c>
      <c r="J1596" s="751"/>
      <c r="K1596" s="751"/>
      <c r="L1596" s="751"/>
      <c r="M1596" s="751"/>
      <c r="N1596" s="751"/>
      <c r="O1596" s="751"/>
      <c r="P1596" s="751"/>
      <c r="Q1596" s="751"/>
      <c r="R1596" s="298">
        <f>R1545</f>
        <v>97.798969999999997</v>
      </c>
      <c r="S1596" s="298">
        <f>S1545</f>
        <v>48.899484999999999</v>
      </c>
      <c r="T1596" s="298">
        <f>T1545</f>
        <v>22.003089999999997</v>
      </c>
      <c r="U1596" s="298"/>
      <c r="V1596" s="298">
        <f t="shared" ref="V1596:X1596" si="384">V1545</f>
        <v>-26.896394999999998</v>
      </c>
      <c r="W1596" s="298">
        <f t="shared" si="384"/>
        <v>0</v>
      </c>
      <c r="X1596" s="1374">
        <f t="shared" si="384"/>
        <v>22.003089999999997</v>
      </c>
    </row>
    <row r="1597" spans="1:245" x14ac:dyDescent="0.25">
      <c r="A1597" s="27">
        <v>1</v>
      </c>
      <c r="B1597" s="27">
        <v>1</v>
      </c>
      <c r="C1597" s="1796" t="s">
        <v>79</v>
      </c>
      <c r="D1597" s="332"/>
      <c r="E1597" s="332"/>
      <c r="F1597" s="22">
        <f>SUM(F1550,)</f>
        <v>0</v>
      </c>
      <c r="G1597" s="22">
        <f>SUM(G1550,)</f>
        <v>0</v>
      </c>
      <c r="H1597" s="22">
        <f>SUM(H1550,)</f>
        <v>0</v>
      </c>
      <c r="I1597" s="22" t="e">
        <f t="shared" si="383"/>
        <v>#DIV/0!</v>
      </c>
      <c r="J1597" s="333" t="e">
        <f>SUM(L1597/F1597)</f>
        <v>#DIV/0!</v>
      </c>
      <c r="K1597" s="333" t="e">
        <f>N1597/H1597</f>
        <v>#DIV/0!</v>
      </c>
      <c r="L1597" s="22">
        <f>SUM(L1550,)</f>
        <v>0</v>
      </c>
      <c r="M1597" s="22">
        <f>SUM(M1550,)</f>
        <v>0</v>
      </c>
      <c r="N1597" s="22">
        <f>SUM(N1550,)</f>
        <v>0</v>
      </c>
      <c r="O1597" s="235" t="e">
        <f>N1597/M1597*100</f>
        <v>#DIV/0!</v>
      </c>
      <c r="P1597" s="22">
        <f>SUM(P1550,)</f>
        <v>0</v>
      </c>
      <c r="Q1597" s="235" t="e">
        <f>N1597/$C$3*12/P1597</f>
        <v>#DIV/0!</v>
      </c>
      <c r="R1597" s="22"/>
      <c r="S1597" s="22"/>
      <c r="T1597" s="22"/>
      <c r="U1597" s="22"/>
      <c r="V1597" s="22"/>
      <c r="W1597" s="22"/>
      <c r="X1597" s="22"/>
    </row>
    <row r="1598" spans="1:245" x14ac:dyDescent="0.25">
      <c r="A1598" s="27">
        <v>1</v>
      </c>
      <c r="B1598" s="27">
        <v>1</v>
      </c>
      <c r="C1598" s="1790" t="s">
        <v>16</v>
      </c>
      <c r="D1598" s="407"/>
      <c r="E1598" s="407"/>
      <c r="F1598" s="144">
        <f>F1554</f>
        <v>0</v>
      </c>
      <c r="G1598" s="144">
        <f>G1554</f>
        <v>0</v>
      </c>
      <c r="H1598" s="144">
        <f>H1554</f>
        <v>0</v>
      </c>
      <c r="I1598" s="144" t="e">
        <f t="shared" si="383"/>
        <v>#DIV/0!</v>
      </c>
      <c r="J1598" s="333" t="e">
        <f>SUM(L1598/F1598)</f>
        <v>#DIV/0!</v>
      </c>
      <c r="K1598" s="333" t="e">
        <f>N1598/H1598</f>
        <v>#DIV/0!</v>
      </c>
      <c r="L1598" s="144">
        <f>L1554</f>
        <v>0</v>
      </c>
      <c r="M1598" s="144">
        <f>M1554</f>
        <v>0</v>
      </c>
      <c r="N1598" s="144">
        <f>N1554</f>
        <v>0</v>
      </c>
      <c r="O1598" s="235" t="e">
        <f>N1598/M1598*100</f>
        <v>#DIV/0!</v>
      </c>
      <c r="P1598" s="144">
        <f>P1554</f>
        <v>0</v>
      </c>
      <c r="Q1598" s="235" t="e">
        <f>N1598/$C$3*12/P1598</f>
        <v>#DIV/0!</v>
      </c>
      <c r="R1598" s="144"/>
      <c r="S1598" s="144"/>
      <c r="T1598" s="144"/>
      <c r="U1598" s="144"/>
      <c r="V1598" s="144"/>
      <c r="W1598" s="144"/>
      <c r="X1598" s="144"/>
    </row>
    <row r="1599" spans="1:245" ht="29.25" x14ac:dyDescent="0.25">
      <c r="A1599" s="27">
        <v>1</v>
      </c>
      <c r="B1599" s="27">
        <v>1</v>
      </c>
      <c r="C1599" s="1727" t="s">
        <v>173</v>
      </c>
      <c r="D1599" s="273"/>
      <c r="E1599" s="273"/>
      <c r="F1599" s="129">
        <f>SUM(F1555)</f>
        <v>0</v>
      </c>
      <c r="G1599" s="129">
        <f>SUM(G1555)</f>
        <v>0</v>
      </c>
      <c r="H1599" s="129">
        <f>SUM(H1555)</f>
        <v>0</v>
      </c>
      <c r="I1599" s="129" t="e">
        <f t="shared" si="383"/>
        <v>#DIV/0!</v>
      </c>
      <c r="J1599" s="333" t="e">
        <f>SUM(L1599/F1599)</f>
        <v>#DIV/0!</v>
      </c>
      <c r="K1599" s="333" t="e">
        <f>N1599/H1599</f>
        <v>#DIV/0!</v>
      </c>
      <c r="L1599" s="129">
        <f>SUM(L1555)</f>
        <v>0</v>
      </c>
      <c r="M1599" s="129">
        <f>SUM(M1555)</f>
        <v>0</v>
      </c>
      <c r="N1599" s="129">
        <f>SUM(N1555)</f>
        <v>0</v>
      </c>
      <c r="O1599" s="235" t="e">
        <f>N1599/M1599*100</f>
        <v>#DIV/0!</v>
      </c>
      <c r="P1599" s="129">
        <f>SUM(P1555)</f>
        <v>0</v>
      </c>
      <c r="Q1599" s="235" t="e">
        <f>N1599/$C$3*12/P1599</f>
        <v>#DIV/0!</v>
      </c>
      <c r="R1599" s="129">
        <f>SUM(R1555)</f>
        <v>0</v>
      </c>
      <c r="S1599" s="129">
        <f>SUM(S1555)</f>
        <v>0</v>
      </c>
      <c r="T1599" s="129">
        <f>SUM(T1555)</f>
        <v>0</v>
      </c>
      <c r="U1599" s="129"/>
      <c r="V1599" s="129">
        <f t="shared" ref="V1599:X1599" si="385">SUM(V1555)</f>
        <v>0</v>
      </c>
      <c r="W1599" s="129">
        <f t="shared" si="385"/>
        <v>0</v>
      </c>
      <c r="X1599" s="129">
        <f t="shared" si="385"/>
        <v>0</v>
      </c>
    </row>
    <row r="1600" spans="1:245" x14ac:dyDescent="0.25">
      <c r="A1600" s="1567">
        <v>1</v>
      </c>
      <c r="B1600" s="27">
        <v>1</v>
      </c>
      <c r="C1600" s="1778" t="s">
        <v>325</v>
      </c>
      <c r="D1600" s="582"/>
      <c r="E1600" s="582"/>
      <c r="F1600" s="154">
        <f t="shared" ref="F1600:H1604" si="386">F1556</f>
        <v>2</v>
      </c>
      <c r="G1600" s="154">
        <f t="shared" si="386"/>
        <v>1</v>
      </c>
      <c r="H1600" s="154">
        <f t="shared" si="386"/>
        <v>0</v>
      </c>
      <c r="I1600" s="154">
        <f t="shared" si="383"/>
        <v>0</v>
      </c>
      <c r="J1600" s="752"/>
      <c r="K1600" s="752"/>
      <c r="L1600" s="154"/>
      <c r="M1600" s="154"/>
      <c r="N1600" s="154"/>
      <c r="O1600" s="432"/>
      <c r="P1600" s="154"/>
      <c r="Q1600" s="432"/>
      <c r="R1600" s="154"/>
      <c r="S1600" s="154"/>
      <c r="T1600" s="154"/>
      <c r="U1600" s="154"/>
      <c r="V1600" s="154"/>
      <c r="W1600" s="154"/>
      <c r="X1600" s="154"/>
    </row>
    <row r="1601" spans="1:25" x14ac:dyDescent="0.25">
      <c r="A1601" s="27">
        <v>1</v>
      </c>
      <c r="B1601" s="27">
        <v>1</v>
      </c>
      <c r="C1601" s="1766" t="s">
        <v>326</v>
      </c>
      <c r="D1601" s="665"/>
      <c r="E1601" s="665"/>
      <c r="F1601" s="144">
        <f t="shared" si="386"/>
        <v>2</v>
      </c>
      <c r="G1601" s="144">
        <f t="shared" si="386"/>
        <v>1</v>
      </c>
      <c r="H1601" s="144">
        <f t="shared" si="386"/>
        <v>0</v>
      </c>
      <c r="I1601" s="144">
        <f t="shared" si="383"/>
        <v>0</v>
      </c>
      <c r="J1601" s="260"/>
      <c r="K1601" s="260"/>
      <c r="L1601" s="144"/>
      <c r="M1601" s="144"/>
      <c r="N1601" s="144"/>
      <c r="O1601" s="235"/>
      <c r="P1601" s="144"/>
      <c r="Q1601" s="235"/>
      <c r="R1601" s="144"/>
      <c r="S1601" s="144"/>
      <c r="T1601" s="144"/>
      <c r="U1601" s="144"/>
      <c r="V1601" s="144"/>
      <c r="W1601" s="144"/>
      <c r="X1601" s="144"/>
    </row>
    <row r="1602" spans="1:25" x14ac:dyDescent="0.25">
      <c r="A1602" s="27">
        <v>1</v>
      </c>
      <c r="B1602" s="27">
        <v>1</v>
      </c>
      <c r="C1602" s="1727" t="s">
        <v>327</v>
      </c>
      <c r="D1602" s="273"/>
      <c r="E1602" s="273"/>
      <c r="F1602" s="129">
        <f t="shared" si="386"/>
        <v>0</v>
      </c>
      <c r="G1602" s="129">
        <f t="shared" si="386"/>
        <v>0</v>
      </c>
      <c r="H1602" s="129">
        <f t="shared" si="386"/>
        <v>0</v>
      </c>
      <c r="I1602" s="129"/>
      <c r="J1602" s="333"/>
      <c r="K1602" s="333"/>
      <c r="L1602" s="129"/>
      <c r="M1602" s="129"/>
      <c r="N1602" s="129"/>
      <c r="O1602" s="235"/>
      <c r="P1602" s="129"/>
      <c r="Q1602" s="235"/>
      <c r="R1602" s="129"/>
      <c r="S1602" s="129"/>
      <c r="T1602" s="129"/>
      <c r="U1602" s="129"/>
      <c r="V1602" s="129"/>
      <c r="W1602" s="129"/>
      <c r="X1602" s="129"/>
    </row>
    <row r="1603" spans="1:25" ht="30" x14ac:dyDescent="0.25">
      <c r="A1603" s="27">
        <v>1</v>
      </c>
      <c r="B1603" s="27">
        <v>1</v>
      </c>
      <c r="C1603" s="1765" t="s">
        <v>328</v>
      </c>
      <c r="D1603" s="674"/>
      <c r="E1603" s="674"/>
      <c r="F1603" s="166">
        <f t="shared" si="386"/>
        <v>0</v>
      </c>
      <c r="G1603" s="166">
        <f t="shared" si="386"/>
        <v>0</v>
      </c>
      <c r="H1603" s="166">
        <f t="shared" si="386"/>
        <v>0</v>
      </c>
      <c r="I1603" s="166" t="e">
        <f>H1603/G1603*100</f>
        <v>#DIV/0!</v>
      </c>
      <c r="J1603" s="692"/>
      <c r="K1603" s="692"/>
      <c r="L1603" s="166"/>
      <c r="M1603" s="144"/>
      <c r="N1603" s="166"/>
      <c r="O1603" s="309"/>
      <c r="P1603" s="166"/>
      <c r="Q1603" s="309"/>
      <c r="R1603" s="144"/>
      <c r="S1603" s="144"/>
      <c r="T1603" s="144"/>
      <c r="U1603" s="144"/>
      <c r="V1603" s="166"/>
      <c r="W1603" s="166"/>
      <c r="X1603" s="166"/>
    </row>
    <row r="1604" spans="1:25" ht="15.75" thickBot="1" x14ac:dyDescent="0.3">
      <c r="B1604" s="27">
        <v>1</v>
      </c>
      <c r="C1604" s="1764" t="s">
        <v>343</v>
      </c>
      <c r="D1604" s="1349"/>
      <c r="E1604" s="753"/>
      <c r="F1604" s="658">
        <f t="shared" si="386"/>
        <v>2</v>
      </c>
      <c r="G1604" s="658">
        <f t="shared" si="386"/>
        <v>1</v>
      </c>
      <c r="H1604" s="658">
        <f t="shared" si="386"/>
        <v>0</v>
      </c>
      <c r="I1604" s="658">
        <f>H1604/G1604*100</f>
        <v>0</v>
      </c>
      <c r="J1604" s="694"/>
      <c r="K1604" s="694"/>
      <c r="L1604" s="658"/>
      <c r="M1604" s="658"/>
      <c r="N1604" s="658"/>
      <c r="O1604" s="345"/>
      <c r="P1604" s="658"/>
      <c r="Q1604" s="345"/>
      <c r="R1604" s="658">
        <f t="shared" ref="R1604:X1604" si="387">R1560</f>
        <v>10</v>
      </c>
      <c r="S1604" s="658">
        <f t="shared" si="387"/>
        <v>5</v>
      </c>
      <c r="T1604" s="658">
        <f t="shared" si="387"/>
        <v>0</v>
      </c>
      <c r="U1604" s="658">
        <f t="shared" si="387"/>
        <v>0</v>
      </c>
      <c r="V1604" s="658">
        <f t="shared" si="387"/>
        <v>-5</v>
      </c>
      <c r="W1604" s="658">
        <f t="shared" si="387"/>
        <v>0</v>
      </c>
      <c r="X1604" s="658">
        <f t="shared" si="387"/>
        <v>0</v>
      </c>
    </row>
    <row r="1605" spans="1:25" x14ac:dyDescent="0.25">
      <c r="A1605" s="27">
        <v>1</v>
      </c>
      <c r="B1605" s="27">
        <v>1</v>
      </c>
      <c r="C1605" s="1568" t="s">
        <v>99</v>
      </c>
      <c r="D1605" s="609"/>
      <c r="E1605" s="609"/>
      <c r="F1605" s="24"/>
      <c r="G1605" s="24"/>
      <c r="H1605" s="24"/>
      <c r="I1605" s="24"/>
      <c r="J1605" s="272"/>
      <c r="K1605" s="272"/>
      <c r="L1605" s="272"/>
      <c r="M1605" s="272"/>
      <c r="N1605" s="272"/>
      <c r="O1605" s="272"/>
      <c r="P1605" s="272"/>
      <c r="Q1605" s="272"/>
      <c r="R1605" s="588"/>
      <c r="S1605" s="588"/>
      <c r="T1605" s="588"/>
      <c r="U1605" s="588"/>
      <c r="V1605" s="588"/>
      <c r="W1605" s="611"/>
      <c r="X1605" s="588"/>
    </row>
    <row r="1606" spans="1:25" ht="29.25" x14ac:dyDescent="0.25">
      <c r="A1606" s="27">
        <v>1</v>
      </c>
      <c r="B1606" s="27">
        <v>1</v>
      </c>
      <c r="C1606" s="1846" t="s">
        <v>238</v>
      </c>
      <c r="D1606" s="273"/>
      <c r="E1606" s="273"/>
      <c r="F1606" s="274"/>
      <c r="G1606" s="274"/>
      <c r="H1606" s="274"/>
      <c r="I1606" s="274"/>
      <c r="J1606" s="274"/>
      <c r="K1606" s="274"/>
      <c r="L1606" s="126"/>
      <c r="M1606" s="126"/>
      <c r="N1606" s="126"/>
      <c r="O1606" s="126"/>
      <c r="P1606" s="126"/>
      <c r="Q1606" s="126"/>
      <c r="R1606" s="126"/>
      <c r="S1606" s="126"/>
      <c r="T1606" s="126"/>
      <c r="U1606" s="126"/>
      <c r="V1606" s="126"/>
      <c r="W1606" s="387"/>
      <c r="X1606" s="126"/>
    </row>
    <row r="1607" spans="1:25" s="263" customFormat="1" x14ac:dyDescent="0.25">
      <c r="A1607" s="27">
        <v>1</v>
      </c>
      <c r="B1607" s="27">
        <v>1</v>
      </c>
      <c r="C1607" s="275" t="s">
        <v>5</v>
      </c>
      <c r="D1607" s="275"/>
      <c r="E1607" s="275"/>
      <c r="F1607" s="276"/>
      <c r="G1607" s="276"/>
      <c r="H1607" s="276"/>
      <c r="I1607" s="276"/>
      <c r="J1607" s="276"/>
      <c r="K1607" s="276"/>
      <c r="L1607" s="277"/>
      <c r="M1607" s="277"/>
      <c r="N1607" s="277"/>
      <c r="O1607" s="277"/>
      <c r="P1607" s="277"/>
      <c r="Q1607" s="277"/>
      <c r="R1607" s="276"/>
      <c r="S1607" s="276"/>
      <c r="T1607" s="276"/>
      <c r="U1607" s="276"/>
      <c r="V1607" s="276"/>
      <c r="W1607" s="276"/>
      <c r="X1607" s="276"/>
      <c r="Y1607" s="1644"/>
    </row>
    <row r="1608" spans="1:25" s="263" customFormat="1" x14ac:dyDescent="0.25">
      <c r="A1608" s="27">
        <v>1</v>
      </c>
      <c r="B1608" s="27">
        <v>1</v>
      </c>
      <c r="C1608" s="338" t="s">
        <v>6</v>
      </c>
      <c r="D1608" s="338"/>
      <c r="E1608" s="277">
        <v>340</v>
      </c>
      <c r="F1608" s="277">
        <v>4</v>
      </c>
      <c r="G1608" s="29">
        <f>ROUND(F1608/12*$C$3,0)</f>
        <v>2</v>
      </c>
      <c r="H1608" s="29"/>
      <c r="I1608" s="29">
        <f t="shared" ref="I1608:I1613" si="388">H1608/G1608*100</f>
        <v>0</v>
      </c>
      <c r="J1608" s="557">
        <v>9</v>
      </c>
      <c r="K1608" s="32" t="e">
        <f t="shared" ref="K1608:K1613" si="389">N1608/H1608</f>
        <v>#DIV/0!</v>
      </c>
      <c r="L1608" s="235">
        <f>ROUND(F1608*J1608,0)</f>
        <v>36</v>
      </c>
      <c r="M1608" s="235">
        <f>ROUND(L1608/12*$C$3,0)</f>
        <v>18</v>
      </c>
      <c r="N1608" s="235"/>
      <c r="O1608" s="235">
        <f t="shared" ref="O1608:O1613" si="390">N1608/M1608*100</f>
        <v>0</v>
      </c>
      <c r="P1608" s="235">
        <f>L1608/E1608</f>
        <v>0.10588235294117647</v>
      </c>
      <c r="Q1608" s="235">
        <f t="shared" ref="Q1608:Q1613" si="391">N1608/$C$3*12/P1608</f>
        <v>0</v>
      </c>
      <c r="R1608" s="261"/>
      <c r="S1608" s="261"/>
      <c r="T1608" s="261"/>
      <c r="U1608" s="261"/>
      <c r="V1608" s="261"/>
      <c r="W1608" s="261"/>
      <c r="X1608" s="261"/>
      <c r="Y1608" s="1644"/>
    </row>
    <row r="1609" spans="1:25" s="263" customFormat="1" x14ac:dyDescent="0.25">
      <c r="A1609" s="27">
        <v>1</v>
      </c>
      <c r="B1609" s="27">
        <v>1</v>
      </c>
      <c r="C1609" s="338" t="s">
        <v>10</v>
      </c>
      <c r="D1609" s="338"/>
      <c r="E1609" s="277">
        <v>340</v>
      </c>
      <c r="F1609" s="277">
        <v>2</v>
      </c>
      <c r="G1609" s="29">
        <f>ROUND(F1609/12*$C$3,0)</f>
        <v>1</v>
      </c>
      <c r="H1609" s="29"/>
      <c r="I1609" s="29">
        <f t="shared" si="388"/>
        <v>0</v>
      </c>
      <c r="J1609" s="557">
        <v>10.4</v>
      </c>
      <c r="K1609" s="32" t="e">
        <f t="shared" si="389"/>
        <v>#DIV/0!</v>
      </c>
      <c r="L1609" s="235">
        <f>ROUND(F1609*J1609,0)</f>
        <v>21</v>
      </c>
      <c r="M1609" s="235">
        <f>ROUND(L1609/12*$C$3,0)</f>
        <v>11</v>
      </c>
      <c r="N1609" s="235"/>
      <c r="O1609" s="235">
        <f t="shared" si="390"/>
        <v>0</v>
      </c>
      <c r="P1609" s="235">
        <f>L1609/E1609</f>
        <v>6.1764705882352944E-2</v>
      </c>
      <c r="Q1609" s="235">
        <f t="shared" si="391"/>
        <v>0</v>
      </c>
      <c r="R1609" s="261"/>
      <c r="S1609" s="261"/>
      <c r="T1609" s="261"/>
      <c r="U1609" s="261"/>
      <c r="V1609" s="261"/>
      <c r="W1609" s="261"/>
      <c r="X1609" s="261"/>
      <c r="Y1609" s="1644"/>
    </row>
    <row r="1610" spans="1:25" s="263" customFormat="1" x14ac:dyDescent="0.25">
      <c r="A1610" s="27">
        <v>1</v>
      </c>
      <c r="B1610" s="27">
        <v>1</v>
      </c>
      <c r="C1610" s="338" t="s">
        <v>77</v>
      </c>
      <c r="D1610" s="338"/>
      <c r="E1610" s="277">
        <v>320</v>
      </c>
      <c r="F1610" s="277"/>
      <c r="G1610" s="29">
        <f>ROUND(F1610/12*$C$3,0)</f>
        <v>0</v>
      </c>
      <c r="H1610" s="29"/>
      <c r="I1610" s="29" t="e">
        <f t="shared" si="388"/>
        <v>#DIV/0!</v>
      </c>
      <c r="J1610" s="557">
        <v>10</v>
      </c>
      <c r="K1610" s="32" t="e">
        <f t="shared" si="389"/>
        <v>#DIV/0!</v>
      </c>
      <c r="L1610" s="235">
        <f>ROUND(F1610*J1610,0)</f>
        <v>0</v>
      </c>
      <c r="M1610" s="235">
        <f>ROUND(L1610/12*$C$3,0)</f>
        <v>0</v>
      </c>
      <c r="N1610" s="235"/>
      <c r="O1610" s="235" t="e">
        <f t="shared" si="390"/>
        <v>#DIV/0!</v>
      </c>
      <c r="P1610" s="235">
        <f>L1610/E1610</f>
        <v>0</v>
      </c>
      <c r="Q1610" s="235" t="e">
        <f t="shared" si="391"/>
        <v>#DIV/0!</v>
      </c>
      <c r="R1610" s="261"/>
      <c r="S1610" s="261"/>
      <c r="T1610" s="261"/>
      <c r="U1610" s="261"/>
      <c r="V1610" s="261"/>
      <c r="W1610" s="261"/>
      <c r="X1610" s="261"/>
      <c r="Y1610" s="1644"/>
    </row>
    <row r="1611" spans="1:25" s="263" customFormat="1" x14ac:dyDescent="0.25">
      <c r="A1611" s="27">
        <v>1</v>
      </c>
      <c r="B1611" s="27">
        <v>1</v>
      </c>
      <c r="C1611" s="338" t="s">
        <v>26</v>
      </c>
      <c r="D1611" s="338"/>
      <c r="E1611" s="277">
        <v>340</v>
      </c>
      <c r="F1611" s="277"/>
      <c r="G1611" s="29">
        <f>ROUND(F1611/12*$C$3,0)</f>
        <v>0</v>
      </c>
      <c r="H1611" s="29"/>
      <c r="I1611" s="29" t="e">
        <f t="shared" si="388"/>
        <v>#DIV/0!</v>
      </c>
      <c r="J1611" s="557">
        <v>6.1</v>
      </c>
      <c r="K1611" s="32" t="e">
        <f t="shared" si="389"/>
        <v>#DIV/0!</v>
      </c>
      <c r="L1611" s="235">
        <f>ROUND(F1611*J1611,0)</f>
        <v>0</v>
      </c>
      <c r="M1611" s="235">
        <f>ROUND(L1611/12*$C$3,0)</f>
        <v>0</v>
      </c>
      <c r="N1611" s="235"/>
      <c r="O1611" s="235" t="e">
        <f t="shared" si="390"/>
        <v>#DIV/0!</v>
      </c>
      <c r="P1611" s="235">
        <f>L1611/E1611</f>
        <v>0</v>
      </c>
      <c r="Q1611" s="235" t="e">
        <f t="shared" si="391"/>
        <v>#DIV/0!</v>
      </c>
      <c r="R1611" s="261"/>
      <c r="S1611" s="261"/>
      <c r="T1611" s="261"/>
      <c r="U1611" s="261"/>
      <c r="V1611" s="261"/>
      <c r="W1611" s="261"/>
      <c r="X1611" s="261"/>
      <c r="Y1611" s="1644"/>
    </row>
    <row r="1612" spans="1:25" s="263" customFormat="1" x14ac:dyDescent="0.25">
      <c r="A1612" s="27">
        <v>1</v>
      </c>
      <c r="B1612" s="27">
        <v>1</v>
      </c>
      <c r="C1612" s="338" t="s">
        <v>27</v>
      </c>
      <c r="D1612" s="338"/>
      <c r="E1612" s="277">
        <v>300</v>
      </c>
      <c r="F1612" s="6"/>
      <c r="G1612" s="29">
        <f>ROUND(F1612/12*$C$3,0)</f>
        <v>0</v>
      </c>
      <c r="H1612" s="29"/>
      <c r="I1612" s="29" t="e">
        <f t="shared" si="388"/>
        <v>#DIV/0!</v>
      </c>
      <c r="J1612" s="348">
        <v>5.2</v>
      </c>
      <c r="K1612" s="32" t="e">
        <f t="shared" si="389"/>
        <v>#DIV/0!</v>
      </c>
      <c r="L1612" s="235">
        <f>ROUND(F1612*J1612,0)</f>
        <v>0</v>
      </c>
      <c r="M1612" s="235">
        <f>ROUND(L1612/12*$C$3,0)</f>
        <v>0</v>
      </c>
      <c r="N1612" s="235"/>
      <c r="O1612" s="235" t="e">
        <f t="shared" si="390"/>
        <v>#DIV/0!</v>
      </c>
      <c r="P1612" s="235">
        <f>L1612/E1612</f>
        <v>0</v>
      </c>
      <c r="Q1612" s="235" t="e">
        <f t="shared" si="391"/>
        <v>#DIV/0!</v>
      </c>
      <c r="R1612" s="261"/>
      <c r="S1612" s="397"/>
      <c r="T1612" s="261"/>
      <c r="U1612" s="261"/>
      <c r="V1612" s="261"/>
      <c r="W1612" s="261"/>
      <c r="X1612" s="261"/>
      <c r="Y1612" s="1644"/>
    </row>
    <row r="1613" spans="1:25" s="263" customFormat="1" x14ac:dyDescent="0.25">
      <c r="A1613" s="27">
        <v>1</v>
      </c>
      <c r="B1613" s="27">
        <v>1</v>
      </c>
      <c r="C1613" s="280" t="s">
        <v>7</v>
      </c>
      <c r="D1613" s="280"/>
      <c r="E1613" s="280"/>
      <c r="F1613" s="281">
        <f>SUM(F1608:F1612)</f>
        <v>6</v>
      </c>
      <c r="G1613" s="281">
        <f>SUM(G1608:G1612)</f>
        <v>3</v>
      </c>
      <c r="H1613" s="281">
        <f>SUM(H1608:H1612)</f>
        <v>0</v>
      </c>
      <c r="I1613" s="281">
        <f t="shared" si="388"/>
        <v>0</v>
      </c>
      <c r="J1613" s="282">
        <f>IF(F1613=0,0,L1613/F1613)</f>
        <v>9.5</v>
      </c>
      <c r="K1613" s="283" t="e">
        <f t="shared" si="389"/>
        <v>#DIV/0!</v>
      </c>
      <c r="L1613" s="281">
        <f>SUM(L1608:L1612)</f>
        <v>57</v>
      </c>
      <c r="M1613" s="281">
        <f>SUM(M1608:M1612)</f>
        <v>29</v>
      </c>
      <c r="N1613" s="281">
        <f>SUM(N1608:N1612)</f>
        <v>0</v>
      </c>
      <c r="O1613" s="235">
        <f t="shared" si="390"/>
        <v>0</v>
      </c>
      <c r="P1613" s="281">
        <f>SUM(P1608:P1612)</f>
        <v>0.16764705882352943</v>
      </c>
      <c r="Q1613" s="235">
        <f t="shared" si="391"/>
        <v>0</v>
      </c>
      <c r="R1613" s="744">
        <v>258.56</v>
      </c>
      <c r="S1613" s="257">
        <f>R1613/12*$C$3</f>
        <v>129.28</v>
      </c>
      <c r="T1613" s="281">
        <f>X1613-W1613-U1613</f>
        <v>0</v>
      </c>
      <c r="U1613" s="281"/>
      <c r="V1613" s="281">
        <f>T1613-S1613</f>
        <v>-129.28</v>
      </c>
      <c r="W1613" s="281"/>
      <c r="X1613" s="281"/>
      <c r="Y1613" s="1644"/>
    </row>
    <row r="1614" spans="1:25" s="263" customFormat="1" x14ac:dyDescent="0.25">
      <c r="A1614" s="27">
        <v>1</v>
      </c>
      <c r="B1614" s="27">
        <v>1</v>
      </c>
      <c r="C1614" s="400" t="s">
        <v>14</v>
      </c>
      <c r="D1614" s="400"/>
      <c r="E1614" s="284"/>
      <c r="F1614" s="281"/>
      <c r="G1614" s="281"/>
      <c r="H1614" s="281"/>
      <c r="I1614" s="281"/>
      <c r="J1614" s="285"/>
      <c r="K1614" s="285"/>
      <c r="L1614" s="281"/>
      <c r="M1614" s="281"/>
      <c r="N1614" s="281"/>
      <c r="O1614" s="281"/>
      <c r="P1614" s="281"/>
      <c r="Q1614" s="281"/>
      <c r="R1614" s="562"/>
      <c r="S1614" s="561"/>
      <c r="T1614" s="276"/>
      <c r="U1614" s="276"/>
      <c r="V1614" s="276"/>
      <c r="W1614" s="276"/>
      <c r="X1614" s="276"/>
      <c r="Y1614" s="1644"/>
    </row>
    <row r="1615" spans="1:25" s="263" customFormat="1" x14ac:dyDescent="0.25">
      <c r="A1615" s="27">
        <v>1</v>
      </c>
      <c r="B1615" s="27">
        <v>1</v>
      </c>
      <c r="C1615" s="401" t="s">
        <v>468</v>
      </c>
      <c r="D1615" s="401"/>
      <c r="E1615" s="286"/>
      <c r="F1615" s="191"/>
      <c r="G1615" s="191"/>
      <c r="H1615" s="191"/>
      <c r="I1615" s="191"/>
      <c r="J1615" s="287"/>
      <c r="K1615" s="287"/>
      <c r="L1615" s="178"/>
      <c r="M1615" s="178"/>
      <c r="N1615" s="178"/>
      <c r="O1615" s="178"/>
      <c r="P1615" s="178"/>
      <c r="Q1615" s="178"/>
      <c r="R1615" s="257"/>
      <c r="S1615" s="155"/>
      <c r="T1615" s="155"/>
      <c r="U1615" s="155"/>
      <c r="V1615" s="155"/>
      <c r="W1615" s="155"/>
      <c r="X1615" s="155"/>
      <c r="Y1615" s="1644"/>
    </row>
    <row r="1616" spans="1:25" s="263" customFormat="1" x14ac:dyDescent="0.25">
      <c r="A1616" s="27">
        <v>1</v>
      </c>
      <c r="B1616" s="27">
        <v>1</v>
      </c>
      <c r="C1616" s="288" t="s">
        <v>197</v>
      </c>
      <c r="D1616" s="288"/>
      <c r="E1616" s="288"/>
      <c r="F1616" s="155">
        <f>SUM(F1618:F1621)+F1617/2.7</f>
        <v>0</v>
      </c>
      <c r="G1616" s="155">
        <f>SUM(G1618:G1621)+G1617/2.7</f>
        <v>0</v>
      </c>
      <c r="H1616" s="155">
        <f>SUM(H1618:H1621)+H1617/2.7</f>
        <v>0</v>
      </c>
      <c r="I1616" s="155" t="e">
        <f>H1616/G1616*100</f>
        <v>#DIV/0!</v>
      </c>
      <c r="J1616" s="289"/>
      <c r="K1616" s="289"/>
      <c r="L1616" s="129"/>
      <c r="M1616" s="129"/>
      <c r="N1616" s="129"/>
      <c r="O1616" s="129"/>
      <c r="P1616" s="129"/>
      <c r="Q1616" s="129"/>
      <c r="R1616" s="456"/>
      <c r="S1616" s="261"/>
      <c r="T1616" s="261"/>
      <c r="U1616" s="261"/>
      <c r="V1616" s="261"/>
      <c r="W1616" s="261"/>
      <c r="X1616" s="261"/>
      <c r="Y1616" s="1644"/>
    </row>
    <row r="1617" spans="1:25" s="263" customFormat="1" x14ac:dyDescent="0.25">
      <c r="A1617" s="27"/>
      <c r="B1617" s="27">
        <v>1</v>
      </c>
      <c r="C1617" s="288" t="s">
        <v>297</v>
      </c>
      <c r="D1617" s="288"/>
      <c r="E1617" s="288"/>
      <c r="F1617" s="155"/>
      <c r="G1617" s="155"/>
      <c r="H1617" s="155"/>
      <c r="I1617" s="155"/>
      <c r="J1617" s="289"/>
      <c r="K1617" s="289"/>
      <c r="L1617" s="129"/>
      <c r="M1617" s="129"/>
      <c r="N1617" s="129"/>
      <c r="O1617" s="129"/>
      <c r="P1617" s="129"/>
      <c r="Q1617" s="129"/>
      <c r="R1617" s="456"/>
      <c r="S1617" s="261"/>
      <c r="T1617" s="261"/>
      <c r="U1617" s="261"/>
      <c r="V1617" s="261"/>
      <c r="W1617" s="261"/>
      <c r="X1617" s="261"/>
      <c r="Y1617" s="1644"/>
    </row>
    <row r="1618" spans="1:25" s="263" customFormat="1" x14ac:dyDescent="0.25">
      <c r="A1618" s="27">
        <v>1</v>
      </c>
      <c r="B1618" s="27">
        <v>1</v>
      </c>
      <c r="C1618" s="288" t="s">
        <v>302</v>
      </c>
      <c r="D1618" s="288"/>
      <c r="E1618" s="288"/>
      <c r="F1618" s="155"/>
      <c r="G1618" s="29">
        <f>ROUND(F1618/12*$C$3,0)</f>
        <v>0</v>
      </c>
      <c r="H1618" s="155"/>
      <c r="I1618" s="155"/>
      <c r="J1618" s="289"/>
      <c r="K1618" s="289"/>
      <c r="L1618" s="129"/>
      <c r="M1618" s="129"/>
      <c r="N1618" s="129"/>
      <c r="O1618" s="129"/>
      <c r="P1618" s="129"/>
      <c r="Q1618" s="129"/>
      <c r="R1618" s="456"/>
      <c r="S1618" s="261"/>
      <c r="T1618" s="261"/>
      <c r="U1618" s="261"/>
      <c r="V1618" s="261"/>
      <c r="W1618" s="261"/>
      <c r="X1618" s="261"/>
      <c r="Y1618" s="1644"/>
    </row>
    <row r="1619" spans="1:25" s="263" customFormat="1" ht="30" x14ac:dyDescent="0.25">
      <c r="A1619" s="27">
        <v>1</v>
      </c>
      <c r="B1619" s="27">
        <v>1</v>
      </c>
      <c r="C1619" s="288" t="s">
        <v>303</v>
      </c>
      <c r="D1619" s="288"/>
      <c r="E1619" s="288"/>
      <c r="F1619" s="155"/>
      <c r="G1619" s="29">
        <f>ROUND(F1619/12*$C$3,0)</f>
        <v>0</v>
      </c>
      <c r="H1619" s="155"/>
      <c r="I1619" s="155" t="e">
        <f t="shared" ref="I1619:I1626" si="392">H1619/G1619*100</f>
        <v>#DIV/0!</v>
      </c>
      <c r="J1619" s="289"/>
      <c r="K1619" s="289"/>
      <c r="L1619" s="129"/>
      <c r="M1619" s="129"/>
      <c r="N1619" s="129"/>
      <c r="O1619" s="129"/>
      <c r="P1619" s="129"/>
      <c r="Q1619" s="129"/>
      <c r="R1619" s="456"/>
      <c r="S1619" s="261"/>
      <c r="T1619" s="261"/>
      <c r="U1619" s="261"/>
      <c r="V1619" s="261"/>
      <c r="W1619" s="261"/>
      <c r="X1619" s="261"/>
      <c r="Y1619" s="1644"/>
    </row>
    <row r="1620" spans="1:25" s="263" customFormat="1" ht="30" x14ac:dyDescent="0.25">
      <c r="A1620" s="27">
        <v>1</v>
      </c>
      <c r="B1620" s="27">
        <v>1</v>
      </c>
      <c r="C1620" s="288" t="s">
        <v>304</v>
      </c>
      <c r="D1620" s="288"/>
      <c r="E1620" s="288"/>
      <c r="F1620" s="155"/>
      <c r="G1620" s="29">
        <f>ROUND(F1620/12*$C$3,0)</f>
        <v>0</v>
      </c>
      <c r="H1620" s="155"/>
      <c r="I1620" s="155" t="e">
        <f t="shared" si="392"/>
        <v>#DIV/0!</v>
      </c>
      <c r="J1620" s="289"/>
      <c r="K1620" s="289"/>
      <c r="L1620" s="129"/>
      <c r="M1620" s="129"/>
      <c r="N1620" s="129"/>
      <c r="O1620" s="129"/>
      <c r="P1620" s="129"/>
      <c r="Q1620" s="129"/>
      <c r="R1620" s="456"/>
      <c r="S1620" s="261"/>
      <c r="T1620" s="261"/>
      <c r="U1620" s="261"/>
      <c r="V1620" s="261"/>
      <c r="W1620" s="261"/>
      <c r="X1620" s="261"/>
      <c r="Y1620" s="1644"/>
    </row>
    <row r="1621" spans="1:25" s="263" customFormat="1" x14ac:dyDescent="0.25">
      <c r="A1621" s="27">
        <v>1</v>
      </c>
      <c r="B1621" s="27">
        <v>1</v>
      </c>
      <c r="C1621" s="288" t="s">
        <v>305</v>
      </c>
      <c r="D1621" s="288"/>
      <c r="E1621" s="288"/>
      <c r="F1621" s="155"/>
      <c r="G1621" s="29">
        <f>ROUND(F1621/12*$C$3,0)</f>
        <v>0</v>
      </c>
      <c r="H1621" s="155"/>
      <c r="I1621" s="155" t="e">
        <f t="shared" si="392"/>
        <v>#DIV/0!</v>
      </c>
      <c r="J1621" s="289"/>
      <c r="K1621" s="289"/>
      <c r="L1621" s="129"/>
      <c r="M1621" s="129"/>
      <c r="N1621" s="129"/>
      <c r="O1621" s="129"/>
      <c r="P1621" s="129"/>
      <c r="Q1621" s="129"/>
      <c r="R1621" s="456"/>
      <c r="S1621" s="261"/>
      <c r="T1621" s="261"/>
      <c r="U1621" s="261"/>
      <c r="V1621" s="261"/>
      <c r="W1621" s="261"/>
      <c r="X1621" s="261"/>
      <c r="Y1621" s="1644"/>
    </row>
    <row r="1622" spans="1:25" s="263" customFormat="1" ht="45" x14ac:dyDescent="0.25">
      <c r="A1622" s="27"/>
      <c r="B1622" s="27"/>
      <c r="C1622" s="1711" t="s">
        <v>534</v>
      </c>
      <c r="D1622" s="288"/>
      <c r="E1622" s="288"/>
      <c r="F1622" s="155"/>
      <c r="G1622" s="29"/>
      <c r="H1622" s="155"/>
      <c r="I1622" s="155"/>
      <c r="J1622" s="289"/>
      <c r="K1622" s="289"/>
      <c r="L1622" s="129"/>
      <c r="M1622" s="129"/>
      <c r="N1622" s="129"/>
      <c r="O1622" s="129"/>
      <c r="P1622" s="129"/>
      <c r="Q1622" s="129"/>
      <c r="R1622" s="456"/>
      <c r="S1622" s="261"/>
      <c r="T1622" s="261"/>
      <c r="U1622" s="261"/>
      <c r="V1622" s="261"/>
      <c r="W1622" s="261"/>
      <c r="X1622" s="261"/>
      <c r="Y1622" s="1644"/>
    </row>
    <row r="1623" spans="1:25" s="263" customFormat="1" x14ac:dyDescent="0.25">
      <c r="A1623" s="27">
        <v>1</v>
      </c>
      <c r="B1623" s="27">
        <v>1</v>
      </c>
      <c r="C1623" s="288" t="s">
        <v>157</v>
      </c>
      <c r="D1623" s="288"/>
      <c r="E1623" s="288"/>
      <c r="F1623" s="155"/>
      <c r="G1623" s="29">
        <f>G1624+G1625/8.5</f>
        <v>0</v>
      </c>
      <c r="H1623" s="29">
        <f>H1624+H1625/8.5</f>
        <v>1</v>
      </c>
      <c r="I1623" s="155" t="e">
        <f t="shared" si="392"/>
        <v>#DIV/0!</v>
      </c>
      <c r="J1623" s="289"/>
      <c r="K1623" s="289"/>
      <c r="L1623" s="129"/>
      <c r="M1623" s="129"/>
      <c r="N1623" s="129"/>
      <c r="O1623" s="129"/>
      <c r="P1623" s="129"/>
      <c r="Q1623" s="129"/>
      <c r="R1623" s="456"/>
      <c r="S1623" s="261"/>
      <c r="T1623" s="261"/>
      <c r="U1623" s="261"/>
      <c r="V1623" s="261"/>
      <c r="W1623" s="261"/>
      <c r="X1623" s="261"/>
      <c r="Y1623" s="1644"/>
    </row>
    <row r="1624" spans="1:25" s="263" customFormat="1" x14ac:dyDescent="0.25">
      <c r="A1624" s="27"/>
      <c r="B1624" s="27">
        <v>1</v>
      </c>
      <c r="C1624" s="5" t="s">
        <v>443</v>
      </c>
      <c r="D1624" s="5"/>
      <c r="E1624" s="288"/>
      <c r="F1624" s="155"/>
      <c r="G1624" s="29">
        <f>ROUND(F1624/12*$C$3,0)</f>
        <v>0</v>
      </c>
      <c r="H1624" s="29">
        <v>1</v>
      </c>
      <c r="I1624" s="155" t="e">
        <f t="shared" si="392"/>
        <v>#DIV/0!</v>
      </c>
      <c r="J1624" s="289"/>
      <c r="K1624" s="289"/>
      <c r="L1624" s="129"/>
      <c r="M1624" s="129"/>
      <c r="N1624" s="129"/>
      <c r="O1624" s="129"/>
      <c r="P1624" s="129"/>
      <c r="Q1624" s="129"/>
      <c r="R1624" s="456"/>
      <c r="S1624" s="261"/>
      <c r="T1624" s="261"/>
      <c r="U1624" s="261"/>
      <c r="V1624" s="261"/>
      <c r="W1624" s="261"/>
      <c r="X1624" s="261"/>
      <c r="Y1624" s="1644"/>
    </row>
    <row r="1625" spans="1:25" s="263" customFormat="1" x14ac:dyDescent="0.25">
      <c r="A1625" s="27">
        <v>1</v>
      </c>
      <c r="B1625" s="27">
        <v>1</v>
      </c>
      <c r="C1625" s="288" t="s">
        <v>447</v>
      </c>
      <c r="D1625" s="288"/>
      <c r="E1625" s="288"/>
      <c r="F1625" s="155"/>
      <c r="G1625" s="29">
        <f>ROUND(F1625/12*$C$3,0)</f>
        <v>0</v>
      </c>
      <c r="H1625" s="29"/>
      <c r="I1625" s="155" t="e">
        <f t="shared" si="392"/>
        <v>#DIV/0!</v>
      </c>
      <c r="J1625" s="289"/>
      <c r="K1625" s="289"/>
      <c r="L1625" s="129"/>
      <c r="M1625" s="129"/>
      <c r="N1625" s="129"/>
      <c r="O1625" s="129"/>
      <c r="P1625" s="129"/>
      <c r="Q1625" s="129"/>
      <c r="R1625" s="456"/>
      <c r="S1625" s="261"/>
      <c r="T1625" s="261"/>
      <c r="U1625" s="261"/>
      <c r="V1625" s="261"/>
      <c r="W1625" s="261"/>
      <c r="X1625" s="261"/>
      <c r="Y1625" s="1644"/>
    </row>
    <row r="1626" spans="1:25" s="263" customFormat="1" x14ac:dyDescent="0.25">
      <c r="A1626" s="27">
        <v>1</v>
      </c>
      <c r="B1626" s="27">
        <v>1</v>
      </c>
      <c r="C1626" s="850" t="s">
        <v>469</v>
      </c>
      <c r="D1626" s="850"/>
      <c r="E1626" s="288"/>
      <c r="F1626" s="156">
        <f>F1616+F1624*3.2+F1625/3.9</f>
        <v>0</v>
      </c>
      <c r="G1626" s="156">
        <f>G1616+G1624*3.2+G1625/3.9</f>
        <v>0</v>
      </c>
      <c r="H1626" s="156">
        <f>H1616+H1624*3.2+H1625/3.9</f>
        <v>3.2</v>
      </c>
      <c r="I1626" s="156" t="e">
        <f t="shared" si="392"/>
        <v>#DIV/0!</v>
      </c>
      <c r="J1626" s="289"/>
      <c r="K1626" s="289"/>
      <c r="L1626" s="129"/>
      <c r="M1626" s="129"/>
      <c r="N1626" s="129"/>
      <c r="O1626" s="129"/>
      <c r="P1626" s="129"/>
      <c r="Q1626" s="129"/>
      <c r="R1626" s="511"/>
      <c r="S1626" s="257">
        <f>R1626/12*$C$3</f>
        <v>0</v>
      </c>
      <c r="T1626" s="292">
        <f>X1626-W1626</f>
        <v>1.9874400000000001</v>
      </c>
      <c r="U1626" s="292"/>
      <c r="V1626" s="292">
        <f>T1626-S1626</f>
        <v>1.9874400000000001</v>
      </c>
      <c r="W1626" s="292">
        <v>0</v>
      </c>
      <c r="X1626" s="1364">
        <v>1.9874400000000001</v>
      </c>
      <c r="Y1626" s="1644">
        <v>1</v>
      </c>
    </row>
    <row r="1627" spans="1:25" s="263" customFormat="1" x14ac:dyDescent="0.25">
      <c r="A1627" s="27">
        <v>1</v>
      </c>
      <c r="B1627" s="27">
        <v>1</v>
      </c>
      <c r="C1627" s="401" t="s">
        <v>306</v>
      </c>
      <c r="D1627" s="401"/>
      <c r="E1627" s="288"/>
      <c r="F1627" s="155"/>
      <c r="G1627" s="155"/>
      <c r="H1627" s="155"/>
      <c r="I1627" s="156"/>
      <c r="J1627" s="289"/>
      <c r="K1627" s="289"/>
      <c r="L1627" s="129"/>
      <c r="M1627" s="129"/>
      <c r="N1627" s="129"/>
      <c r="O1627" s="129"/>
      <c r="P1627" s="129"/>
      <c r="Q1627" s="129"/>
      <c r="R1627" s="456"/>
      <c r="S1627" s="261"/>
      <c r="T1627" s="261"/>
      <c r="U1627" s="261"/>
      <c r="V1627" s="261"/>
      <c r="W1627" s="261"/>
      <c r="X1627" s="261"/>
      <c r="Y1627" s="1644"/>
    </row>
    <row r="1628" spans="1:25" s="263" customFormat="1" x14ac:dyDescent="0.25">
      <c r="A1628" s="27">
        <v>1</v>
      </c>
      <c r="B1628" s="27">
        <v>1</v>
      </c>
      <c r="C1628" s="288" t="s">
        <v>197</v>
      </c>
      <c r="D1628" s="288"/>
      <c r="E1628" s="288"/>
      <c r="F1628" s="155"/>
      <c r="G1628" s="155">
        <f>SUM(G1630,G1635)</f>
        <v>0</v>
      </c>
      <c r="H1628" s="155">
        <f>SUM(H1630,H1635)</f>
        <v>0</v>
      </c>
      <c r="I1628" s="156" t="e">
        <f>H1628/G1628*100</f>
        <v>#DIV/0!</v>
      </c>
      <c r="J1628" s="289"/>
      <c r="K1628" s="289"/>
      <c r="L1628" s="129"/>
      <c r="M1628" s="129"/>
      <c r="N1628" s="129"/>
      <c r="O1628" s="129"/>
      <c r="P1628" s="129"/>
      <c r="Q1628" s="129"/>
      <c r="R1628" s="456"/>
      <c r="S1628" s="261"/>
      <c r="T1628" s="261"/>
      <c r="U1628" s="261"/>
      <c r="V1628" s="261"/>
      <c r="W1628" s="261"/>
      <c r="X1628" s="261"/>
      <c r="Y1628" s="1644"/>
    </row>
    <row r="1629" spans="1:25" s="263" customFormat="1" x14ac:dyDescent="0.25">
      <c r="A1629" s="27">
        <v>1</v>
      </c>
      <c r="B1629" s="27">
        <v>1</v>
      </c>
      <c r="C1629" s="288" t="s">
        <v>302</v>
      </c>
      <c r="D1629" s="288"/>
      <c r="E1629" s="288"/>
      <c r="F1629" s="155"/>
      <c r="G1629" s="29">
        <f>ROUND(F1629/12*$C$3,0)</f>
        <v>0</v>
      </c>
      <c r="H1629" s="155"/>
      <c r="I1629" s="156"/>
      <c r="J1629" s="289"/>
      <c r="K1629" s="289"/>
      <c r="L1629" s="129"/>
      <c r="M1629" s="129"/>
      <c r="N1629" s="129"/>
      <c r="O1629" s="129"/>
      <c r="P1629" s="129"/>
      <c r="Q1629" s="129"/>
      <c r="R1629" s="456"/>
      <c r="S1629" s="261"/>
      <c r="T1629" s="261"/>
      <c r="U1629" s="261"/>
      <c r="V1629" s="261"/>
      <c r="W1629" s="261"/>
      <c r="X1629" s="261"/>
      <c r="Y1629" s="1644"/>
    </row>
    <row r="1630" spans="1:25" s="263" customFormat="1" ht="45" x14ac:dyDescent="0.25">
      <c r="A1630" s="27">
        <v>1</v>
      </c>
      <c r="B1630" s="27">
        <v>1</v>
      </c>
      <c r="C1630" s="288" t="s">
        <v>307</v>
      </c>
      <c r="D1630" s="288"/>
      <c r="E1630" s="288"/>
      <c r="F1630" s="155"/>
      <c r="G1630" s="155">
        <f>SUM(G1631:G1634)</f>
        <v>0</v>
      </c>
      <c r="H1630" s="155">
        <f>SUM(H1631:H1634)</f>
        <v>0</v>
      </c>
      <c r="I1630" s="156" t="e">
        <f>H1630/G1630*100</f>
        <v>#DIV/0!</v>
      </c>
      <c r="J1630" s="289"/>
      <c r="K1630" s="289"/>
      <c r="L1630" s="129"/>
      <c r="M1630" s="129"/>
      <c r="N1630" s="129"/>
      <c r="O1630" s="129"/>
      <c r="P1630" s="129"/>
      <c r="Q1630" s="129"/>
      <c r="R1630" s="456"/>
      <c r="S1630" s="261"/>
      <c r="T1630" s="261"/>
      <c r="U1630" s="261"/>
      <c r="V1630" s="261"/>
      <c r="W1630" s="261"/>
      <c r="X1630" s="261"/>
      <c r="Y1630" s="1644"/>
    </row>
    <row r="1631" spans="1:25" s="263" customFormat="1" ht="30" x14ac:dyDescent="0.25">
      <c r="A1631" s="27">
        <v>1</v>
      </c>
      <c r="B1631" s="27">
        <v>1</v>
      </c>
      <c r="C1631" s="288" t="s">
        <v>308</v>
      </c>
      <c r="D1631" s="288"/>
      <c r="E1631" s="288"/>
      <c r="F1631" s="155"/>
      <c r="G1631" s="29">
        <f>ROUND(F1631/12*$C$3,0)</f>
        <v>0</v>
      </c>
      <c r="H1631" s="155"/>
      <c r="I1631" s="156" t="e">
        <f>H1631/G1631*100</f>
        <v>#DIV/0!</v>
      </c>
      <c r="J1631" s="289"/>
      <c r="K1631" s="289"/>
      <c r="L1631" s="129"/>
      <c r="M1631" s="129"/>
      <c r="N1631" s="129"/>
      <c r="O1631" s="129"/>
      <c r="P1631" s="129"/>
      <c r="Q1631" s="129"/>
      <c r="R1631" s="456"/>
      <c r="S1631" s="261"/>
      <c r="T1631" s="261"/>
      <c r="U1631" s="261"/>
      <c r="V1631" s="261"/>
      <c r="W1631" s="261"/>
      <c r="X1631" s="261"/>
      <c r="Y1631" s="1644"/>
    </row>
    <row r="1632" spans="1:25" s="263" customFormat="1" ht="30" x14ac:dyDescent="0.25">
      <c r="A1632" s="27">
        <v>1</v>
      </c>
      <c r="B1632" s="27">
        <v>1</v>
      </c>
      <c r="C1632" s="288" t="s">
        <v>309</v>
      </c>
      <c r="D1632" s="288"/>
      <c r="E1632" s="288"/>
      <c r="F1632" s="155"/>
      <c r="G1632" s="29">
        <f>ROUND(F1632/12*$C$3,0)</f>
        <v>0</v>
      </c>
      <c r="H1632" s="155"/>
      <c r="I1632" s="156" t="e">
        <f>H1632/G1632*100</f>
        <v>#DIV/0!</v>
      </c>
      <c r="J1632" s="289"/>
      <c r="K1632" s="289"/>
      <c r="L1632" s="129"/>
      <c r="M1632" s="129"/>
      <c r="N1632" s="129"/>
      <c r="O1632" s="129"/>
      <c r="P1632" s="129"/>
      <c r="Q1632" s="129"/>
      <c r="R1632" s="456"/>
      <c r="S1632" s="261"/>
      <c r="T1632" s="261"/>
      <c r="U1632" s="261"/>
      <c r="V1632" s="261"/>
      <c r="W1632" s="261"/>
      <c r="X1632" s="261"/>
      <c r="Y1632" s="1644"/>
    </row>
    <row r="1633" spans="1:25" s="263" customFormat="1" ht="45" x14ac:dyDescent="0.25">
      <c r="A1633" s="27">
        <v>1</v>
      </c>
      <c r="B1633" s="27">
        <v>1</v>
      </c>
      <c r="C1633" s="288" t="s">
        <v>354</v>
      </c>
      <c r="D1633" s="288"/>
      <c r="E1633" s="288"/>
      <c r="F1633" s="155"/>
      <c r="G1633" s="29">
        <f>ROUND(F1633/12*$C$3,0)</f>
        <v>0</v>
      </c>
      <c r="H1633" s="155"/>
      <c r="I1633" s="156"/>
      <c r="J1633" s="289"/>
      <c r="K1633" s="289"/>
      <c r="L1633" s="129"/>
      <c r="M1633" s="129"/>
      <c r="N1633" s="129"/>
      <c r="O1633" s="129"/>
      <c r="P1633" s="129"/>
      <c r="Q1633" s="129"/>
      <c r="R1633" s="456"/>
      <c r="S1633" s="261"/>
      <c r="T1633" s="261"/>
      <c r="U1633" s="261"/>
      <c r="V1633" s="261"/>
      <c r="W1633" s="261"/>
      <c r="X1633" s="261"/>
      <c r="Y1633" s="1644"/>
    </row>
    <row r="1634" spans="1:25" s="263" customFormat="1" ht="30" x14ac:dyDescent="0.25">
      <c r="A1634" s="27">
        <v>1</v>
      </c>
      <c r="B1634" s="27">
        <v>1</v>
      </c>
      <c r="C1634" s="288" t="s">
        <v>355</v>
      </c>
      <c r="D1634" s="288"/>
      <c r="E1634" s="288"/>
      <c r="F1634" s="155"/>
      <c r="G1634" s="29">
        <f>ROUND(F1634/12*$C$3,0)</f>
        <v>0</v>
      </c>
      <c r="H1634" s="155"/>
      <c r="I1634" s="156" t="e">
        <f>H1634/G1634*100</f>
        <v>#DIV/0!</v>
      </c>
      <c r="J1634" s="289"/>
      <c r="K1634" s="289"/>
      <c r="L1634" s="129"/>
      <c r="M1634" s="129"/>
      <c r="N1634" s="129"/>
      <c r="O1634" s="129"/>
      <c r="P1634" s="129"/>
      <c r="Q1634" s="129"/>
      <c r="R1634" s="456"/>
      <c r="S1634" s="261"/>
      <c r="T1634" s="261"/>
      <c r="U1634" s="261"/>
      <c r="V1634" s="261"/>
      <c r="W1634" s="261"/>
      <c r="X1634" s="261"/>
      <c r="Y1634" s="1644"/>
    </row>
    <row r="1635" spans="1:25" s="263" customFormat="1" ht="45" x14ac:dyDescent="0.25">
      <c r="A1635" s="27">
        <v>1</v>
      </c>
      <c r="B1635" s="27">
        <v>1</v>
      </c>
      <c r="C1635" s="288" t="s">
        <v>310</v>
      </c>
      <c r="D1635" s="288"/>
      <c r="E1635" s="288"/>
      <c r="F1635" s="155"/>
      <c r="G1635" s="155">
        <f>SUM(G1636:G1638)</f>
        <v>0</v>
      </c>
      <c r="H1635" s="155">
        <f>SUM(H1636:H1638)</f>
        <v>0</v>
      </c>
      <c r="I1635" s="156" t="e">
        <f>H1635/G1635*100</f>
        <v>#DIV/0!</v>
      </c>
      <c r="J1635" s="289"/>
      <c r="K1635" s="289"/>
      <c r="L1635" s="129"/>
      <c r="M1635" s="129"/>
      <c r="N1635" s="129"/>
      <c r="O1635" s="129"/>
      <c r="P1635" s="129"/>
      <c r="Q1635" s="129"/>
      <c r="R1635" s="456"/>
      <c r="S1635" s="261"/>
      <c r="T1635" s="261"/>
      <c r="U1635" s="261"/>
      <c r="V1635" s="261"/>
      <c r="W1635" s="261"/>
      <c r="X1635" s="261"/>
      <c r="Y1635" s="1644"/>
    </row>
    <row r="1636" spans="1:25" s="263" customFormat="1" ht="30" x14ac:dyDescent="0.25">
      <c r="A1636" s="27">
        <v>1</v>
      </c>
      <c r="B1636" s="27">
        <v>1</v>
      </c>
      <c r="C1636" s="288" t="s">
        <v>311</v>
      </c>
      <c r="D1636" s="288"/>
      <c r="E1636" s="288"/>
      <c r="F1636" s="155"/>
      <c r="G1636" s="29">
        <f t="shared" ref="G1636:G1641" si="393">ROUND(F1636/12*$C$3,0)</f>
        <v>0</v>
      </c>
      <c r="H1636" s="155"/>
      <c r="I1636" s="156" t="e">
        <f>H1636/G1636*100</f>
        <v>#DIV/0!</v>
      </c>
      <c r="J1636" s="289"/>
      <c r="K1636" s="289"/>
      <c r="L1636" s="129"/>
      <c r="M1636" s="129"/>
      <c r="N1636" s="129"/>
      <c r="O1636" s="129"/>
      <c r="P1636" s="129"/>
      <c r="Q1636" s="129"/>
      <c r="R1636" s="456"/>
      <c r="S1636" s="261"/>
      <c r="T1636" s="261"/>
      <c r="U1636" s="261"/>
      <c r="V1636" s="261"/>
      <c r="W1636" s="261"/>
      <c r="X1636" s="261"/>
      <c r="Y1636" s="1644"/>
    </row>
    <row r="1637" spans="1:25" s="263" customFormat="1" ht="60" x14ac:dyDescent="0.25">
      <c r="A1637" s="27">
        <v>1</v>
      </c>
      <c r="B1637" s="27">
        <v>1</v>
      </c>
      <c r="C1637" s="288" t="s">
        <v>320</v>
      </c>
      <c r="D1637" s="288"/>
      <c r="E1637" s="288"/>
      <c r="F1637" s="155"/>
      <c r="G1637" s="29">
        <f t="shared" si="393"/>
        <v>0</v>
      </c>
      <c r="H1637" s="155"/>
      <c r="I1637" s="156" t="e">
        <f>H1637/G1637*100</f>
        <v>#DIV/0!</v>
      </c>
      <c r="J1637" s="289"/>
      <c r="K1637" s="289"/>
      <c r="L1637" s="129"/>
      <c r="M1637" s="129"/>
      <c r="N1637" s="129"/>
      <c r="O1637" s="129"/>
      <c r="P1637" s="129"/>
      <c r="Q1637" s="129"/>
      <c r="R1637" s="456"/>
      <c r="S1637" s="261"/>
      <c r="T1637" s="261"/>
      <c r="U1637" s="261"/>
      <c r="V1637" s="261"/>
      <c r="W1637" s="261"/>
      <c r="X1637" s="261"/>
      <c r="Y1637" s="1644"/>
    </row>
    <row r="1638" spans="1:25" s="263" customFormat="1" ht="45" x14ac:dyDescent="0.25">
      <c r="A1638" s="27">
        <v>1</v>
      </c>
      <c r="B1638" s="27">
        <v>1</v>
      </c>
      <c r="C1638" s="288" t="s">
        <v>321</v>
      </c>
      <c r="D1638" s="288"/>
      <c r="E1638" s="288"/>
      <c r="F1638" s="155"/>
      <c r="G1638" s="29">
        <f t="shared" si="393"/>
        <v>0</v>
      </c>
      <c r="H1638" s="155"/>
      <c r="I1638" s="156" t="e">
        <f>H1638/G1638*100</f>
        <v>#DIV/0!</v>
      </c>
      <c r="J1638" s="289"/>
      <c r="K1638" s="289"/>
      <c r="L1638" s="129"/>
      <c r="M1638" s="129"/>
      <c r="N1638" s="129"/>
      <c r="O1638" s="129"/>
      <c r="P1638" s="129"/>
      <c r="Q1638" s="129"/>
      <c r="R1638" s="456"/>
      <c r="S1638" s="261"/>
      <c r="T1638" s="261"/>
      <c r="U1638" s="261"/>
      <c r="V1638" s="261"/>
      <c r="W1638" s="261"/>
      <c r="X1638" s="261"/>
      <c r="Y1638" s="1644"/>
    </row>
    <row r="1639" spans="1:25" s="263" customFormat="1" x14ac:dyDescent="0.25">
      <c r="A1639" s="27">
        <v>1</v>
      </c>
      <c r="B1639" s="27">
        <v>1</v>
      </c>
      <c r="C1639" s="288" t="s">
        <v>157</v>
      </c>
      <c r="D1639" s="288"/>
      <c r="E1639" s="288"/>
      <c r="F1639" s="155">
        <v>20</v>
      </c>
      <c r="G1639" s="29">
        <f t="shared" si="393"/>
        <v>10</v>
      </c>
      <c r="H1639" s="155"/>
      <c r="I1639" s="156"/>
      <c r="J1639" s="289"/>
      <c r="K1639" s="289"/>
      <c r="L1639" s="129"/>
      <c r="M1639" s="129"/>
      <c r="N1639" s="129"/>
      <c r="O1639" s="129"/>
      <c r="P1639" s="129"/>
      <c r="Q1639" s="129"/>
      <c r="R1639" s="456"/>
      <c r="S1639" s="261"/>
      <c r="T1639" s="261"/>
      <c r="U1639" s="261"/>
      <c r="V1639" s="261"/>
      <c r="W1639" s="261"/>
      <c r="X1639" s="261"/>
      <c r="Y1639" s="1644"/>
    </row>
    <row r="1640" spans="1:25" s="263" customFormat="1" ht="30" x14ac:dyDescent="0.25">
      <c r="A1640" s="27">
        <v>1</v>
      </c>
      <c r="B1640" s="27">
        <v>1</v>
      </c>
      <c r="C1640" s="288" t="s">
        <v>158</v>
      </c>
      <c r="D1640" s="288"/>
      <c r="E1640" s="288"/>
      <c r="F1640" s="155">
        <v>2</v>
      </c>
      <c r="G1640" s="29">
        <f t="shared" si="393"/>
        <v>1</v>
      </c>
      <c r="H1640" s="29"/>
      <c r="I1640" s="156">
        <f>H1640/G1640*100</f>
        <v>0</v>
      </c>
      <c r="J1640" s="289"/>
      <c r="K1640" s="289"/>
      <c r="L1640" s="129"/>
      <c r="M1640" s="129"/>
      <c r="N1640" s="129"/>
      <c r="O1640" s="129"/>
      <c r="P1640" s="129"/>
      <c r="Q1640" s="129"/>
      <c r="R1640" s="456"/>
      <c r="S1640" s="261"/>
      <c r="T1640" s="261"/>
      <c r="U1640" s="261"/>
      <c r="V1640" s="261"/>
      <c r="W1640" s="261"/>
      <c r="X1640" s="261"/>
      <c r="Y1640" s="1644"/>
    </row>
    <row r="1641" spans="1:25" s="263" customFormat="1" ht="30" x14ac:dyDescent="0.25">
      <c r="A1641" s="27">
        <v>1</v>
      </c>
      <c r="B1641" s="27">
        <v>1</v>
      </c>
      <c r="C1641" s="288" t="s">
        <v>319</v>
      </c>
      <c r="D1641" s="288"/>
      <c r="E1641" s="288"/>
      <c r="F1641" s="155"/>
      <c r="G1641" s="29">
        <f t="shared" si="393"/>
        <v>0</v>
      </c>
      <c r="H1641" s="29"/>
      <c r="I1641" s="156"/>
      <c r="J1641" s="289"/>
      <c r="K1641" s="289"/>
      <c r="L1641" s="129"/>
      <c r="M1641" s="129"/>
      <c r="N1641" s="129"/>
      <c r="O1641" s="129"/>
      <c r="P1641" s="129"/>
      <c r="Q1641" s="129"/>
      <c r="R1641" s="456"/>
      <c r="S1641" s="261"/>
      <c r="T1641" s="261"/>
      <c r="U1641" s="261"/>
      <c r="V1641" s="261"/>
      <c r="W1641" s="261"/>
      <c r="X1641" s="261"/>
      <c r="Y1641" s="1644"/>
    </row>
    <row r="1642" spans="1:25" s="263" customFormat="1" x14ac:dyDescent="0.25">
      <c r="A1642" s="27">
        <v>1</v>
      </c>
      <c r="B1642" s="27">
        <v>1</v>
      </c>
      <c r="C1642" s="850" t="s">
        <v>165</v>
      </c>
      <c r="D1642" s="850"/>
      <c r="E1642" s="291"/>
      <c r="F1642" s="156">
        <f>F1628+F1640+F1639*3.2</f>
        <v>66</v>
      </c>
      <c r="G1642" s="156">
        <f>G1628+G1640</f>
        <v>1</v>
      </c>
      <c r="H1642" s="156">
        <f>H1628+H1640</f>
        <v>0</v>
      </c>
      <c r="I1642" s="156">
        <f>H1642/G1642*100</f>
        <v>0</v>
      </c>
      <c r="J1642" s="289"/>
      <c r="K1642" s="289"/>
      <c r="L1642" s="129"/>
      <c r="M1642" s="129"/>
      <c r="N1642" s="129"/>
      <c r="O1642" s="129"/>
      <c r="P1642" s="129"/>
      <c r="Q1642" s="129"/>
      <c r="R1642" s="511">
        <v>39.910119999999999</v>
      </c>
      <c r="S1642" s="257">
        <f>R1642/12*$C$3</f>
        <v>19.95506</v>
      </c>
      <c r="T1642" s="292">
        <f>X1642-W1642</f>
        <v>0</v>
      </c>
      <c r="U1642" s="292"/>
      <c r="V1642" s="292">
        <f>T1642-S1642</f>
        <v>-19.95506</v>
      </c>
      <c r="W1642" s="292"/>
      <c r="X1642" s="1364">
        <v>0</v>
      </c>
      <c r="Y1642" s="1644"/>
    </row>
    <row r="1643" spans="1:25" s="263" customFormat="1" x14ac:dyDescent="0.25">
      <c r="A1643" s="27">
        <v>1</v>
      </c>
      <c r="B1643" s="27">
        <v>1</v>
      </c>
      <c r="C1643" s="294" t="s">
        <v>342</v>
      </c>
      <c r="D1643" s="294"/>
      <c r="E1643" s="294"/>
      <c r="F1643" s="281">
        <f>SUM(F1642,F1626)</f>
        <v>66</v>
      </c>
      <c r="G1643" s="281">
        <f>SUM(G1642,G1626)</f>
        <v>1</v>
      </c>
      <c r="H1643" s="281">
        <f>SUM(H1642,H1626)</f>
        <v>3.2</v>
      </c>
      <c r="I1643" s="281">
        <f>H1643/G1643*100</f>
        <v>320</v>
      </c>
      <c r="J1643" s="285"/>
      <c r="K1643" s="285"/>
      <c r="L1643" s="281"/>
      <c r="M1643" s="281"/>
      <c r="N1643" s="281"/>
      <c r="O1643" s="281"/>
      <c r="P1643" s="281"/>
      <c r="Q1643" s="281"/>
      <c r="R1643" s="511">
        <f t="shared" ref="R1643:X1643" si="394">SUM(R1642,R1626)</f>
        <v>39.910119999999999</v>
      </c>
      <c r="S1643" s="292">
        <f t="shared" si="394"/>
        <v>19.95506</v>
      </c>
      <c r="T1643" s="511">
        <f t="shared" si="394"/>
        <v>1.9874400000000001</v>
      </c>
      <c r="U1643" s="292">
        <f t="shared" si="394"/>
        <v>0</v>
      </c>
      <c r="V1643" s="292">
        <f t="shared" si="394"/>
        <v>-17.96762</v>
      </c>
      <c r="W1643" s="292">
        <f t="shared" si="394"/>
        <v>0</v>
      </c>
      <c r="X1643" s="1360">
        <f t="shared" si="394"/>
        <v>1.9874400000000001</v>
      </c>
      <c r="Y1643" s="1644"/>
    </row>
    <row r="1644" spans="1:25" s="263" customFormat="1" x14ac:dyDescent="0.25">
      <c r="A1644" s="27">
        <v>1</v>
      </c>
      <c r="B1644" s="27">
        <v>1</v>
      </c>
      <c r="C1644" s="11" t="s">
        <v>31</v>
      </c>
      <c r="D1644" s="11"/>
      <c r="E1644" s="11"/>
      <c r="F1644" s="295"/>
      <c r="G1644" s="295"/>
      <c r="H1644" s="295"/>
      <c r="I1644" s="295"/>
      <c r="J1644" s="285"/>
      <c r="K1644" s="285"/>
      <c r="L1644" s="281"/>
      <c r="M1644" s="281"/>
      <c r="N1644" s="281"/>
      <c r="O1644" s="281"/>
      <c r="P1644" s="281"/>
      <c r="Q1644" s="281"/>
      <c r="R1644" s="257"/>
      <c r="S1644" s="125"/>
      <c r="T1644" s="257"/>
      <c r="U1644" s="126"/>
      <c r="V1644" s="126"/>
      <c r="W1644" s="126"/>
      <c r="X1644" s="126"/>
      <c r="Y1644" s="1644"/>
    </row>
    <row r="1645" spans="1:25" s="263" customFormat="1" x14ac:dyDescent="0.25">
      <c r="A1645" s="27">
        <v>1</v>
      </c>
      <c r="B1645" s="27">
        <v>1</v>
      </c>
      <c r="C1645" s="338" t="s">
        <v>10</v>
      </c>
      <c r="D1645" s="338"/>
      <c r="E1645" s="296">
        <v>300</v>
      </c>
      <c r="F1645" s="297"/>
      <c r="G1645" s="29">
        <f>ROUND(F1645/12*$C$3,0)</f>
        <v>0</v>
      </c>
      <c r="H1645" s="29"/>
      <c r="I1645" s="29" t="e">
        <f>H1645/G1645*100</f>
        <v>#DIV/0!</v>
      </c>
      <c r="J1645" s="287">
        <v>9</v>
      </c>
      <c r="K1645" s="32" t="e">
        <f>N1645/H1645</f>
        <v>#DIV/0!</v>
      </c>
      <c r="L1645" s="235">
        <f>ROUND(F1645*J1645,0)</f>
        <v>0</v>
      </c>
      <c r="M1645" s="235">
        <f>ROUND(L1645/12*$C$3,0)</f>
        <v>0</v>
      </c>
      <c r="N1645" s="235"/>
      <c r="O1645" s="235" t="e">
        <f>N1645/M1645*100</f>
        <v>#DIV/0!</v>
      </c>
      <c r="P1645" s="235">
        <f>L1645/E1645</f>
        <v>0</v>
      </c>
      <c r="Q1645" s="235" t="e">
        <f>N1645/$C$3*12/P1645</f>
        <v>#DIV/0!</v>
      </c>
      <c r="R1645" s="456"/>
      <c r="S1645" s="261"/>
      <c r="T1645" s="456"/>
      <c r="U1645" s="261"/>
      <c r="V1645" s="261"/>
      <c r="W1645" s="261"/>
      <c r="X1645" s="261"/>
      <c r="Y1645" s="1644"/>
    </row>
    <row r="1646" spans="1:25" s="263" customFormat="1" x14ac:dyDescent="0.25">
      <c r="A1646" s="27">
        <v>1</v>
      </c>
      <c r="B1646" s="27">
        <v>1</v>
      </c>
      <c r="C1646" s="291" t="s">
        <v>13</v>
      </c>
      <c r="D1646" s="291"/>
      <c r="E1646" s="291"/>
      <c r="F1646" s="298">
        <f>SUM(F1645:F1645)</f>
        <v>0</v>
      </c>
      <c r="G1646" s="298">
        <f>SUM(G1645:G1645)</f>
        <v>0</v>
      </c>
      <c r="H1646" s="298">
        <f>SUM(H1645:H1645)</f>
        <v>0</v>
      </c>
      <c r="I1646" s="298" t="e">
        <f>H1646/G1646*100</f>
        <v>#DIV/0!</v>
      </c>
      <c r="J1646" s="282">
        <f>IF(F1646=0,0,L1646/F1646)</f>
        <v>0</v>
      </c>
      <c r="K1646" s="283" t="e">
        <f>N1646/H1646</f>
        <v>#DIV/0!</v>
      </c>
      <c r="L1646" s="298">
        <f>SUM(L1645:L1645)</f>
        <v>0</v>
      </c>
      <c r="M1646" s="298">
        <f>SUM(M1645:M1645)</f>
        <v>0</v>
      </c>
      <c r="N1646" s="298">
        <f>SUM(N1645:N1645)</f>
        <v>0</v>
      </c>
      <c r="O1646" s="235" t="e">
        <f>N1646/M1646*100</f>
        <v>#DIV/0!</v>
      </c>
      <c r="P1646" s="148">
        <f>SUM(P1645:P1645)</f>
        <v>0</v>
      </c>
      <c r="Q1646" s="235" t="e">
        <f>N1646/$C$3*12/P1646</f>
        <v>#DIV/0!</v>
      </c>
      <c r="R1646" s="565"/>
      <c r="S1646" s="298"/>
      <c r="T1646" s="565"/>
      <c r="U1646" s="298"/>
      <c r="V1646" s="298"/>
      <c r="W1646" s="298"/>
      <c r="X1646" s="298"/>
      <c r="Y1646" s="1644"/>
    </row>
    <row r="1647" spans="1:25" s="263" customFormat="1" x14ac:dyDescent="0.25">
      <c r="A1647" s="27">
        <v>1</v>
      </c>
      <c r="B1647" s="27">
        <v>1</v>
      </c>
      <c r="C1647" s="11" t="s">
        <v>148</v>
      </c>
      <c r="D1647" s="11"/>
      <c r="E1647" s="291"/>
      <c r="F1647" s="298"/>
      <c r="G1647" s="298"/>
      <c r="H1647" s="298"/>
      <c r="I1647" s="298"/>
      <c r="J1647" s="282"/>
      <c r="K1647" s="283"/>
      <c r="L1647" s="298"/>
      <c r="M1647" s="298"/>
      <c r="N1647" s="298"/>
      <c r="O1647" s="235"/>
      <c r="P1647" s="235"/>
      <c r="Q1647" s="235"/>
      <c r="R1647" s="565"/>
      <c r="S1647" s="298"/>
      <c r="T1647" s="565"/>
      <c r="U1647" s="298"/>
      <c r="V1647" s="298"/>
      <c r="W1647" s="298"/>
      <c r="X1647" s="298"/>
      <c r="Y1647" s="1644"/>
    </row>
    <row r="1648" spans="1:25" s="263" customFormat="1" x14ac:dyDescent="0.25">
      <c r="A1648" s="27">
        <v>1</v>
      </c>
      <c r="B1648" s="27">
        <v>1</v>
      </c>
      <c r="C1648" s="4" t="s">
        <v>183</v>
      </c>
      <c r="D1648" s="4"/>
      <c r="E1648" s="299">
        <v>240</v>
      </c>
      <c r="F1648" s="297"/>
      <c r="G1648" s="29">
        <f>ROUND(F1648/12*$C$3,0)</f>
        <v>0</v>
      </c>
      <c r="H1648" s="29"/>
      <c r="I1648" s="29" t="e">
        <f>H1648/G1648*100</f>
        <v>#DIV/0!</v>
      </c>
      <c r="J1648" s="300">
        <v>8</v>
      </c>
      <c r="K1648" s="32" t="e">
        <f>N1648/H1648</f>
        <v>#DIV/0!</v>
      </c>
      <c r="L1648" s="235">
        <f>ROUND(F1648*J1648,0)</f>
        <v>0</v>
      </c>
      <c r="M1648" s="235">
        <f>ROUND(L1648/12*$C$3,0)</f>
        <v>0</v>
      </c>
      <c r="N1648" s="235"/>
      <c r="O1648" s="235" t="e">
        <f>N1648/M1648*100</f>
        <v>#DIV/0!</v>
      </c>
      <c r="P1648" s="235">
        <f>L1648/E1648</f>
        <v>0</v>
      </c>
      <c r="Q1648" s="235" t="e">
        <f>N1648/$C$3*12/P1648</f>
        <v>#DIV/0!</v>
      </c>
      <c r="R1648" s="456"/>
      <c r="S1648" s="298"/>
      <c r="T1648" s="565"/>
      <c r="U1648" s="298"/>
      <c r="V1648" s="298"/>
      <c r="W1648" s="261"/>
      <c r="X1648" s="261"/>
      <c r="Y1648" s="1644"/>
    </row>
    <row r="1649" spans="1:245" s="263" customFormat="1" x14ac:dyDescent="0.25">
      <c r="A1649" s="27"/>
      <c r="B1649" s="27">
        <v>1</v>
      </c>
      <c r="C1649" s="18" t="s">
        <v>77</v>
      </c>
      <c r="D1649" s="84"/>
      <c r="E1649" s="566"/>
      <c r="F1649" s="297"/>
      <c r="G1649" s="29"/>
      <c r="H1649" s="29"/>
      <c r="I1649" s="29"/>
      <c r="J1649" s="300"/>
      <c r="K1649" s="32"/>
      <c r="L1649" s="235"/>
      <c r="M1649" s="235"/>
      <c r="N1649" s="235"/>
      <c r="O1649" s="235"/>
      <c r="P1649" s="235"/>
      <c r="Q1649" s="235"/>
      <c r="R1649" s="456"/>
      <c r="S1649" s="298"/>
      <c r="T1649" s="565"/>
      <c r="U1649" s="298"/>
      <c r="V1649" s="298"/>
      <c r="W1649" s="261"/>
      <c r="X1649" s="261"/>
      <c r="Y1649" s="1644"/>
    </row>
    <row r="1650" spans="1:245" s="306" customFormat="1" x14ac:dyDescent="0.25">
      <c r="A1650" s="331">
        <v>1</v>
      </c>
      <c r="B1650" s="27">
        <v>1</v>
      </c>
      <c r="C1650" s="291" t="s">
        <v>186</v>
      </c>
      <c r="D1650" s="747"/>
      <c r="E1650" s="747"/>
      <c r="F1650" s="156">
        <f>F1648+F1649</f>
        <v>0</v>
      </c>
      <c r="G1650" s="191">
        <f t="shared" ref="G1650:H1650" si="395">G1648+G1649</f>
        <v>0</v>
      </c>
      <c r="H1650" s="191">
        <f t="shared" si="395"/>
        <v>0</v>
      </c>
      <c r="I1650" s="191" t="e">
        <f t="shared" ref="I1650:K1650" si="396">I1648</f>
        <v>#DIV/0!</v>
      </c>
      <c r="J1650" s="191">
        <f t="shared" si="396"/>
        <v>8</v>
      </c>
      <c r="K1650" s="191" t="e">
        <f t="shared" si="396"/>
        <v>#DIV/0!</v>
      </c>
      <c r="L1650" s="191">
        <f t="shared" ref="L1650:N1650" si="397">L1648+L1649</f>
        <v>0</v>
      </c>
      <c r="M1650" s="191">
        <f t="shared" si="397"/>
        <v>0</v>
      </c>
      <c r="N1650" s="191">
        <f t="shared" si="397"/>
        <v>0</v>
      </c>
      <c r="O1650" s="129" t="e">
        <f>SUM(O1648)</f>
        <v>#DIV/0!</v>
      </c>
      <c r="P1650" s="129">
        <f>SUM(P1648)</f>
        <v>0</v>
      </c>
      <c r="Q1650" s="129" t="e">
        <f>N1650/$C$3*12/P1650</f>
        <v>#DIV/0!</v>
      </c>
      <c r="R1650" s="509"/>
      <c r="S1650" s="304"/>
      <c r="T1650" s="509"/>
      <c r="U1650" s="304"/>
      <c r="V1650" s="304"/>
      <c r="W1650" s="304"/>
      <c r="X1650" s="304"/>
      <c r="Y1650" s="1644"/>
    </row>
    <row r="1651" spans="1:245" s="263" customFormat="1" ht="29.25" x14ac:dyDescent="0.25">
      <c r="A1651" s="27">
        <v>1</v>
      </c>
      <c r="B1651" s="27">
        <v>1</v>
      </c>
      <c r="C1651" s="20" t="s">
        <v>172</v>
      </c>
      <c r="D1651" s="20"/>
      <c r="E1651" s="20"/>
      <c r="F1651" s="292">
        <f>SUM(F1650,F1646)</f>
        <v>0</v>
      </c>
      <c r="G1651" s="292">
        <f>SUM(G1650,G1646)</f>
        <v>0</v>
      </c>
      <c r="H1651" s="292">
        <f>SUM(H1650,H1646)</f>
        <v>0</v>
      </c>
      <c r="I1651" s="292" t="e">
        <f t="shared" ref="I1651:I1656" si="398">H1651/G1651*100</f>
        <v>#DIV/0!</v>
      </c>
      <c r="J1651" s="302" t="e">
        <f>L1651/F1651</f>
        <v>#DIV/0!</v>
      </c>
      <c r="K1651" s="302" t="e">
        <f>N1651/H1651</f>
        <v>#DIV/0!</v>
      </c>
      <c r="L1651" s="292">
        <f>SUM(L1650,L1646)</f>
        <v>0</v>
      </c>
      <c r="M1651" s="292">
        <f>SUM(M1650,M1646)</f>
        <v>0</v>
      </c>
      <c r="N1651" s="292">
        <f>SUM(N1650,N1646)</f>
        <v>0</v>
      </c>
      <c r="O1651" s="235" t="e">
        <f>N1651/M1651*100</f>
        <v>#DIV/0!</v>
      </c>
      <c r="P1651" s="292">
        <f>SUM(P1650,P1646)</f>
        <v>0</v>
      </c>
      <c r="Q1651" s="235" t="e">
        <f>N1651/$C$3*12/P1651</f>
        <v>#DIV/0!</v>
      </c>
      <c r="R1651" s="511"/>
      <c r="S1651" s="257">
        <f>R1651/12*$C$3</f>
        <v>0</v>
      </c>
      <c r="T1651" s="565">
        <f>X1651-W1651</f>
        <v>0</v>
      </c>
      <c r="U1651" s="298"/>
      <c r="V1651" s="298">
        <f>T1651-S1651</f>
        <v>0</v>
      </c>
      <c r="W1651" s="292"/>
      <c r="X1651" s="292"/>
      <c r="Y1651" s="1644"/>
    </row>
    <row r="1652" spans="1:245" s="263" customFormat="1" x14ac:dyDescent="0.25">
      <c r="A1652" s="27">
        <v>1</v>
      </c>
      <c r="B1652" s="27">
        <v>1</v>
      </c>
      <c r="C1652" s="20" t="s">
        <v>325</v>
      </c>
      <c r="D1652" s="20"/>
      <c r="E1652" s="20"/>
      <c r="F1652" s="307">
        <f>F1653</f>
        <v>18</v>
      </c>
      <c r="G1652" s="292">
        <f>G1653</f>
        <v>9</v>
      </c>
      <c r="H1652" s="292">
        <f>H1653</f>
        <v>2</v>
      </c>
      <c r="I1652" s="292">
        <f t="shared" si="398"/>
        <v>22.222222222222221</v>
      </c>
      <c r="J1652" s="308"/>
      <c r="K1652" s="279"/>
      <c r="L1652" s="307"/>
      <c r="M1652" s="307"/>
      <c r="N1652" s="307"/>
      <c r="O1652" s="309"/>
      <c r="P1652" s="307"/>
      <c r="Q1652" s="309"/>
      <c r="R1652" s="567"/>
      <c r="S1652" s="257"/>
      <c r="T1652" s="1425"/>
      <c r="U1652" s="305"/>
      <c r="V1652" s="305"/>
      <c r="W1652" s="307"/>
      <c r="X1652" s="307"/>
      <c r="Y1652" s="1644"/>
    </row>
    <row r="1653" spans="1:245" s="263" customFormat="1" x14ac:dyDescent="0.25">
      <c r="A1653" s="27">
        <v>1</v>
      </c>
      <c r="B1653" s="27">
        <v>1</v>
      </c>
      <c r="C1653" s="310" t="s">
        <v>326</v>
      </c>
      <c r="D1653" s="310"/>
      <c r="E1653" s="310"/>
      <c r="F1653" s="311">
        <v>18</v>
      </c>
      <c r="G1653" s="312">
        <f>ROUND(F1653/12*$C$3,0)</f>
        <v>9</v>
      </c>
      <c r="H1653" s="312">
        <v>2</v>
      </c>
      <c r="I1653" s="312">
        <f t="shared" si="398"/>
        <v>22.222222222222221</v>
      </c>
      <c r="J1653" s="308"/>
      <c r="K1653" s="279"/>
      <c r="L1653" s="307"/>
      <c r="M1653" s="307"/>
      <c r="N1653" s="307"/>
      <c r="O1653" s="309"/>
      <c r="P1653" s="307"/>
      <c r="Q1653" s="309"/>
      <c r="R1653" s="567"/>
      <c r="S1653" s="257"/>
      <c r="T1653" s="1425"/>
      <c r="U1653" s="305"/>
      <c r="V1653" s="305"/>
      <c r="W1653" s="307"/>
      <c r="X1653" s="307"/>
      <c r="Y1653" s="1644"/>
    </row>
    <row r="1654" spans="1:245" s="263" customFormat="1" x14ac:dyDescent="0.25">
      <c r="A1654" s="27">
        <v>1</v>
      </c>
      <c r="B1654" s="27">
        <v>1</v>
      </c>
      <c r="C1654" s="20" t="s">
        <v>327</v>
      </c>
      <c r="D1654" s="20"/>
      <c r="E1654" s="20"/>
      <c r="F1654" s="307">
        <f>F1655</f>
        <v>0</v>
      </c>
      <c r="G1654" s="307">
        <f>G1655</f>
        <v>0</v>
      </c>
      <c r="H1654" s="307">
        <f>H1655</f>
        <v>0</v>
      </c>
      <c r="I1654" s="292" t="e">
        <f t="shared" si="398"/>
        <v>#DIV/0!</v>
      </c>
      <c r="J1654" s="308"/>
      <c r="K1654" s="279"/>
      <c r="L1654" s="307"/>
      <c r="M1654" s="307"/>
      <c r="N1654" s="307"/>
      <c r="O1654" s="309"/>
      <c r="P1654" s="307"/>
      <c r="Q1654" s="309"/>
      <c r="R1654" s="567"/>
      <c r="S1654" s="257"/>
      <c r="T1654" s="1425"/>
      <c r="U1654" s="305"/>
      <c r="V1654" s="305"/>
      <c r="W1654" s="307"/>
      <c r="X1654" s="307"/>
      <c r="Y1654" s="1644"/>
    </row>
    <row r="1655" spans="1:245" s="263" customFormat="1" ht="30" x14ac:dyDescent="0.25">
      <c r="A1655" s="27">
        <v>1</v>
      </c>
      <c r="B1655" s="27">
        <v>1</v>
      </c>
      <c r="C1655" s="310" t="s">
        <v>328</v>
      </c>
      <c r="D1655" s="310"/>
      <c r="E1655" s="310"/>
      <c r="F1655" s="311"/>
      <c r="G1655" s="312">
        <f>ROUND(F1655/12*$C$3,0)</f>
        <v>0</v>
      </c>
      <c r="H1655" s="312"/>
      <c r="I1655" s="312" t="e">
        <f t="shared" si="398"/>
        <v>#DIV/0!</v>
      </c>
      <c r="J1655" s="302"/>
      <c r="K1655" s="276"/>
      <c r="L1655" s="307"/>
      <c r="M1655" s="307"/>
      <c r="N1655" s="307"/>
      <c r="O1655" s="235"/>
      <c r="P1655" s="307"/>
      <c r="Q1655" s="309"/>
      <c r="R1655" s="567"/>
      <c r="S1655" s="257"/>
      <c r="T1655" s="565"/>
      <c r="U1655" s="305"/>
      <c r="V1655" s="298"/>
      <c r="W1655" s="292"/>
      <c r="X1655" s="292"/>
      <c r="Y1655" s="1644"/>
    </row>
    <row r="1656" spans="1:245" s="263" customFormat="1" x14ac:dyDescent="0.25">
      <c r="A1656" s="27"/>
      <c r="B1656" s="27">
        <v>1</v>
      </c>
      <c r="C1656" s="20" t="s">
        <v>343</v>
      </c>
      <c r="D1656" s="20"/>
      <c r="E1656" s="20"/>
      <c r="F1656" s="307">
        <v>18</v>
      </c>
      <c r="G1656" s="307">
        <f>SUM(G1652,G1654)</f>
        <v>9</v>
      </c>
      <c r="H1656" s="292">
        <f>H1654+H1652</f>
        <v>2</v>
      </c>
      <c r="I1656" s="292">
        <f t="shared" si="398"/>
        <v>22.222222222222221</v>
      </c>
      <c r="J1656" s="574"/>
      <c r="K1656" s="657"/>
      <c r="L1656" s="317"/>
      <c r="M1656" s="317"/>
      <c r="N1656" s="317"/>
      <c r="O1656" s="341"/>
      <c r="P1656" s="317"/>
      <c r="Q1656" s="316"/>
      <c r="R1656" s="576">
        <v>43.68</v>
      </c>
      <c r="S1656" s="683">
        <f>R1656/12*$C$3</f>
        <v>21.84</v>
      </c>
      <c r="T1656" s="1433">
        <f>X1656-W1656</f>
        <v>6.1815200000000008</v>
      </c>
      <c r="U1656" s="320"/>
      <c r="V1656" s="754">
        <f>T1656-S1656</f>
        <v>-15.658479999999999</v>
      </c>
      <c r="W1656" s="573">
        <v>0</v>
      </c>
      <c r="X1656" s="1387">
        <v>6.1815200000000008</v>
      </c>
      <c r="Y1656" s="1644"/>
    </row>
    <row r="1657" spans="1:245" ht="15.75" thickBot="1" x14ac:dyDescent="0.3">
      <c r="A1657" s="27">
        <v>1</v>
      </c>
      <c r="B1657" s="27">
        <v>1</v>
      </c>
      <c r="C1657" s="480" t="s">
        <v>17</v>
      </c>
      <c r="D1657" s="480"/>
      <c r="E1657" s="480"/>
      <c r="F1657" s="638"/>
      <c r="G1657" s="638"/>
      <c r="H1657" s="638"/>
      <c r="I1657" s="638"/>
      <c r="J1657" s="755"/>
      <c r="K1657" s="755"/>
      <c r="L1657" s="638"/>
      <c r="M1657" s="638"/>
      <c r="N1657" s="638">
        <f>N1651+N1613</f>
        <v>0</v>
      </c>
      <c r="O1657" s="638"/>
      <c r="P1657" s="638"/>
      <c r="Q1657" s="638"/>
      <c r="R1657" s="90">
        <f t="shared" ref="R1657:X1657" si="399">SUM(R1656,R1651,R1643,R1613)</f>
        <v>342.15012000000002</v>
      </c>
      <c r="S1657" s="713">
        <f t="shared" si="399"/>
        <v>171.07506000000001</v>
      </c>
      <c r="T1657" s="90">
        <f t="shared" si="399"/>
        <v>8.1689600000000002</v>
      </c>
      <c r="U1657" s="713">
        <f t="shared" si="399"/>
        <v>0</v>
      </c>
      <c r="V1657" s="713">
        <f t="shared" si="399"/>
        <v>-162.90610000000001</v>
      </c>
      <c r="W1657" s="1928">
        <f t="shared" si="399"/>
        <v>0</v>
      </c>
      <c r="X1657" s="1929">
        <f t="shared" si="399"/>
        <v>8.1689600000000002</v>
      </c>
    </row>
    <row r="1658" spans="1:245" ht="29.25" x14ac:dyDescent="0.25">
      <c r="A1658" s="27">
        <v>1</v>
      </c>
      <c r="B1658" s="27">
        <v>1</v>
      </c>
      <c r="C1658" s="1827" t="s">
        <v>228</v>
      </c>
      <c r="D1658" s="1350"/>
      <c r="E1658" s="327"/>
      <c r="F1658" s="756"/>
      <c r="G1658" s="756"/>
      <c r="H1658" s="756"/>
      <c r="I1658" s="756"/>
      <c r="J1658" s="756"/>
      <c r="K1658" s="756"/>
      <c r="L1658" s="756"/>
      <c r="M1658" s="756"/>
      <c r="N1658" s="756"/>
      <c r="O1658" s="756"/>
      <c r="P1658" s="756"/>
      <c r="Q1658" s="756"/>
      <c r="R1658" s="363">
        <f>SUM(R1657)</f>
        <v>342.15012000000002</v>
      </c>
      <c r="S1658" s="65">
        <f>SUM(S1657)</f>
        <v>171.07506000000001</v>
      </c>
      <c r="T1658" s="363">
        <f>SUM(T1657)</f>
        <v>8.1689600000000002</v>
      </c>
      <c r="U1658" s="65"/>
      <c r="V1658" s="65">
        <f t="shared" ref="V1658:X1658" si="400">SUM(V1657)</f>
        <v>-162.90610000000001</v>
      </c>
      <c r="W1658" s="65">
        <f t="shared" si="400"/>
        <v>0</v>
      </c>
      <c r="X1658" s="363">
        <f t="shared" si="400"/>
        <v>8.1689600000000002</v>
      </c>
    </row>
    <row r="1659" spans="1:245" ht="29.25" x14ac:dyDescent="0.25">
      <c r="A1659" s="27">
        <v>1</v>
      </c>
      <c r="B1659" s="27">
        <v>1</v>
      </c>
      <c r="C1659" s="1786" t="s">
        <v>93</v>
      </c>
      <c r="D1659" s="280"/>
      <c r="E1659" s="280"/>
      <c r="F1659" s="757">
        <f>SUM(F1613)</f>
        <v>6</v>
      </c>
      <c r="G1659" s="757">
        <f>SUM(G1613)</f>
        <v>3</v>
      </c>
      <c r="H1659" s="757">
        <f>SUM(H1613)</f>
        <v>0</v>
      </c>
      <c r="I1659" s="757">
        <f>H1659/G1659*100</f>
        <v>0</v>
      </c>
      <c r="J1659" s="398">
        <f>SUM(L1659/F1659)</f>
        <v>9.5</v>
      </c>
      <c r="K1659" s="398" t="e">
        <f>N1659/H1659</f>
        <v>#DIV/0!</v>
      </c>
      <c r="L1659" s="757">
        <f>SUM(L1613)</f>
        <v>57</v>
      </c>
      <c r="M1659" s="757">
        <f>SUM(M1613)</f>
        <v>29</v>
      </c>
      <c r="N1659" s="757">
        <f>SUM(N1613)</f>
        <v>0</v>
      </c>
      <c r="O1659" s="235">
        <f>N1659/M1659*100</f>
        <v>0</v>
      </c>
      <c r="P1659" s="757">
        <f>SUM(P1613)</f>
        <v>0.16764705882352943</v>
      </c>
      <c r="Q1659" s="235">
        <f>N1659/$C$3*12/P1659</f>
        <v>0</v>
      </c>
      <c r="R1659" s="758">
        <f>SUM(R1613)</f>
        <v>258.56</v>
      </c>
      <c r="S1659" s="757">
        <f>SUM(S1613)</f>
        <v>129.28</v>
      </c>
      <c r="T1659" s="757">
        <f>SUM(T1613)</f>
        <v>0</v>
      </c>
      <c r="U1659" s="757"/>
      <c r="V1659" s="757">
        <f t="shared" ref="V1659:X1659" si="401">SUM(V1613)</f>
        <v>-129.28</v>
      </c>
      <c r="W1659" s="757">
        <f t="shared" si="401"/>
        <v>0</v>
      </c>
      <c r="X1659" s="757">
        <f t="shared" si="401"/>
        <v>0</v>
      </c>
    </row>
    <row r="1660" spans="1:245" s="331" customFormat="1" x14ac:dyDescent="0.25">
      <c r="A1660" s="27">
        <v>1</v>
      </c>
      <c r="B1660" s="27">
        <v>1</v>
      </c>
      <c r="C1660" s="1814" t="s">
        <v>14</v>
      </c>
      <c r="D1660" s="400"/>
      <c r="E1660" s="288"/>
      <c r="F1660" s="155"/>
      <c r="G1660" s="155"/>
      <c r="H1660" s="155"/>
      <c r="I1660" s="155"/>
      <c r="J1660" s="464"/>
      <c r="K1660" s="464"/>
      <c r="L1660" s="366"/>
      <c r="M1660" s="366"/>
      <c r="N1660" s="366"/>
      <c r="O1660" s="235"/>
      <c r="P1660" s="235"/>
      <c r="Q1660" s="235"/>
      <c r="R1660" s="510">
        <f>R1614</f>
        <v>0</v>
      </c>
      <c r="S1660" s="303">
        <f>S1614</f>
        <v>0</v>
      </c>
      <c r="T1660" s="303">
        <f>T1614</f>
        <v>0</v>
      </c>
      <c r="U1660" s="303"/>
      <c r="V1660" s="303">
        <f>V1614</f>
        <v>0</v>
      </c>
      <c r="W1660" s="465">
        <f>W1614</f>
        <v>0</v>
      </c>
      <c r="X1660" s="303">
        <f>X1614</f>
        <v>0</v>
      </c>
      <c r="Y1660" s="1644"/>
      <c r="Z1660" s="293"/>
      <c r="AA1660" s="293"/>
      <c r="AB1660" s="293"/>
      <c r="AC1660" s="293"/>
      <c r="AD1660" s="293"/>
      <c r="AE1660" s="293"/>
      <c r="AF1660" s="293"/>
      <c r="AG1660" s="293"/>
      <c r="AH1660" s="293"/>
      <c r="AI1660" s="293"/>
      <c r="AJ1660" s="293"/>
      <c r="AK1660" s="293"/>
      <c r="AL1660" s="293"/>
      <c r="AM1660" s="293"/>
      <c r="AN1660" s="293"/>
      <c r="AO1660" s="293"/>
      <c r="AP1660" s="293"/>
      <c r="AQ1660" s="293"/>
      <c r="AR1660" s="293"/>
      <c r="AS1660" s="293"/>
      <c r="AT1660" s="293"/>
      <c r="AU1660" s="293"/>
      <c r="AV1660" s="293"/>
      <c r="AW1660" s="293"/>
      <c r="AX1660" s="293"/>
      <c r="AY1660" s="293"/>
      <c r="AZ1660" s="293"/>
      <c r="BA1660" s="293"/>
      <c r="BB1660" s="293"/>
      <c r="BC1660" s="293"/>
      <c r="BD1660" s="293"/>
      <c r="BE1660" s="293"/>
      <c r="BF1660" s="293"/>
      <c r="BG1660" s="293"/>
      <c r="BH1660" s="293"/>
      <c r="BI1660" s="293"/>
      <c r="BJ1660" s="293"/>
      <c r="BK1660" s="293"/>
      <c r="BL1660" s="293"/>
      <c r="BM1660" s="293"/>
      <c r="BN1660" s="293"/>
      <c r="BO1660" s="293"/>
      <c r="BP1660" s="293"/>
      <c r="BQ1660" s="293"/>
      <c r="BR1660" s="293"/>
      <c r="BS1660" s="293"/>
      <c r="BT1660" s="293"/>
      <c r="BU1660" s="293"/>
      <c r="BV1660" s="293"/>
      <c r="BW1660" s="293"/>
      <c r="BX1660" s="293"/>
      <c r="BY1660" s="293"/>
      <c r="BZ1660" s="293"/>
      <c r="CA1660" s="293"/>
      <c r="CB1660" s="293"/>
      <c r="CC1660" s="293"/>
      <c r="CD1660" s="293"/>
      <c r="CE1660" s="293"/>
      <c r="CF1660" s="293"/>
      <c r="CG1660" s="293"/>
      <c r="CH1660" s="293"/>
      <c r="CI1660" s="293"/>
      <c r="CJ1660" s="293"/>
      <c r="CK1660" s="293"/>
      <c r="CL1660" s="293"/>
      <c r="CM1660" s="293"/>
      <c r="CN1660" s="293"/>
      <c r="CO1660" s="293"/>
      <c r="CP1660" s="293"/>
      <c r="CQ1660" s="293"/>
      <c r="CR1660" s="293"/>
      <c r="CS1660" s="293"/>
      <c r="CT1660" s="293"/>
      <c r="CU1660" s="293"/>
      <c r="CV1660" s="293"/>
      <c r="CW1660" s="293"/>
      <c r="CX1660" s="293"/>
      <c r="CY1660" s="293"/>
      <c r="CZ1660" s="293"/>
      <c r="DA1660" s="293"/>
      <c r="DB1660" s="293"/>
      <c r="DC1660" s="293"/>
      <c r="DD1660" s="293"/>
      <c r="DE1660" s="293"/>
      <c r="DF1660" s="293"/>
      <c r="DG1660" s="293"/>
      <c r="DH1660" s="293"/>
      <c r="DI1660" s="293"/>
      <c r="DJ1660" s="293"/>
      <c r="DK1660" s="293"/>
      <c r="DL1660" s="293"/>
      <c r="DM1660" s="293"/>
      <c r="DN1660" s="293"/>
      <c r="DO1660" s="293"/>
      <c r="DP1660" s="293"/>
      <c r="DQ1660" s="293"/>
      <c r="DR1660" s="293"/>
      <c r="DS1660" s="293"/>
      <c r="DT1660" s="293"/>
      <c r="DU1660" s="293"/>
      <c r="DV1660" s="293"/>
      <c r="DW1660" s="293"/>
      <c r="DX1660" s="293"/>
      <c r="DY1660" s="293"/>
      <c r="DZ1660" s="293"/>
      <c r="EA1660" s="293"/>
      <c r="EB1660" s="293"/>
      <c r="EC1660" s="293"/>
      <c r="ED1660" s="293"/>
      <c r="EE1660" s="293"/>
      <c r="EF1660" s="293"/>
      <c r="EG1660" s="293"/>
      <c r="EH1660" s="293"/>
      <c r="EI1660" s="293"/>
      <c r="EJ1660" s="293"/>
      <c r="EK1660" s="293"/>
      <c r="EL1660" s="293"/>
      <c r="EM1660" s="293"/>
      <c r="EN1660" s="293"/>
      <c r="EO1660" s="293"/>
      <c r="EP1660" s="293"/>
      <c r="EQ1660" s="293"/>
      <c r="ER1660" s="293"/>
      <c r="ES1660" s="293"/>
      <c r="ET1660" s="293"/>
      <c r="EU1660" s="293"/>
      <c r="EV1660" s="293"/>
      <c r="EW1660" s="293"/>
      <c r="EX1660" s="293"/>
      <c r="EY1660" s="293"/>
      <c r="EZ1660" s="293"/>
      <c r="FA1660" s="293"/>
      <c r="FB1660" s="293"/>
      <c r="FC1660" s="293"/>
      <c r="FD1660" s="293"/>
      <c r="FE1660" s="293"/>
      <c r="FF1660" s="293"/>
      <c r="FG1660" s="293"/>
      <c r="FH1660" s="293"/>
      <c r="FI1660" s="293"/>
      <c r="FJ1660" s="293"/>
      <c r="FK1660" s="293"/>
      <c r="FL1660" s="293"/>
      <c r="FM1660" s="293"/>
      <c r="FN1660" s="293"/>
      <c r="FO1660" s="293"/>
      <c r="FP1660" s="293"/>
      <c r="FQ1660" s="293"/>
      <c r="FR1660" s="293"/>
      <c r="FS1660" s="293"/>
      <c r="FT1660" s="293"/>
      <c r="FU1660" s="293"/>
      <c r="FV1660" s="293"/>
      <c r="FW1660" s="293"/>
      <c r="FX1660" s="293"/>
      <c r="FY1660" s="293"/>
      <c r="FZ1660" s="293"/>
      <c r="GA1660" s="293"/>
      <c r="GB1660" s="293"/>
      <c r="GC1660" s="293"/>
      <c r="GD1660" s="293"/>
      <c r="GE1660" s="293"/>
      <c r="GF1660" s="293"/>
      <c r="GG1660" s="293"/>
      <c r="GH1660" s="293"/>
      <c r="GI1660" s="293"/>
      <c r="GJ1660" s="293"/>
      <c r="GK1660" s="293"/>
      <c r="GL1660" s="293"/>
      <c r="GM1660" s="293"/>
      <c r="GN1660" s="293"/>
      <c r="GO1660" s="293"/>
      <c r="GP1660" s="293"/>
      <c r="GQ1660" s="293"/>
      <c r="GR1660" s="293"/>
      <c r="GS1660" s="293"/>
      <c r="GT1660" s="293"/>
      <c r="GU1660" s="293"/>
      <c r="GV1660" s="293"/>
      <c r="GW1660" s="293"/>
      <c r="GX1660" s="293"/>
      <c r="GY1660" s="293"/>
      <c r="GZ1660" s="293"/>
      <c r="HA1660" s="293"/>
      <c r="HB1660" s="293"/>
      <c r="HC1660" s="293"/>
      <c r="HD1660" s="293"/>
      <c r="HE1660" s="293"/>
      <c r="HF1660" s="293"/>
      <c r="HG1660" s="293"/>
      <c r="HH1660" s="293"/>
      <c r="HI1660" s="293"/>
      <c r="HJ1660" s="293"/>
      <c r="HK1660" s="293"/>
      <c r="HL1660" s="293"/>
      <c r="HM1660" s="293"/>
      <c r="HN1660" s="293"/>
      <c r="HO1660" s="293"/>
      <c r="HP1660" s="293"/>
      <c r="HQ1660" s="293"/>
      <c r="HR1660" s="293"/>
      <c r="HS1660" s="293"/>
      <c r="HT1660" s="293"/>
      <c r="HU1660" s="293"/>
      <c r="HV1660" s="293"/>
      <c r="HW1660" s="293"/>
      <c r="HX1660" s="293"/>
      <c r="HY1660" s="293"/>
      <c r="HZ1660" s="293"/>
      <c r="IA1660" s="293"/>
      <c r="IB1660" s="293"/>
      <c r="IC1660" s="293"/>
      <c r="ID1660" s="293"/>
      <c r="IE1660" s="293"/>
      <c r="IF1660" s="293"/>
      <c r="IG1660" s="293"/>
      <c r="IH1660" s="293"/>
      <c r="II1660" s="293"/>
      <c r="IJ1660" s="293"/>
      <c r="IK1660" s="293"/>
    </row>
    <row r="1661" spans="1:245" s="331" customFormat="1" x14ac:dyDescent="0.25">
      <c r="A1661" s="27">
        <v>1</v>
      </c>
      <c r="B1661" s="27">
        <v>1</v>
      </c>
      <c r="C1661" s="1736" t="s">
        <v>468</v>
      </c>
      <c r="D1661" s="401"/>
      <c r="E1661" s="288"/>
      <c r="F1661" s="155"/>
      <c r="G1661" s="155"/>
      <c r="H1661" s="155"/>
      <c r="I1661" s="757"/>
      <c r="J1661" s="464"/>
      <c r="K1661" s="464"/>
      <c r="L1661" s="366"/>
      <c r="M1661" s="366"/>
      <c r="N1661" s="366"/>
      <c r="O1661" s="366"/>
      <c r="P1661" s="366"/>
      <c r="Q1661" s="366"/>
      <c r="R1661" s="510"/>
      <c r="S1661" s="303"/>
      <c r="T1661" s="303"/>
      <c r="U1661" s="303"/>
      <c r="V1661" s="303"/>
      <c r="W1661" s="465"/>
      <c r="X1661" s="303"/>
      <c r="Y1661" s="1644"/>
      <c r="Z1661" s="293"/>
      <c r="AA1661" s="293"/>
      <c r="AB1661" s="293"/>
      <c r="AC1661" s="293"/>
      <c r="AD1661" s="293"/>
      <c r="AE1661" s="293"/>
      <c r="AF1661" s="293"/>
      <c r="AG1661" s="293"/>
      <c r="AH1661" s="293"/>
      <c r="AI1661" s="293"/>
      <c r="AJ1661" s="293"/>
      <c r="AK1661" s="293"/>
      <c r="AL1661" s="293"/>
      <c r="AM1661" s="293"/>
      <c r="AN1661" s="293"/>
      <c r="AO1661" s="293"/>
      <c r="AP1661" s="293"/>
      <c r="AQ1661" s="293"/>
      <c r="AR1661" s="293"/>
      <c r="AS1661" s="293"/>
      <c r="AT1661" s="293"/>
      <c r="AU1661" s="293"/>
      <c r="AV1661" s="293"/>
      <c r="AW1661" s="293"/>
      <c r="AX1661" s="293"/>
      <c r="AY1661" s="293"/>
      <c r="AZ1661" s="293"/>
      <c r="BA1661" s="293"/>
      <c r="BB1661" s="293"/>
      <c r="BC1661" s="293"/>
      <c r="BD1661" s="293"/>
      <c r="BE1661" s="293"/>
      <c r="BF1661" s="293"/>
      <c r="BG1661" s="293"/>
      <c r="BH1661" s="293"/>
      <c r="BI1661" s="293"/>
      <c r="BJ1661" s="293"/>
      <c r="BK1661" s="293"/>
      <c r="BL1661" s="293"/>
      <c r="BM1661" s="293"/>
      <c r="BN1661" s="293"/>
      <c r="BO1661" s="293"/>
      <c r="BP1661" s="293"/>
      <c r="BQ1661" s="293"/>
      <c r="BR1661" s="293"/>
      <c r="BS1661" s="293"/>
      <c r="BT1661" s="293"/>
      <c r="BU1661" s="293"/>
      <c r="BV1661" s="293"/>
      <c r="BW1661" s="293"/>
      <c r="BX1661" s="293"/>
      <c r="BY1661" s="293"/>
      <c r="BZ1661" s="293"/>
      <c r="CA1661" s="293"/>
      <c r="CB1661" s="293"/>
      <c r="CC1661" s="293"/>
      <c r="CD1661" s="293"/>
      <c r="CE1661" s="293"/>
      <c r="CF1661" s="293"/>
      <c r="CG1661" s="293"/>
      <c r="CH1661" s="293"/>
      <c r="CI1661" s="293"/>
      <c r="CJ1661" s="293"/>
      <c r="CK1661" s="293"/>
      <c r="CL1661" s="293"/>
      <c r="CM1661" s="293"/>
      <c r="CN1661" s="293"/>
      <c r="CO1661" s="293"/>
      <c r="CP1661" s="293"/>
      <c r="CQ1661" s="293"/>
      <c r="CR1661" s="293"/>
      <c r="CS1661" s="293"/>
      <c r="CT1661" s="293"/>
      <c r="CU1661" s="293"/>
      <c r="CV1661" s="293"/>
      <c r="CW1661" s="293"/>
      <c r="CX1661" s="293"/>
      <c r="CY1661" s="293"/>
      <c r="CZ1661" s="293"/>
      <c r="DA1661" s="293"/>
      <c r="DB1661" s="293"/>
      <c r="DC1661" s="293"/>
      <c r="DD1661" s="293"/>
      <c r="DE1661" s="293"/>
      <c r="DF1661" s="293"/>
      <c r="DG1661" s="293"/>
      <c r="DH1661" s="293"/>
      <c r="DI1661" s="293"/>
      <c r="DJ1661" s="293"/>
      <c r="DK1661" s="293"/>
      <c r="DL1661" s="293"/>
      <c r="DM1661" s="293"/>
      <c r="DN1661" s="293"/>
      <c r="DO1661" s="293"/>
      <c r="DP1661" s="293"/>
      <c r="DQ1661" s="293"/>
      <c r="DR1661" s="293"/>
      <c r="DS1661" s="293"/>
      <c r="DT1661" s="293"/>
      <c r="DU1661" s="293"/>
      <c r="DV1661" s="293"/>
      <c r="DW1661" s="293"/>
      <c r="DX1661" s="293"/>
      <c r="DY1661" s="293"/>
      <c r="DZ1661" s="293"/>
      <c r="EA1661" s="293"/>
      <c r="EB1661" s="293"/>
      <c r="EC1661" s="293"/>
      <c r="ED1661" s="293"/>
      <c r="EE1661" s="293"/>
      <c r="EF1661" s="293"/>
      <c r="EG1661" s="293"/>
      <c r="EH1661" s="293"/>
      <c r="EI1661" s="293"/>
      <c r="EJ1661" s="293"/>
      <c r="EK1661" s="293"/>
      <c r="EL1661" s="293"/>
      <c r="EM1661" s="293"/>
      <c r="EN1661" s="293"/>
      <c r="EO1661" s="293"/>
      <c r="EP1661" s="293"/>
      <c r="EQ1661" s="293"/>
      <c r="ER1661" s="293"/>
      <c r="ES1661" s="293"/>
      <c r="ET1661" s="293"/>
      <c r="EU1661" s="293"/>
      <c r="EV1661" s="293"/>
      <c r="EW1661" s="293"/>
      <c r="EX1661" s="293"/>
      <c r="EY1661" s="293"/>
      <c r="EZ1661" s="293"/>
      <c r="FA1661" s="293"/>
      <c r="FB1661" s="293"/>
      <c r="FC1661" s="293"/>
      <c r="FD1661" s="293"/>
      <c r="FE1661" s="293"/>
      <c r="FF1661" s="293"/>
      <c r="FG1661" s="293"/>
      <c r="FH1661" s="293"/>
      <c r="FI1661" s="293"/>
      <c r="FJ1661" s="293"/>
      <c r="FK1661" s="293"/>
      <c r="FL1661" s="293"/>
      <c r="FM1661" s="293"/>
      <c r="FN1661" s="293"/>
      <c r="FO1661" s="293"/>
      <c r="FP1661" s="293"/>
      <c r="FQ1661" s="293"/>
      <c r="FR1661" s="293"/>
      <c r="FS1661" s="293"/>
      <c r="FT1661" s="293"/>
      <c r="FU1661" s="293"/>
      <c r="FV1661" s="293"/>
      <c r="FW1661" s="293"/>
      <c r="FX1661" s="293"/>
      <c r="FY1661" s="293"/>
      <c r="FZ1661" s="293"/>
      <c r="GA1661" s="293"/>
      <c r="GB1661" s="293"/>
      <c r="GC1661" s="293"/>
      <c r="GD1661" s="293"/>
      <c r="GE1661" s="293"/>
      <c r="GF1661" s="293"/>
      <c r="GG1661" s="293"/>
      <c r="GH1661" s="293"/>
      <c r="GI1661" s="293"/>
      <c r="GJ1661" s="293"/>
      <c r="GK1661" s="293"/>
      <c r="GL1661" s="293"/>
      <c r="GM1661" s="293"/>
      <c r="GN1661" s="293"/>
      <c r="GO1661" s="293"/>
      <c r="GP1661" s="293"/>
      <c r="GQ1661" s="293"/>
      <c r="GR1661" s="293"/>
      <c r="GS1661" s="293"/>
      <c r="GT1661" s="293"/>
      <c r="GU1661" s="293"/>
      <c r="GV1661" s="293"/>
      <c r="GW1661" s="293"/>
      <c r="GX1661" s="293"/>
      <c r="GY1661" s="293"/>
      <c r="GZ1661" s="293"/>
      <c r="HA1661" s="293"/>
      <c r="HB1661" s="293"/>
      <c r="HC1661" s="293"/>
      <c r="HD1661" s="293"/>
      <c r="HE1661" s="293"/>
      <c r="HF1661" s="293"/>
      <c r="HG1661" s="293"/>
      <c r="HH1661" s="293"/>
      <c r="HI1661" s="293"/>
      <c r="HJ1661" s="293"/>
      <c r="HK1661" s="293"/>
      <c r="HL1661" s="293"/>
      <c r="HM1661" s="293"/>
      <c r="HN1661" s="293"/>
      <c r="HO1661" s="293"/>
      <c r="HP1661" s="293"/>
      <c r="HQ1661" s="293"/>
      <c r="HR1661" s="293"/>
      <c r="HS1661" s="293"/>
      <c r="HT1661" s="293"/>
      <c r="HU1661" s="293"/>
      <c r="HV1661" s="293"/>
      <c r="HW1661" s="293"/>
      <c r="HX1661" s="293"/>
      <c r="HY1661" s="293"/>
      <c r="HZ1661" s="293"/>
      <c r="IA1661" s="293"/>
      <c r="IB1661" s="293"/>
      <c r="IC1661" s="293"/>
      <c r="ID1661" s="293"/>
      <c r="IE1661" s="293"/>
      <c r="IF1661" s="293"/>
      <c r="IG1661" s="293"/>
      <c r="IH1661" s="293"/>
      <c r="II1661" s="293"/>
      <c r="IJ1661" s="293"/>
      <c r="IK1661" s="293"/>
    </row>
    <row r="1662" spans="1:245" s="331" customFormat="1" x14ac:dyDescent="0.25">
      <c r="A1662" s="27">
        <v>1</v>
      </c>
      <c r="B1662" s="27">
        <v>1</v>
      </c>
      <c r="C1662" s="1711" t="s">
        <v>197</v>
      </c>
      <c r="D1662" s="288"/>
      <c r="E1662" s="288"/>
      <c r="F1662" s="155">
        <f>F1616</f>
        <v>0</v>
      </c>
      <c r="G1662" s="155">
        <f>G1616</f>
        <v>0</v>
      </c>
      <c r="H1662" s="155">
        <f>H1616</f>
        <v>0</v>
      </c>
      <c r="I1662" s="155" t="e">
        <f>I1616</f>
        <v>#DIV/0!</v>
      </c>
      <c r="J1662" s="464"/>
      <c r="K1662" s="464"/>
      <c r="L1662" s="366"/>
      <c r="M1662" s="366"/>
      <c r="N1662" s="366"/>
      <c r="O1662" s="366"/>
      <c r="P1662" s="366"/>
      <c r="Q1662" s="366"/>
      <c r="R1662" s="510"/>
      <c r="S1662" s="303"/>
      <c r="T1662" s="303"/>
      <c r="U1662" s="303"/>
      <c r="V1662" s="303"/>
      <c r="W1662" s="465"/>
      <c r="X1662" s="303"/>
      <c r="Y1662" s="1644"/>
      <c r="Z1662" s="293"/>
      <c r="AA1662" s="293"/>
      <c r="AB1662" s="293"/>
      <c r="AC1662" s="293"/>
      <c r="AD1662" s="293"/>
      <c r="AE1662" s="293"/>
      <c r="AF1662" s="293"/>
      <c r="AG1662" s="293"/>
      <c r="AH1662" s="293"/>
      <c r="AI1662" s="293"/>
      <c r="AJ1662" s="293"/>
      <c r="AK1662" s="293"/>
      <c r="AL1662" s="293"/>
      <c r="AM1662" s="293"/>
      <c r="AN1662" s="293"/>
      <c r="AO1662" s="293"/>
      <c r="AP1662" s="293"/>
      <c r="AQ1662" s="293"/>
      <c r="AR1662" s="293"/>
      <c r="AS1662" s="293"/>
      <c r="AT1662" s="293"/>
      <c r="AU1662" s="293"/>
      <c r="AV1662" s="293"/>
      <c r="AW1662" s="293"/>
      <c r="AX1662" s="293"/>
      <c r="AY1662" s="293"/>
      <c r="AZ1662" s="293"/>
      <c r="BA1662" s="293"/>
      <c r="BB1662" s="293"/>
      <c r="BC1662" s="293"/>
      <c r="BD1662" s="293"/>
      <c r="BE1662" s="293"/>
      <c r="BF1662" s="293"/>
      <c r="BG1662" s="293"/>
      <c r="BH1662" s="293"/>
      <c r="BI1662" s="293"/>
      <c r="BJ1662" s="293"/>
      <c r="BK1662" s="293"/>
      <c r="BL1662" s="293"/>
      <c r="BM1662" s="293"/>
      <c r="BN1662" s="293"/>
      <c r="BO1662" s="293"/>
      <c r="BP1662" s="293"/>
      <c r="BQ1662" s="293"/>
      <c r="BR1662" s="293"/>
      <c r="BS1662" s="293"/>
      <c r="BT1662" s="293"/>
      <c r="BU1662" s="293"/>
      <c r="BV1662" s="293"/>
      <c r="BW1662" s="293"/>
      <c r="BX1662" s="293"/>
      <c r="BY1662" s="293"/>
      <c r="BZ1662" s="293"/>
      <c r="CA1662" s="293"/>
      <c r="CB1662" s="293"/>
      <c r="CC1662" s="293"/>
      <c r="CD1662" s="293"/>
      <c r="CE1662" s="293"/>
      <c r="CF1662" s="293"/>
      <c r="CG1662" s="293"/>
      <c r="CH1662" s="293"/>
      <c r="CI1662" s="293"/>
      <c r="CJ1662" s="293"/>
      <c r="CK1662" s="293"/>
      <c r="CL1662" s="293"/>
      <c r="CM1662" s="293"/>
      <c r="CN1662" s="293"/>
      <c r="CO1662" s="293"/>
      <c r="CP1662" s="293"/>
      <c r="CQ1662" s="293"/>
      <c r="CR1662" s="293"/>
      <c r="CS1662" s="293"/>
      <c r="CT1662" s="293"/>
      <c r="CU1662" s="293"/>
      <c r="CV1662" s="293"/>
      <c r="CW1662" s="293"/>
      <c r="CX1662" s="293"/>
      <c r="CY1662" s="293"/>
      <c r="CZ1662" s="293"/>
      <c r="DA1662" s="293"/>
      <c r="DB1662" s="293"/>
      <c r="DC1662" s="293"/>
      <c r="DD1662" s="293"/>
      <c r="DE1662" s="293"/>
      <c r="DF1662" s="293"/>
      <c r="DG1662" s="293"/>
      <c r="DH1662" s="293"/>
      <c r="DI1662" s="293"/>
      <c r="DJ1662" s="293"/>
      <c r="DK1662" s="293"/>
      <c r="DL1662" s="293"/>
      <c r="DM1662" s="293"/>
      <c r="DN1662" s="293"/>
      <c r="DO1662" s="293"/>
      <c r="DP1662" s="293"/>
      <c r="DQ1662" s="293"/>
      <c r="DR1662" s="293"/>
      <c r="DS1662" s="293"/>
      <c r="DT1662" s="293"/>
      <c r="DU1662" s="293"/>
      <c r="DV1662" s="293"/>
      <c r="DW1662" s="293"/>
      <c r="DX1662" s="293"/>
      <c r="DY1662" s="293"/>
      <c r="DZ1662" s="293"/>
      <c r="EA1662" s="293"/>
      <c r="EB1662" s="293"/>
      <c r="EC1662" s="293"/>
      <c r="ED1662" s="293"/>
      <c r="EE1662" s="293"/>
      <c r="EF1662" s="293"/>
      <c r="EG1662" s="293"/>
      <c r="EH1662" s="293"/>
      <c r="EI1662" s="293"/>
      <c r="EJ1662" s="293"/>
      <c r="EK1662" s="293"/>
      <c r="EL1662" s="293"/>
      <c r="EM1662" s="293"/>
      <c r="EN1662" s="293"/>
      <c r="EO1662" s="293"/>
      <c r="EP1662" s="293"/>
      <c r="EQ1662" s="293"/>
      <c r="ER1662" s="293"/>
      <c r="ES1662" s="293"/>
      <c r="ET1662" s="293"/>
      <c r="EU1662" s="293"/>
      <c r="EV1662" s="293"/>
      <c r="EW1662" s="293"/>
      <c r="EX1662" s="293"/>
      <c r="EY1662" s="293"/>
      <c r="EZ1662" s="293"/>
      <c r="FA1662" s="293"/>
      <c r="FB1662" s="293"/>
      <c r="FC1662" s="293"/>
      <c r="FD1662" s="293"/>
      <c r="FE1662" s="293"/>
      <c r="FF1662" s="293"/>
      <c r="FG1662" s="293"/>
      <c r="FH1662" s="293"/>
      <c r="FI1662" s="293"/>
      <c r="FJ1662" s="293"/>
      <c r="FK1662" s="293"/>
      <c r="FL1662" s="293"/>
      <c r="FM1662" s="293"/>
      <c r="FN1662" s="293"/>
      <c r="FO1662" s="293"/>
      <c r="FP1662" s="293"/>
      <c r="FQ1662" s="293"/>
      <c r="FR1662" s="293"/>
      <c r="FS1662" s="293"/>
      <c r="FT1662" s="293"/>
      <c r="FU1662" s="293"/>
      <c r="FV1662" s="293"/>
      <c r="FW1662" s="293"/>
      <c r="FX1662" s="293"/>
      <c r="FY1662" s="293"/>
      <c r="FZ1662" s="293"/>
      <c r="GA1662" s="293"/>
      <c r="GB1662" s="293"/>
      <c r="GC1662" s="293"/>
      <c r="GD1662" s="293"/>
      <c r="GE1662" s="293"/>
      <c r="GF1662" s="293"/>
      <c r="GG1662" s="293"/>
      <c r="GH1662" s="293"/>
      <c r="GI1662" s="293"/>
      <c r="GJ1662" s="293"/>
      <c r="GK1662" s="293"/>
      <c r="GL1662" s="293"/>
      <c r="GM1662" s="293"/>
      <c r="GN1662" s="293"/>
      <c r="GO1662" s="293"/>
      <c r="GP1662" s="293"/>
      <c r="GQ1662" s="293"/>
      <c r="GR1662" s="293"/>
      <c r="GS1662" s="293"/>
      <c r="GT1662" s="293"/>
      <c r="GU1662" s="293"/>
      <c r="GV1662" s="293"/>
      <c r="GW1662" s="293"/>
      <c r="GX1662" s="293"/>
      <c r="GY1662" s="293"/>
      <c r="GZ1662" s="293"/>
      <c r="HA1662" s="293"/>
      <c r="HB1662" s="293"/>
      <c r="HC1662" s="293"/>
      <c r="HD1662" s="293"/>
      <c r="HE1662" s="293"/>
      <c r="HF1662" s="293"/>
      <c r="HG1662" s="293"/>
      <c r="HH1662" s="293"/>
      <c r="HI1662" s="293"/>
      <c r="HJ1662" s="293"/>
      <c r="HK1662" s="293"/>
      <c r="HL1662" s="293"/>
      <c r="HM1662" s="293"/>
      <c r="HN1662" s="293"/>
      <c r="HO1662" s="293"/>
      <c r="HP1662" s="293"/>
      <c r="HQ1662" s="293"/>
      <c r="HR1662" s="293"/>
      <c r="HS1662" s="293"/>
      <c r="HT1662" s="293"/>
      <c r="HU1662" s="293"/>
      <c r="HV1662" s="293"/>
      <c r="HW1662" s="293"/>
      <c r="HX1662" s="293"/>
      <c r="HY1662" s="293"/>
      <c r="HZ1662" s="293"/>
      <c r="IA1662" s="293"/>
      <c r="IB1662" s="293"/>
      <c r="IC1662" s="293"/>
      <c r="ID1662" s="293"/>
      <c r="IE1662" s="293"/>
      <c r="IF1662" s="293"/>
      <c r="IG1662" s="293"/>
      <c r="IH1662" s="293"/>
      <c r="II1662" s="293"/>
      <c r="IJ1662" s="293"/>
      <c r="IK1662" s="293"/>
    </row>
    <row r="1663" spans="1:245" s="331" customFormat="1" x14ac:dyDescent="0.25">
      <c r="A1663" s="27"/>
      <c r="B1663" s="27">
        <v>1</v>
      </c>
      <c r="C1663" s="1711" t="s">
        <v>297</v>
      </c>
      <c r="D1663" s="288"/>
      <c r="E1663" s="288"/>
      <c r="F1663" s="155">
        <f t="shared" ref="F1663:H1672" si="402">F1617</f>
        <v>0</v>
      </c>
      <c r="G1663" s="155">
        <f t="shared" si="402"/>
        <v>0</v>
      </c>
      <c r="H1663" s="155">
        <f t="shared" si="402"/>
        <v>0</v>
      </c>
      <c r="I1663" s="155"/>
      <c r="J1663" s="464"/>
      <c r="K1663" s="464"/>
      <c r="L1663" s="366"/>
      <c r="M1663" s="366"/>
      <c r="N1663" s="366"/>
      <c r="O1663" s="366"/>
      <c r="P1663" s="366"/>
      <c r="Q1663" s="366"/>
      <c r="R1663" s="510"/>
      <c r="S1663" s="303"/>
      <c r="T1663" s="303"/>
      <c r="U1663" s="303"/>
      <c r="V1663" s="303"/>
      <c r="W1663" s="465"/>
      <c r="X1663" s="303"/>
      <c r="Y1663" s="1644"/>
      <c r="Z1663" s="293"/>
      <c r="AA1663" s="293"/>
      <c r="AB1663" s="293"/>
      <c r="AC1663" s="293"/>
      <c r="AD1663" s="293"/>
      <c r="AE1663" s="293"/>
      <c r="AF1663" s="293"/>
      <c r="AG1663" s="293"/>
      <c r="AH1663" s="293"/>
      <c r="AI1663" s="293"/>
      <c r="AJ1663" s="293"/>
      <c r="AK1663" s="293"/>
      <c r="AL1663" s="293"/>
      <c r="AM1663" s="293"/>
      <c r="AN1663" s="293"/>
      <c r="AO1663" s="293"/>
      <c r="AP1663" s="293"/>
      <c r="AQ1663" s="293"/>
      <c r="AR1663" s="293"/>
      <c r="AS1663" s="293"/>
      <c r="AT1663" s="293"/>
      <c r="AU1663" s="293"/>
      <c r="AV1663" s="293"/>
      <c r="AW1663" s="293"/>
      <c r="AX1663" s="293"/>
      <c r="AY1663" s="293"/>
      <c r="AZ1663" s="293"/>
      <c r="BA1663" s="293"/>
      <c r="BB1663" s="293"/>
      <c r="BC1663" s="293"/>
      <c r="BD1663" s="293"/>
      <c r="BE1663" s="293"/>
      <c r="BF1663" s="293"/>
      <c r="BG1663" s="293"/>
      <c r="BH1663" s="293"/>
      <c r="BI1663" s="293"/>
      <c r="BJ1663" s="293"/>
      <c r="BK1663" s="293"/>
      <c r="BL1663" s="293"/>
      <c r="BM1663" s="293"/>
      <c r="BN1663" s="293"/>
      <c r="BO1663" s="293"/>
      <c r="BP1663" s="293"/>
      <c r="BQ1663" s="293"/>
      <c r="BR1663" s="293"/>
      <c r="BS1663" s="293"/>
      <c r="BT1663" s="293"/>
      <c r="BU1663" s="293"/>
      <c r="BV1663" s="293"/>
      <c r="BW1663" s="293"/>
      <c r="BX1663" s="293"/>
      <c r="BY1663" s="293"/>
      <c r="BZ1663" s="293"/>
      <c r="CA1663" s="293"/>
      <c r="CB1663" s="293"/>
      <c r="CC1663" s="293"/>
      <c r="CD1663" s="293"/>
      <c r="CE1663" s="293"/>
      <c r="CF1663" s="293"/>
      <c r="CG1663" s="293"/>
      <c r="CH1663" s="293"/>
      <c r="CI1663" s="293"/>
      <c r="CJ1663" s="293"/>
      <c r="CK1663" s="293"/>
      <c r="CL1663" s="293"/>
      <c r="CM1663" s="293"/>
      <c r="CN1663" s="293"/>
      <c r="CO1663" s="293"/>
      <c r="CP1663" s="293"/>
      <c r="CQ1663" s="293"/>
      <c r="CR1663" s="293"/>
      <c r="CS1663" s="293"/>
      <c r="CT1663" s="293"/>
      <c r="CU1663" s="293"/>
      <c r="CV1663" s="293"/>
      <c r="CW1663" s="293"/>
      <c r="CX1663" s="293"/>
      <c r="CY1663" s="293"/>
      <c r="CZ1663" s="293"/>
      <c r="DA1663" s="293"/>
      <c r="DB1663" s="293"/>
      <c r="DC1663" s="293"/>
      <c r="DD1663" s="293"/>
      <c r="DE1663" s="293"/>
      <c r="DF1663" s="293"/>
      <c r="DG1663" s="293"/>
      <c r="DH1663" s="293"/>
      <c r="DI1663" s="293"/>
      <c r="DJ1663" s="293"/>
      <c r="DK1663" s="293"/>
      <c r="DL1663" s="293"/>
      <c r="DM1663" s="293"/>
      <c r="DN1663" s="293"/>
      <c r="DO1663" s="293"/>
      <c r="DP1663" s="293"/>
      <c r="DQ1663" s="293"/>
      <c r="DR1663" s="293"/>
      <c r="DS1663" s="293"/>
      <c r="DT1663" s="293"/>
      <c r="DU1663" s="293"/>
      <c r="DV1663" s="293"/>
      <c r="DW1663" s="293"/>
      <c r="DX1663" s="293"/>
      <c r="DY1663" s="293"/>
      <c r="DZ1663" s="293"/>
      <c r="EA1663" s="293"/>
      <c r="EB1663" s="293"/>
      <c r="EC1663" s="293"/>
      <c r="ED1663" s="293"/>
      <c r="EE1663" s="293"/>
      <c r="EF1663" s="293"/>
      <c r="EG1663" s="293"/>
      <c r="EH1663" s="293"/>
      <c r="EI1663" s="293"/>
      <c r="EJ1663" s="293"/>
      <c r="EK1663" s="293"/>
      <c r="EL1663" s="293"/>
      <c r="EM1663" s="293"/>
      <c r="EN1663" s="293"/>
      <c r="EO1663" s="293"/>
      <c r="EP1663" s="293"/>
      <c r="EQ1663" s="293"/>
      <c r="ER1663" s="293"/>
      <c r="ES1663" s="293"/>
      <c r="ET1663" s="293"/>
      <c r="EU1663" s="293"/>
      <c r="EV1663" s="293"/>
      <c r="EW1663" s="293"/>
      <c r="EX1663" s="293"/>
      <c r="EY1663" s="293"/>
      <c r="EZ1663" s="293"/>
      <c r="FA1663" s="293"/>
      <c r="FB1663" s="293"/>
      <c r="FC1663" s="293"/>
      <c r="FD1663" s="293"/>
      <c r="FE1663" s="293"/>
      <c r="FF1663" s="293"/>
      <c r="FG1663" s="293"/>
      <c r="FH1663" s="293"/>
      <c r="FI1663" s="293"/>
      <c r="FJ1663" s="293"/>
      <c r="FK1663" s="293"/>
      <c r="FL1663" s="293"/>
      <c r="FM1663" s="293"/>
      <c r="FN1663" s="293"/>
      <c r="FO1663" s="293"/>
      <c r="FP1663" s="293"/>
      <c r="FQ1663" s="293"/>
      <c r="FR1663" s="293"/>
      <c r="FS1663" s="293"/>
      <c r="FT1663" s="293"/>
      <c r="FU1663" s="293"/>
      <c r="FV1663" s="293"/>
      <c r="FW1663" s="293"/>
      <c r="FX1663" s="293"/>
      <c r="FY1663" s="293"/>
      <c r="FZ1663" s="293"/>
      <c r="GA1663" s="293"/>
      <c r="GB1663" s="293"/>
      <c r="GC1663" s="293"/>
      <c r="GD1663" s="293"/>
      <c r="GE1663" s="293"/>
      <c r="GF1663" s="293"/>
      <c r="GG1663" s="293"/>
      <c r="GH1663" s="293"/>
      <c r="GI1663" s="293"/>
      <c r="GJ1663" s="293"/>
      <c r="GK1663" s="293"/>
      <c r="GL1663" s="293"/>
      <c r="GM1663" s="293"/>
      <c r="GN1663" s="293"/>
      <c r="GO1663" s="293"/>
      <c r="GP1663" s="293"/>
      <c r="GQ1663" s="293"/>
      <c r="GR1663" s="293"/>
      <c r="GS1663" s="293"/>
      <c r="GT1663" s="293"/>
      <c r="GU1663" s="293"/>
      <c r="GV1663" s="293"/>
      <c r="GW1663" s="293"/>
      <c r="GX1663" s="293"/>
      <c r="GY1663" s="293"/>
      <c r="GZ1663" s="293"/>
      <c r="HA1663" s="293"/>
      <c r="HB1663" s="293"/>
      <c r="HC1663" s="293"/>
      <c r="HD1663" s="293"/>
      <c r="HE1663" s="293"/>
      <c r="HF1663" s="293"/>
      <c r="HG1663" s="293"/>
      <c r="HH1663" s="293"/>
      <c r="HI1663" s="293"/>
      <c r="HJ1663" s="293"/>
      <c r="HK1663" s="293"/>
      <c r="HL1663" s="293"/>
      <c r="HM1663" s="293"/>
      <c r="HN1663" s="293"/>
      <c r="HO1663" s="293"/>
      <c r="HP1663" s="293"/>
      <c r="HQ1663" s="293"/>
      <c r="HR1663" s="293"/>
      <c r="HS1663" s="293"/>
      <c r="HT1663" s="293"/>
      <c r="HU1663" s="293"/>
      <c r="HV1663" s="293"/>
      <c r="HW1663" s="293"/>
      <c r="HX1663" s="293"/>
      <c r="HY1663" s="293"/>
      <c r="HZ1663" s="293"/>
      <c r="IA1663" s="293"/>
      <c r="IB1663" s="293"/>
      <c r="IC1663" s="293"/>
      <c r="ID1663" s="293"/>
      <c r="IE1663" s="293"/>
      <c r="IF1663" s="293"/>
      <c r="IG1663" s="293"/>
      <c r="IH1663" s="293"/>
      <c r="II1663" s="293"/>
      <c r="IJ1663" s="293"/>
      <c r="IK1663" s="293"/>
    </row>
    <row r="1664" spans="1:245" s="331" customFormat="1" x14ac:dyDescent="0.25">
      <c r="A1664" s="27">
        <v>1</v>
      </c>
      <c r="B1664" s="27">
        <v>1</v>
      </c>
      <c r="C1664" s="1711" t="s">
        <v>302</v>
      </c>
      <c r="D1664" s="288"/>
      <c r="E1664" s="288"/>
      <c r="F1664" s="155">
        <f t="shared" si="402"/>
        <v>0</v>
      </c>
      <c r="G1664" s="155">
        <f t="shared" si="402"/>
        <v>0</v>
      </c>
      <c r="H1664" s="155">
        <f t="shared" si="402"/>
        <v>0</v>
      </c>
      <c r="I1664" s="155">
        <f t="shared" ref="I1664:I1672" si="403">I1618</f>
        <v>0</v>
      </c>
      <c r="J1664" s="464"/>
      <c r="K1664" s="464"/>
      <c r="L1664" s="366"/>
      <c r="M1664" s="366"/>
      <c r="N1664" s="366"/>
      <c r="O1664" s="366"/>
      <c r="P1664" s="366"/>
      <c r="Q1664" s="366"/>
      <c r="R1664" s="510"/>
      <c r="S1664" s="303"/>
      <c r="T1664" s="303"/>
      <c r="U1664" s="303"/>
      <c r="V1664" s="303"/>
      <c r="W1664" s="465"/>
      <c r="X1664" s="303"/>
      <c r="Y1664" s="1644"/>
      <c r="Z1664" s="293"/>
      <c r="AA1664" s="293"/>
      <c r="AB1664" s="293"/>
      <c r="AC1664" s="293"/>
      <c r="AD1664" s="293"/>
      <c r="AE1664" s="293"/>
      <c r="AF1664" s="293"/>
      <c r="AG1664" s="293"/>
      <c r="AH1664" s="293"/>
      <c r="AI1664" s="293"/>
      <c r="AJ1664" s="293"/>
      <c r="AK1664" s="293"/>
      <c r="AL1664" s="293"/>
      <c r="AM1664" s="293"/>
      <c r="AN1664" s="293"/>
      <c r="AO1664" s="293"/>
      <c r="AP1664" s="293"/>
      <c r="AQ1664" s="293"/>
      <c r="AR1664" s="293"/>
      <c r="AS1664" s="293"/>
      <c r="AT1664" s="293"/>
      <c r="AU1664" s="293"/>
      <c r="AV1664" s="293"/>
      <c r="AW1664" s="293"/>
      <c r="AX1664" s="293"/>
      <c r="AY1664" s="293"/>
      <c r="AZ1664" s="293"/>
      <c r="BA1664" s="293"/>
      <c r="BB1664" s="293"/>
      <c r="BC1664" s="293"/>
      <c r="BD1664" s="293"/>
      <c r="BE1664" s="293"/>
      <c r="BF1664" s="293"/>
      <c r="BG1664" s="293"/>
      <c r="BH1664" s="293"/>
      <c r="BI1664" s="293"/>
      <c r="BJ1664" s="293"/>
      <c r="BK1664" s="293"/>
      <c r="BL1664" s="293"/>
      <c r="BM1664" s="293"/>
      <c r="BN1664" s="293"/>
      <c r="BO1664" s="293"/>
      <c r="BP1664" s="293"/>
      <c r="BQ1664" s="293"/>
      <c r="BR1664" s="293"/>
      <c r="BS1664" s="293"/>
      <c r="BT1664" s="293"/>
      <c r="BU1664" s="293"/>
      <c r="BV1664" s="293"/>
      <c r="BW1664" s="293"/>
      <c r="BX1664" s="293"/>
      <c r="BY1664" s="293"/>
      <c r="BZ1664" s="293"/>
      <c r="CA1664" s="293"/>
      <c r="CB1664" s="293"/>
      <c r="CC1664" s="293"/>
      <c r="CD1664" s="293"/>
      <c r="CE1664" s="293"/>
      <c r="CF1664" s="293"/>
      <c r="CG1664" s="293"/>
      <c r="CH1664" s="293"/>
      <c r="CI1664" s="293"/>
      <c r="CJ1664" s="293"/>
      <c r="CK1664" s="293"/>
      <c r="CL1664" s="293"/>
      <c r="CM1664" s="293"/>
      <c r="CN1664" s="293"/>
      <c r="CO1664" s="293"/>
      <c r="CP1664" s="293"/>
      <c r="CQ1664" s="293"/>
      <c r="CR1664" s="293"/>
      <c r="CS1664" s="293"/>
      <c r="CT1664" s="293"/>
      <c r="CU1664" s="293"/>
      <c r="CV1664" s="293"/>
      <c r="CW1664" s="293"/>
      <c r="CX1664" s="293"/>
      <c r="CY1664" s="293"/>
      <c r="CZ1664" s="293"/>
      <c r="DA1664" s="293"/>
      <c r="DB1664" s="293"/>
      <c r="DC1664" s="293"/>
      <c r="DD1664" s="293"/>
      <c r="DE1664" s="293"/>
      <c r="DF1664" s="293"/>
      <c r="DG1664" s="293"/>
      <c r="DH1664" s="293"/>
      <c r="DI1664" s="293"/>
      <c r="DJ1664" s="293"/>
      <c r="DK1664" s="293"/>
      <c r="DL1664" s="293"/>
      <c r="DM1664" s="293"/>
      <c r="DN1664" s="293"/>
      <c r="DO1664" s="293"/>
      <c r="DP1664" s="293"/>
      <c r="DQ1664" s="293"/>
      <c r="DR1664" s="293"/>
      <c r="DS1664" s="293"/>
      <c r="DT1664" s="293"/>
      <c r="DU1664" s="293"/>
      <c r="DV1664" s="293"/>
      <c r="DW1664" s="293"/>
      <c r="DX1664" s="293"/>
      <c r="DY1664" s="293"/>
      <c r="DZ1664" s="293"/>
      <c r="EA1664" s="293"/>
      <c r="EB1664" s="293"/>
      <c r="EC1664" s="293"/>
      <c r="ED1664" s="293"/>
      <c r="EE1664" s="293"/>
      <c r="EF1664" s="293"/>
      <c r="EG1664" s="293"/>
      <c r="EH1664" s="293"/>
      <c r="EI1664" s="293"/>
      <c r="EJ1664" s="293"/>
      <c r="EK1664" s="293"/>
      <c r="EL1664" s="293"/>
      <c r="EM1664" s="293"/>
      <c r="EN1664" s="293"/>
      <c r="EO1664" s="293"/>
      <c r="EP1664" s="293"/>
      <c r="EQ1664" s="293"/>
      <c r="ER1664" s="293"/>
      <c r="ES1664" s="293"/>
      <c r="ET1664" s="293"/>
      <c r="EU1664" s="293"/>
      <c r="EV1664" s="293"/>
      <c r="EW1664" s="293"/>
      <c r="EX1664" s="293"/>
      <c r="EY1664" s="293"/>
      <c r="EZ1664" s="293"/>
      <c r="FA1664" s="293"/>
      <c r="FB1664" s="293"/>
      <c r="FC1664" s="293"/>
      <c r="FD1664" s="293"/>
      <c r="FE1664" s="293"/>
      <c r="FF1664" s="293"/>
      <c r="FG1664" s="293"/>
      <c r="FH1664" s="293"/>
      <c r="FI1664" s="293"/>
      <c r="FJ1664" s="293"/>
      <c r="FK1664" s="293"/>
      <c r="FL1664" s="293"/>
      <c r="FM1664" s="293"/>
      <c r="FN1664" s="293"/>
      <c r="FO1664" s="293"/>
      <c r="FP1664" s="293"/>
      <c r="FQ1664" s="293"/>
      <c r="FR1664" s="293"/>
      <c r="FS1664" s="293"/>
      <c r="FT1664" s="293"/>
      <c r="FU1664" s="293"/>
      <c r="FV1664" s="293"/>
      <c r="FW1664" s="293"/>
      <c r="FX1664" s="293"/>
      <c r="FY1664" s="293"/>
      <c r="FZ1664" s="293"/>
      <c r="GA1664" s="293"/>
      <c r="GB1664" s="293"/>
      <c r="GC1664" s="293"/>
      <c r="GD1664" s="293"/>
      <c r="GE1664" s="293"/>
      <c r="GF1664" s="293"/>
      <c r="GG1664" s="293"/>
      <c r="GH1664" s="293"/>
      <c r="GI1664" s="293"/>
      <c r="GJ1664" s="293"/>
      <c r="GK1664" s="293"/>
      <c r="GL1664" s="293"/>
      <c r="GM1664" s="293"/>
      <c r="GN1664" s="293"/>
      <c r="GO1664" s="293"/>
      <c r="GP1664" s="293"/>
      <c r="GQ1664" s="293"/>
      <c r="GR1664" s="293"/>
      <c r="GS1664" s="293"/>
      <c r="GT1664" s="293"/>
      <c r="GU1664" s="293"/>
      <c r="GV1664" s="293"/>
      <c r="GW1664" s="293"/>
      <c r="GX1664" s="293"/>
      <c r="GY1664" s="293"/>
      <c r="GZ1664" s="293"/>
      <c r="HA1664" s="293"/>
      <c r="HB1664" s="293"/>
      <c r="HC1664" s="293"/>
      <c r="HD1664" s="293"/>
      <c r="HE1664" s="293"/>
      <c r="HF1664" s="293"/>
      <c r="HG1664" s="293"/>
      <c r="HH1664" s="293"/>
      <c r="HI1664" s="293"/>
      <c r="HJ1664" s="293"/>
      <c r="HK1664" s="293"/>
      <c r="HL1664" s="293"/>
      <c r="HM1664" s="293"/>
      <c r="HN1664" s="293"/>
      <c r="HO1664" s="293"/>
      <c r="HP1664" s="293"/>
      <c r="HQ1664" s="293"/>
      <c r="HR1664" s="293"/>
      <c r="HS1664" s="293"/>
      <c r="HT1664" s="293"/>
      <c r="HU1664" s="293"/>
      <c r="HV1664" s="293"/>
      <c r="HW1664" s="293"/>
      <c r="HX1664" s="293"/>
      <c r="HY1664" s="293"/>
      <c r="HZ1664" s="293"/>
      <c r="IA1664" s="293"/>
      <c r="IB1664" s="293"/>
      <c r="IC1664" s="293"/>
      <c r="ID1664" s="293"/>
      <c r="IE1664" s="293"/>
      <c r="IF1664" s="293"/>
      <c r="IG1664" s="293"/>
      <c r="IH1664" s="293"/>
      <c r="II1664" s="293"/>
      <c r="IJ1664" s="293"/>
      <c r="IK1664" s="293"/>
    </row>
    <row r="1665" spans="1:245" s="331" customFormat="1" ht="30" x14ac:dyDescent="0.25">
      <c r="A1665" s="27"/>
      <c r="B1665" s="27">
        <v>1</v>
      </c>
      <c r="C1665" s="1711" t="s">
        <v>303</v>
      </c>
      <c r="D1665" s="288"/>
      <c r="E1665" s="288"/>
      <c r="F1665" s="155">
        <f t="shared" si="402"/>
        <v>0</v>
      </c>
      <c r="G1665" s="155">
        <f t="shared" si="402"/>
        <v>0</v>
      </c>
      <c r="H1665" s="155">
        <f t="shared" si="402"/>
        <v>0</v>
      </c>
      <c r="I1665" s="155" t="e">
        <f t="shared" si="403"/>
        <v>#DIV/0!</v>
      </c>
      <c r="J1665" s="464"/>
      <c r="K1665" s="464"/>
      <c r="L1665" s="366"/>
      <c r="M1665" s="366"/>
      <c r="N1665" s="366"/>
      <c r="O1665" s="366"/>
      <c r="P1665" s="366"/>
      <c r="Q1665" s="366"/>
      <c r="R1665" s="510"/>
      <c r="S1665" s="303"/>
      <c r="T1665" s="303"/>
      <c r="U1665" s="303"/>
      <c r="V1665" s="303"/>
      <c r="W1665" s="465"/>
      <c r="X1665" s="303"/>
      <c r="Y1665" s="1644"/>
      <c r="Z1665" s="293"/>
      <c r="AA1665" s="293"/>
      <c r="AB1665" s="293"/>
      <c r="AC1665" s="293"/>
      <c r="AD1665" s="293"/>
      <c r="AE1665" s="293"/>
      <c r="AF1665" s="293"/>
      <c r="AG1665" s="293"/>
      <c r="AH1665" s="293"/>
      <c r="AI1665" s="293"/>
      <c r="AJ1665" s="293"/>
      <c r="AK1665" s="293"/>
      <c r="AL1665" s="293"/>
      <c r="AM1665" s="293"/>
      <c r="AN1665" s="293"/>
      <c r="AO1665" s="293"/>
      <c r="AP1665" s="293"/>
      <c r="AQ1665" s="293"/>
      <c r="AR1665" s="293"/>
      <c r="AS1665" s="293"/>
      <c r="AT1665" s="293"/>
      <c r="AU1665" s="293"/>
      <c r="AV1665" s="293"/>
      <c r="AW1665" s="293"/>
      <c r="AX1665" s="293"/>
      <c r="AY1665" s="293"/>
      <c r="AZ1665" s="293"/>
      <c r="BA1665" s="293"/>
      <c r="BB1665" s="293"/>
      <c r="BC1665" s="293"/>
      <c r="BD1665" s="293"/>
      <c r="BE1665" s="293"/>
      <c r="BF1665" s="293"/>
      <c r="BG1665" s="293"/>
      <c r="BH1665" s="293"/>
      <c r="BI1665" s="293"/>
      <c r="BJ1665" s="293"/>
      <c r="BK1665" s="293"/>
      <c r="BL1665" s="293"/>
      <c r="BM1665" s="293"/>
      <c r="BN1665" s="293"/>
      <c r="BO1665" s="293"/>
      <c r="BP1665" s="293"/>
      <c r="BQ1665" s="293"/>
      <c r="BR1665" s="293"/>
      <c r="BS1665" s="293"/>
      <c r="BT1665" s="293"/>
      <c r="BU1665" s="293"/>
      <c r="BV1665" s="293"/>
      <c r="BW1665" s="293"/>
      <c r="BX1665" s="293"/>
      <c r="BY1665" s="293"/>
      <c r="BZ1665" s="293"/>
      <c r="CA1665" s="293"/>
      <c r="CB1665" s="293"/>
      <c r="CC1665" s="293"/>
      <c r="CD1665" s="293"/>
      <c r="CE1665" s="293"/>
      <c r="CF1665" s="293"/>
      <c r="CG1665" s="293"/>
      <c r="CH1665" s="293"/>
      <c r="CI1665" s="293"/>
      <c r="CJ1665" s="293"/>
      <c r="CK1665" s="293"/>
      <c r="CL1665" s="293"/>
      <c r="CM1665" s="293"/>
      <c r="CN1665" s="293"/>
      <c r="CO1665" s="293"/>
      <c r="CP1665" s="293"/>
      <c r="CQ1665" s="293"/>
      <c r="CR1665" s="293"/>
      <c r="CS1665" s="293"/>
      <c r="CT1665" s="293"/>
      <c r="CU1665" s="293"/>
      <c r="CV1665" s="293"/>
      <c r="CW1665" s="293"/>
      <c r="CX1665" s="293"/>
      <c r="CY1665" s="293"/>
      <c r="CZ1665" s="293"/>
      <c r="DA1665" s="293"/>
      <c r="DB1665" s="293"/>
      <c r="DC1665" s="293"/>
      <c r="DD1665" s="293"/>
      <c r="DE1665" s="293"/>
      <c r="DF1665" s="293"/>
      <c r="DG1665" s="293"/>
      <c r="DH1665" s="293"/>
      <c r="DI1665" s="293"/>
      <c r="DJ1665" s="293"/>
      <c r="DK1665" s="293"/>
      <c r="DL1665" s="293"/>
      <c r="DM1665" s="293"/>
      <c r="DN1665" s="293"/>
      <c r="DO1665" s="293"/>
      <c r="DP1665" s="293"/>
      <c r="DQ1665" s="293"/>
      <c r="DR1665" s="293"/>
      <c r="DS1665" s="293"/>
      <c r="DT1665" s="293"/>
      <c r="DU1665" s="293"/>
      <c r="DV1665" s="293"/>
      <c r="DW1665" s="293"/>
      <c r="DX1665" s="293"/>
      <c r="DY1665" s="293"/>
      <c r="DZ1665" s="293"/>
      <c r="EA1665" s="293"/>
      <c r="EB1665" s="293"/>
      <c r="EC1665" s="293"/>
      <c r="ED1665" s="293"/>
      <c r="EE1665" s="293"/>
      <c r="EF1665" s="293"/>
      <c r="EG1665" s="293"/>
      <c r="EH1665" s="293"/>
      <c r="EI1665" s="293"/>
      <c r="EJ1665" s="293"/>
      <c r="EK1665" s="293"/>
      <c r="EL1665" s="293"/>
      <c r="EM1665" s="293"/>
      <c r="EN1665" s="293"/>
      <c r="EO1665" s="293"/>
      <c r="EP1665" s="293"/>
      <c r="EQ1665" s="293"/>
      <c r="ER1665" s="293"/>
      <c r="ES1665" s="293"/>
      <c r="ET1665" s="293"/>
      <c r="EU1665" s="293"/>
      <c r="EV1665" s="293"/>
      <c r="EW1665" s="293"/>
      <c r="EX1665" s="293"/>
      <c r="EY1665" s="293"/>
      <c r="EZ1665" s="293"/>
      <c r="FA1665" s="293"/>
      <c r="FB1665" s="293"/>
      <c r="FC1665" s="293"/>
      <c r="FD1665" s="293"/>
      <c r="FE1665" s="293"/>
      <c r="FF1665" s="293"/>
      <c r="FG1665" s="293"/>
      <c r="FH1665" s="293"/>
      <c r="FI1665" s="293"/>
      <c r="FJ1665" s="293"/>
      <c r="FK1665" s="293"/>
      <c r="FL1665" s="293"/>
      <c r="FM1665" s="293"/>
      <c r="FN1665" s="293"/>
      <c r="FO1665" s="293"/>
      <c r="FP1665" s="293"/>
      <c r="FQ1665" s="293"/>
      <c r="FR1665" s="293"/>
      <c r="FS1665" s="293"/>
      <c r="FT1665" s="293"/>
      <c r="FU1665" s="293"/>
      <c r="FV1665" s="293"/>
      <c r="FW1665" s="293"/>
      <c r="FX1665" s="293"/>
      <c r="FY1665" s="293"/>
      <c r="FZ1665" s="293"/>
      <c r="GA1665" s="293"/>
      <c r="GB1665" s="293"/>
      <c r="GC1665" s="293"/>
      <c r="GD1665" s="293"/>
      <c r="GE1665" s="293"/>
      <c r="GF1665" s="293"/>
      <c r="GG1665" s="293"/>
      <c r="GH1665" s="293"/>
      <c r="GI1665" s="293"/>
      <c r="GJ1665" s="293"/>
      <c r="GK1665" s="293"/>
      <c r="GL1665" s="293"/>
      <c r="GM1665" s="293"/>
      <c r="GN1665" s="293"/>
      <c r="GO1665" s="293"/>
      <c r="GP1665" s="293"/>
      <c r="GQ1665" s="293"/>
      <c r="GR1665" s="293"/>
      <c r="GS1665" s="293"/>
      <c r="GT1665" s="293"/>
      <c r="GU1665" s="293"/>
      <c r="GV1665" s="293"/>
      <c r="GW1665" s="293"/>
      <c r="GX1665" s="293"/>
      <c r="GY1665" s="293"/>
      <c r="GZ1665" s="293"/>
      <c r="HA1665" s="293"/>
      <c r="HB1665" s="293"/>
      <c r="HC1665" s="293"/>
      <c r="HD1665" s="293"/>
      <c r="HE1665" s="293"/>
      <c r="HF1665" s="293"/>
      <c r="HG1665" s="293"/>
      <c r="HH1665" s="293"/>
      <c r="HI1665" s="293"/>
      <c r="HJ1665" s="293"/>
      <c r="HK1665" s="293"/>
      <c r="HL1665" s="293"/>
      <c r="HM1665" s="293"/>
      <c r="HN1665" s="293"/>
      <c r="HO1665" s="293"/>
      <c r="HP1665" s="293"/>
      <c r="HQ1665" s="293"/>
      <c r="HR1665" s="293"/>
      <c r="HS1665" s="293"/>
      <c r="HT1665" s="293"/>
      <c r="HU1665" s="293"/>
      <c r="HV1665" s="293"/>
      <c r="HW1665" s="293"/>
      <c r="HX1665" s="293"/>
      <c r="HY1665" s="293"/>
      <c r="HZ1665" s="293"/>
      <c r="IA1665" s="293"/>
      <c r="IB1665" s="293"/>
      <c r="IC1665" s="293"/>
      <c r="ID1665" s="293"/>
      <c r="IE1665" s="293"/>
      <c r="IF1665" s="293"/>
      <c r="IG1665" s="293"/>
      <c r="IH1665" s="293"/>
      <c r="II1665" s="293"/>
      <c r="IJ1665" s="293"/>
      <c r="IK1665" s="293"/>
    </row>
    <row r="1666" spans="1:245" s="331" customFormat="1" ht="30" x14ac:dyDescent="0.25">
      <c r="A1666" s="27"/>
      <c r="B1666" s="27">
        <v>1</v>
      </c>
      <c r="C1666" s="1711" t="s">
        <v>304</v>
      </c>
      <c r="D1666" s="288"/>
      <c r="E1666" s="288"/>
      <c r="F1666" s="155">
        <f t="shared" si="402"/>
        <v>0</v>
      </c>
      <c r="G1666" s="155">
        <f t="shared" si="402"/>
        <v>0</v>
      </c>
      <c r="H1666" s="155">
        <f t="shared" si="402"/>
        <v>0</v>
      </c>
      <c r="I1666" s="155" t="e">
        <f t="shared" si="403"/>
        <v>#DIV/0!</v>
      </c>
      <c r="J1666" s="464"/>
      <c r="K1666" s="464"/>
      <c r="L1666" s="366"/>
      <c r="M1666" s="366"/>
      <c r="N1666" s="366"/>
      <c r="O1666" s="366"/>
      <c r="P1666" s="366"/>
      <c r="Q1666" s="366"/>
      <c r="R1666" s="510"/>
      <c r="S1666" s="303"/>
      <c r="T1666" s="303"/>
      <c r="U1666" s="303"/>
      <c r="V1666" s="303"/>
      <c r="W1666" s="465"/>
      <c r="X1666" s="303"/>
      <c r="Y1666" s="1644"/>
      <c r="Z1666" s="293"/>
      <c r="AA1666" s="293"/>
      <c r="AB1666" s="293"/>
      <c r="AC1666" s="293"/>
      <c r="AD1666" s="293"/>
      <c r="AE1666" s="293"/>
      <c r="AF1666" s="293"/>
      <c r="AG1666" s="293"/>
      <c r="AH1666" s="293"/>
      <c r="AI1666" s="293"/>
      <c r="AJ1666" s="293"/>
      <c r="AK1666" s="293"/>
      <c r="AL1666" s="293"/>
      <c r="AM1666" s="293"/>
      <c r="AN1666" s="293"/>
      <c r="AO1666" s="293"/>
      <c r="AP1666" s="293"/>
      <c r="AQ1666" s="293"/>
      <c r="AR1666" s="293"/>
      <c r="AS1666" s="293"/>
      <c r="AT1666" s="293"/>
      <c r="AU1666" s="293"/>
      <c r="AV1666" s="293"/>
      <c r="AW1666" s="293"/>
      <c r="AX1666" s="293"/>
      <c r="AY1666" s="293"/>
      <c r="AZ1666" s="293"/>
      <c r="BA1666" s="293"/>
      <c r="BB1666" s="293"/>
      <c r="BC1666" s="293"/>
      <c r="BD1666" s="293"/>
      <c r="BE1666" s="293"/>
      <c r="BF1666" s="293"/>
      <c r="BG1666" s="293"/>
      <c r="BH1666" s="293"/>
      <c r="BI1666" s="293"/>
      <c r="BJ1666" s="293"/>
      <c r="BK1666" s="293"/>
      <c r="BL1666" s="293"/>
      <c r="BM1666" s="293"/>
      <c r="BN1666" s="293"/>
      <c r="BO1666" s="293"/>
      <c r="BP1666" s="293"/>
      <c r="BQ1666" s="293"/>
      <c r="BR1666" s="293"/>
      <c r="BS1666" s="293"/>
      <c r="BT1666" s="293"/>
      <c r="BU1666" s="293"/>
      <c r="BV1666" s="293"/>
      <c r="BW1666" s="293"/>
      <c r="BX1666" s="293"/>
      <c r="BY1666" s="293"/>
      <c r="BZ1666" s="293"/>
      <c r="CA1666" s="293"/>
      <c r="CB1666" s="293"/>
      <c r="CC1666" s="293"/>
      <c r="CD1666" s="293"/>
      <c r="CE1666" s="293"/>
      <c r="CF1666" s="293"/>
      <c r="CG1666" s="293"/>
      <c r="CH1666" s="293"/>
      <c r="CI1666" s="293"/>
      <c r="CJ1666" s="293"/>
      <c r="CK1666" s="293"/>
      <c r="CL1666" s="293"/>
      <c r="CM1666" s="293"/>
      <c r="CN1666" s="293"/>
      <c r="CO1666" s="293"/>
      <c r="CP1666" s="293"/>
      <c r="CQ1666" s="293"/>
      <c r="CR1666" s="293"/>
      <c r="CS1666" s="293"/>
      <c r="CT1666" s="293"/>
      <c r="CU1666" s="293"/>
      <c r="CV1666" s="293"/>
      <c r="CW1666" s="293"/>
      <c r="CX1666" s="293"/>
      <c r="CY1666" s="293"/>
      <c r="CZ1666" s="293"/>
      <c r="DA1666" s="293"/>
      <c r="DB1666" s="293"/>
      <c r="DC1666" s="293"/>
      <c r="DD1666" s="293"/>
      <c r="DE1666" s="293"/>
      <c r="DF1666" s="293"/>
      <c r="DG1666" s="293"/>
      <c r="DH1666" s="293"/>
      <c r="DI1666" s="293"/>
      <c r="DJ1666" s="293"/>
      <c r="DK1666" s="293"/>
      <c r="DL1666" s="293"/>
      <c r="DM1666" s="293"/>
      <c r="DN1666" s="293"/>
      <c r="DO1666" s="293"/>
      <c r="DP1666" s="293"/>
      <c r="DQ1666" s="293"/>
      <c r="DR1666" s="293"/>
      <c r="DS1666" s="293"/>
      <c r="DT1666" s="293"/>
      <c r="DU1666" s="293"/>
      <c r="DV1666" s="293"/>
      <c r="DW1666" s="293"/>
      <c r="DX1666" s="293"/>
      <c r="DY1666" s="293"/>
      <c r="DZ1666" s="293"/>
      <c r="EA1666" s="293"/>
      <c r="EB1666" s="293"/>
      <c r="EC1666" s="293"/>
      <c r="ED1666" s="293"/>
      <c r="EE1666" s="293"/>
      <c r="EF1666" s="293"/>
      <c r="EG1666" s="293"/>
      <c r="EH1666" s="293"/>
      <c r="EI1666" s="293"/>
      <c r="EJ1666" s="293"/>
      <c r="EK1666" s="293"/>
      <c r="EL1666" s="293"/>
      <c r="EM1666" s="293"/>
      <c r="EN1666" s="293"/>
      <c r="EO1666" s="293"/>
      <c r="EP1666" s="293"/>
      <c r="EQ1666" s="293"/>
      <c r="ER1666" s="293"/>
      <c r="ES1666" s="293"/>
      <c r="ET1666" s="293"/>
      <c r="EU1666" s="293"/>
      <c r="EV1666" s="293"/>
      <c r="EW1666" s="293"/>
      <c r="EX1666" s="293"/>
      <c r="EY1666" s="293"/>
      <c r="EZ1666" s="293"/>
      <c r="FA1666" s="293"/>
      <c r="FB1666" s="293"/>
      <c r="FC1666" s="293"/>
      <c r="FD1666" s="293"/>
      <c r="FE1666" s="293"/>
      <c r="FF1666" s="293"/>
      <c r="FG1666" s="293"/>
      <c r="FH1666" s="293"/>
      <c r="FI1666" s="293"/>
      <c r="FJ1666" s="293"/>
      <c r="FK1666" s="293"/>
      <c r="FL1666" s="293"/>
      <c r="FM1666" s="293"/>
      <c r="FN1666" s="293"/>
      <c r="FO1666" s="293"/>
      <c r="FP1666" s="293"/>
      <c r="FQ1666" s="293"/>
      <c r="FR1666" s="293"/>
      <c r="FS1666" s="293"/>
      <c r="FT1666" s="293"/>
      <c r="FU1666" s="293"/>
      <c r="FV1666" s="293"/>
      <c r="FW1666" s="293"/>
      <c r="FX1666" s="293"/>
      <c r="FY1666" s="293"/>
      <c r="FZ1666" s="293"/>
      <c r="GA1666" s="293"/>
      <c r="GB1666" s="293"/>
      <c r="GC1666" s="293"/>
      <c r="GD1666" s="293"/>
      <c r="GE1666" s="293"/>
      <c r="GF1666" s="293"/>
      <c r="GG1666" s="293"/>
      <c r="GH1666" s="293"/>
      <c r="GI1666" s="293"/>
      <c r="GJ1666" s="293"/>
      <c r="GK1666" s="293"/>
      <c r="GL1666" s="293"/>
      <c r="GM1666" s="293"/>
      <c r="GN1666" s="293"/>
      <c r="GO1666" s="293"/>
      <c r="GP1666" s="293"/>
      <c r="GQ1666" s="293"/>
      <c r="GR1666" s="293"/>
      <c r="GS1666" s="293"/>
      <c r="GT1666" s="293"/>
      <c r="GU1666" s="293"/>
      <c r="GV1666" s="293"/>
      <c r="GW1666" s="293"/>
      <c r="GX1666" s="293"/>
      <c r="GY1666" s="293"/>
      <c r="GZ1666" s="293"/>
      <c r="HA1666" s="293"/>
      <c r="HB1666" s="293"/>
      <c r="HC1666" s="293"/>
      <c r="HD1666" s="293"/>
      <c r="HE1666" s="293"/>
      <c r="HF1666" s="293"/>
      <c r="HG1666" s="293"/>
      <c r="HH1666" s="293"/>
      <c r="HI1666" s="293"/>
      <c r="HJ1666" s="293"/>
      <c r="HK1666" s="293"/>
      <c r="HL1666" s="293"/>
      <c r="HM1666" s="293"/>
      <c r="HN1666" s="293"/>
      <c r="HO1666" s="293"/>
      <c r="HP1666" s="293"/>
      <c r="HQ1666" s="293"/>
      <c r="HR1666" s="293"/>
      <c r="HS1666" s="293"/>
      <c r="HT1666" s="293"/>
      <c r="HU1666" s="293"/>
      <c r="HV1666" s="293"/>
      <c r="HW1666" s="293"/>
      <c r="HX1666" s="293"/>
      <c r="HY1666" s="293"/>
      <c r="HZ1666" s="293"/>
      <c r="IA1666" s="293"/>
      <c r="IB1666" s="293"/>
      <c r="IC1666" s="293"/>
      <c r="ID1666" s="293"/>
      <c r="IE1666" s="293"/>
      <c r="IF1666" s="293"/>
      <c r="IG1666" s="293"/>
      <c r="IH1666" s="293"/>
      <c r="II1666" s="293"/>
      <c r="IJ1666" s="293"/>
      <c r="IK1666" s="293"/>
    </row>
    <row r="1667" spans="1:245" s="331" customFormat="1" x14ac:dyDescent="0.25">
      <c r="A1667" s="27"/>
      <c r="B1667" s="27">
        <v>1</v>
      </c>
      <c r="C1667" s="1711" t="s">
        <v>305</v>
      </c>
      <c r="D1667" s="288"/>
      <c r="E1667" s="288"/>
      <c r="F1667" s="155">
        <f t="shared" si="402"/>
        <v>0</v>
      </c>
      <c r="G1667" s="155">
        <f t="shared" si="402"/>
        <v>0</v>
      </c>
      <c r="H1667" s="155">
        <f t="shared" si="402"/>
        <v>0</v>
      </c>
      <c r="I1667" s="155" t="e">
        <f t="shared" si="403"/>
        <v>#DIV/0!</v>
      </c>
      <c r="J1667" s="464"/>
      <c r="K1667" s="464"/>
      <c r="L1667" s="366"/>
      <c r="M1667" s="366"/>
      <c r="N1667" s="366"/>
      <c r="O1667" s="366"/>
      <c r="P1667" s="366"/>
      <c r="Q1667" s="366"/>
      <c r="R1667" s="510"/>
      <c r="S1667" s="303"/>
      <c r="T1667" s="303"/>
      <c r="U1667" s="303"/>
      <c r="V1667" s="303"/>
      <c r="W1667" s="465"/>
      <c r="X1667" s="303"/>
      <c r="Y1667" s="1644"/>
      <c r="Z1667" s="293"/>
      <c r="AA1667" s="293"/>
      <c r="AB1667" s="293"/>
      <c r="AC1667" s="293"/>
      <c r="AD1667" s="293"/>
      <c r="AE1667" s="293"/>
      <c r="AF1667" s="293"/>
      <c r="AG1667" s="293"/>
      <c r="AH1667" s="293"/>
      <c r="AI1667" s="293"/>
      <c r="AJ1667" s="293"/>
      <c r="AK1667" s="293"/>
      <c r="AL1667" s="293"/>
      <c r="AM1667" s="293"/>
      <c r="AN1667" s="293"/>
      <c r="AO1667" s="293"/>
      <c r="AP1667" s="293"/>
      <c r="AQ1667" s="293"/>
      <c r="AR1667" s="293"/>
      <c r="AS1667" s="293"/>
      <c r="AT1667" s="293"/>
      <c r="AU1667" s="293"/>
      <c r="AV1667" s="293"/>
      <c r="AW1667" s="293"/>
      <c r="AX1667" s="293"/>
      <c r="AY1667" s="293"/>
      <c r="AZ1667" s="293"/>
      <c r="BA1667" s="293"/>
      <c r="BB1667" s="293"/>
      <c r="BC1667" s="293"/>
      <c r="BD1667" s="293"/>
      <c r="BE1667" s="293"/>
      <c r="BF1667" s="293"/>
      <c r="BG1667" s="293"/>
      <c r="BH1667" s="293"/>
      <c r="BI1667" s="293"/>
      <c r="BJ1667" s="293"/>
      <c r="BK1667" s="293"/>
      <c r="BL1667" s="293"/>
      <c r="BM1667" s="293"/>
      <c r="BN1667" s="293"/>
      <c r="BO1667" s="293"/>
      <c r="BP1667" s="293"/>
      <c r="BQ1667" s="293"/>
      <c r="BR1667" s="293"/>
      <c r="BS1667" s="293"/>
      <c r="BT1667" s="293"/>
      <c r="BU1667" s="293"/>
      <c r="BV1667" s="293"/>
      <c r="BW1667" s="293"/>
      <c r="BX1667" s="293"/>
      <c r="BY1667" s="293"/>
      <c r="BZ1667" s="293"/>
      <c r="CA1667" s="293"/>
      <c r="CB1667" s="293"/>
      <c r="CC1667" s="293"/>
      <c r="CD1667" s="293"/>
      <c r="CE1667" s="293"/>
      <c r="CF1667" s="293"/>
      <c r="CG1667" s="293"/>
      <c r="CH1667" s="293"/>
      <c r="CI1667" s="293"/>
      <c r="CJ1667" s="293"/>
      <c r="CK1667" s="293"/>
      <c r="CL1667" s="293"/>
      <c r="CM1667" s="293"/>
      <c r="CN1667" s="293"/>
      <c r="CO1667" s="293"/>
      <c r="CP1667" s="293"/>
      <c r="CQ1667" s="293"/>
      <c r="CR1667" s="293"/>
      <c r="CS1667" s="293"/>
      <c r="CT1667" s="293"/>
      <c r="CU1667" s="293"/>
      <c r="CV1667" s="293"/>
      <c r="CW1667" s="293"/>
      <c r="CX1667" s="293"/>
      <c r="CY1667" s="293"/>
      <c r="CZ1667" s="293"/>
      <c r="DA1667" s="293"/>
      <c r="DB1667" s="293"/>
      <c r="DC1667" s="293"/>
      <c r="DD1667" s="293"/>
      <c r="DE1667" s="293"/>
      <c r="DF1667" s="293"/>
      <c r="DG1667" s="293"/>
      <c r="DH1667" s="293"/>
      <c r="DI1667" s="293"/>
      <c r="DJ1667" s="293"/>
      <c r="DK1667" s="293"/>
      <c r="DL1667" s="293"/>
      <c r="DM1667" s="293"/>
      <c r="DN1667" s="293"/>
      <c r="DO1667" s="293"/>
      <c r="DP1667" s="293"/>
      <c r="DQ1667" s="293"/>
      <c r="DR1667" s="293"/>
      <c r="DS1667" s="293"/>
      <c r="DT1667" s="293"/>
      <c r="DU1667" s="293"/>
      <c r="DV1667" s="293"/>
      <c r="DW1667" s="293"/>
      <c r="DX1667" s="293"/>
      <c r="DY1667" s="293"/>
      <c r="DZ1667" s="293"/>
      <c r="EA1667" s="293"/>
      <c r="EB1667" s="293"/>
      <c r="EC1667" s="293"/>
      <c r="ED1667" s="293"/>
      <c r="EE1667" s="293"/>
      <c r="EF1667" s="293"/>
      <c r="EG1667" s="293"/>
      <c r="EH1667" s="293"/>
      <c r="EI1667" s="293"/>
      <c r="EJ1667" s="293"/>
      <c r="EK1667" s="293"/>
      <c r="EL1667" s="293"/>
      <c r="EM1667" s="293"/>
      <c r="EN1667" s="293"/>
      <c r="EO1667" s="293"/>
      <c r="EP1667" s="293"/>
      <c r="EQ1667" s="293"/>
      <c r="ER1667" s="293"/>
      <c r="ES1667" s="293"/>
      <c r="ET1667" s="293"/>
      <c r="EU1667" s="293"/>
      <c r="EV1667" s="293"/>
      <c r="EW1667" s="293"/>
      <c r="EX1667" s="293"/>
      <c r="EY1667" s="293"/>
      <c r="EZ1667" s="293"/>
      <c r="FA1667" s="293"/>
      <c r="FB1667" s="293"/>
      <c r="FC1667" s="293"/>
      <c r="FD1667" s="293"/>
      <c r="FE1667" s="293"/>
      <c r="FF1667" s="293"/>
      <c r="FG1667" s="293"/>
      <c r="FH1667" s="293"/>
      <c r="FI1667" s="293"/>
      <c r="FJ1667" s="293"/>
      <c r="FK1667" s="293"/>
      <c r="FL1667" s="293"/>
      <c r="FM1667" s="293"/>
      <c r="FN1667" s="293"/>
      <c r="FO1667" s="293"/>
      <c r="FP1667" s="293"/>
      <c r="FQ1667" s="293"/>
      <c r="FR1667" s="293"/>
      <c r="FS1667" s="293"/>
      <c r="FT1667" s="293"/>
      <c r="FU1667" s="293"/>
      <c r="FV1667" s="293"/>
      <c r="FW1667" s="293"/>
      <c r="FX1667" s="293"/>
      <c r="FY1667" s="293"/>
      <c r="FZ1667" s="293"/>
      <c r="GA1667" s="293"/>
      <c r="GB1667" s="293"/>
      <c r="GC1667" s="293"/>
      <c r="GD1667" s="293"/>
      <c r="GE1667" s="293"/>
      <c r="GF1667" s="293"/>
      <c r="GG1667" s="293"/>
      <c r="GH1667" s="293"/>
      <c r="GI1667" s="293"/>
      <c r="GJ1667" s="293"/>
      <c r="GK1667" s="293"/>
      <c r="GL1667" s="293"/>
      <c r="GM1667" s="293"/>
      <c r="GN1667" s="293"/>
      <c r="GO1667" s="293"/>
      <c r="GP1667" s="293"/>
      <c r="GQ1667" s="293"/>
      <c r="GR1667" s="293"/>
      <c r="GS1667" s="293"/>
      <c r="GT1667" s="293"/>
      <c r="GU1667" s="293"/>
      <c r="GV1667" s="293"/>
      <c r="GW1667" s="293"/>
      <c r="GX1667" s="293"/>
      <c r="GY1667" s="293"/>
      <c r="GZ1667" s="293"/>
      <c r="HA1667" s="293"/>
      <c r="HB1667" s="293"/>
      <c r="HC1667" s="293"/>
      <c r="HD1667" s="293"/>
      <c r="HE1667" s="293"/>
      <c r="HF1667" s="293"/>
      <c r="HG1667" s="293"/>
      <c r="HH1667" s="293"/>
      <c r="HI1667" s="293"/>
      <c r="HJ1667" s="293"/>
      <c r="HK1667" s="293"/>
      <c r="HL1667" s="293"/>
      <c r="HM1667" s="293"/>
      <c r="HN1667" s="293"/>
      <c r="HO1667" s="293"/>
      <c r="HP1667" s="293"/>
      <c r="HQ1667" s="293"/>
      <c r="HR1667" s="293"/>
      <c r="HS1667" s="293"/>
      <c r="HT1667" s="293"/>
      <c r="HU1667" s="293"/>
      <c r="HV1667" s="293"/>
      <c r="HW1667" s="293"/>
      <c r="HX1667" s="293"/>
      <c r="HY1667" s="293"/>
      <c r="HZ1667" s="293"/>
      <c r="IA1667" s="293"/>
      <c r="IB1667" s="293"/>
      <c r="IC1667" s="293"/>
      <c r="ID1667" s="293"/>
      <c r="IE1667" s="293"/>
      <c r="IF1667" s="293"/>
      <c r="IG1667" s="293"/>
      <c r="IH1667" s="293"/>
      <c r="II1667" s="293"/>
      <c r="IJ1667" s="293"/>
      <c r="IK1667" s="293"/>
    </row>
    <row r="1668" spans="1:245" s="331" customFormat="1" ht="45" x14ac:dyDescent="0.25">
      <c r="A1668" s="27"/>
      <c r="B1668" s="27"/>
      <c r="C1668" s="1711" t="s">
        <v>534</v>
      </c>
      <c r="D1668" s="288"/>
      <c r="E1668" s="288"/>
      <c r="F1668" s="155">
        <f t="shared" si="402"/>
        <v>0</v>
      </c>
      <c r="G1668" s="155">
        <f t="shared" si="402"/>
        <v>0</v>
      </c>
      <c r="H1668" s="155">
        <f t="shared" si="402"/>
        <v>0</v>
      </c>
      <c r="I1668" s="155">
        <f t="shared" si="403"/>
        <v>0</v>
      </c>
      <c r="J1668" s="464"/>
      <c r="K1668" s="464"/>
      <c r="L1668" s="366"/>
      <c r="M1668" s="366"/>
      <c r="N1668" s="366"/>
      <c r="O1668" s="366"/>
      <c r="P1668" s="366"/>
      <c r="Q1668" s="366"/>
      <c r="R1668" s="510"/>
      <c r="S1668" s="303"/>
      <c r="T1668" s="303"/>
      <c r="U1668" s="303"/>
      <c r="V1668" s="303"/>
      <c r="W1668" s="465"/>
      <c r="X1668" s="303"/>
      <c r="Y1668" s="1644"/>
      <c r="Z1668" s="293"/>
      <c r="AA1668" s="293"/>
      <c r="AB1668" s="293"/>
      <c r="AC1668" s="293"/>
      <c r="AD1668" s="293"/>
      <c r="AE1668" s="293"/>
      <c r="AF1668" s="293"/>
      <c r="AG1668" s="293"/>
      <c r="AH1668" s="293"/>
      <c r="AI1668" s="293"/>
      <c r="AJ1668" s="293"/>
      <c r="AK1668" s="293"/>
      <c r="AL1668" s="293"/>
      <c r="AM1668" s="293"/>
      <c r="AN1668" s="293"/>
      <c r="AO1668" s="293"/>
      <c r="AP1668" s="293"/>
      <c r="AQ1668" s="293"/>
      <c r="AR1668" s="293"/>
      <c r="AS1668" s="293"/>
      <c r="AT1668" s="293"/>
      <c r="AU1668" s="293"/>
      <c r="AV1668" s="293"/>
      <c r="AW1668" s="293"/>
      <c r="AX1668" s="293"/>
      <c r="AY1668" s="293"/>
      <c r="AZ1668" s="293"/>
      <c r="BA1668" s="293"/>
      <c r="BB1668" s="293"/>
      <c r="BC1668" s="293"/>
      <c r="BD1668" s="293"/>
      <c r="BE1668" s="293"/>
      <c r="BF1668" s="293"/>
      <c r="BG1668" s="293"/>
      <c r="BH1668" s="293"/>
      <c r="BI1668" s="293"/>
      <c r="BJ1668" s="293"/>
      <c r="BK1668" s="293"/>
      <c r="BL1668" s="293"/>
      <c r="BM1668" s="293"/>
      <c r="BN1668" s="293"/>
      <c r="BO1668" s="293"/>
      <c r="BP1668" s="293"/>
      <c r="BQ1668" s="293"/>
      <c r="BR1668" s="293"/>
      <c r="BS1668" s="293"/>
      <c r="BT1668" s="293"/>
      <c r="BU1668" s="293"/>
      <c r="BV1668" s="293"/>
      <c r="BW1668" s="293"/>
      <c r="BX1668" s="293"/>
      <c r="BY1668" s="293"/>
      <c r="BZ1668" s="293"/>
      <c r="CA1668" s="293"/>
      <c r="CB1668" s="293"/>
      <c r="CC1668" s="293"/>
      <c r="CD1668" s="293"/>
      <c r="CE1668" s="293"/>
      <c r="CF1668" s="293"/>
      <c r="CG1668" s="293"/>
      <c r="CH1668" s="293"/>
      <c r="CI1668" s="293"/>
      <c r="CJ1668" s="293"/>
      <c r="CK1668" s="293"/>
      <c r="CL1668" s="293"/>
      <c r="CM1668" s="293"/>
      <c r="CN1668" s="293"/>
      <c r="CO1668" s="293"/>
      <c r="CP1668" s="293"/>
      <c r="CQ1668" s="293"/>
      <c r="CR1668" s="293"/>
      <c r="CS1668" s="293"/>
      <c r="CT1668" s="293"/>
      <c r="CU1668" s="293"/>
      <c r="CV1668" s="293"/>
      <c r="CW1668" s="293"/>
      <c r="CX1668" s="293"/>
      <c r="CY1668" s="293"/>
      <c r="CZ1668" s="293"/>
      <c r="DA1668" s="293"/>
      <c r="DB1668" s="293"/>
      <c r="DC1668" s="293"/>
      <c r="DD1668" s="293"/>
      <c r="DE1668" s="293"/>
      <c r="DF1668" s="293"/>
      <c r="DG1668" s="293"/>
      <c r="DH1668" s="293"/>
      <c r="DI1668" s="293"/>
      <c r="DJ1668" s="293"/>
      <c r="DK1668" s="293"/>
      <c r="DL1668" s="293"/>
      <c r="DM1668" s="293"/>
      <c r="DN1668" s="293"/>
      <c r="DO1668" s="293"/>
      <c r="DP1668" s="293"/>
      <c r="DQ1668" s="293"/>
      <c r="DR1668" s="293"/>
      <c r="DS1668" s="293"/>
      <c r="DT1668" s="293"/>
      <c r="DU1668" s="293"/>
      <c r="DV1668" s="293"/>
      <c r="DW1668" s="293"/>
      <c r="DX1668" s="293"/>
      <c r="DY1668" s="293"/>
      <c r="DZ1668" s="293"/>
      <c r="EA1668" s="293"/>
      <c r="EB1668" s="293"/>
      <c r="EC1668" s="293"/>
      <c r="ED1668" s="293"/>
      <c r="EE1668" s="293"/>
      <c r="EF1668" s="293"/>
      <c r="EG1668" s="293"/>
      <c r="EH1668" s="293"/>
      <c r="EI1668" s="293"/>
      <c r="EJ1668" s="293"/>
      <c r="EK1668" s="293"/>
      <c r="EL1668" s="293"/>
      <c r="EM1668" s="293"/>
      <c r="EN1668" s="293"/>
      <c r="EO1668" s="293"/>
      <c r="EP1668" s="293"/>
      <c r="EQ1668" s="293"/>
      <c r="ER1668" s="293"/>
      <c r="ES1668" s="293"/>
      <c r="ET1668" s="293"/>
      <c r="EU1668" s="293"/>
      <c r="EV1668" s="293"/>
      <c r="EW1668" s="293"/>
      <c r="EX1668" s="293"/>
      <c r="EY1668" s="293"/>
      <c r="EZ1668" s="293"/>
      <c r="FA1668" s="293"/>
      <c r="FB1668" s="293"/>
      <c r="FC1668" s="293"/>
      <c r="FD1668" s="293"/>
      <c r="FE1668" s="293"/>
      <c r="FF1668" s="293"/>
      <c r="FG1668" s="293"/>
      <c r="FH1668" s="293"/>
      <c r="FI1668" s="293"/>
      <c r="FJ1668" s="293"/>
      <c r="FK1668" s="293"/>
      <c r="FL1668" s="293"/>
      <c r="FM1668" s="293"/>
      <c r="FN1668" s="293"/>
      <c r="FO1668" s="293"/>
      <c r="FP1668" s="293"/>
      <c r="FQ1668" s="293"/>
      <c r="FR1668" s="293"/>
      <c r="FS1668" s="293"/>
      <c r="FT1668" s="293"/>
      <c r="FU1668" s="293"/>
      <c r="FV1668" s="293"/>
      <c r="FW1668" s="293"/>
      <c r="FX1668" s="293"/>
      <c r="FY1668" s="293"/>
      <c r="FZ1668" s="293"/>
      <c r="GA1668" s="293"/>
      <c r="GB1668" s="293"/>
      <c r="GC1668" s="293"/>
      <c r="GD1668" s="293"/>
      <c r="GE1668" s="293"/>
      <c r="GF1668" s="293"/>
      <c r="GG1668" s="293"/>
      <c r="GH1668" s="293"/>
      <c r="GI1668" s="293"/>
      <c r="GJ1668" s="293"/>
      <c r="GK1668" s="293"/>
      <c r="GL1668" s="293"/>
      <c r="GM1668" s="293"/>
      <c r="GN1668" s="293"/>
      <c r="GO1668" s="293"/>
      <c r="GP1668" s="293"/>
      <c r="GQ1668" s="293"/>
      <c r="GR1668" s="293"/>
      <c r="GS1668" s="293"/>
      <c r="GT1668" s="293"/>
      <c r="GU1668" s="293"/>
      <c r="GV1668" s="293"/>
      <c r="GW1668" s="293"/>
      <c r="GX1668" s="293"/>
      <c r="GY1668" s="293"/>
      <c r="GZ1668" s="293"/>
      <c r="HA1668" s="293"/>
      <c r="HB1668" s="293"/>
      <c r="HC1668" s="293"/>
      <c r="HD1668" s="293"/>
      <c r="HE1668" s="293"/>
      <c r="HF1668" s="293"/>
      <c r="HG1668" s="293"/>
      <c r="HH1668" s="293"/>
      <c r="HI1668" s="293"/>
      <c r="HJ1668" s="293"/>
      <c r="HK1668" s="293"/>
      <c r="HL1668" s="293"/>
      <c r="HM1668" s="293"/>
      <c r="HN1668" s="293"/>
      <c r="HO1668" s="293"/>
      <c r="HP1668" s="293"/>
      <c r="HQ1668" s="293"/>
      <c r="HR1668" s="293"/>
      <c r="HS1668" s="293"/>
      <c r="HT1668" s="293"/>
      <c r="HU1668" s="293"/>
      <c r="HV1668" s="293"/>
      <c r="HW1668" s="293"/>
      <c r="HX1668" s="293"/>
      <c r="HY1668" s="293"/>
      <c r="HZ1668" s="293"/>
      <c r="IA1668" s="293"/>
      <c r="IB1668" s="293"/>
      <c r="IC1668" s="293"/>
      <c r="ID1668" s="293"/>
      <c r="IE1668" s="293"/>
      <c r="IF1668" s="293"/>
      <c r="IG1668" s="293"/>
      <c r="IH1668" s="293"/>
      <c r="II1668" s="293"/>
      <c r="IJ1668" s="293"/>
      <c r="IK1668" s="293"/>
    </row>
    <row r="1669" spans="1:245" s="331" customFormat="1" x14ac:dyDescent="0.25">
      <c r="A1669" s="27"/>
      <c r="B1669" s="27">
        <v>1</v>
      </c>
      <c r="C1669" s="1711" t="s">
        <v>157</v>
      </c>
      <c r="D1669" s="288"/>
      <c r="E1669" s="288"/>
      <c r="F1669" s="155">
        <f t="shared" si="402"/>
        <v>0</v>
      </c>
      <c r="G1669" s="155">
        <f t="shared" si="402"/>
        <v>0</v>
      </c>
      <c r="H1669" s="155">
        <f t="shared" si="402"/>
        <v>1</v>
      </c>
      <c r="I1669" s="155" t="e">
        <f t="shared" si="403"/>
        <v>#DIV/0!</v>
      </c>
      <c r="J1669" s="464"/>
      <c r="K1669" s="464"/>
      <c r="L1669" s="366"/>
      <c r="M1669" s="366"/>
      <c r="N1669" s="366"/>
      <c r="O1669" s="366"/>
      <c r="P1669" s="366"/>
      <c r="Q1669" s="366"/>
      <c r="R1669" s="510"/>
      <c r="S1669" s="303"/>
      <c r="T1669" s="303"/>
      <c r="U1669" s="303"/>
      <c r="V1669" s="303"/>
      <c r="W1669" s="465"/>
      <c r="X1669" s="303"/>
      <c r="Y1669" s="1644"/>
      <c r="Z1669" s="293"/>
      <c r="AA1669" s="293"/>
      <c r="AB1669" s="293"/>
      <c r="AC1669" s="293"/>
      <c r="AD1669" s="293"/>
      <c r="AE1669" s="293"/>
      <c r="AF1669" s="293"/>
      <c r="AG1669" s="293"/>
      <c r="AH1669" s="293"/>
      <c r="AI1669" s="293"/>
      <c r="AJ1669" s="293"/>
      <c r="AK1669" s="293"/>
      <c r="AL1669" s="293"/>
      <c r="AM1669" s="293"/>
      <c r="AN1669" s="293"/>
      <c r="AO1669" s="293"/>
      <c r="AP1669" s="293"/>
      <c r="AQ1669" s="293"/>
      <c r="AR1669" s="293"/>
      <c r="AS1669" s="293"/>
      <c r="AT1669" s="293"/>
      <c r="AU1669" s="293"/>
      <c r="AV1669" s="293"/>
      <c r="AW1669" s="293"/>
      <c r="AX1669" s="293"/>
      <c r="AY1669" s="293"/>
      <c r="AZ1669" s="293"/>
      <c r="BA1669" s="293"/>
      <c r="BB1669" s="293"/>
      <c r="BC1669" s="293"/>
      <c r="BD1669" s="293"/>
      <c r="BE1669" s="293"/>
      <c r="BF1669" s="293"/>
      <c r="BG1669" s="293"/>
      <c r="BH1669" s="293"/>
      <c r="BI1669" s="293"/>
      <c r="BJ1669" s="293"/>
      <c r="BK1669" s="293"/>
      <c r="BL1669" s="293"/>
      <c r="BM1669" s="293"/>
      <c r="BN1669" s="293"/>
      <c r="BO1669" s="293"/>
      <c r="BP1669" s="293"/>
      <c r="BQ1669" s="293"/>
      <c r="BR1669" s="293"/>
      <c r="BS1669" s="293"/>
      <c r="BT1669" s="293"/>
      <c r="BU1669" s="293"/>
      <c r="BV1669" s="293"/>
      <c r="BW1669" s="293"/>
      <c r="BX1669" s="293"/>
      <c r="BY1669" s="293"/>
      <c r="BZ1669" s="293"/>
      <c r="CA1669" s="293"/>
      <c r="CB1669" s="293"/>
      <c r="CC1669" s="293"/>
      <c r="CD1669" s="293"/>
      <c r="CE1669" s="293"/>
      <c r="CF1669" s="293"/>
      <c r="CG1669" s="293"/>
      <c r="CH1669" s="293"/>
      <c r="CI1669" s="293"/>
      <c r="CJ1669" s="293"/>
      <c r="CK1669" s="293"/>
      <c r="CL1669" s="293"/>
      <c r="CM1669" s="293"/>
      <c r="CN1669" s="293"/>
      <c r="CO1669" s="293"/>
      <c r="CP1669" s="293"/>
      <c r="CQ1669" s="293"/>
      <c r="CR1669" s="293"/>
      <c r="CS1669" s="293"/>
      <c r="CT1669" s="293"/>
      <c r="CU1669" s="293"/>
      <c r="CV1669" s="293"/>
      <c r="CW1669" s="293"/>
      <c r="CX1669" s="293"/>
      <c r="CY1669" s="293"/>
      <c r="CZ1669" s="293"/>
      <c r="DA1669" s="293"/>
      <c r="DB1669" s="293"/>
      <c r="DC1669" s="293"/>
      <c r="DD1669" s="293"/>
      <c r="DE1669" s="293"/>
      <c r="DF1669" s="293"/>
      <c r="DG1669" s="293"/>
      <c r="DH1669" s="293"/>
      <c r="DI1669" s="293"/>
      <c r="DJ1669" s="293"/>
      <c r="DK1669" s="293"/>
      <c r="DL1669" s="293"/>
      <c r="DM1669" s="293"/>
      <c r="DN1669" s="293"/>
      <c r="DO1669" s="293"/>
      <c r="DP1669" s="293"/>
      <c r="DQ1669" s="293"/>
      <c r="DR1669" s="293"/>
      <c r="DS1669" s="293"/>
      <c r="DT1669" s="293"/>
      <c r="DU1669" s="293"/>
      <c r="DV1669" s="293"/>
      <c r="DW1669" s="293"/>
      <c r="DX1669" s="293"/>
      <c r="DY1669" s="293"/>
      <c r="DZ1669" s="293"/>
      <c r="EA1669" s="293"/>
      <c r="EB1669" s="293"/>
      <c r="EC1669" s="293"/>
      <c r="ED1669" s="293"/>
      <c r="EE1669" s="293"/>
      <c r="EF1669" s="293"/>
      <c r="EG1669" s="293"/>
      <c r="EH1669" s="293"/>
      <c r="EI1669" s="293"/>
      <c r="EJ1669" s="293"/>
      <c r="EK1669" s="293"/>
      <c r="EL1669" s="293"/>
      <c r="EM1669" s="293"/>
      <c r="EN1669" s="293"/>
      <c r="EO1669" s="293"/>
      <c r="EP1669" s="293"/>
      <c r="EQ1669" s="293"/>
      <c r="ER1669" s="293"/>
      <c r="ES1669" s="293"/>
      <c r="ET1669" s="293"/>
      <c r="EU1669" s="293"/>
      <c r="EV1669" s="293"/>
      <c r="EW1669" s="293"/>
      <c r="EX1669" s="293"/>
      <c r="EY1669" s="293"/>
      <c r="EZ1669" s="293"/>
      <c r="FA1669" s="293"/>
      <c r="FB1669" s="293"/>
      <c r="FC1669" s="293"/>
      <c r="FD1669" s="293"/>
      <c r="FE1669" s="293"/>
      <c r="FF1669" s="293"/>
      <c r="FG1669" s="293"/>
      <c r="FH1669" s="293"/>
      <c r="FI1669" s="293"/>
      <c r="FJ1669" s="293"/>
      <c r="FK1669" s="293"/>
      <c r="FL1669" s="293"/>
      <c r="FM1669" s="293"/>
      <c r="FN1669" s="293"/>
      <c r="FO1669" s="293"/>
      <c r="FP1669" s="293"/>
      <c r="FQ1669" s="293"/>
      <c r="FR1669" s="293"/>
      <c r="FS1669" s="293"/>
      <c r="FT1669" s="293"/>
      <c r="FU1669" s="293"/>
      <c r="FV1669" s="293"/>
      <c r="FW1669" s="293"/>
      <c r="FX1669" s="293"/>
      <c r="FY1669" s="293"/>
      <c r="FZ1669" s="293"/>
      <c r="GA1669" s="293"/>
      <c r="GB1669" s="293"/>
      <c r="GC1669" s="293"/>
      <c r="GD1669" s="293"/>
      <c r="GE1669" s="293"/>
      <c r="GF1669" s="293"/>
      <c r="GG1669" s="293"/>
      <c r="GH1669" s="293"/>
      <c r="GI1669" s="293"/>
      <c r="GJ1669" s="293"/>
      <c r="GK1669" s="293"/>
      <c r="GL1669" s="293"/>
      <c r="GM1669" s="293"/>
      <c r="GN1669" s="293"/>
      <c r="GO1669" s="293"/>
      <c r="GP1669" s="293"/>
      <c r="GQ1669" s="293"/>
      <c r="GR1669" s="293"/>
      <c r="GS1669" s="293"/>
      <c r="GT1669" s="293"/>
      <c r="GU1669" s="293"/>
      <c r="GV1669" s="293"/>
      <c r="GW1669" s="293"/>
      <c r="GX1669" s="293"/>
      <c r="GY1669" s="293"/>
      <c r="GZ1669" s="293"/>
      <c r="HA1669" s="293"/>
      <c r="HB1669" s="293"/>
      <c r="HC1669" s="293"/>
      <c r="HD1669" s="293"/>
      <c r="HE1669" s="293"/>
      <c r="HF1669" s="293"/>
      <c r="HG1669" s="293"/>
      <c r="HH1669" s="293"/>
      <c r="HI1669" s="293"/>
      <c r="HJ1669" s="293"/>
      <c r="HK1669" s="293"/>
      <c r="HL1669" s="293"/>
      <c r="HM1669" s="293"/>
      <c r="HN1669" s="293"/>
      <c r="HO1669" s="293"/>
      <c r="HP1669" s="293"/>
      <c r="HQ1669" s="293"/>
      <c r="HR1669" s="293"/>
      <c r="HS1669" s="293"/>
      <c r="HT1669" s="293"/>
      <c r="HU1669" s="293"/>
      <c r="HV1669" s="293"/>
      <c r="HW1669" s="293"/>
      <c r="HX1669" s="293"/>
      <c r="HY1669" s="293"/>
      <c r="HZ1669" s="293"/>
      <c r="IA1669" s="293"/>
      <c r="IB1669" s="293"/>
      <c r="IC1669" s="293"/>
      <c r="ID1669" s="293"/>
      <c r="IE1669" s="293"/>
      <c r="IF1669" s="293"/>
      <c r="IG1669" s="293"/>
      <c r="IH1669" s="293"/>
      <c r="II1669" s="293"/>
      <c r="IJ1669" s="293"/>
      <c r="IK1669" s="293"/>
    </row>
    <row r="1670" spans="1:245" s="331" customFormat="1" x14ac:dyDescent="0.25">
      <c r="A1670" s="27"/>
      <c r="B1670" s="27">
        <v>1</v>
      </c>
      <c r="C1670" s="1711" t="s">
        <v>443</v>
      </c>
      <c r="D1670" s="288"/>
      <c r="E1670" s="288"/>
      <c r="F1670" s="155">
        <f t="shared" si="402"/>
        <v>0</v>
      </c>
      <c r="G1670" s="155">
        <f t="shared" si="402"/>
        <v>0</v>
      </c>
      <c r="H1670" s="155">
        <f t="shared" si="402"/>
        <v>1</v>
      </c>
      <c r="I1670" s="155" t="e">
        <f t="shared" si="403"/>
        <v>#DIV/0!</v>
      </c>
      <c r="J1670" s="464"/>
      <c r="K1670" s="464"/>
      <c r="L1670" s="366"/>
      <c r="M1670" s="366"/>
      <c r="N1670" s="366"/>
      <c r="O1670" s="366"/>
      <c r="P1670" s="366"/>
      <c r="Q1670" s="366"/>
      <c r="R1670" s="510"/>
      <c r="S1670" s="303"/>
      <c r="T1670" s="303"/>
      <c r="U1670" s="303"/>
      <c r="V1670" s="303"/>
      <c r="W1670" s="465"/>
      <c r="X1670" s="303"/>
      <c r="Y1670" s="1644"/>
      <c r="Z1670" s="293"/>
      <c r="AA1670" s="293"/>
      <c r="AB1670" s="293"/>
      <c r="AC1670" s="293"/>
      <c r="AD1670" s="293"/>
      <c r="AE1670" s="293"/>
      <c r="AF1670" s="293"/>
      <c r="AG1670" s="293"/>
      <c r="AH1670" s="293"/>
      <c r="AI1670" s="293"/>
      <c r="AJ1670" s="293"/>
      <c r="AK1670" s="293"/>
      <c r="AL1670" s="293"/>
      <c r="AM1670" s="293"/>
      <c r="AN1670" s="293"/>
      <c r="AO1670" s="293"/>
      <c r="AP1670" s="293"/>
      <c r="AQ1670" s="293"/>
      <c r="AR1670" s="293"/>
      <c r="AS1670" s="293"/>
      <c r="AT1670" s="293"/>
      <c r="AU1670" s="293"/>
      <c r="AV1670" s="293"/>
      <c r="AW1670" s="293"/>
      <c r="AX1670" s="293"/>
      <c r="AY1670" s="293"/>
      <c r="AZ1670" s="293"/>
      <c r="BA1670" s="293"/>
      <c r="BB1670" s="293"/>
      <c r="BC1670" s="293"/>
      <c r="BD1670" s="293"/>
      <c r="BE1670" s="293"/>
      <c r="BF1670" s="293"/>
      <c r="BG1670" s="293"/>
      <c r="BH1670" s="293"/>
      <c r="BI1670" s="293"/>
      <c r="BJ1670" s="293"/>
      <c r="BK1670" s="293"/>
      <c r="BL1670" s="293"/>
      <c r="BM1670" s="293"/>
      <c r="BN1670" s="293"/>
      <c r="BO1670" s="293"/>
      <c r="BP1670" s="293"/>
      <c r="BQ1670" s="293"/>
      <c r="BR1670" s="293"/>
      <c r="BS1670" s="293"/>
      <c r="BT1670" s="293"/>
      <c r="BU1670" s="293"/>
      <c r="BV1670" s="293"/>
      <c r="BW1670" s="293"/>
      <c r="BX1670" s="293"/>
      <c r="BY1670" s="293"/>
      <c r="BZ1670" s="293"/>
      <c r="CA1670" s="293"/>
      <c r="CB1670" s="293"/>
      <c r="CC1670" s="293"/>
      <c r="CD1670" s="293"/>
      <c r="CE1670" s="293"/>
      <c r="CF1670" s="293"/>
      <c r="CG1670" s="293"/>
      <c r="CH1670" s="293"/>
      <c r="CI1670" s="293"/>
      <c r="CJ1670" s="293"/>
      <c r="CK1670" s="293"/>
      <c r="CL1670" s="293"/>
      <c r="CM1670" s="293"/>
      <c r="CN1670" s="293"/>
      <c r="CO1670" s="293"/>
      <c r="CP1670" s="293"/>
      <c r="CQ1670" s="293"/>
      <c r="CR1670" s="293"/>
      <c r="CS1670" s="293"/>
      <c r="CT1670" s="293"/>
      <c r="CU1670" s="293"/>
      <c r="CV1670" s="293"/>
      <c r="CW1670" s="293"/>
      <c r="CX1670" s="293"/>
      <c r="CY1670" s="293"/>
      <c r="CZ1670" s="293"/>
      <c r="DA1670" s="293"/>
      <c r="DB1670" s="293"/>
      <c r="DC1670" s="293"/>
      <c r="DD1670" s="293"/>
      <c r="DE1670" s="293"/>
      <c r="DF1670" s="293"/>
      <c r="DG1670" s="293"/>
      <c r="DH1670" s="293"/>
      <c r="DI1670" s="293"/>
      <c r="DJ1670" s="293"/>
      <c r="DK1670" s="293"/>
      <c r="DL1670" s="293"/>
      <c r="DM1670" s="293"/>
      <c r="DN1670" s="293"/>
      <c r="DO1670" s="293"/>
      <c r="DP1670" s="293"/>
      <c r="DQ1670" s="293"/>
      <c r="DR1670" s="293"/>
      <c r="DS1670" s="293"/>
      <c r="DT1670" s="293"/>
      <c r="DU1670" s="293"/>
      <c r="DV1670" s="293"/>
      <c r="DW1670" s="293"/>
      <c r="DX1670" s="293"/>
      <c r="DY1670" s="293"/>
      <c r="DZ1670" s="293"/>
      <c r="EA1670" s="293"/>
      <c r="EB1670" s="293"/>
      <c r="EC1670" s="293"/>
      <c r="ED1670" s="293"/>
      <c r="EE1670" s="293"/>
      <c r="EF1670" s="293"/>
      <c r="EG1670" s="293"/>
      <c r="EH1670" s="293"/>
      <c r="EI1670" s="293"/>
      <c r="EJ1670" s="293"/>
      <c r="EK1670" s="293"/>
      <c r="EL1670" s="293"/>
      <c r="EM1670" s="293"/>
      <c r="EN1670" s="293"/>
      <c r="EO1670" s="293"/>
      <c r="EP1670" s="293"/>
      <c r="EQ1670" s="293"/>
      <c r="ER1670" s="293"/>
      <c r="ES1670" s="293"/>
      <c r="ET1670" s="293"/>
      <c r="EU1670" s="293"/>
      <c r="EV1670" s="293"/>
      <c r="EW1670" s="293"/>
      <c r="EX1670" s="293"/>
      <c r="EY1670" s="293"/>
      <c r="EZ1670" s="293"/>
      <c r="FA1670" s="293"/>
      <c r="FB1670" s="293"/>
      <c r="FC1670" s="293"/>
      <c r="FD1670" s="293"/>
      <c r="FE1670" s="293"/>
      <c r="FF1670" s="293"/>
      <c r="FG1670" s="293"/>
      <c r="FH1670" s="293"/>
      <c r="FI1670" s="293"/>
      <c r="FJ1670" s="293"/>
      <c r="FK1670" s="293"/>
      <c r="FL1670" s="293"/>
      <c r="FM1670" s="293"/>
      <c r="FN1670" s="293"/>
      <c r="FO1670" s="293"/>
      <c r="FP1670" s="293"/>
      <c r="FQ1670" s="293"/>
      <c r="FR1670" s="293"/>
      <c r="FS1670" s="293"/>
      <c r="FT1670" s="293"/>
      <c r="FU1670" s="293"/>
      <c r="FV1670" s="293"/>
      <c r="FW1670" s="293"/>
      <c r="FX1670" s="293"/>
      <c r="FY1670" s="293"/>
      <c r="FZ1670" s="293"/>
      <c r="GA1670" s="293"/>
      <c r="GB1670" s="293"/>
      <c r="GC1670" s="293"/>
      <c r="GD1670" s="293"/>
      <c r="GE1670" s="293"/>
      <c r="GF1670" s="293"/>
      <c r="GG1670" s="293"/>
      <c r="GH1670" s="293"/>
      <c r="GI1670" s="293"/>
      <c r="GJ1670" s="293"/>
      <c r="GK1670" s="293"/>
      <c r="GL1670" s="293"/>
      <c r="GM1670" s="293"/>
      <c r="GN1670" s="293"/>
      <c r="GO1670" s="293"/>
      <c r="GP1670" s="293"/>
      <c r="GQ1670" s="293"/>
      <c r="GR1670" s="293"/>
      <c r="GS1670" s="293"/>
      <c r="GT1670" s="293"/>
      <c r="GU1670" s="293"/>
      <c r="GV1670" s="293"/>
      <c r="GW1670" s="293"/>
      <c r="GX1670" s="293"/>
      <c r="GY1670" s="293"/>
      <c r="GZ1670" s="293"/>
      <c r="HA1670" s="293"/>
      <c r="HB1670" s="293"/>
      <c r="HC1670" s="293"/>
      <c r="HD1670" s="293"/>
      <c r="HE1670" s="293"/>
      <c r="HF1670" s="293"/>
      <c r="HG1670" s="293"/>
      <c r="HH1670" s="293"/>
      <c r="HI1670" s="293"/>
      <c r="HJ1670" s="293"/>
      <c r="HK1670" s="293"/>
      <c r="HL1670" s="293"/>
      <c r="HM1670" s="293"/>
      <c r="HN1670" s="293"/>
      <c r="HO1670" s="293"/>
      <c r="HP1670" s="293"/>
      <c r="HQ1670" s="293"/>
      <c r="HR1670" s="293"/>
      <c r="HS1670" s="293"/>
      <c r="HT1670" s="293"/>
      <c r="HU1670" s="293"/>
      <c r="HV1670" s="293"/>
      <c r="HW1670" s="293"/>
      <c r="HX1670" s="293"/>
      <c r="HY1670" s="293"/>
      <c r="HZ1670" s="293"/>
      <c r="IA1670" s="293"/>
      <c r="IB1670" s="293"/>
      <c r="IC1670" s="293"/>
      <c r="ID1670" s="293"/>
      <c r="IE1670" s="293"/>
      <c r="IF1670" s="293"/>
      <c r="IG1670" s="293"/>
      <c r="IH1670" s="293"/>
      <c r="II1670" s="293"/>
      <c r="IJ1670" s="293"/>
      <c r="IK1670" s="293"/>
    </row>
    <row r="1671" spans="1:245" s="331" customFormat="1" x14ac:dyDescent="0.25">
      <c r="A1671" s="27"/>
      <c r="B1671" s="27">
        <v>1</v>
      </c>
      <c r="C1671" s="1711" t="s">
        <v>447</v>
      </c>
      <c r="D1671" s="288"/>
      <c r="E1671" s="288"/>
      <c r="F1671" s="155">
        <f t="shared" si="402"/>
        <v>0</v>
      </c>
      <c r="G1671" s="155">
        <f t="shared" si="402"/>
        <v>0</v>
      </c>
      <c r="H1671" s="155">
        <f t="shared" si="402"/>
        <v>0</v>
      </c>
      <c r="I1671" s="155" t="e">
        <f t="shared" si="403"/>
        <v>#DIV/0!</v>
      </c>
      <c r="J1671" s="464"/>
      <c r="K1671" s="464"/>
      <c r="L1671" s="366"/>
      <c r="M1671" s="366"/>
      <c r="N1671" s="366"/>
      <c r="O1671" s="366"/>
      <c r="P1671" s="366"/>
      <c r="Q1671" s="366"/>
      <c r="R1671" s="510"/>
      <c r="S1671" s="303"/>
      <c r="T1671" s="303"/>
      <c r="U1671" s="303"/>
      <c r="V1671" s="303"/>
      <c r="W1671" s="465"/>
      <c r="X1671" s="303"/>
      <c r="Y1671" s="1644"/>
      <c r="Z1671" s="293"/>
      <c r="AA1671" s="293"/>
      <c r="AB1671" s="293"/>
      <c r="AC1671" s="293"/>
      <c r="AD1671" s="293"/>
      <c r="AE1671" s="293"/>
      <c r="AF1671" s="293"/>
      <c r="AG1671" s="293"/>
      <c r="AH1671" s="293"/>
      <c r="AI1671" s="293"/>
      <c r="AJ1671" s="293"/>
      <c r="AK1671" s="293"/>
      <c r="AL1671" s="293"/>
      <c r="AM1671" s="293"/>
      <c r="AN1671" s="293"/>
      <c r="AO1671" s="293"/>
      <c r="AP1671" s="293"/>
      <c r="AQ1671" s="293"/>
      <c r="AR1671" s="293"/>
      <c r="AS1671" s="293"/>
      <c r="AT1671" s="293"/>
      <c r="AU1671" s="293"/>
      <c r="AV1671" s="293"/>
      <c r="AW1671" s="293"/>
      <c r="AX1671" s="293"/>
      <c r="AY1671" s="293"/>
      <c r="AZ1671" s="293"/>
      <c r="BA1671" s="293"/>
      <c r="BB1671" s="293"/>
      <c r="BC1671" s="293"/>
      <c r="BD1671" s="293"/>
      <c r="BE1671" s="293"/>
      <c r="BF1671" s="293"/>
      <c r="BG1671" s="293"/>
      <c r="BH1671" s="293"/>
      <c r="BI1671" s="293"/>
      <c r="BJ1671" s="293"/>
      <c r="BK1671" s="293"/>
      <c r="BL1671" s="293"/>
      <c r="BM1671" s="293"/>
      <c r="BN1671" s="293"/>
      <c r="BO1671" s="293"/>
      <c r="BP1671" s="293"/>
      <c r="BQ1671" s="293"/>
      <c r="BR1671" s="293"/>
      <c r="BS1671" s="293"/>
      <c r="BT1671" s="293"/>
      <c r="BU1671" s="293"/>
      <c r="BV1671" s="293"/>
      <c r="BW1671" s="293"/>
      <c r="BX1671" s="293"/>
      <c r="BY1671" s="293"/>
      <c r="BZ1671" s="293"/>
      <c r="CA1671" s="293"/>
      <c r="CB1671" s="293"/>
      <c r="CC1671" s="293"/>
      <c r="CD1671" s="293"/>
      <c r="CE1671" s="293"/>
      <c r="CF1671" s="293"/>
      <c r="CG1671" s="293"/>
      <c r="CH1671" s="293"/>
      <c r="CI1671" s="293"/>
      <c r="CJ1671" s="293"/>
      <c r="CK1671" s="293"/>
      <c r="CL1671" s="293"/>
      <c r="CM1671" s="293"/>
      <c r="CN1671" s="293"/>
      <c r="CO1671" s="293"/>
      <c r="CP1671" s="293"/>
      <c r="CQ1671" s="293"/>
      <c r="CR1671" s="293"/>
      <c r="CS1671" s="293"/>
      <c r="CT1671" s="293"/>
      <c r="CU1671" s="293"/>
      <c r="CV1671" s="293"/>
      <c r="CW1671" s="293"/>
      <c r="CX1671" s="293"/>
      <c r="CY1671" s="293"/>
      <c r="CZ1671" s="293"/>
      <c r="DA1671" s="293"/>
      <c r="DB1671" s="293"/>
      <c r="DC1671" s="293"/>
      <c r="DD1671" s="293"/>
      <c r="DE1671" s="293"/>
      <c r="DF1671" s="293"/>
      <c r="DG1671" s="293"/>
      <c r="DH1671" s="293"/>
      <c r="DI1671" s="293"/>
      <c r="DJ1671" s="293"/>
      <c r="DK1671" s="293"/>
      <c r="DL1671" s="293"/>
      <c r="DM1671" s="293"/>
      <c r="DN1671" s="293"/>
      <c r="DO1671" s="293"/>
      <c r="DP1671" s="293"/>
      <c r="DQ1671" s="293"/>
      <c r="DR1671" s="293"/>
      <c r="DS1671" s="293"/>
      <c r="DT1671" s="293"/>
      <c r="DU1671" s="293"/>
      <c r="DV1671" s="293"/>
      <c r="DW1671" s="293"/>
      <c r="DX1671" s="293"/>
      <c r="DY1671" s="293"/>
      <c r="DZ1671" s="293"/>
      <c r="EA1671" s="293"/>
      <c r="EB1671" s="293"/>
      <c r="EC1671" s="293"/>
      <c r="ED1671" s="293"/>
      <c r="EE1671" s="293"/>
      <c r="EF1671" s="293"/>
      <c r="EG1671" s="293"/>
      <c r="EH1671" s="293"/>
      <c r="EI1671" s="293"/>
      <c r="EJ1671" s="293"/>
      <c r="EK1671" s="293"/>
      <c r="EL1671" s="293"/>
      <c r="EM1671" s="293"/>
      <c r="EN1671" s="293"/>
      <c r="EO1671" s="293"/>
      <c r="EP1671" s="293"/>
      <c r="EQ1671" s="293"/>
      <c r="ER1671" s="293"/>
      <c r="ES1671" s="293"/>
      <c r="ET1671" s="293"/>
      <c r="EU1671" s="293"/>
      <c r="EV1671" s="293"/>
      <c r="EW1671" s="293"/>
      <c r="EX1671" s="293"/>
      <c r="EY1671" s="293"/>
      <c r="EZ1671" s="293"/>
      <c r="FA1671" s="293"/>
      <c r="FB1671" s="293"/>
      <c r="FC1671" s="293"/>
      <c r="FD1671" s="293"/>
      <c r="FE1671" s="293"/>
      <c r="FF1671" s="293"/>
      <c r="FG1671" s="293"/>
      <c r="FH1671" s="293"/>
      <c r="FI1671" s="293"/>
      <c r="FJ1671" s="293"/>
      <c r="FK1671" s="293"/>
      <c r="FL1671" s="293"/>
      <c r="FM1671" s="293"/>
      <c r="FN1671" s="293"/>
      <c r="FO1671" s="293"/>
      <c r="FP1671" s="293"/>
      <c r="FQ1671" s="293"/>
      <c r="FR1671" s="293"/>
      <c r="FS1671" s="293"/>
      <c r="FT1671" s="293"/>
      <c r="FU1671" s="293"/>
      <c r="FV1671" s="293"/>
      <c r="FW1671" s="293"/>
      <c r="FX1671" s="293"/>
      <c r="FY1671" s="293"/>
      <c r="FZ1671" s="293"/>
      <c r="GA1671" s="293"/>
      <c r="GB1671" s="293"/>
      <c r="GC1671" s="293"/>
      <c r="GD1671" s="293"/>
      <c r="GE1671" s="293"/>
      <c r="GF1671" s="293"/>
      <c r="GG1671" s="293"/>
      <c r="GH1671" s="293"/>
      <c r="GI1671" s="293"/>
      <c r="GJ1671" s="293"/>
      <c r="GK1671" s="293"/>
      <c r="GL1671" s="293"/>
      <c r="GM1671" s="293"/>
      <c r="GN1671" s="293"/>
      <c r="GO1671" s="293"/>
      <c r="GP1671" s="293"/>
      <c r="GQ1671" s="293"/>
      <c r="GR1671" s="293"/>
      <c r="GS1671" s="293"/>
      <c r="GT1671" s="293"/>
      <c r="GU1671" s="293"/>
      <c r="GV1671" s="293"/>
      <c r="GW1671" s="293"/>
      <c r="GX1671" s="293"/>
      <c r="GY1671" s="293"/>
      <c r="GZ1671" s="293"/>
      <c r="HA1671" s="293"/>
      <c r="HB1671" s="293"/>
      <c r="HC1671" s="293"/>
      <c r="HD1671" s="293"/>
      <c r="HE1671" s="293"/>
      <c r="HF1671" s="293"/>
      <c r="HG1671" s="293"/>
      <c r="HH1671" s="293"/>
      <c r="HI1671" s="293"/>
      <c r="HJ1671" s="293"/>
      <c r="HK1671" s="293"/>
      <c r="HL1671" s="293"/>
      <c r="HM1671" s="293"/>
      <c r="HN1671" s="293"/>
      <c r="HO1671" s="293"/>
      <c r="HP1671" s="293"/>
      <c r="HQ1671" s="293"/>
      <c r="HR1671" s="293"/>
      <c r="HS1671" s="293"/>
      <c r="HT1671" s="293"/>
      <c r="HU1671" s="293"/>
      <c r="HV1671" s="293"/>
      <c r="HW1671" s="293"/>
      <c r="HX1671" s="293"/>
      <c r="HY1671" s="293"/>
      <c r="HZ1671" s="293"/>
      <c r="IA1671" s="293"/>
      <c r="IB1671" s="293"/>
      <c r="IC1671" s="293"/>
      <c r="ID1671" s="293"/>
      <c r="IE1671" s="293"/>
      <c r="IF1671" s="293"/>
      <c r="IG1671" s="293"/>
      <c r="IH1671" s="293"/>
      <c r="II1671" s="293"/>
      <c r="IJ1671" s="293"/>
      <c r="IK1671" s="293"/>
    </row>
    <row r="1672" spans="1:245" s="331" customFormat="1" x14ac:dyDescent="0.25">
      <c r="A1672" s="27"/>
      <c r="B1672" s="27">
        <v>1</v>
      </c>
      <c r="C1672" s="1723" t="s">
        <v>469</v>
      </c>
      <c r="D1672" s="850"/>
      <c r="E1672" s="291"/>
      <c r="F1672" s="156">
        <f t="shared" si="402"/>
        <v>0</v>
      </c>
      <c r="G1672" s="156">
        <f t="shared" si="402"/>
        <v>0</v>
      </c>
      <c r="H1672" s="156">
        <f t="shared" si="402"/>
        <v>3.2</v>
      </c>
      <c r="I1672" s="156" t="e">
        <f t="shared" si="403"/>
        <v>#DIV/0!</v>
      </c>
      <c r="J1672" s="464"/>
      <c r="K1672" s="464"/>
      <c r="L1672" s="366"/>
      <c r="M1672" s="366"/>
      <c r="N1672" s="366"/>
      <c r="O1672" s="366"/>
      <c r="P1672" s="366"/>
      <c r="Q1672" s="366"/>
      <c r="R1672" s="510">
        <f t="shared" ref="R1672:X1672" si="404">R1626</f>
        <v>0</v>
      </c>
      <c r="S1672" s="303">
        <f t="shared" si="404"/>
        <v>0</v>
      </c>
      <c r="T1672" s="303">
        <f t="shared" si="404"/>
        <v>1.9874400000000001</v>
      </c>
      <c r="U1672" s="303">
        <f t="shared" si="404"/>
        <v>0</v>
      </c>
      <c r="V1672" s="303">
        <f t="shared" si="404"/>
        <v>1.9874400000000001</v>
      </c>
      <c r="W1672" s="303">
        <f t="shared" si="404"/>
        <v>0</v>
      </c>
      <c r="X1672" s="1356">
        <f t="shared" si="404"/>
        <v>1.9874400000000001</v>
      </c>
      <c r="Y1672" s="1644">
        <v>1</v>
      </c>
      <c r="Z1672" s="293"/>
      <c r="AA1672" s="293"/>
      <c r="AB1672" s="293"/>
      <c r="AC1672" s="293"/>
      <c r="AD1672" s="293"/>
      <c r="AE1672" s="293"/>
      <c r="AF1672" s="293"/>
      <c r="AG1672" s="293"/>
      <c r="AH1672" s="293"/>
      <c r="AI1672" s="293"/>
      <c r="AJ1672" s="293"/>
      <c r="AK1672" s="293"/>
      <c r="AL1672" s="293"/>
      <c r="AM1672" s="293"/>
      <c r="AN1672" s="293"/>
      <c r="AO1672" s="293"/>
      <c r="AP1672" s="293"/>
      <c r="AQ1672" s="293"/>
      <c r="AR1672" s="293"/>
      <c r="AS1672" s="293"/>
      <c r="AT1672" s="293"/>
      <c r="AU1672" s="293"/>
      <c r="AV1672" s="293"/>
      <c r="AW1672" s="293"/>
      <c r="AX1672" s="293"/>
      <c r="AY1672" s="293"/>
      <c r="AZ1672" s="293"/>
      <c r="BA1672" s="293"/>
      <c r="BB1672" s="293"/>
      <c r="BC1672" s="293"/>
      <c r="BD1672" s="293"/>
      <c r="BE1672" s="293"/>
      <c r="BF1672" s="293"/>
      <c r="BG1672" s="293"/>
      <c r="BH1672" s="293"/>
      <c r="BI1672" s="293"/>
      <c r="BJ1672" s="293"/>
      <c r="BK1672" s="293"/>
      <c r="BL1672" s="293"/>
      <c r="BM1672" s="293"/>
      <c r="BN1672" s="293"/>
      <c r="BO1672" s="293"/>
      <c r="BP1672" s="293"/>
      <c r="BQ1672" s="293"/>
      <c r="BR1672" s="293"/>
      <c r="BS1672" s="293"/>
      <c r="BT1672" s="293"/>
      <c r="BU1672" s="293"/>
      <c r="BV1672" s="293"/>
      <c r="BW1672" s="293"/>
      <c r="BX1672" s="293"/>
      <c r="BY1672" s="293"/>
      <c r="BZ1672" s="293"/>
      <c r="CA1672" s="293"/>
      <c r="CB1672" s="293"/>
      <c r="CC1672" s="293"/>
      <c r="CD1672" s="293"/>
      <c r="CE1672" s="293"/>
      <c r="CF1672" s="293"/>
      <c r="CG1672" s="293"/>
      <c r="CH1672" s="293"/>
      <c r="CI1672" s="293"/>
      <c r="CJ1672" s="293"/>
      <c r="CK1672" s="293"/>
      <c r="CL1672" s="293"/>
      <c r="CM1672" s="293"/>
      <c r="CN1672" s="293"/>
      <c r="CO1672" s="293"/>
      <c r="CP1672" s="293"/>
      <c r="CQ1672" s="293"/>
      <c r="CR1672" s="293"/>
      <c r="CS1672" s="293"/>
      <c r="CT1672" s="293"/>
      <c r="CU1672" s="293"/>
      <c r="CV1672" s="293"/>
      <c r="CW1672" s="293"/>
      <c r="CX1672" s="293"/>
      <c r="CY1672" s="293"/>
      <c r="CZ1672" s="293"/>
      <c r="DA1672" s="293"/>
      <c r="DB1672" s="293"/>
      <c r="DC1672" s="293"/>
      <c r="DD1672" s="293"/>
      <c r="DE1672" s="293"/>
      <c r="DF1672" s="293"/>
      <c r="DG1672" s="293"/>
      <c r="DH1672" s="293"/>
      <c r="DI1672" s="293"/>
      <c r="DJ1672" s="293"/>
      <c r="DK1672" s="293"/>
      <c r="DL1672" s="293"/>
      <c r="DM1672" s="293"/>
      <c r="DN1672" s="293"/>
      <c r="DO1672" s="293"/>
      <c r="DP1672" s="293"/>
      <c r="DQ1672" s="293"/>
      <c r="DR1672" s="293"/>
      <c r="DS1672" s="293"/>
      <c r="DT1672" s="293"/>
      <c r="DU1672" s="293"/>
      <c r="DV1672" s="293"/>
      <c r="DW1672" s="293"/>
      <c r="DX1672" s="293"/>
      <c r="DY1672" s="293"/>
      <c r="DZ1672" s="293"/>
      <c r="EA1672" s="293"/>
      <c r="EB1672" s="293"/>
      <c r="EC1672" s="293"/>
      <c r="ED1672" s="293"/>
      <c r="EE1672" s="293"/>
      <c r="EF1672" s="293"/>
      <c r="EG1672" s="293"/>
      <c r="EH1672" s="293"/>
      <c r="EI1672" s="293"/>
      <c r="EJ1672" s="293"/>
      <c r="EK1672" s="293"/>
      <c r="EL1672" s="293"/>
      <c r="EM1672" s="293"/>
      <c r="EN1672" s="293"/>
      <c r="EO1672" s="293"/>
      <c r="EP1672" s="293"/>
      <c r="EQ1672" s="293"/>
      <c r="ER1672" s="293"/>
      <c r="ES1672" s="293"/>
      <c r="ET1672" s="293"/>
      <c r="EU1672" s="293"/>
      <c r="EV1672" s="293"/>
      <c r="EW1672" s="293"/>
      <c r="EX1672" s="293"/>
      <c r="EY1672" s="293"/>
      <c r="EZ1672" s="293"/>
      <c r="FA1672" s="293"/>
      <c r="FB1672" s="293"/>
      <c r="FC1672" s="293"/>
      <c r="FD1672" s="293"/>
      <c r="FE1672" s="293"/>
      <c r="FF1672" s="293"/>
      <c r="FG1672" s="293"/>
      <c r="FH1672" s="293"/>
      <c r="FI1672" s="293"/>
      <c r="FJ1672" s="293"/>
      <c r="FK1672" s="293"/>
      <c r="FL1672" s="293"/>
      <c r="FM1672" s="293"/>
      <c r="FN1672" s="293"/>
      <c r="FO1672" s="293"/>
      <c r="FP1672" s="293"/>
      <c r="FQ1672" s="293"/>
      <c r="FR1672" s="293"/>
      <c r="FS1672" s="293"/>
      <c r="FT1672" s="293"/>
      <c r="FU1672" s="293"/>
      <c r="FV1672" s="293"/>
      <c r="FW1672" s="293"/>
      <c r="FX1672" s="293"/>
      <c r="FY1672" s="293"/>
      <c r="FZ1672" s="293"/>
      <c r="GA1672" s="293"/>
      <c r="GB1672" s="293"/>
      <c r="GC1672" s="293"/>
      <c r="GD1672" s="293"/>
      <c r="GE1672" s="293"/>
      <c r="GF1672" s="293"/>
      <c r="GG1672" s="293"/>
      <c r="GH1672" s="293"/>
      <c r="GI1672" s="293"/>
      <c r="GJ1672" s="293"/>
      <c r="GK1672" s="293"/>
      <c r="GL1672" s="293"/>
      <c r="GM1672" s="293"/>
      <c r="GN1672" s="293"/>
      <c r="GO1672" s="293"/>
      <c r="GP1672" s="293"/>
      <c r="GQ1672" s="293"/>
      <c r="GR1672" s="293"/>
      <c r="GS1672" s="293"/>
      <c r="GT1672" s="293"/>
      <c r="GU1672" s="293"/>
      <c r="GV1672" s="293"/>
      <c r="GW1672" s="293"/>
      <c r="GX1672" s="293"/>
      <c r="GY1672" s="293"/>
      <c r="GZ1672" s="293"/>
      <c r="HA1672" s="293"/>
      <c r="HB1672" s="293"/>
      <c r="HC1672" s="293"/>
      <c r="HD1672" s="293"/>
      <c r="HE1672" s="293"/>
      <c r="HF1672" s="293"/>
      <c r="HG1672" s="293"/>
      <c r="HH1672" s="293"/>
      <c r="HI1672" s="293"/>
      <c r="HJ1672" s="293"/>
      <c r="HK1672" s="293"/>
      <c r="HL1672" s="293"/>
      <c r="HM1672" s="293"/>
      <c r="HN1672" s="293"/>
      <c r="HO1672" s="293"/>
      <c r="HP1672" s="293"/>
      <c r="HQ1672" s="293"/>
      <c r="HR1672" s="293"/>
      <c r="HS1672" s="293"/>
      <c r="HT1672" s="293"/>
      <c r="HU1672" s="293"/>
      <c r="HV1672" s="293"/>
      <c r="HW1672" s="293"/>
      <c r="HX1672" s="293"/>
      <c r="HY1672" s="293"/>
      <c r="HZ1672" s="293"/>
      <c r="IA1672" s="293"/>
      <c r="IB1672" s="293"/>
      <c r="IC1672" s="293"/>
      <c r="ID1672" s="293"/>
      <c r="IE1672" s="293"/>
      <c r="IF1672" s="293"/>
      <c r="IG1672" s="293"/>
      <c r="IH1672" s="293"/>
      <c r="II1672" s="293"/>
      <c r="IJ1672" s="293"/>
      <c r="IK1672" s="293"/>
    </row>
    <row r="1673" spans="1:245" s="331" customFormat="1" x14ac:dyDescent="0.25">
      <c r="A1673" s="27"/>
      <c r="B1673" s="27">
        <v>1</v>
      </c>
      <c r="C1673" s="1736" t="s">
        <v>306</v>
      </c>
      <c r="D1673" s="401"/>
      <c r="E1673" s="288"/>
      <c r="F1673" s="155"/>
      <c r="G1673" s="155"/>
      <c r="H1673" s="155"/>
      <c r="I1673" s="757"/>
      <c r="J1673" s="464"/>
      <c r="K1673" s="464"/>
      <c r="L1673" s="366"/>
      <c r="M1673" s="366"/>
      <c r="N1673" s="366"/>
      <c r="O1673" s="366"/>
      <c r="P1673" s="366"/>
      <c r="Q1673" s="366"/>
      <c r="R1673" s="510"/>
      <c r="S1673" s="303"/>
      <c r="T1673" s="303"/>
      <c r="U1673" s="303"/>
      <c r="V1673" s="303"/>
      <c r="W1673" s="465"/>
      <c r="X1673" s="303"/>
      <c r="Y1673" s="1644"/>
      <c r="Z1673" s="293"/>
      <c r="AA1673" s="293"/>
      <c r="AB1673" s="293"/>
      <c r="AC1673" s="293"/>
      <c r="AD1673" s="293"/>
      <c r="AE1673" s="293"/>
      <c r="AF1673" s="293"/>
      <c r="AG1673" s="293"/>
      <c r="AH1673" s="293"/>
      <c r="AI1673" s="293"/>
      <c r="AJ1673" s="293"/>
      <c r="AK1673" s="293"/>
      <c r="AL1673" s="293"/>
      <c r="AM1673" s="293"/>
      <c r="AN1673" s="293"/>
      <c r="AO1673" s="293"/>
      <c r="AP1673" s="293"/>
      <c r="AQ1673" s="293"/>
      <c r="AR1673" s="293"/>
      <c r="AS1673" s="293"/>
      <c r="AT1673" s="293"/>
      <c r="AU1673" s="293"/>
      <c r="AV1673" s="293"/>
      <c r="AW1673" s="293"/>
      <c r="AX1673" s="293"/>
      <c r="AY1673" s="293"/>
      <c r="AZ1673" s="293"/>
      <c r="BA1673" s="293"/>
      <c r="BB1673" s="293"/>
      <c r="BC1673" s="293"/>
      <c r="BD1673" s="293"/>
      <c r="BE1673" s="293"/>
      <c r="BF1673" s="293"/>
      <c r="BG1673" s="293"/>
      <c r="BH1673" s="293"/>
      <c r="BI1673" s="293"/>
      <c r="BJ1673" s="293"/>
      <c r="BK1673" s="293"/>
      <c r="BL1673" s="293"/>
      <c r="BM1673" s="293"/>
      <c r="BN1673" s="293"/>
      <c r="BO1673" s="293"/>
      <c r="BP1673" s="293"/>
      <c r="BQ1673" s="293"/>
      <c r="BR1673" s="293"/>
      <c r="BS1673" s="293"/>
      <c r="BT1673" s="293"/>
      <c r="BU1673" s="293"/>
      <c r="BV1673" s="293"/>
      <c r="BW1673" s="293"/>
      <c r="BX1673" s="293"/>
      <c r="BY1673" s="293"/>
      <c r="BZ1673" s="293"/>
      <c r="CA1673" s="293"/>
      <c r="CB1673" s="293"/>
      <c r="CC1673" s="293"/>
      <c r="CD1673" s="293"/>
      <c r="CE1673" s="293"/>
      <c r="CF1673" s="293"/>
      <c r="CG1673" s="293"/>
      <c r="CH1673" s="293"/>
      <c r="CI1673" s="293"/>
      <c r="CJ1673" s="293"/>
      <c r="CK1673" s="293"/>
      <c r="CL1673" s="293"/>
      <c r="CM1673" s="293"/>
      <c r="CN1673" s="293"/>
      <c r="CO1673" s="293"/>
      <c r="CP1673" s="293"/>
      <c r="CQ1673" s="293"/>
      <c r="CR1673" s="293"/>
      <c r="CS1673" s="293"/>
      <c r="CT1673" s="293"/>
      <c r="CU1673" s="293"/>
      <c r="CV1673" s="293"/>
      <c r="CW1673" s="293"/>
      <c r="CX1673" s="293"/>
      <c r="CY1673" s="293"/>
      <c r="CZ1673" s="293"/>
      <c r="DA1673" s="293"/>
      <c r="DB1673" s="293"/>
      <c r="DC1673" s="293"/>
      <c r="DD1673" s="293"/>
      <c r="DE1673" s="293"/>
      <c r="DF1673" s="293"/>
      <c r="DG1673" s="293"/>
      <c r="DH1673" s="293"/>
      <c r="DI1673" s="293"/>
      <c r="DJ1673" s="293"/>
      <c r="DK1673" s="293"/>
      <c r="DL1673" s="293"/>
      <c r="DM1673" s="293"/>
      <c r="DN1673" s="293"/>
      <c r="DO1673" s="293"/>
      <c r="DP1673" s="293"/>
      <c r="DQ1673" s="293"/>
      <c r="DR1673" s="293"/>
      <c r="DS1673" s="293"/>
      <c r="DT1673" s="293"/>
      <c r="DU1673" s="293"/>
      <c r="DV1673" s="293"/>
      <c r="DW1673" s="293"/>
      <c r="DX1673" s="293"/>
      <c r="DY1673" s="293"/>
      <c r="DZ1673" s="293"/>
      <c r="EA1673" s="293"/>
      <c r="EB1673" s="293"/>
      <c r="EC1673" s="293"/>
      <c r="ED1673" s="293"/>
      <c r="EE1673" s="293"/>
      <c r="EF1673" s="293"/>
      <c r="EG1673" s="293"/>
      <c r="EH1673" s="293"/>
      <c r="EI1673" s="293"/>
      <c r="EJ1673" s="293"/>
      <c r="EK1673" s="293"/>
      <c r="EL1673" s="293"/>
      <c r="EM1673" s="293"/>
      <c r="EN1673" s="293"/>
      <c r="EO1673" s="293"/>
      <c r="EP1673" s="293"/>
      <c r="EQ1673" s="293"/>
      <c r="ER1673" s="293"/>
      <c r="ES1673" s="293"/>
      <c r="ET1673" s="293"/>
      <c r="EU1673" s="293"/>
      <c r="EV1673" s="293"/>
      <c r="EW1673" s="293"/>
      <c r="EX1673" s="293"/>
      <c r="EY1673" s="293"/>
      <c r="EZ1673" s="293"/>
      <c r="FA1673" s="293"/>
      <c r="FB1673" s="293"/>
      <c r="FC1673" s="293"/>
      <c r="FD1673" s="293"/>
      <c r="FE1673" s="293"/>
      <c r="FF1673" s="293"/>
      <c r="FG1673" s="293"/>
      <c r="FH1673" s="293"/>
      <c r="FI1673" s="293"/>
      <c r="FJ1673" s="293"/>
      <c r="FK1673" s="293"/>
      <c r="FL1673" s="293"/>
      <c r="FM1673" s="293"/>
      <c r="FN1673" s="293"/>
      <c r="FO1673" s="293"/>
      <c r="FP1673" s="293"/>
      <c r="FQ1673" s="293"/>
      <c r="FR1673" s="293"/>
      <c r="FS1673" s="293"/>
      <c r="FT1673" s="293"/>
      <c r="FU1673" s="293"/>
      <c r="FV1673" s="293"/>
      <c r="FW1673" s="293"/>
      <c r="FX1673" s="293"/>
      <c r="FY1673" s="293"/>
      <c r="FZ1673" s="293"/>
      <c r="GA1673" s="293"/>
      <c r="GB1673" s="293"/>
      <c r="GC1673" s="293"/>
      <c r="GD1673" s="293"/>
      <c r="GE1673" s="293"/>
      <c r="GF1673" s="293"/>
      <c r="GG1673" s="293"/>
      <c r="GH1673" s="293"/>
      <c r="GI1673" s="293"/>
      <c r="GJ1673" s="293"/>
      <c r="GK1673" s="293"/>
      <c r="GL1673" s="293"/>
      <c r="GM1673" s="293"/>
      <c r="GN1673" s="293"/>
      <c r="GO1673" s="293"/>
      <c r="GP1673" s="293"/>
      <c r="GQ1673" s="293"/>
      <c r="GR1673" s="293"/>
      <c r="GS1673" s="293"/>
      <c r="GT1673" s="293"/>
      <c r="GU1673" s="293"/>
      <c r="GV1673" s="293"/>
      <c r="GW1673" s="293"/>
      <c r="GX1673" s="293"/>
      <c r="GY1673" s="293"/>
      <c r="GZ1673" s="293"/>
      <c r="HA1673" s="293"/>
      <c r="HB1673" s="293"/>
      <c r="HC1673" s="293"/>
      <c r="HD1673" s="293"/>
      <c r="HE1673" s="293"/>
      <c r="HF1673" s="293"/>
      <c r="HG1673" s="293"/>
      <c r="HH1673" s="293"/>
      <c r="HI1673" s="293"/>
      <c r="HJ1673" s="293"/>
      <c r="HK1673" s="293"/>
      <c r="HL1673" s="293"/>
      <c r="HM1673" s="293"/>
      <c r="HN1673" s="293"/>
      <c r="HO1673" s="293"/>
      <c r="HP1673" s="293"/>
      <c r="HQ1673" s="293"/>
      <c r="HR1673" s="293"/>
      <c r="HS1673" s="293"/>
      <c r="HT1673" s="293"/>
      <c r="HU1673" s="293"/>
      <c r="HV1673" s="293"/>
      <c r="HW1673" s="293"/>
      <c r="HX1673" s="293"/>
      <c r="HY1673" s="293"/>
      <c r="HZ1673" s="293"/>
      <c r="IA1673" s="293"/>
      <c r="IB1673" s="293"/>
      <c r="IC1673" s="293"/>
      <c r="ID1673" s="293"/>
      <c r="IE1673" s="293"/>
      <c r="IF1673" s="293"/>
      <c r="IG1673" s="293"/>
      <c r="IH1673" s="293"/>
      <c r="II1673" s="293"/>
      <c r="IJ1673" s="293"/>
      <c r="IK1673" s="293"/>
    </row>
    <row r="1674" spans="1:245" s="331" customFormat="1" x14ac:dyDescent="0.25">
      <c r="A1674" s="27"/>
      <c r="B1674" s="27">
        <v>1</v>
      </c>
      <c r="C1674" s="1711" t="s">
        <v>197</v>
      </c>
      <c r="D1674" s="288"/>
      <c r="E1674" s="288"/>
      <c r="F1674" s="155">
        <f t="shared" ref="F1674:I1688" si="405">F1628</f>
        <v>0</v>
      </c>
      <c r="G1674" s="155">
        <f t="shared" si="405"/>
        <v>0</v>
      </c>
      <c r="H1674" s="155">
        <f t="shared" si="405"/>
        <v>0</v>
      </c>
      <c r="I1674" s="155" t="e">
        <f t="shared" si="405"/>
        <v>#DIV/0!</v>
      </c>
      <c r="J1674" s="464"/>
      <c r="K1674" s="464"/>
      <c r="L1674" s="366"/>
      <c r="M1674" s="366"/>
      <c r="N1674" s="366"/>
      <c r="O1674" s="366"/>
      <c r="P1674" s="366"/>
      <c r="Q1674" s="366"/>
      <c r="R1674" s="510"/>
      <c r="S1674" s="303"/>
      <c r="T1674" s="303"/>
      <c r="U1674" s="303"/>
      <c r="V1674" s="303"/>
      <c r="W1674" s="465"/>
      <c r="X1674" s="303"/>
      <c r="Y1674" s="1644"/>
      <c r="Z1674" s="293"/>
      <c r="AA1674" s="293"/>
      <c r="AB1674" s="293"/>
      <c r="AC1674" s="293"/>
      <c r="AD1674" s="293"/>
      <c r="AE1674" s="293"/>
      <c r="AF1674" s="293"/>
      <c r="AG1674" s="293"/>
      <c r="AH1674" s="293"/>
      <c r="AI1674" s="293"/>
      <c r="AJ1674" s="293"/>
      <c r="AK1674" s="293"/>
      <c r="AL1674" s="293"/>
      <c r="AM1674" s="293"/>
      <c r="AN1674" s="293"/>
      <c r="AO1674" s="293"/>
      <c r="AP1674" s="293"/>
      <c r="AQ1674" s="293"/>
      <c r="AR1674" s="293"/>
      <c r="AS1674" s="293"/>
      <c r="AT1674" s="293"/>
      <c r="AU1674" s="293"/>
      <c r="AV1674" s="293"/>
      <c r="AW1674" s="293"/>
      <c r="AX1674" s="293"/>
      <c r="AY1674" s="293"/>
      <c r="AZ1674" s="293"/>
      <c r="BA1674" s="293"/>
      <c r="BB1674" s="293"/>
      <c r="BC1674" s="293"/>
      <c r="BD1674" s="293"/>
      <c r="BE1674" s="293"/>
      <c r="BF1674" s="293"/>
      <c r="BG1674" s="293"/>
      <c r="BH1674" s="293"/>
      <c r="BI1674" s="293"/>
      <c r="BJ1674" s="293"/>
      <c r="BK1674" s="293"/>
      <c r="BL1674" s="293"/>
      <c r="BM1674" s="293"/>
      <c r="BN1674" s="293"/>
      <c r="BO1674" s="293"/>
      <c r="BP1674" s="293"/>
      <c r="BQ1674" s="293"/>
      <c r="BR1674" s="293"/>
      <c r="BS1674" s="293"/>
      <c r="BT1674" s="293"/>
      <c r="BU1674" s="293"/>
      <c r="BV1674" s="293"/>
      <c r="BW1674" s="293"/>
      <c r="BX1674" s="293"/>
      <c r="BY1674" s="293"/>
      <c r="BZ1674" s="293"/>
      <c r="CA1674" s="293"/>
      <c r="CB1674" s="293"/>
      <c r="CC1674" s="293"/>
      <c r="CD1674" s="293"/>
      <c r="CE1674" s="293"/>
      <c r="CF1674" s="293"/>
      <c r="CG1674" s="293"/>
      <c r="CH1674" s="293"/>
      <c r="CI1674" s="293"/>
      <c r="CJ1674" s="293"/>
      <c r="CK1674" s="293"/>
      <c r="CL1674" s="293"/>
      <c r="CM1674" s="293"/>
      <c r="CN1674" s="293"/>
      <c r="CO1674" s="293"/>
      <c r="CP1674" s="293"/>
      <c r="CQ1674" s="293"/>
      <c r="CR1674" s="293"/>
      <c r="CS1674" s="293"/>
      <c r="CT1674" s="293"/>
      <c r="CU1674" s="293"/>
      <c r="CV1674" s="293"/>
      <c r="CW1674" s="293"/>
      <c r="CX1674" s="293"/>
      <c r="CY1674" s="293"/>
      <c r="CZ1674" s="293"/>
      <c r="DA1674" s="293"/>
      <c r="DB1674" s="293"/>
      <c r="DC1674" s="293"/>
      <c r="DD1674" s="293"/>
      <c r="DE1674" s="293"/>
      <c r="DF1674" s="293"/>
      <c r="DG1674" s="293"/>
      <c r="DH1674" s="293"/>
      <c r="DI1674" s="293"/>
      <c r="DJ1674" s="293"/>
      <c r="DK1674" s="293"/>
      <c r="DL1674" s="293"/>
      <c r="DM1674" s="293"/>
      <c r="DN1674" s="293"/>
      <c r="DO1674" s="293"/>
      <c r="DP1674" s="293"/>
      <c r="DQ1674" s="293"/>
      <c r="DR1674" s="293"/>
      <c r="DS1674" s="293"/>
      <c r="DT1674" s="293"/>
      <c r="DU1674" s="293"/>
      <c r="DV1674" s="293"/>
      <c r="DW1674" s="293"/>
      <c r="DX1674" s="293"/>
      <c r="DY1674" s="293"/>
      <c r="DZ1674" s="293"/>
      <c r="EA1674" s="293"/>
      <c r="EB1674" s="293"/>
      <c r="EC1674" s="293"/>
      <c r="ED1674" s="293"/>
      <c r="EE1674" s="293"/>
      <c r="EF1674" s="293"/>
      <c r="EG1674" s="293"/>
      <c r="EH1674" s="293"/>
      <c r="EI1674" s="293"/>
      <c r="EJ1674" s="293"/>
      <c r="EK1674" s="293"/>
      <c r="EL1674" s="293"/>
      <c r="EM1674" s="293"/>
      <c r="EN1674" s="293"/>
      <c r="EO1674" s="293"/>
      <c r="EP1674" s="293"/>
      <c r="EQ1674" s="293"/>
      <c r="ER1674" s="293"/>
      <c r="ES1674" s="293"/>
      <c r="ET1674" s="293"/>
      <c r="EU1674" s="293"/>
      <c r="EV1674" s="293"/>
      <c r="EW1674" s="293"/>
      <c r="EX1674" s="293"/>
      <c r="EY1674" s="293"/>
      <c r="EZ1674" s="293"/>
      <c r="FA1674" s="293"/>
      <c r="FB1674" s="293"/>
      <c r="FC1674" s="293"/>
      <c r="FD1674" s="293"/>
      <c r="FE1674" s="293"/>
      <c r="FF1674" s="293"/>
      <c r="FG1674" s="293"/>
      <c r="FH1674" s="293"/>
      <c r="FI1674" s="293"/>
      <c r="FJ1674" s="293"/>
      <c r="FK1674" s="293"/>
      <c r="FL1674" s="293"/>
      <c r="FM1674" s="293"/>
      <c r="FN1674" s="293"/>
      <c r="FO1674" s="293"/>
      <c r="FP1674" s="293"/>
      <c r="FQ1674" s="293"/>
      <c r="FR1674" s="293"/>
      <c r="FS1674" s="293"/>
      <c r="FT1674" s="293"/>
      <c r="FU1674" s="293"/>
      <c r="FV1674" s="293"/>
      <c r="FW1674" s="293"/>
      <c r="FX1674" s="293"/>
      <c r="FY1674" s="293"/>
      <c r="FZ1674" s="293"/>
      <c r="GA1674" s="293"/>
      <c r="GB1674" s="293"/>
      <c r="GC1674" s="293"/>
      <c r="GD1674" s="293"/>
      <c r="GE1674" s="293"/>
      <c r="GF1674" s="293"/>
      <c r="GG1674" s="293"/>
      <c r="GH1674" s="293"/>
      <c r="GI1674" s="293"/>
      <c r="GJ1674" s="293"/>
      <c r="GK1674" s="293"/>
      <c r="GL1674" s="293"/>
      <c r="GM1674" s="293"/>
      <c r="GN1674" s="293"/>
      <c r="GO1674" s="293"/>
      <c r="GP1674" s="293"/>
      <c r="GQ1674" s="293"/>
      <c r="GR1674" s="293"/>
      <c r="GS1674" s="293"/>
      <c r="GT1674" s="293"/>
      <c r="GU1674" s="293"/>
      <c r="GV1674" s="293"/>
      <c r="GW1674" s="293"/>
      <c r="GX1674" s="293"/>
      <c r="GY1674" s="293"/>
      <c r="GZ1674" s="293"/>
      <c r="HA1674" s="293"/>
      <c r="HB1674" s="293"/>
      <c r="HC1674" s="293"/>
      <c r="HD1674" s="293"/>
      <c r="HE1674" s="293"/>
      <c r="HF1674" s="293"/>
      <c r="HG1674" s="293"/>
      <c r="HH1674" s="293"/>
      <c r="HI1674" s="293"/>
      <c r="HJ1674" s="293"/>
      <c r="HK1674" s="293"/>
      <c r="HL1674" s="293"/>
      <c r="HM1674" s="293"/>
      <c r="HN1674" s="293"/>
      <c r="HO1674" s="293"/>
      <c r="HP1674" s="293"/>
      <c r="HQ1674" s="293"/>
      <c r="HR1674" s="293"/>
      <c r="HS1674" s="293"/>
      <c r="HT1674" s="293"/>
      <c r="HU1674" s="293"/>
      <c r="HV1674" s="293"/>
      <c r="HW1674" s="293"/>
      <c r="HX1674" s="293"/>
      <c r="HY1674" s="293"/>
      <c r="HZ1674" s="293"/>
      <c r="IA1674" s="293"/>
      <c r="IB1674" s="293"/>
      <c r="IC1674" s="293"/>
      <c r="ID1674" s="293"/>
      <c r="IE1674" s="293"/>
      <c r="IF1674" s="293"/>
      <c r="IG1674" s="293"/>
      <c r="IH1674" s="293"/>
      <c r="II1674" s="293"/>
      <c r="IJ1674" s="293"/>
      <c r="IK1674" s="293"/>
    </row>
    <row r="1675" spans="1:245" s="331" customFormat="1" x14ac:dyDescent="0.25">
      <c r="A1675" s="27"/>
      <c r="B1675" s="27">
        <v>1</v>
      </c>
      <c r="C1675" s="1711" t="s">
        <v>302</v>
      </c>
      <c r="D1675" s="288"/>
      <c r="E1675" s="288"/>
      <c r="F1675" s="155">
        <f t="shared" si="405"/>
        <v>0</v>
      </c>
      <c r="G1675" s="155">
        <f t="shared" si="405"/>
        <v>0</v>
      </c>
      <c r="H1675" s="155">
        <f t="shared" si="405"/>
        <v>0</v>
      </c>
      <c r="I1675" s="155">
        <f t="shared" si="405"/>
        <v>0</v>
      </c>
      <c r="J1675" s="464"/>
      <c r="K1675" s="464"/>
      <c r="L1675" s="366"/>
      <c r="M1675" s="366"/>
      <c r="N1675" s="366"/>
      <c r="O1675" s="366"/>
      <c r="P1675" s="366"/>
      <c r="Q1675" s="366"/>
      <c r="R1675" s="510"/>
      <c r="S1675" s="303"/>
      <c r="T1675" s="303"/>
      <c r="U1675" s="303"/>
      <c r="V1675" s="303"/>
      <c r="W1675" s="465"/>
      <c r="X1675" s="303"/>
      <c r="Y1675" s="1644"/>
      <c r="Z1675" s="293"/>
      <c r="AA1675" s="293"/>
      <c r="AB1675" s="293"/>
      <c r="AC1675" s="293"/>
      <c r="AD1675" s="293"/>
      <c r="AE1675" s="293"/>
      <c r="AF1675" s="293"/>
      <c r="AG1675" s="293"/>
      <c r="AH1675" s="293"/>
      <c r="AI1675" s="293"/>
      <c r="AJ1675" s="293"/>
      <c r="AK1675" s="293"/>
      <c r="AL1675" s="293"/>
      <c r="AM1675" s="293"/>
      <c r="AN1675" s="293"/>
      <c r="AO1675" s="293"/>
      <c r="AP1675" s="293"/>
      <c r="AQ1675" s="293"/>
      <c r="AR1675" s="293"/>
      <c r="AS1675" s="293"/>
      <c r="AT1675" s="293"/>
      <c r="AU1675" s="293"/>
      <c r="AV1675" s="293"/>
      <c r="AW1675" s="293"/>
      <c r="AX1675" s="293"/>
      <c r="AY1675" s="293"/>
      <c r="AZ1675" s="293"/>
      <c r="BA1675" s="293"/>
      <c r="BB1675" s="293"/>
      <c r="BC1675" s="293"/>
      <c r="BD1675" s="293"/>
      <c r="BE1675" s="293"/>
      <c r="BF1675" s="293"/>
      <c r="BG1675" s="293"/>
      <c r="BH1675" s="293"/>
      <c r="BI1675" s="293"/>
      <c r="BJ1675" s="293"/>
      <c r="BK1675" s="293"/>
      <c r="BL1675" s="293"/>
      <c r="BM1675" s="293"/>
      <c r="BN1675" s="293"/>
      <c r="BO1675" s="293"/>
      <c r="BP1675" s="293"/>
      <c r="BQ1675" s="293"/>
      <c r="BR1675" s="293"/>
      <c r="BS1675" s="293"/>
      <c r="BT1675" s="293"/>
      <c r="BU1675" s="293"/>
      <c r="BV1675" s="293"/>
      <c r="BW1675" s="293"/>
      <c r="BX1675" s="293"/>
      <c r="BY1675" s="293"/>
      <c r="BZ1675" s="293"/>
      <c r="CA1675" s="293"/>
      <c r="CB1675" s="293"/>
      <c r="CC1675" s="293"/>
      <c r="CD1675" s="293"/>
      <c r="CE1675" s="293"/>
      <c r="CF1675" s="293"/>
      <c r="CG1675" s="293"/>
      <c r="CH1675" s="293"/>
      <c r="CI1675" s="293"/>
      <c r="CJ1675" s="293"/>
      <c r="CK1675" s="293"/>
      <c r="CL1675" s="293"/>
      <c r="CM1675" s="293"/>
      <c r="CN1675" s="293"/>
      <c r="CO1675" s="293"/>
      <c r="CP1675" s="293"/>
      <c r="CQ1675" s="293"/>
      <c r="CR1675" s="293"/>
      <c r="CS1675" s="293"/>
      <c r="CT1675" s="293"/>
      <c r="CU1675" s="293"/>
      <c r="CV1675" s="293"/>
      <c r="CW1675" s="293"/>
      <c r="CX1675" s="293"/>
      <c r="CY1675" s="293"/>
      <c r="CZ1675" s="293"/>
      <c r="DA1675" s="293"/>
      <c r="DB1675" s="293"/>
      <c r="DC1675" s="293"/>
      <c r="DD1675" s="293"/>
      <c r="DE1675" s="293"/>
      <c r="DF1675" s="293"/>
      <c r="DG1675" s="293"/>
      <c r="DH1675" s="293"/>
      <c r="DI1675" s="293"/>
      <c r="DJ1675" s="293"/>
      <c r="DK1675" s="293"/>
      <c r="DL1675" s="293"/>
      <c r="DM1675" s="293"/>
      <c r="DN1675" s="293"/>
      <c r="DO1675" s="293"/>
      <c r="DP1675" s="293"/>
      <c r="DQ1675" s="293"/>
      <c r="DR1675" s="293"/>
      <c r="DS1675" s="293"/>
      <c r="DT1675" s="293"/>
      <c r="DU1675" s="293"/>
      <c r="DV1675" s="293"/>
      <c r="DW1675" s="293"/>
      <c r="DX1675" s="293"/>
      <c r="DY1675" s="293"/>
      <c r="DZ1675" s="293"/>
      <c r="EA1675" s="293"/>
      <c r="EB1675" s="293"/>
      <c r="EC1675" s="293"/>
      <c r="ED1675" s="293"/>
      <c r="EE1675" s="293"/>
      <c r="EF1675" s="293"/>
      <c r="EG1675" s="293"/>
      <c r="EH1675" s="293"/>
      <c r="EI1675" s="293"/>
      <c r="EJ1675" s="293"/>
      <c r="EK1675" s="293"/>
      <c r="EL1675" s="293"/>
      <c r="EM1675" s="293"/>
      <c r="EN1675" s="293"/>
      <c r="EO1675" s="293"/>
      <c r="EP1675" s="293"/>
      <c r="EQ1675" s="293"/>
      <c r="ER1675" s="293"/>
      <c r="ES1675" s="293"/>
      <c r="ET1675" s="293"/>
      <c r="EU1675" s="293"/>
      <c r="EV1675" s="293"/>
      <c r="EW1675" s="293"/>
      <c r="EX1675" s="293"/>
      <c r="EY1675" s="293"/>
      <c r="EZ1675" s="293"/>
      <c r="FA1675" s="293"/>
      <c r="FB1675" s="293"/>
      <c r="FC1675" s="293"/>
      <c r="FD1675" s="293"/>
      <c r="FE1675" s="293"/>
      <c r="FF1675" s="293"/>
      <c r="FG1675" s="293"/>
      <c r="FH1675" s="293"/>
      <c r="FI1675" s="293"/>
      <c r="FJ1675" s="293"/>
      <c r="FK1675" s="293"/>
      <c r="FL1675" s="293"/>
      <c r="FM1675" s="293"/>
      <c r="FN1675" s="293"/>
      <c r="FO1675" s="293"/>
      <c r="FP1675" s="293"/>
      <c r="FQ1675" s="293"/>
      <c r="FR1675" s="293"/>
      <c r="FS1675" s="293"/>
      <c r="FT1675" s="293"/>
      <c r="FU1675" s="293"/>
      <c r="FV1675" s="293"/>
      <c r="FW1675" s="293"/>
      <c r="FX1675" s="293"/>
      <c r="FY1675" s="293"/>
      <c r="FZ1675" s="293"/>
      <c r="GA1675" s="293"/>
      <c r="GB1675" s="293"/>
      <c r="GC1675" s="293"/>
      <c r="GD1675" s="293"/>
      <c r="GE1675" s="293"/>
      <c r="GF1675" s="293"/>
      <c r="GG1675" s="293"/>
      <c r="GH1675" s="293"/>
      <c r="GI1675" s="293"/>
      <c r="GJ1675" s="293"/>
      <c r="GK1675" s="293"/>
      <c r="GL1675" s="293"/>
      <c r="GM1675" s="293"/>
      <c r="GN1675" s="293"/>
      <c r="GO1675" s="293"/>
      <c r="GP1675" s="293"/>
      <c r="GQ1675" s="293"/>
      <c r="GR1675" s="293"/>
      <c r="GS1675" s="293"/>
      <c r="GT1675" s="293"/>
      <c r="GU1675" s="293"/>
      <c r="GV1675" s="293"/>
      <c r="GW1675" s="293"/>
      <c r="GX1675" s="293"/>
      <c r="GY1675" s="293"/>
      <c r="GZ1675" s="293"/>
      <c r="HA1675" s="293"/>
      <c r="HB1675" s="293"/>
      <c r="HC1675" s="293"/>
      <c r="HD1675" s="293"/>
      <c r="HE1675" s="293"/>
      <c r="HF1675" s="293"/>
      <c r="HG1675" s="293"/>
      <c r="HH1675" s="293"/>
      <c r="HI1675" s="293"/>
      <c r="HJ1675" s="293"/>
      <c r="HK1675" s="293"/>
      <c r="HL1675" s="293"/>
      <c r="HM1675" s="293"/>
      <c r="HN1675" s="293"/>
      <c r="HO1675" s="293"/>
      <c r="HP1675" s="293"/>
      <c r="HQ1675" s="293"/>
      <c r="HR1675" s="293"/>
      <c r="HS1675" s="293"/>
      <c r="HT1675" s="293"/>
      <c r="HU1675" s="293"/>
      <c r="HV1675" s="293"/>
      <c r="HW1675" s="293"/>
      <c r="HX1675" s="293"/>
      <c r="HY1675" s="293"/>
      <c r="HZ1675" s="293"/>
      <c r="IA1675" s="293"/>
      <c r="IB1675" s="293"/>
      <c r="IC1675" s="293"/>
      <c r="ID1675" s="293"/>
      <c r="IE1675" s="293"/>
      <c r="IF1675" s="293"/>
      <c r="IG1675" s="293"/>
      <c r="IH1675" s="293"/>
      <c r="II1675" s="293"/>
      <c r="IJ1675" s="293"/>
      <c r="IK1675" s="293"/>
    </row>
    <row r="1676" spans="1:245" s="331" customFormat="1" ht="45" x14ac:dyDescent="0.25">
      <c r="A1676" s="27"/>
      <c r="B1676" s="27">
        <v>1</v>
      </c>
      <c r="C1676" s="1711" t="s">
        <v>307</v>
      </c>
      <c r="D1676" s="288"/>
      <c r="E1676" s="288"/>
      <c r="F1676" s="155">
        <f t="shared" si="405"/>
        <v>0</v>
      </c>
      <c r="G1676" s="155">
        <f t="shared" si="405"/>
        <v>0</v>
      </c>
      <c r="H1676" s="155">
        <f t="shared" si="405"/>
        <v>0</v>
      </c>
      <c r="I1676" s="155" t="e">
        <f t="shared" si="405"/>
        <v>#DIV/0!</v>
      </c>
      <c r="J1676" s="464"/>
      <c r="K1676" s="464"/>
      <c r="L1676" s="366"/>
      <c r="M1676" s="366"/>
      <c r="N1676" s="366"/>
      <c r="O1676" s="366"/>
      <c r="P1676" s="366"/>
      <c r="Q1676" s="366"/>
      <c r="R1676" s="510"/>
      <c r="S1676" s="303"/>
      <c r="T1676" s="303"/>
      <c r="U1676" s="303"/>
      <c r="V1676" s="303"/>
      <c r="W1676" s="465"/>
      <c r="X1676" s="303"/>
      <c r="Y1676" s="1644"/>
      <c r="Z1676" s="293"/>
      <c r="AA1676" s="293"/>
      <c r="AB1676" s="293"/>
      <c r="AC1676" s="293"/>
      <c r="AD1676" s="293"/>
      <c r="AE1676" s="293"/>
      <c r="AF1676" s="293"/>
      <c r="AG1676" s="293"/>
      <c r="AH1676" s="293"/>
      <c r="AI1676" s="293"/>
      <c r="AJ1676" s="293"/>
      <c r="AK1676" s="293"/>
      <c r="AL1676" s="293"/>
      <c r="AM1676" s="293"/>
      <c r="AN1676" s="293"/>
      <c r="AO1676" s="293"/>
      <c r="AP1676" s="293"/>
      <c r="AQ1676" s="293"/>
      <c r="AR1676" s="293"/>
      <c r="AS1676" s="293"/>
      <c r="AT1676" s="293"/>
      <c r="AU1676" s="293"/>
      <c r="AV1676" s="293"/>
      <c r="AW1676" s="293"/>
      <c r="AX1676" s="293"/>
      <c r="AY1676" s="293"/>
      <c r="AZ1676" s="293"/>
      <c r="BA1676" s="293"/>
      <c r="BB1676" s="293"/>
      <c r="BC1676" s="293"/>
      <c r="BD1676" s="293"/>
      <c r="BE1676" s="293"/>
      <c r="BF1676" s="293"/>
      <c r="BG1676" s="293"/>
      <c r="BH1676" s="293"/>
      <c r="BI1676" s="293"/>
      <c r="BJ1676" s="293"/>
      <c r="BK1676" s="293"/>
      <c r="BL1676" s="293"/>
      <c r="BM1676" s="293"/>
      <c r="BN1676" s="293"/>
      <c r="BO1676" s="293"/>
      <c r="BP1676" s="293"/>
      <c r="BQ1676" s="293"/>
      <c r="BR1676" s="293"/>
      <c r="BS1676" s="293"/>
      <c r="BT1676" s="293"/>
      <c r="BU1676" s="293"/>
      <c r="BV1676" s="293"/>
      <c r="BW1676" s="293"/>
      <c r="BX1676" s="293"/>
      <c r="BY1676" s="293"/>
      <c r="BZ1676" s="293"/>
      <c r="CA1676" s="293"/>
      <c r="CB1676" s="293"/>
      <c r="CC1676" s="293"/>
      <c r="CD1676" s="293"/>
      <c r="CE1676" s="293"/>
      <c r="CF1676" s="293"/>
      <c r="CG1676" s="293"/>
      <c r="CH1676" s="293"/>
      <c r="CI1676" s="293"/>
      <c r="CJ1676" s="293"/>
      <c r="CK1676" s="293"/>
      <c r="CL1676" s="293"/>
      <c r="CM1676" s="293"/>
      <c r="CN1676" s="293"/>
      <c r="CO1676" s="293"/>
      <c r="CP1676" s="293"/>
      <c r="CQ1676" s="293"/>
      <c r="CR1676" s="293"/>
      <c r="CS1676" s="293"/>
      <c r="CT1676" s="293"/>
      <c r="CU1676" s="293"/>
      <c r="CV1676" s="293"/>
      <c r="CW1676" s="293"/>
      <c r="CX1676" s="293"/>
      <c r="CY1676" s="293"/>
      <c r="CZ1676" s="293"/>
      <c r="DA1676" s="293"/>
      <c r="DB1676" s="293"/>
      <c r="DC1676" s="293"/>
      <c r="DD1676" s="293"/>
      <c r="DE1676" s="293"/>
      <c r="DF1676" s="293"/>
      <c r="DG1676" s="293"/>
      <c r="DH1676" s="293"/>
      <c r="DI1676" s="293"/>
      <c r="DJ1676" s="293"/>
      <c r="DK1676" s="293"/>
      <c r="DL1676" s="293"/>
      <c r="DM1676" s="293"/>
      <c r="DN1676" s="293"/>
      <c r="DO1676" s="293"/>
      <c r="DP1676" s="293"/>
      <c r="DQ1676" s="293"/>
      <c r="DR1676" s="293"/>
      <c r="DS1676" s="293"/>
      <c r="DT1676" s="293"/>
      <c r="DU1676" s="293"/>
      <c r="DV1676" s="293"/>
      <c r="DW1676" s="293"/>
      <c r="DX1676" s="293"/>
      <c r="DY1676" s="293"/>
      <c r="DZ1676" s="293"/>
      <c r="EA1676" s="293"/>
      <c r="EB1676" s="293"/>
      <c r="EC1676" s="293"/>
      <c r="ED1676" s="293"/>
      <c r="EE1676" s="293"/>
      <c r="EF1676" s="293"/>
      <c r="EG1676" s="293"/>
      <c r="EH1676" s="293"/>
      <c r="EI1676" s="293"/>
      <c r="EJ1676" s="293"/>
      <c r="EK1676" s="293"/>
      <c r="EL1676" s="293"/>
      <c r="EM1676" s="293"/>
      <c r="EN1676" s="293"/>
      <c r="EO1676" s="293"/>
      <c r="EP1676" s="293"/>
      <c r="EQ1676" s="293"/>
      <c r="ER1676" s="293"/>
      <c r="ES1676" s="293"/>
      <c r="ET1676" s="293"/>
      <c r="EU1676" s="293"/>
      <c r="EV1676" s="293"/>
      <c r="EW1676" s="293"/>
      <c r="EX1676" s="293"/>
      <c r="EY1676" s="293"/>
      <c r="EZ1676" s="293"/>
      <c r="FA1676" s="293"/>
      <c r="FB1676" s="293"/>
      <c r="FC1676" s="293"/>
      <c r="FD1676" s="293"/>
      <c r="FE1676" s="293"/>
      <c r="FF1676" s="293"/>
      <c r="FG1676" s="293"/>
      <c r="FH1676" s="293"/>
      <c r="FI1676" s="293"/>
      <c r="FJ1676" s="293"/>
      <c r="FK1676" s="293"/>
      <c r="FL1676" s="293"/>
      <c r="FM1676" s="293"/>
      <c r="FN1676" s="293"/>
      <c r="FO1676" s="293"/>
      <c r="FP1676" s="293"/>
      <c r="FQ1676" s="293"/>
      <c r="FR1676" s="293"/>
      <c r="FS1676" s="293"/>
      <c r="FT1676" s="293"/>
      <c r="FU1676" s="293"/>
      <c r="FV1676" s="293"/>
      <c r="FW1676" s="293"/>
      <c r="FX1676" s="293"/>
      <c r="FY1676" s="293"/>
      <c r="FZ1676" s="293"/>
      <c r="GA1676" s="293"/>
      <c r="GB1676" s="293"/>
      <c r="GC1676" s="293"/>
      <c r="GD1676" s="293"/>
      <c r="GE1676" s="293"/>
      <c r="GF1676" s="293"/>
      <c r="GG1676" s="293"/>
      <c r="GH1676" s="293"/>
      <c r="GI1676" s="293"/>
      <c r="GJ1676" s="293"/>
      <c r="GK1676" s="293"/>
      <c r="GL1676" s="293"/>
      <c r="GM1676" s="293"/>
      <c r="GN1676" s="293"/>
      <c r="GO1676" s="293"/>
      <c r="GP1676" s="293"/>
      <c r="GQ1676" s="293"/>
      <c r="GR1676" s="293"/>
      <c r="GS1676" s="293"/>
      <c r="GT1676" s="293"/>
      <c r="GU1676" s="293"/>
      <c r="GV1676" s="293"/>
      <c r="GW1676" s="293"/>
      <c r="GX1676" s="293"/>
      <c r="GY1676" s="293"/>
      <c r="GZ1676" s="293"/>
      <c r="HA1676" s="293"/>
      <c r="HB1676" s="293"/>
      <c r="HC1676" s="293"/>
      <c r="HD1676" s="293"/>
      <c r="HE1676" s="293"/>
      <c r="HF1676" s="293"/>
      <c r="HG1676" s="293"/>
      <c r="HH1676" s="293"/>
      <c r="HI1676" s="293"/>
      <c r="HJ1676" s="293"/>
      <c r="HK1676" s="293"/>
      <c r="HL1676" s="293"/>
      <c r="HM1676" s="293"/>
      <c r="HN1676" s="293"/>
      <c r="HO1676" s="293"/>
      <c r="HP1676" s="293"/>
      <c r="HQ1676" s="293"/>
      <c r="HR1676" s="293"/>
      <c r="HS1676" s="293"/>
      <c r="HT1676" s="293"/>
      <c r="HU1676" s="293"/>
      <c r="HV1676" s="293"/>
      <c r="HW1676" s="293"/>
      <c r="HX1676" s="293"/>
      <c r="HY1676" s="293"/>
      <c r="HZ1676" s="293"/>
      <c r="IA1676" s="293"/>
      <c r="IB1676" s="293"/>
      <c r="IC1676" s="293"/>
      <c r="ID1676" s="293"/>
      <c r="IE1676" s="293"/>
      <c r="IF1676" s="293"/>
      <c r="IG1676" s="293"/>
      <c r="IH1676" s="293"/>
      <c r="II1676" s="293"/>
      <c r="IJ1676" s="293"/>
      <c r="IK1676" s="293"/>
    </row>
    <row r="1677" spans="1:245" s="331" customFormat="1" ht="30" x14ac:dyDescent="0.25">
      <c r="A1677" s="27"/>
      <c r="B1677" s="27">
        <v>1</v>
      </c>
      <c r="C1677" s="1711" t="s">
        <v>308</v>
      </c>
      <c r="D1677" s="288"/>
      <c r="E1677" s="288"/>
      <c r="F1677" s="155">
        <f t="shared" si="405"/>
        <v>0</v>
      </c>
      <c r="G1677" s="155">
        <f t="shared" si="405"/>
        <v>0</v>
      </c>
      <c r="H1677" s="155">
        <f t="shared" si="405"/>
        <v>0</v>
      </c>
      <c r="I1677" s="155" t="e">
        <f t="shared" si="405"/>
        <v>#DIV/0!</v>
      </c>
      <c r="J1677" s="464"/>
      <c r="K1677" s="464"/>
      <c r="L1677" s="366"/>
      <c r="M1677" s="366"/>
      <c r="N1677" s="366"/>
      <c r="O1677" s="366"/>
      <c r="P1677" s="366"/>
      <c r="Q1677" s="366"/>
      <c r="R1677" s="510"/>
      <c r="S1677" s="303"/>
      <c r="T1677" s="303"/>
      <c r="U1677" s="303"/>
      <c r="V1677" s="303"/>
      <c r="W1677" s="465"/>
      <c r="X1677" s="303"/>
      <c r="Y1677" s="1644"/>
      <c r="Z1677" s="293"/>
      <c r="AA1677" s="293"/>
      <c r="AB1677" s="293"/>
      <c r="AC1677" s="293"/>
      <c r="AD1677" s="293"/>
      <c r="AE1677" s="293"/>
      <c r="AF1677" s="293"/>
      <c r="AG1677" s="293"/>
      <c r="AH1677" s="293"/>
      <c r="AI1677" s="293"/>
      <c r="AJ1677" s="293"/>
      <c r="AK1677" s="293"/>
      <c r="AL1677" s="293"/>
      <c r="AM1677" s="293"/>
      <c r="AN1677" s="293"/>
      <c r="AO1677" s="293"/>
      <c r="AP1677" s="293"/>
      <c r="AQ1677" s="293"/>
      <c r="AR1677" s="293"/>
      <c r="AS1677" s="293"/>
      <c r="AT1677" s="293"/>
      <c r="AU1677" s="293"/>
      <c r="AV1677" s="293"/>
      <c r="AW1677" s="293"/>
      <c r="AX1677" s="293"/>
      <c r="AY1677" s="293"/>
      <c r="AZ1677" s="293"/>
      <c r="BA1677" s="293"/>
      <c r="BB1677" s="293"/>
      <c r="BC1677" s="293"/>
      <c r="BD1677" s="293"/>
      <c r="BE1677" s="293"/>
      <c r="BF1677" s="293"/>
      <c r="BG1677" s="293"/>
      <c r="BH1677" s="293"/>
      <c r="BI1677" s="293"/>
      <c r="BJ1677" s="293"/>
      <c r="BK1677" s="293"/>
      <c r="BL1677" s="293"/>
      <c r="BM1677" s="293"/>
      <c r="BN1677" s="293"/>
      <c r="BO1677" s="293"/>
      <c r="BP1677" s="293"/>
      <c r="BQ1677" s="293"/>
      <c r="BR1677" s="293"/>
      <c r="BS1677" s="293"/>
      <c r="BT1677" s="293"/>
      <c r="BU1677" s="293"/>
      <c r="BV1677" s="293"/>
      <c r="BW1677" s="293"/>
      <c r="BX1677" s="293"/>
      <c r="BY1677" s="293"/>
      <c r="BZ1677" s="293"/>
      <c r="CA1677" s="293"/>
      <c r="CB1677" s="293"/>
      <c r="CC1677" s="293"/>
      <c r="CD1677" s="293"/>
      <c r="CE1677" s="293"/>
      <c r="CF1677" s="293"/>
      <c r="CG1677" s="293"/>
      <c r="CH1677" s="293"/>
      <c r="CI1677" s="293"/>
      <c r="CJ1677" s="293"/>
      <c r="CK1677" s="293"/>
      <c r="CL1677" s="293"/>
      <c r="CM1677" s="293"/>
      <c r="CN1677" s="293"/>
      <c r="CO1677" s="293"/>
      <c r="CP1677" s="293"/>
      <c r="CQ1677" s="293"/>
      <c r="CR1677" s="293"/>
      <c r="CS1677" s="293"/>
      <c r="CT1677" s="293"/>
      <c r="CU1677" s="293"/>
      <c r="CV1677" s="293"/>
      <c r="CW1677" s="293"/>
      <c r="CX1677" s="293"/>
      <c r="CY1677" s="293"/>
      <c r="CZ1677" s="293"/>
      <c r="DA1677" s="293"/>
      <c r="DB1677" s="293"/>
      <c r="DC1677" s="293"/>
      <c r="DD1677" s="293"/>
      <c r="DE1677" s="293"/>
      <c r="DF1677" s="293"/>
      <c r="DG1677" s="293"/>
      <c r="DH1677" s="293"/>
      <c r="DI1677" s="293"/>
      <c r="DJ1677" s="293"/>
      <c r="DK1677" s="293"/>
      <c r="DL1677" s="293"/>
      <c r="DM1677" s="293"/>
      <c r="DN1677" s="293"/>
      <c r="DO1677" s="293"/>
      <c r="DP1677" s="293"/>
      <c r="DQ1677" s="293"/>
      <c r="DR1677" s="293"/>
      <c r="DS1677" s="293"/>
      <c r="DT1677" s="293"/>
      <c r="DU1677" s="293"/>
      <c r="DV1677" s="293"/>
      <c r="DW1677" s="293"/>
      <c r="DX1677" s="293"/>
      <c r="DY1677" s="293"/>
      <c r="DZ1677" s="293"/>
      <c r="EA1677" s="293"/>
      <c r="EB1677" s="293"/>
      <c r="EC1677" s="293"/>
      <c r="ED1677" s="293"/>
      <c r="EE1677" s="293"/>
      <c r="EF1677" s="293"/>
      <c r="EG1677" s="293"/>
      <c r="EH1677" s="293"/>
      <c r="EI1677" s="293"/>
      <c r="EJ1677" s="293"/>
      <c r="EK1677" s="293"/>
      <c r="EL1677" s="293"/>
      <c r="EM1677" s="293"/>
      <c r="EN1677" s="293"/>
      <c r="EO1677" s="293"/>
      <c r="EP1677" s="293"/>
      <c r="EQ1677" s="293"/>
      <c r="ER1677" s="293"/>
      <c r="ES1677" s="293"/>
      <c r="ET1677" s="293"/>
      <c r="EU1677" s="293"/>
      <c r="EV1677" s="293"/>
      <c r="EW1677" s="293"/>
      <c r="EX1677" s="293"/>
      <c r="EY1677" s="293"/>
      <c r="EZ1677" s="293"/>
      <c r="FA1677" s="293"/>
      <c r="FB1677" s="293"/>
      <c r="FC1677" s="293"/>
      <c r="FD1677" s="293"/>
      <c r="FE1677" s="293"/>
      <c r="FF1677" s="293"/>
      <c r="FG1677" s="293"/>
      <c r="FH1677" s="293"/>
      <c r="FI1677" s="293"/>
      <c r="FJ1677" s="293"/>
      <c r="FK1677" s="293"/>
      <c r="FL1677" s="293"/>
      <c r="FM1677" s="293"/>
      <c r="FN1677" s="293"/>
      <c r="FO1677" s="293"/>
      <c r="FP1677" s="293"/>
      <c r="FQ1677" s="293"/>
      <c r="FR1677" s="293"/>
      <c r="FS1677" s="293"/>
      <c r="FT1677" s="293"/>
      <c r="FU1677" s="293"/>
      <c r="FV1677" s="293"/>
      <c r="FW1677" s="293"/>
      <c r="FX1677" s="293"/>
      <c r="FY1677" s="293"/>
      <c r="FZ1677" s="293"/>
      <c r="GA1677" s="293"/>
      <c r="GB1677" s="293"/>
      <c r="GC1677" s="293"/>
      <c r="GD1677" s="293"/>
      <c r="GE1677" s="293"/>
      <c r="GF1677" s="293"/>
      <c r="GG1677" s="293"/>
      <c r="GH1677" s="293"/>
      <c r="GI1677" s="293"/>
      <c r="GJ1677" s="293"/>
      <c r="GK1677" s="293"/>
      <c r="GL1677" s="293"/>
      <c r="GM1677" s="293"/>
      <c r="GN1677" s="293"/>
      <c r="GO1677" s="293"/>
      <c r="GP1677" s="293"/>
      <c r="GQ1677" s="293"/>
      <c r="GR1677" s="293"/>
      <c r="GS1677" s="293"/>
      <c r="GT1677" s="293"/>
      <c r="GU1677" s="293"/>
      <c r="GV1677" s="293"/>
      <c r="GW1677" s="293"/>
      <c r="GX1677" s="293"/>
      <c r="GY1677" s="293"/>
      <c r="GZ1677" s="293"/>
      <c r="HA1677" s="293"/>
      <c r="HB1677" s="293"/>
      <c r="HC1677" s="293"/>
      <c r="HD1677" s="293"/>
      <c r="HE1677" s="293"/>
      <c r="HF1677" s="293"/>
      <c r="HG1677" s="293"/>
      <c r="HH1677" s="293"/>
      <c r="HI1677" s="293"/>
      <c r="HJ1677" s="293"/>
      <c r="HK1677" s="293"/>
      <c r="HL1677" s="293"/>
      <c r="HM1677" s="293"/>
      <c r="HN1677" s="293"/>
      <c r="HO1677" s="293"/>
      <c r="HP1677" s="293"/>
      <c r="HQ1677" s="293"/>
      <c r="HR1677" s="293"/>
      <c r="HS1677" s="293"/>
      <c r="HT1677" s="293"/>
      <c r="HU1677" s="293"/>
      <c r="HV1677" s="293"/>
      <c r="HW1677" s="293"/>
      <c r="HX1677" s="293"/>
      <c r="HY1677" s="293"/>
      <c r="HZ1677" s="293"/>
      <c r="IA1677" s="293"/>
      <c r="IB1677" s="293"/>
      <c r="IC1677" s="293"/>
      <c r="ID1677" s="293"/>
      <c r="IE1677" s="293"/>
      <c r="IF1677" s="293"/>
      <c r="IG1677" s="293"/>
      <c r="IH1677" s="293"/>
      <c r="II1677" s="293"/>
      <c r="IJ1677" s="293"/>
      <c r="IK1677" s="293"/>
    </row>
    <row r="1678" spans="1:245" s="331" customFormat="1" ht="30" x14ac:dyDescent="0.25">
      <c r="A1678" s="27"/>
      <c r="B1678" s="27">
        <v>1</v>
      </c>
      <c r="C1678" s="1711" t="s">
        <v>309</v>
      </c>
      <c r="D1678" s="288"/>
      <c r="E1678" s="288"/>
      <c r="F1678" s="155">
        <f t="shared" si="405"/>
        <v>0</v>
      </c>
      <c r="G1678" s="155">
        <f t="shared" si="405"/>
        <v>0</v>
      </c>
      <c r="H1678" s="155">
        <f t="shared" si="405"/>
        <v>0</v>
      </c>
      <c r="I1678" s="155" t="e">
        <f t="shared" si="405"/>
        <v>#DIV/0!</v>
      </c>
      <c r="J1678" s="464"/>
      <c r="K1678" s="464"/>
      <c r="L1678" s="366"/>
      <c r="M1678" s="366"/>
      <c r="N1678" s="366"/>
      <c r="O1678" s="366"/>
      <c r="P1678" s="366"/>
      <c r="Q1678" s="366"/>
      <c r="R1678" s="510"/>
      <c r="S1678" s="303"/>
      <c r="T1678" s="303"/>
      <c r="U1678" s="303"/>
      <c r="V1678" s="303"/>
      <c r="W1678" s="465"/>
      <c r="X1678" s="303"/>
      <c r="Y1678" s="1644"/>
      <c r="Z1678" s="293"/>
      <c r="AA1678" s="293"/>
      <c r="AB1678" s="293"/>
      <c r="AC1678" s="293"/>
      <c r="AD1678" s="293"/>
      <c r="AE1678" s="293"/>
      <c r="AF1678" s="293"/>
      <c r="AG1678" s="293"/>
      <c r="AH1678" s="293"/>
      <c r="AI1678" s="293"/>
      <c r="AJ1678" s="293"/>
      <c r="AK1678" s="293"/>
      <c r="AL1678" s="293"/>
      <c r="AM1678" s="293"/>
      <c r="AN1678" s="293"/>
      <c r="AO1678" s="293"/>
      <c r="AP1678" s="293"/>
      <c r="AQ1678" s="293"/>
      <c r="AR1678" s="293"/>
      <c r="AS1678" s="293"/>
      <c r="AT1678" s="293"/>
      <c r="AU1678" s="293"/>
      <c r="AV1678" s="293"/>
      <c r="AW1678" s="293"/>
      <c r="AX1678" s="293"/>
      <c r="AY1678" s="293"/>
      <c r="AZ1678" s="293"/>
      <c r="BA1678" s="293"/>
      <c r="BB1678" s="293"/>
      <c r="BC1678" s="293"/>
      <c r="BD1678" s="293"/>
      <c r="BE1678" s="293"/>
      <c r="BF1678" s="293"/>
      <c r="BG1678" s="293"/>
      <c r="BH1678" s="293"/>
      <c r="BI1678" s="293"/>
      <c r="BJ1678" s="293"/>
      <c r="BK1678" s="293"/>
      <c r="BL1678" s="293"/>
      <c r="BM1678" s="293"/>
      <c r="BN1678" s="293"/>
      <c r="BO1678" s="293"/>
      <c r="BP1678" s="293"/>
      <c r="BQ1678" s="293"/>
      <c r="BR1678" s="293"/>
      <c r="BS1678" s="293"/>
      <c r="BT1678" s="293"/>
      <c r="BU1678" s="293"/>
      <c r="BV1678" s="293"/>
      <c r="BW1678" s="293"/>
      <c r="BX1678" s="293"/>
      <c r="BY1678" s="293"/>
      <c r="BZ1678" s="293"/>
      <c r="CA1678" s="293"/>
      <c r="CB1678" s="293"/>
      <c r="CC1678" s="293"/>
      <c r="CD1678" s="293"/>
      <c r="CE1678" s="293"/>
      <c r="CF1678" s="293"/>
      <c r="CG1678" s="293"/>
      <c r="CH1678" s="293"/>
      <c r="CI1678" s="293"/>
      <c r="CJ1678" s="293"/>
      <c r="CK1678" s="293"/>
      <c r="CL1678" s="293"/>
      <c r="CM1678" s="293"/>
      <c r="CN1678" s="293"/>
      <c r="CO1678" s="293"/>
      <c r="CP1678" s="293"/>
      <c r="CQ1678" s="293"/>
      <c r="CR1678" s="293"/>
      <c r="CS1678" s="293"/>
      <c r="CT1678" s="293"/>
      <c r="CU1678" s="293"/>
      <c r="CV1678" s="293"/>
      <c r="CW1678" s="293"/>
      <c r="CX1678" s="293"/>
      <c r="CY1678" s="293"/>
      <c r="CZ1678" s="293"/>
      <c r="DA1678" s="293"/>
      <c r="DB1678" s="293"/>
      <c r="DC1678" s="293"/>
      <c r="DD1678" s="293"/>
      <c r="DE1678" s="293"/>
      <c r="DF1678" s="293"/>
      <c r="DG1678" s="293"/>
      <c r="DH1678" s="293"/>
      <c r="DI1678" s="293"/>
      <c r="DJ1678" s="293"/>
      <c r="DK1678" s="293"/>
      <c r="DL1678" s="293"/>
      <c r="DM1678" s="293"/>
      <c r="DN1678" s="293"/>
      <c r="DO1678" s="293"/>
      <c r="DP1678" s="293"/>
      <c r="DQ1678" s="293"/>
      <c r="DR1678" s="293"/>
      <c r="DS1678" s="293"/>
      <c r="DT1678" s="293"/>
      <c r="DU1678" s="293"/>
      <c r="DV1678" s="293"/>
      <c r="DW1678" s="293"/>
      <c r="DX1678" s="293"/>
      <c r="DY1678" s="293"/>
      <c r="DZ1678" s="293"/>
      <c r="EA1678" s="293"/>
      <c r="EB1678" s="293"/>
      <c r="EC1678" s="293"/>
      <c r="ED1678" s="293"/>
      <c r="EE1678" s="293"/>
      <c r="EF1678" s="293"/>
      <c r="EG1678" s="293"/>
      <c r="EH1678" s="293"/>
      <c r="EI1678" s="293"/>
      <c r="EJ1678" s="293"/>
      <c r="EK1678" s="293"/>
      <c r="EL1678" s="293"/>
      <c r="EM1678" s="293"/>
      <c r="EN1678" s="293"/>
      <c r="EO1678" s="293"/>
      <c r="EP1678" s="293"/>
      <c r="EQ1678" s="293"/>
      <c r="ER1678" s="293"/>
      <c r="ES1678" s="293"/>
      <c r="ET1678" s="293"/>
      <c r="EU1678" s="293"/>
      <c r="EV1678" s="293"/>
      <c r="EW1678" s="293"/>
      <c r="EX1678" s="293"/>
      <c r="EY1678" s="293"/>
      <c r="EZ1678" s="293"/>
      <c r="FA1678" s="293"/>
      <c r="FB1678" s="293"/>
      <c r="FC1678" s="293"/>
      <c r="FD1678" s="293"/>
      <c r="FE1678" s="293"/>
      <c r="FF1678" s="293"/>
      <c r="FG1678" s="293"/>
      <c r="FH1678" s="293"/>
      <c r="FI1678" s="293"/>
      <c r="FJ1678" s="293"/>
      <c r="FK1678" s="293"/>
      <c r="FL1678" s="293"/>
      <c r="FM1678" s="293"/>
      <c r="FN1678" s="293"/>
      <c r="FO1678" s="293"/>
      <c r="FP1678" s="293"/>
      <c r="FQ1678" s="293"/>
      <c r="FR1678" s="293"/>
      <c r="FS1678" s="293"/>
      <c r="FT1678" s="293"/>
      <c r="FU1678" s="293"/>
      <c r="FV1678" s="293"/>
      <c r="FW1678" s="293"/>
      <c r="FX1678" s="293"/>
      <c r="FY1678" s="293"/>
      <c r="FZ1678" s="293"/>
      <c r="GA1678" s="293"/>
      <c r="GB1678" s="293"/>
      <c r="GC1678" s="293"/>
      <c r="GD1678" s="293"/>
      <c r="GE1678" s="293"/>
      <c r="GF1678" s="293"/>
      <c r="GG1678" s="293"/>
      <c r="GH1678" s="293"/>
      <c r="GI1678" s="293"/>
      <c r="GJ1678" s="293"/>
      <c r="GK1678" s="293"/>
      <c r="GL1678" s="293"/>
      <c r="GM1678" s="293"/>
      <c r="GN1678" s="293"/>
      <c r="GO1678" s="293"/>
      <c r="GP1678" s="293"/>
      <c r="GQ1678" s="293"/>
      <c r="GR1678" s="293"/>
      <c r="GS1678" s="293"/>
      <c r="GT1678" s="293"/>
      <c r="GU1678" s="293"/>
      <c r="GV1678" s="293"/>
      <c r="GW1678" s="293"/>
      <c r="GX1678" s="293"/>
      <c r="GY1678" s="293"/>
      <c r="GZ1678" s="293"/>
      <c r="HA1678" s="293"/>
      <c r="HB1678" s="293"/>
      <c r="HC1678" s="293"/>
      <c r="HD1678" s="293"/>
      <c r="HE1678" s="293"/>
      <c r="HF1678" s="293"/>
      <c r="HG1678" s="293"/>
      <c r="HH1678" s="293"/>
      <c r="HI1678" s="293"/>
      <c r="HJ1678" s="293"/>
      <c r="HK1678" s="293"/>
      <c r="HL1678" s="293"/>
      <c r="HM1678" s="293"/>
      <c r="HN1678" s="293"/>
      <c r="HO1678" s="293"/>
      <c r="HP1678" s="293"/>
      <c r="HQ1678" s="293"/>
      <c r="HR1678" s="293"/>
      <c r="HS1678" s="293"/>
      <c r="HT1678" s="293"/>
      <c r="HU1678" s="293"/>
      <c r="HV1678" s="293"/>
      <c r="HW1678" s="293"/>
      <c r="HX1678" s="293"/>
      <c r="HY1678" s="293"/>
      <c r="HZ1678" s="293"/>
      <c r="IA1678" s="293"/>
      <c r="IB1678" s="293"/>
      <c r="IC1678" s="293"/>
      <c r="ID1678" s="293"/>
      <c r="IE1678" s="293"/>
      <c r="IF1678" s="293"/>
      <c r="IG1678" s="293"/>
      <c r="IH1678" s="293"/>
      <c r="II1678" s="293"/>
      <c r="IJ1678" s="293"/>
      <c r="IK1678" s="293"/>
    </row>
    <row r="1679" spans="1:245" s="331" customFormat="1" ht="45" x14ac:dyDescent="0.25">
      <c r="A1679" s="27">
        <v>1</v>
      </c>
      <c r="B1679" s="27">
        <v>1</v>
      </c>
      <c r="C1679" s="1711" t="s">
        <v>354</v>
      </c>
      <c r="D1679" s="288"/>
      <c r="E1679" s="288"/>
      <c r="F1679" s="155">
        <f t="shared" si="405"/>
        <v>0</v>
      </c>
      <c r="G1679" s="155">
        <f t="shared" si="405"/>
        <v>0</v>
      </c>
      <c r="H1679" s="155">
        <f t="shared" si="405"/>
        <v>0</v>
      </c>
      <c r="I1679" s="155">
        <f t="shared" si="405"/>
        <v>0</v>
      </c>
      <c r="J1679" s="464"/>
      <c r="K1679" s="464"/>
      <c r="L1679" s="366"/>
      <c r="M1679" s="366"/>
      <c r="N1679" s="366"/>
      <c r="O1679" s="366"/>
      <c r="P1679" s="366"/>
      <c r="Q1679" s="366"/>
      <c r="R1679" s="510"/>
      <c r="S1679" s="303"/>
      <c r="T1679" s="303"/>
      <c r="U1679" s="303"/>
      <c r="V1679" s="303"/>
      <c r="W1679" s="465"/>
      <c r="X1679" s="303"/>
      <c r="Y1679" s="1644"/>
      <c r="Z1679" s="293"/>
      <c r="AA1679" s="293"/>
      <c r="AB1679" s="293"/>
      <c r="AC1679" s="293"/>
      <c r="AD1679" s="293"/>
      <c r="AE1679" s="293"/>
      <c r="AF1679" s="293"/>
      <c r="AG1679" s="293"/>
      <c r="AH1679" s="293"/>
      <c r="AI1679" s="293"/>
      <c r="AJ1679" s="293"/>
      <c r="AK1679" s="293"/>
      <c r="AL1679" s="293"/>
      <c r="AM1679" s="293"/>
      <c r="AN1679" s="293"/>
      <c r="AO1679" s="293"/>
      <c r="AP1679" s="293"/>
      <c r="AQ1679" s="293"/>
      <c r="AR1679" s="293"/>
      <c r="AS1679" s="293"/>
      <c r="AT1679" s="293"/>
      <c r="AU1679" s="293"/>
      <c r="AV1679" s="293"/>
      <c r="AW1679" s="293"/>
      <c r="AX1679" s="293"/>
      <c r="AY1679" s="293"/>
      <c r="AZ1679" s="293"/>
      <c r="BA1679" s="293"/>
      <c r="BB1679" s="293"/>
      <c r="BC1679" s="293"/>
      <c r="BD1679" s="293"/>
      <c r="BE1679" s="293"/>
      <c r="BF1679" s="293"/>
      <c r="BG1679" s="293"/>
      <c r="BH1679" s="293"/>
      <c r="BI1679" s="293"/>
      <c r="BJ1679" s="293"/>
      <c r="BK1679" s="293"/>
      <c r="BL1679" s="293"/>
      <c r="BM1679" s="293"/>
      <c r="BN1679" s="293"/>
      <c r="BO1679" s="293"/>
      <c r="BP1679" s="293"/>
      <c r="BQ1679" s="293"/>
      <c r="BR1679" s="293"/>
      <c r="BS1679" s="293"/>
      <c r="BT1679" s="293"/>
      <c r="BU1679" s="293"/>
      <c r="BV1679" s="293"/>
      <c r="BW1679" s="293"/>
      <c r="BX1679" s="293"/>
      <c r="BY1679" s="293"/>
      <c r="BZ1679" s="293"/>
      <c r="CA1679" s="293"/>
      <c r="CB1679" s="293"/>
      <c r="CC1679" s="293"/>
      <c r="CD1679" s="293"/>
      <c r="CE1679" s="293"/>
      <c r="CF1679" s="293"/>
      <c r="CG1679" s="293"/>
      <c r="CH1679" s="293"/>
      <c r="CI1679" s="293"/>
      <c r="CJ1679" s="293"/>
      <c r="CK1679" s="293"/>
      <c r="CL1679" s="293"/>
      <c r="CM1679" s="293"/>
      <c r="CN1679" s="293"/>
      <c r="CO1679" s="293"/>
      <c r="CP1679" s="293"/>
      <c r="CQ1679" s="293"/>
      <c r="CR1679" s="293"/>
      <c r="CS1679" s="293"/>
      <c r="CT1679" s="293"/>
      <c r="CU1679" s="293"/>
      <c r="CV1679" s="293"/>
      <c r="CW1679" s="293"/>
      <c r="CX1679" s="293"/>
      <c r="CY1679" s="293"/>
      <c r="CZ1679" s="293"/>
      <c r="DA1679" s="293"/>
      <c r="DB1679" s="293"/>
      <c r="DC1679" s="293"/>
      <c r="DD1679" s="293"/>
      <c r="DE1679" s="293"/>
      <c r="DF1679" s="293"/>
      <c r="DG1679" s="293"/>
      <c r="DH1679" s="293"/>
      <c r="DI1679" s="293"/>
      <c r="DJ1679" s="293"/>
      <c r="DK1679" s="293"/>
      <c r="DL1679" s="293"/>
      <c r="DM1679" s="293"/>
      <c r="DN1679" s="293"/>
      <c r="DO1679" s="293"/>
      <c r="DP1679" s="293"/>
      <c r="DQ1679" s="293"/>
      <c r="DR1679" s="293"/>
      <c r="DS1679" s="293"/>
      <c r="DT1679" s="293"/>
      <c r="DU1679" s="293"/>
      <c r="DV1679" s="293"/>
      <c r="DW1679" s="293"/>
      <c r="DX1679" s="293"/>
      <c r="DY1679" s="293"/>
      <c r="DZ1679" s="293"/>
      <c r="EA1679" s="293"/>
      <c r="EB1679" s="293"/>
      <c r="EC1679" s="293"/>
      <c r="ED1679" s="293"/>
      <c r="EE1679" s="293"/>
      <c r="EF1679" s="293"/>
      <c r="EG1679" s="293"/>
      <c r="EH1679" s="293"/>
      <c r="EI1679" s="293"/>
      <c r="EJ1679" s="293"/>
      <c r="EK1679" s="293"/>
      <c r="EL1679" s="293"/>
      <c r="EM1679" s="293"/>
      <c r="EN1679" s="293"/>
      <c r="EO1679" s="293"/>
      <c r="EP1679" s="293"/>
      <c r="EQ1679" s="293"/>
      <c r="ER1679" s="293"/>
      <c r="ES1679" s="293"/>
      <c r="ET1679" s="293"/>
      <c r="EU1679" s="293"/>
      <c r="EV1679" s="293"/>
      <c r="EW1679" s="293"/>
      <c r="EX1679" s="293"/>
      <c r="EY1679" s="293"/>
      <c r="EZ1679" s="293"/>
      <c r="FA1679" s="293"/>
      <c r="FB1679" s="293"/>
      <c r="FC1679" s="293"/>
      <c r="FD1679" s="293"/>
      <c r="FE1679" s="293"/>
      <c r="FF1679" s="293"/>
      <c r="FG1679" s="293"/>
      <c r="FH1679" s="293"/>
      <c r="FI1679" s="293"/>
      <c r="FJ1679" s="293"/>
      <c r="FK1679" s="293"/>
      <c r="FL1679" s="293"/>
      <c r="FM1679" s="293"/>
      <c r="FN1679" s="293"/>
      <c r="FO1679" s="293"/>
      <c r="FP1679" s="293"/>
      <c r="FQ1679" s="293"/>
      <c r="FR1679" s="293"/>
      <c r="FS1679" s="293"/>
      <c r="FT1679" s="293"/>
      <c r="FU1679" s="293"/>
      <c r="FV1679" s="293"/>
      <c r="FW1679" s="293"/>
      <c r="FX1679" s="293"/>
      <c r="FY1679" s="293"/>
      <c r="FZ1679" s="293"/>
      <c r="GA1679" s="293"/>
      <c r="GB1679" s="293"/>
      <c r="GC1679" s="293"/>
      <c r="GD1679" s="293"/>
      <c r="GE1679" s="293"/>
      <c r="GF1679" s="293"/>
      <c r="GG1679" s="293"/>
      <c r="GH1679" s="293"/>
      <c r="GI1679" s="293"/>
      <c r="GJ1679" s="293"/>
      <c r="GK1679" s="293"/>
      <c r="GL1679" s="293"/>
      <c r="GM1679" s="293"/>
      <c r="GN1679" s="293"/>
      <c r="GO1679" s="293"/>
      <c r="GP1679" s="293"/>
      <c r="GQ1679" s="293"/>
      <c r="GR1679" s="293"/>
      <c r="GS1679" s="293"/>
      <c r="GT1679" s="293"/>
      <c r="GU1679" s="293"/>
      <c r="GV1679" s="293"/>
      <c r="GW1679" s="293"/>
      <c r="GX1679" s="293"/>
      <c r="GY1679" s="293"/>
      <c r="GZ1679" s="293"/>
      <c r="HA1679" s="293"/>
      <c r="HB1679" s="293"/>
      <c r="HC1679" s="293"/>
      <c r="HD1679" s="293"/>
      <c r="HE1679" s="293"/>
      <c r="HF1679" s="293"/>
      <c r="HG1679" s="293"/>
      <c r="HH1679" s="293"/>
      <c r="HI1679" s="293"/>
      <c r="HJ1679" s="293"/>
      <c r="HK1679" s="293"/>
      <c r="HL1679" s="293"/>
      <c r="HM1679" s="293"/>
      <c r="HN1679" s="293"/>
      <c r="HO1679" s="293"/>
      <c r="HP1679" s="293"/>
      <c r="HQ1679" s="293"/>
      <c r="HR1679" s="293"/>
      <c r="HS1679" s="293"/>
      <c r="HT1679" s="293"/>
      <c r="HU1679" s="293"/>
      <c r="HV1679" s="293"/>
      <c r="HW1679" s="293"/>
      <c r="HX1679" s="293"/>
      <c r="HY1679" s="293"/>
      <c r="HZ1679" s="293"/>
      <c r="IA1679" s="293"/>
      <c r="IB1679" s="293"/>
      <c r="IC1679" s="293"/>
      <c r="ID1679" s="293"/>
      <c r="IE1679" s="293"/>
      <c r="IF1679" s="293"/>
      <c r="IG1679" s="293"/>
      <c r="IH1679" s="293"/>
      <c r="II1679" s="293"/>
      <c r="IJ1679" s="293"/>
      <c r="IK1679" s="293"/>
    </row>
    <row r="1680" spans="1:245" s="331" customFormat="1" ht="30" x14ac:dyDescent="0.25">
      <c r="A1680" s="27">
        <v>1</v>
      </c>
      <c r="B1680" s="27">
        <v>1</v>
      </c>
      <c r="C1680" s="1711" t="s">
        <v>355</v>
      </c>
      <c r="D1680" s="288"/>
      <c r="E1680" s="288"/>
      <c r="F1680" s="155">
        <f t="shared" si="405"/>
        <v>0</v>
      </c>
      <c r="G1680" s="155">
        <f t="shared" si="405"/>
        <v>0</v>
      </c>
      <c r="H1680" s="155">
        <f t="shared" si="405"/>
        <v>0</v>
      </c>
      <c r="I1680" s="155" t="e">
        <f t="shared" si="405"/>
        <v>#DIV/0!</v>
      </c>
      <c r="J1680" s="464"/>
      <c r="K1680" s="464"/>
      <c r="L1680" s="366"/>
      <c r="M1680" s="366"/>
      <c r="N1680" s="366"/>
      <c r="O1680" s="366"/>
      <c r="P1680" s="366"/>
      <c r="Q1680" s="366"/>
      <c r="R1680" s="510"/>
      <c r="S1680" s="303"/>
      <c r="T1680" s="303"/>
      <c r="U1680" s="303"/>
      <c r="V1680" s="303"/>
      <c r="W1680" s="465"/>
      <c r="X1680" s="303"/>
      <c r="Y1680" s="1644"/>
      <c r="Z1680" s="293"/>
      <c r="AA1680" s="293"/>
      <c r="AB1680" s="293"/>
      <c r="AC1680" s="293"/>
      <c r="AD1680" s="293"/>
      <c r="AE1680" s="293"/>
      <c r="AF1680" s="293"/>
      <c r="AG1680" s="293"/>
      <c r="AH1680" s="293"/>
      <c r="AI1680" s="293"/>
      <c r="AJ1680" s="293"/>
      <c r="AK1680" s="293"/>
      <c r="AL1680" s="293"/>
      <c r="AM1680" s="293"/>
      <c r="AN1680" s="293"/>
      <c r="AO1680" s="293"/>
      <c r="AP1680" s="293"/>
      <c r="AQ1680" s="293"/>
      <c r="AR1680" s="293"/>
      <c r="AS1680" s="293"/>
      <c r="AT1680" s="293"/>
      <c r="AU1680" s="293"/>
      <c r="AV1680" s="293"/>
      <c r="AW1680" s="293"/>
      <c r="AX1680" s="293"/>
      <c r="AY1680" s="293"/>
      <c r="AZ1680" s="293"/>
      <c r="BA1680" s="293"/>
      <c r="BB1680" s="293"/>
      <c r="BC1680" s="293"/>
      <c r="BD1680" s="293"/>
      <c r="BE1680" s="293"/>
      <c r="BF1680" s="293"/>
      <c r="BG1680" s="293"/>
      <c r="BH1680" s="293"/>
      <c r="BI1680" s="293"/>
      <c r="BJ1680" s="293"/>
      <c r="BK1680" s="293"/>
      <c r="BL1680" s="293"/>
      <c r="BM1680" s="293"/>
      <c r="BN1680" s="293"/>
      <c r="BO1680" s="293"/>
      <c r="BP1680" s="293"/>
      <c r="BQ1680" s="293"/>
      <c r="BR1680" s="293"/>
      <c r="BS1680" s="293"/>
      <c r="BT1680" s="293"/>
      <c r="BU1680" s="293"/>
      <c r="BV1680" s="293"/>
      <c r="BW1680" s="293"/>
      <c r="BX1680" s="293"/>
      <c r="BY1680" s="293"/>
      <c r="BZ1680" s="293"/>
      <c r="CA1680" s="293"/>
      <c r="CB1680" s="293"/>
      <c r="CC1680" s="293"/>
      <c r="CD1680" s="293"/>
      <c r="CE1680" s="293"/>
      <c r="CF1680" s="293"/>
      <c r="CG1680" s="293"/>
      <c r="CH1680" s="293"/>
      <c r="CI1680" s="293"/>
      <c r="CJ1680" s="293"/>
      <c r="CK1680" s="293"/>
      <c r="CL1680" s="293"/>
      <c r="CM1680" s="293"/>
      <c r="CN1680" s="293"/>
      <c r="CO1680" s="293"/>
      <c r="CP1680" s="293"/>
      <c r="CQ1680" s="293"/>
      <c r="CR1680" s="293"/>
      <c r="CS1680" s="293"/>
      <c r="CT1680" s="293"/>
      <c r="CU1680" s="293"/>
      <c r="CV1680" s="293"/>
      <c r="CW1680" s="293"/>
      <c r="CX1680" s="293"/>
      <c r="CY1680" s="293"/>
      <c r="CZ1680" s="293"/>
      <c r="DA1680" s="293"/>
      <c r="DB1680" s="293"/>
      <c r="DC1680" s="293"/>
      <c r="DD1680" s="293"/>
      <c r="DE1680" s="293"/>
      <c r="DF1680" s="293"/>
      <c r="DG1680" s="293"/>
      <c r="DH1680" s="293"/>
      <c r="DI1680" s="293"/>
      <c r="DJ1680" s="293"/>
      <c r="DK1680" s="293"/>
      <c r="DL1680" s="293"/>
      <c r="DM1680" s="293"/>
      <c r="DN1680" s="293"/>
      <c r="DO1680" s="293"/>
      <c r="DP1680" s="293"/>
      <c r="DQ1680" s="293"/>
      <c r="DR1680" s="293"/>
      <c r="DS1680" s="293"/>
      <c r="DT1680" s="293"/>
      <c r="DU1680" s="293"/>
      <c r="DV1680" s="293"/>
      <c r="DW1680" s="293"/>
      <c r="DX1680" s="293"/>
      <c r="DY1680" s="293"/>
      <c r="DZ1680" s="293"/>
      <c r="EA1680" s="293"/>
      <c r="EB1680" s="293"/>
      <c r="EC1680" s="293"/>
      <c r="ED1680" s="293"/>
      <c r="EE1680" s="293"/>
      <c r="EF1680" s="293"/>
      <c r="EG1680" s="293"/>
      <c r="EH1680" s="293"/>
      <c r="EI1680" s="293"/>
      <c r="EJ1680" s="293"/>
      <c r="EK1680" s="293"/>
      <c r="EL1680" s="293"/>
      <c r="EM1680" s="293"/>
      <c r="EN1680" s="293"/>
      <c r="EO1680" s="293"/>
      <c r="EP1680" s="293"/>
      <c r="EQ1680" s="293"/>
      <c r="ER1680" s="293"/>
      <c r="ES1680" s="293"/>
      <c r="ET1680" s="293"/>
      <c r="EU1680" s="293"/>
      <c r="EV1680" s="293"/>
      <c r="EW1680" s="293"/>
      <c r="EX1680" s="293"/>
      <c r="EY1680" s="293"/>
      <c r="EZ1680" s="293"/>
      <c r="FA1680" s="293"/>
      <c r="FB1680" s="293"/>
      <c r="FC1680" s="293"/>
      <c r="FD1680" s="293"/>
      <c r="FE1680" s="293"/>
      <c r="FF1680" s="293"/>
      <c r="FG1680" s="293"/>
      <c r="FH1680" s="293"/>
      <c r="FI1680" s="293"/>
      <c r="FJ1680" s="293"/>
      <c r="FK1680" s="293"/>
      <c r="FL1680" s="293"/>
      <c r="FM1680" s="293"/>
      <c r="FN1680" s="293"/>
      <c r="FO1680" s="293"/>
      <c r="FP1680" s="293"/>
      <c r="FQ1680" s="293"/>
      <c r="FR1680" s="293"/>
      <c r="FS1680" s="293"/>
      <c r="FT1680" s="293"/>
      <c r="FU1680" s="293"/>
      <c r="FV1680" s="293"/>
      <c r="FW1680" s="293"/>
      <c r="FX1680" s="293"/>
      <c r="FY1680" s="293"/>
      <c r="FZ1680" s="293"/>
      <c r="GA1680" s="293"/>
      <c r="GB1680" s="293"/>
      <c r="GC1680" s="293"/>
      <c r="GD1680" s="293"/>
      <c r="GE1680" s="293"/>
      <c r="GF1680" s="293"/>
      <c r="GG1680" s="293"/>
      <c r="GH1680" s="293"/>
      <c r="GI1680" s="293"/>
      <c r="GJ1680" s="293"/>
      <c r="GK1680" s="293"/>
      <c r="GL1680" s="293"/>
      <c r="GM1680" s="293"/>
      <c r="GN1680" s="293"/>
      <c r="GO1680" s="293"/>
      <c r="GP1680" s="293"/>
      <c r="GQ1680" s="293"/>
      <c r="GR1680" s="293"/>
      <c r="GS1680" s="293"/>
      <c r="GT1680" s="293"/>
      <c r="GU1680" s="293"/>
      <c r="GV1680" s="293"/>
      <c r="GW1680" s="293"/>
      <c r="GX1680" s="293"/>
      <c r="GY1680" s="293"/>
      <c r="GZ1680" s="293"/>
      <c r="HA1680" s="293"/>
      <c r="HB1680" s="293"/>
      <c r="HC1680" s="293"/>
      <c r="HD1680" s="293"/>
      <c r="HE1680" s="293"/>
      <c r="HF1680" s="293"/>
      <c r="HG1680" s="293"/>
      <c r="HH1680" s="293"/>
      <c r="HI1680" s="293"/>
      <c r="HJ1680" s="293"/>
      <c r="HK1680" s="293"/>
      <c r="HL1680" s="293"/>
      <c r="HM1680" s="293"/>
      <c r="HN1680" s="293"/>
      <c r="HO1680" s="293"/>
      <c r="HP1680" s="293"/>
      <c r="HQ1680" s="293"/>
      <c r="HR1680" s="293"/>
      <c r="HS1680" s="293"/>
      <c r="HT1680" s="293"/>
      <c r="HU1680" s="293"/>
      <c r="HV1680" s="293"/>
      <c r="HW1680" s="293"/>
      <c r="HX1680" s="293"/>
      <c r="HY1680" s="293"/>
      <c r="HZ1680" s="293"/>
      <c r="IA1680" s="293"/>
      <c r="IB1680" s="293"/>
      <c r="IC1680" s="293"/>
      <c r="ID1680" s="293"/>
      <c r="IE1680" s="293"/>
      <c r="IF1680" s="293"/>
      <c r="IG1680" s="293"/>
      <c r="IH1680" s="293"/>
      <c r="II1680" s="293"/>
      <c r="IJ1680" s="293"/>
      <c r="IK1680" s="293"/>
    </row>
    <row r="1681" spans="1:245" s="331" customFormat="1" ht="45" x14ac:dyDescent="0.25">
      <c r="A1681" s="27">
        <v>1</v>
      </c>
      <c r="B1681" s="27">
        <v>1</v>
      </c>
      <c r="C1681" s="1711" t="s">
        <v>310</v>
      </c>
      <c r="D1681" s="288"/>
      <c r="E1681" s="288"/>
      <c r="F1681" s="155">
        <f t="shared" si="405"/>
        <v>0</v>
      </c>
      <c r="G1681" s="155">
        <f t="shared" si="405"/>
        <v>0</v>
      </c>
      <c r="H1681" s="155">
        <f t="shared" si="405"/>
        <v>0</v>
      </c>
      <c r="I1681" s="155" t="e">
        <f t="shared" si="405"/>
        <v>#DIV/0!</v>
      </c>
      <c r="J1681" s="464"/>
      <c r="K1681" s="464"/>
      <c r="L1681" s="366"/>
      <c r="M1681" s="366"/>
      <c r="N1681" s="366"/>
      <c r="O1681" s="366"/>
      <c r="P1681" s="366"/>
      <c r="Q1681" s="366"/>
      <c r="R1681" s="510"/>
      <c r="S1681" s="303"/>
      <c r="T1681" s="303"/>
      <c r="U1681" s="303"/>
      <c r="V1681" s="303"/>
      <c r="W1681" s="465"/>
      <c r="X1681" s="303"/>
      <c r="Y1681" s="1644"/>
      <c r="Z1681" s="293"/>
      <c r="AA1681" s="293"/>
      <c r="AB1681" s="293"/>
      <c r="AC1681" s="293"/>
      <c r="AD1681" s="293"/>
      <c r="AE1681" s="293"/>
      <c r="AF1681" s="293"/>
      <c r="AG1681" s="293"/>
      <c r="AH1681" s="293"/>
      <c r="AI1681" s="293"/>
      <c r="AJ1681" s="293"/>
      <c r="AK1681" s="293"/>
      <c r="AL1681" s="293"/>
      <c r="AM1681" s="293"/>
      <c r="AN1681" s="293"/>
      <c r="AO1681" s="293"/>
      <c r="AP1681" s="293"/>
      <c r="AQ1681" s="293"/>
      <c r="AR1681" s="293"/>
      <c r="AS1681" s="293"/>
      <c r="AT1681" s="293"/>
      <c r="AU1681" s="293"/>
      <c r="AV1681" s="293"/>
      <c r="AW1681" s="293"/>
      <c r="AX1681" s="293"/>
      <c r="AY1681" s="293"/>
      <c r="AZ1681" s="293"/>
      <c r="BA1681" s="293"/>
      <c r="BB1681" s="293"/>
      <c r="BC1681" s="293"/>
      <c r="BD1681" s="293"/>
      <c r="BE1681" s="293"/>
      <c r="BF1681" s="293"/>
      <c r="BG1681" s="293"/>
      <c r="BH1681" s="293"/>
      <c r="BI1681" s="293"/>
      <c r="BJ1681" s="293"/>
      <c r="BK1681" s="293"/>
      <c r="BL1681" s="293"/>
      <c r="BM1681" s="293"/>
      <c r="BN1681" s="293"/>
      <c r="BO1681" s="293"/>
      <c r="BP1681" s="293"/>
      <c r="BQ1681" s="293"/>
      <c r="BR1681" s="293"/>
      <c r="BS1681" s="293"/>
      <c r="BT1681" s="293"/>
      <c r="BU1681" s="293"/>
      <c r="BV1681" s="293"/>
      <c r="BW1681" s="293"/>
      <c r="BX1681" s="293"/>
      <c r="BY1681" s="293"/>
      <c r="BZ1681" s="293"/>
      <c r="CA1681" s="293"/>
      <c r="CB1681" s="293"/>
      <c r="CC1681" s="293"/>
      <c r="CD1681" s="293"/>
      <c r="CE1681" s="293"/>
      <c r="CF1681" s="293"/>
      <c r="CG1681" s="293"/>
      <c r="CH1681" s="293"/>
      <c r="CI1681" s="293"/>
      <c r="CJ1681" s="293"/>
      <c r="CK1681" s="293"/>
      <c r="CL1681" s="293"/>
      <c r="CM1681" s="293"/>
      <c r="CN1681" s="293"/>
      <c r="CO1681" s="293"/>
      <c r="CP1681" s="293"/>
      <c r="CQ1681" s="293"/>
      <c r="CR1681" s="293"/>
      <c r="CS1681" s="293"/>
      <c r="CT1681" s="293"/>
      <c r="CU1681" s="293"/>
      <c r="CV1681" s="293"/>
      <c r="CW1681" s="293"/>
      <c r="CX1681" s="293"/>
      <c r="CY1681" s="293"/>
      <c r="CZ1681" s="293"/>
      <c r="DA1681" s="293"/>
      <c r="DB1681" s="293"/>
      <c r="DC1681" s="293"/>
      <c r="DD1681" s="293"/>
      <c r="DE1681" s="293"/>
      <c r="DF1681" s="293"/>
      <c r="DG1681" s="293"/>
      <c r="DH1681" s="293"/>
      <c r="DI1681" s="293"/>
      <c r="DJ1681" s="293"/>
      <c r="DK1681" s="293"/>
      <c r="DL1681" s="293"/>
      <c r="DM1681" s="293"/>
      <c r="DN1681" s="293"/>
      <c r="DO1681" s="293"/>
      <c r="DP1681" s="293"/>
      <c r="DQ1681" s="293"/>
      <c r="DR1681" s="293"/>
      <c r="DS1681" s="293"/>
      <c r="DT1681" s="293"/>
      <c r="DU1681" s="293"/>
      <c r="DV1681" s="293"/>
      <c r="DW1681" s="293"/>
      <c r="DX1681" s="293"/>
      <c r="DY1681" s="293"/>
      <c r="DZ1681" s="293"/>
      <c r="EA1681" s="293"/>
      <c r="EB1681" s="293"/>
      <c r="EC1681" s="293"/>
      <c r="ED1681" s="293"/>
      <c r="EE1681" s="293"/>
      <c r="EF1681" s="293"/>
      <c r="EG1681" s="293"/>
      <c r="EH1681" s="293"/>
      <c r="EI1681" s="293"/>
      <c r="EJ1681" s="293"/>
      <c r="EK1681" s="293"/>
      <c r="EL1681" s="293"/>
      <c r="EM1681" s="293"/>
      <c r="EN1681" s="293"/>
      <c r="EO1681" s="293"/>
      <c r="EP1681" s="293"/>
      <c r="EQ1681" s="293"/>
      <c r="ER1681" s="293"/>
      <c r="ES1681" s="293"/>
      <c r="ET1681" s="293"/>
      <c r="EU1681" s="293"/>
      <c r="EV1681" s="293"/>
      <c r="EW1681" s="293"/>
      <c r="EX1681" s="293"/>
      <c r="EY1681" s="293"/>
      <c r="EZ1681" s="293"/>
      <c r="FA1681" s="293"/>
      <c r="FB1681" s="293"/>
      <c r="FC1681" s="293"/>
      <c r="FD1681" s="293"/>
      <c r="FE1681" s="293"/>
      <c r="FF1681" s="293"/>
      <c r="FG1681" s="293"/>
      <c r="FH1681" s="293"/>
      <c r="FI1681" s="293"/>
      <c r="FJ1681" s="293"/>
      <c r="FK1681" s="293"/>
      <c r="FL1681" s="293"/>
      <c r="FM1681" s="293"/>
      <c r="FN1681" s="293"/>
      <c r="FO1681" s="293"/>
      <c r="FP1681" s="293"/>
      <c r="FQ1681" s="293"/>
      <c r="FR1681" s="293"/>
      <c r="FS1681" s="293"/>
      <c r="FT1681" s="293"/>
      <c r="FU1681" s="293"/>
      <c r="FV1681" s="293"/>
      <c r="FW1681" s="293"/>
      <c r="FX1681" s="293"/>
      <c r="FY1681" s="293"/>
      <c r="FZ1681" s="293"/>
      <c r="GA1681" s="293"/>
      <c r="GB1681" s="293"/>
      <c r="GC1681" s="293"/>
      <c r="GD1681" s="293"/>
      <c r="GE1681" s="293"/>
      <c r="GF1681" s="293"/>
      <c r="GG1681" s="293"/>
      <c r="GH1681" s="293"/>
      <c r="GI1681" s="293"/>
      <c r="GJ1681" s="293"/>
      <c r="GK1681" s="293"/>
      <c r="GL1681" s="293"/>
      <c r="GM1681" s="293"/>
      <c r="GN1681" s="293"/>
      <c r="GO1681" s="293"/>
      <c r="GP1681" s="293"/>
      <c r="GQ1681" s="293"/>
      <c r="GR1681" s="293"/>
      <c r="GS1681" s="293"/>
      <c r="GT1681" s="293"/>
      <c r="GU1681" s="293"/>
      <c r="GV1681" s="293"/>
      <c r="GW1681" s="293"/>
      <c r="GX1681" s="293"/>
      <c r="GY1681" s="293"/>
      <c r="GZ1681" s="293"/>
      <c r="HA1681" s="293"/>
      <c r="HB1681" s="293"/>
      <c r="HC1681" s="293"/>
      <c r="HD1681" s="293"/>
      <c r="HE1681" s="293"/>
      <c r="HF1681" s="293"/>
      <c r="HG1681" s="293"/>
      <c r="HH1681" s="293"/>
      <c r="HI1681" s="293"/>
      <c r="HJ1681" s="293"/>
      <c r="HK1681" s="293"/>
      <c r="HL1681" s="293"/>
      <c r="HM1681" s="293"/>
      <c r="HN1681" s="293"/>
      <c r="HO1681" s="293"/>
      <c r="HP1681" s="293"/>
      <c r="HQ1681" s="293"/>
      <c r="HR1681" s="293"/>
      <c r="HS1681" s="293"/>
      <c r="HT1681" s="293"/>
      <c r="HU1681" s="293"/>
      <c r="HV1681" s="293"/>
      <c r="HW1681" s="293"/>
      <c r="HX1681" s="293"/>
      <c r="HY1681" s="293"/>
      <c r="HZ1681" s="293"/>
      <c r="IA1681" s="293"/>
      <c r="IB1681" s="293"/>
      <c r="IC1681" s="293"/>
      <c r="ID1681" s="293"/>
      <c r="IE1681" s="293"/>
      <c r="IF1681" s="293"/>
      <c r="IG1681" s="293"/>
      <c r="IH1681" s="293"/>
      <c r="II1681" s="293"/>
      <c r="IJ1681" s="293"/>
      <c r="IK1681" s="293"/>
    </row>
    <row r="1682" spans="1:245" s="331" customFormat="1" ht="30" x14ac:dyDescent="0.25">
      <c r="A1682" s="27">
        <v>1</v>
      </c>
      <c r="B1682" s="27">
        <v>1</v>
      </c>
      <c r="C1682" s="1711" t="s">
        <v>311</v>
      </c>
      <c r="D1682" s="288"/>
      <c r="E1682" s="288"/>
      <c r="F1682" s="155">
        <f t="shared" si="405"/>
        <v>0</v>
      </c>
      <c r="G1682" s="155">
        <f t="shared" si="405"/>
        <v>0</v>
      </c>
      <c r="H1682" s="155">
        <f t="shared" si="405"/>
        <v>0</v>
      </c>
      <c r="I1682" s="155" t="e">
        <f t="shared" si="405"/>
        <v>#DIV/0!</v>
      </c>
      <c r="J1682" s="464"/>
      <c r="K1682" s="464"/>
      <c r="L1682" s="366"/>
      <c r="M1682" s="366"/>
      <c r="N1682" s="366"/>
      <c r="O1682" s="366"/>
      <c r="P1682" s="366"/>
      <c r="Q1682" s="366"/>
      <c r="R1682" s="510"/>
      <c r="S1682" s="303"/>
      <c r="T1682" s="303"/>
      <c r="U1682" s="303"/>
      <c r="V1682" s="303"/>
      <c r="W1682" s="465"/>
      <c r="X1682" s="303"/>
      <c r="Y1682" s="1644"/>
      <c r="Z1682" s="293"/>
      <c r="AA1682" s="293"/>
      <c r="AB1682" s="293"/>
      <c r="AC1682" s="293"/>
      <c r="AD1682" s="293"/>
      <c r="AE1682" s="293"/>
      <c r="AF1682" s="293"/>
      <c r="AG1682" s="293"/>
      <c r="AH1682" s="293"/>
      <c r="AI1682" s="293"/>
      <c r="AJ1682" s="293"/>
      <c r="AK1682" s="293"/>
      <c r="AL1682" s="293"/>
      <c r="AM1682" s="293"/>
      <c r="AN1682" s="293"/>
      <c r="AO1682" s="293"/>
      <c r="AP1682" s="293"/>
      <c r="AQ1682" s="293"/>
      <c r="AR1682" s="293"/>
      <c r="AS1682" s="293"/>
      <c r="AT1682" s="293"/>
      <c r="AU1682" s="293"/>
      <c r="AV1682" s="293"/>
      <c r="AW1682" s="293"/>
      <c r="AX1682" s="293"/>
      <c r="AY1682" s="293"/>
      <c r="AZ1682" s="293"/>
      <c r="BA1682" s="293"/>
      <c r="BB1682" s="293"/>
      <c r="BC1682" s="293"/>
      <c r="BD1682" s="293"/>
      <c r="BE1682" s="293"/>
      <c r="BF1682" s="293"/>
      <c r="BG1682" s="293"/>
      <c r="BH1682" s="293"/>
      <c r="BI1682" s="293"/>
      <c r="BJ1682" s="293"/>
      <c r="BK1682" s="293"/>
      <c r="BL1682" s="293"/>
      <c r="BM1682" s="293"/>
      <c r="BN1682" s="293"/>
      <c r="BO1682" s="293"/>
      <c r="BP1682" s="293"/>
      <c r="BQ1682" s="293"/>
      <c r="BR1682" s="293"/>
      <c r="BS1682" s="293"/>
      <c r="BT1682" s="293"/>
      <c r="BU1682" s="293"/>
      <c r="BV1682" s="293"/>
      <c r="BW1682" s="293"/>
      <c r="BX1682" s="293"/>
      <c r="BY1682" s="293"/>
      <c r="BZ1682" s="293"/>
      <c r="CA1682" s="293"/>
      <c r="CB1682" s="293"/>
      <c r="CC1682" s="293"/>
      <c r="CD1682" s="293"/>
      <c r="CE1682" s="293"/>
      <c r="CF1682" s="293"/>
      <c r="CG1682" s="293"/>
      <c r="CH1682" s="293"/>
      <c r="CI1682" s="293"/>
      <c r="CJ1682" s="293"/>
      <c r="CK1682" s="293"/>
      <c r="CL1682" s="293"/>
      <c r="CM1682" s="293"/>
      <c r="CN1682" s="293"/>
      <c r="CO1682" s="293"/>
      <c r="CP1682" s="293"/>
      <c r="CQ1682" s="293"/>
      <c r="CR1682" s="293"/>
      <c r="CS1682" s="293"/>
      <c r="CT1682" s="293"/>
      <c r="CU1682" s="293"/>
      <c r="CV1682" s="293"/>
      <c r="CW1682" s="293"/>
      <c r="CX1682" s="293"/>
      <c r="CY1682" s="293"/>
      <c r="CZ1682" s="293"/>
      <c r="DA1682" s="293"/>
      <c r="DB1682" s="293"/>
      <c r="DC1682" s="293"/>
      <c r="DD1682" s="293"/>
      <c r="DE1682" s="293"/>
      <c r="DF1682" s="293"/>
      <c r="DG1682" s="293"/>
      <c r="DH1682" s="293"/>
      <c r="DI1682" s="293"/>
      <c r="DJ1682" s="293"/>
      <c r="DK1682" s="293"/>
      <c r="DL1682" s="293"/>
      <c r="DM1682" s="293"/>
      <c r="DN1682" s="293"/>
      <c r="DO1682" s="293"/>
      <c r="DP1682" s="293"/>
      <c r="DQ1682" s="293"/>
      <c r="DR1682" s="293"/>
      <c r="DS1682" s="293"/>
      <c r="DT1682" s="293"/>
      <c r="DU1682" s="293"/>
      <c r="DV1682" s="293"/>
      <c r="DW1682" s="293"/>
      <c r="DX1682" s="293"/>
      <c r="DY1682" s="293"/>
      <c r="DZ1682" s="293"/>
      <c r="EA1682" s="293"/>
      <c r="EB1682" s="293"/>
      <c r="EC1682" s="293"/>
      <c r="ED1682" s="293"/>
      <c r="EE1682" s="293"/>
      <c r="EF1682" s="293"/>
      <c r="EG1682" s="293"/>
      <c r="EH1682" s="293"/>
      <c r="EI1682" s="293"/>
      <c r="EJ1682" s="293"/>
      <c r="EK1682" s="293"/>
      <c r="EL1682" s="293"/>
      <c r="EM1682" s="293"/>
      <c r="EN1682" s="293"/>
      <c r="EO1682" s="293"/>
      <c r="EP1682" s="293"/>
      <c r="EQ1682" s="293"/>
      <c r="ER1682" s="293"/>
      <c r="ES1682" s="293"/>
      <c r="ET1682" s="293"/>
      <c r="EU1682" s="293"/>
      <c r="EV1682" s="293"/>
      <c r="EW1682" s="293"/>
      <c r="EX1682" s="293"/>
      <c r="EY1682" s="293"/>
      <c r="EZ1682" s="293"/>
      <c r="FA1682" s="293"/>
      <c r="FB1682" s="293"/>
      <c r="FC1682" s="293"/>
      <c r="FD1682" s="293"/>
      <c r="FE1682" s="293"/>
      <c r="FF1682" s="293"/>
      <c r="FG1682" s="293"/>
      <c r="FH1682" s="293"/>
      <c r="FI1682" s="293"/>
      <c r="FJ1682" s="293"/>
      <c r="FK1682" s="293"/>
      <c r="FL1682" s="293"/>
      <c r="FM1682" s="293"/>
      <c r="FN1682" s="293"/>
      <c r="FO1682" s="293"/>
      <c r="FP1682" s="293"/>
      <c r="FQ1682" s="293"/>
      <c r="FR1682" s="293"/>
      <c r="FS1682" s="293"/>
      <c r="FT1682" s="293"/>
      <c r="FU1682" s="293"/>
      <c r="FV1682" s="293"/>
      <c r="FW1682" s="293"/>
      <c r="FX1682" s="293"/>
      <c r="FY1682" s="293"/>
      <c r="FZ1682" s="293"/>
      <c r="GA1682" s="293"/>
      <c r="GB1682" s="293"/>
      <c r="GC1682" s="293"/>
      <c r="GD1682" s="293"/>
      <c r="GE1682" s="293"/>
      <c r="GF1682" s="293"/>
      <c r="GG1682" s="293"/>
      <c r="GH1682" s="293"/>
      <c r="GI1682" s="293"/>
      <c r="GJ1682" s="293"/>
      <c r="GK1682" s="293"/>
      <c r="GL1682" s="293"/>
      <c r="GM1682" s="293"/>
      <c r="GN1682" s="293"/>
      <c r="GO1682" s="293"/>
      <c r="GP1682" s="293"/>
      <c r="GQ1682" s="293"/>
      <c r="GR1682" s="293"/>
      <c r="GS1682" s="293"/>
      <c r="GT1682" s="293"/>
      <c r="GU1682" s="293"/>
      <c r="GV1682" s="293"/>
      <c r="GW1682" s="293"/>
      <c r="GX1682" s="293"/>
      <c r="GY1682" s="293"/>
      <c r="GZ1682" s="293"/>
      <c r="HA1682" s="293"/>
      <c r="HB1682" s="293"/>
      <c r="HC1682" s="293"/>
      <c r="HD1682" s="293"/>
      <c r="HE1682" s="293"/>
      <c r="HF1682" s="293"/>
      <c r="HG1682" s="293"/>
      <c r="HH1682" s="293"/>
      <c r="HI1682" s="293"/>
      <c r="HJ1682" s="293"/>
      <c r="HK1682" s="293"/>
      <c r="HL1682" s="293"/>
      <c r="HM1682" s="293"/>
      <c r="HN1682" s="293"/>
      <c r="HO1682" s="293"/>
      <c r="HP1682" s="293"/>
      <c r="HQ1682" s="293"/>
      <c r="HR1682" s="293"/>
      <c r="HS1682" s="293"/>
      <c r="HT1682" s="293"/>
      <c r="HU1682" s="293"/>
      <c r="HV1682" s="293"/>
      <c r="HW1682" s="293"/>
      <c r="HX1682" s="293"/>
      <c r="HY1682" s="293"/>
      <c r="HZ1682" s="293"/>
      <c r="IA1682" s="293"/>
      <c r="IB1682" s="293"/>
      <c r="IC1682" s="293"/>
      <c r="ID1682" s="293"/>
      <c r="IE1682" s="293"/>
      <c r="IF1682" s="293"/>
      <c r="IG1682" s="293"/>
      <c r="IH1682" s="293"/>
      <c r="II1682" s="293"/>
      <c r="IJ1682" s="293"/>
      <c r="IK1682" s="293"/>
    </row>
    <row r="1683" spans="1:245" s="331" customFormat="1" ht="60" x14ac:dyDescent="0.25">
      <c r="A1683" s="27">
        <v>1</v>
      </c>
      <c r="B1683" s="27">
        <v>1</v>
      </c>
      <c r="C1683" s="1711" t="s">
        <v>320</v>
      </c>
      <c r="D1683" s="288"/>
      <c r="E1683" s="288"/>
      <c r="F1683" s="155">
        <f t="shared" si="405"/>
        <v>0</v>
      </c>
      <c r="G1683" s="155">
        <f t="shared" si="405"/>
        <v>0</v>
      </c>
      <c r="H1683" s="155">
        <f t="shared" si="405"/>
        <v>0</v>
      </c>
      <c r="I1683" s="155" t="e">
        <f t="shared" si="405"/>
        <v>#DIV/0!</v>
      </c>
      <c r="J1683" s="464"/>
      <c r="K1683" s="464"/>
      <c r="L1683" s="366"/>
      <c r="M1683" s="366"/>
      <c r="N1683" s="366"/>
      <c r="O1683" s="366"/>
      <c r="P1683" s="366"/>
      <c r="Q1683" s="366"/>
      <c r="R1683" s="510"/>
      <c r="S1683" s="303"/>
      <c r="T1683" s="303"/>
      <c r="U1683" s="303"/>
      <c r="V1683" s="303"/>
      <c r="W1683" s="465"/>
      <c r="X1683" s="303"/>
      <c r="Y1683" s="1644"/>
      <c r="Z1683" s="293"/>
      <c r="AA1683" s="293"/>
      <c r="AB1683" s="293"/>
      <c r="AC1683" s="293"/>
      <c r="AD1683" s="293"/>
      <c r="AE1683" s="293"/>
      <c r="AF1683" s="293"/>
      <c r="AG1683" s="293"/>
      <c r="AH1683" s="293"/>
      <c r="AI1683" s="293"/>
      <c r="AJ1683" s="293"/>
      <c r="AK1683" s="293"/>
      <c r="AL1683" s="293"/>
      <c r="AM1683" s="293"/>
      <c r="AN1683" s="293"/>
      <c r="AO1683" s="293"/>
      <c r="AP1683" s="293"/>
      <c r="AQ1683" s="293"/>
      <c r="AR1683" s="293"/>
      <c r="AS1683" s="293"/>
      <c r="AT1683" s="293"/>
      <c r="AU1683" s="293"/>
      <c r="AV1683" s="293"/>
      <c r="AW1683" s="293"/>
      <c r="AX1683" s="293"/>
      <c r="AY1683" s="293"/>
      <c r="AZ1683" s="293"/>
      <c r="BA1683" s="293"/>
      <c r="BB1683" s="293"/>
      <c r="BC1683" s="293"/>
      <c r="BD1683" s="293"/>
      <c r="BE1683" s="293"/>
      <c r="BF1683" s="293"/>
      <c r="BG1683" s="293"/>
      <c r="BH1683" s="293"/>
      <c r="BI1683" s="293"/>
      <c r="BJ1683" s="293"/>
      <c r="BK1683" s="293"/>
      <c r="BL1683" s="293"/>
      <c r="BM1683" s="293"/>
      <c r="BN1683" s="293"/>
      <c r="BO1683" s="293"/>
      <c r="BP1683" s="293"/>
      <c r="BQ1683" s="293"/>
      <c r="BR1683" s="293"/>
      <c r="BS1683" s="293"/>
      <c r="BT1683" s="293"/>
      <c r="BU1683" s="293"/>
      <c r="BV1683" s="293"/>
      <c r="BW1683" s="293"/>
      <c r="BX1683" s="293"/>
      <c r="BY1683" s="293"/>
      <c r="BZ1683" s="293"/>
      <c r="CA1683" s="293"/>
      <c r="CB1683" s="293"/>
      <c r="CC1683" s="293"/>
      <c r="CD1683" s="293"/>
      <c r="CE1683" s="293"/>
      <c r="CF1683" s="293"/>
      <c r="CG1683" s="293"/>
      <c r="CH1683" s="293"/>
      <c r="CI1683" s="293"/>
      <c r="CJ1683" s="293"/>
      <c r="CK1683" s="293"/>
      <c r="CL1683" s="293"/>
      <c r="CM1683" s="293"/>
      <c r="CN1683" s="293"/>
      <c r="CO1683" s="293"/>
      <c r="CP1683" s="293"/>
      <c r="CQ1683" s="293"/>
      <c r="CR1683" s="293"/>
      <c r="CS1683" s="293"/>
      <c r="CT1683" s="293"/>
      <c r="CU1683" s="293"/>
      <c r="CV1683" s="293"/>
      <c r="CW1683" s="293"/>
      <c r="CX1683" s="293"/>
      <c r="CY1683" s="293"/>
      <c r="CZ1683" s="293"/>
      <c r="DA1683" s="293"/>
      <c r="DB1683" s="293"/>
      <c r="DC1683" s="293"/>
      <c r="DD1683" s="293"/>
      <c r="DE1683" s="293"/>
      <c r="DF1683" s="293"/>
      <c r="DG1683" s="293"/>
      <c r="DH1683" s="293"/>
      <c r="DI1683" s="293"/>
      <c r="DJ1683" s="293"/>
      <c r="DK1683" s="293"/>
      <c r="DL1683" s="293"/>
      <c r="DM1683" s="293"/>
      <c r="DN1683" s="293"/>
      <c r="DO1683" s="293"/>
      <c r="DP1683" s="293"/>
      <c r="DQ1683" s="293"/>
      <c r="DR1683" s="293"/>
      <c r="DS1683" s="293"/>
      <c r="DT1683" s="293"/>
      <c r="DU1683" s="293"/>
      <c r="DV1683" s="293"/>
      <c r="DW1683" s="293"/>
      <c r="DX1683" s="293"/>
      <c r="DY1683" s="293"/>
      <c r="DZ1683" s="293"/>
      <c r="EA1683" s="293"/>
      <c r="EB1683" s="293"/>
      <c r="EC1683" s="293"/>
      <c r="ED1683" s="293"/>
      <c r="EE1683" s="293"/>
      <c r="EF1683" s="293"/>
      <c r="EG1683" s="293"/>
      <c r="EH1683" s="293"/>
      <c r="EI1683" s="293"/>
      <c r="EJ1683" s="293"/>
      <c r="EK1683" s="293"/>
      <c r="EL1683" s="293"/>
      <c r="EM1683" s="293"/>
      <c r="EN1683" s="293"/>
      <c r="EO1683" s="293"/>
      <c r="EP1683" s="293"/>
      <c r="EQ1683" s="293"/>
      <c r="ER1683" s="293"/>
      <c r="ES1683" s="293"/>
      <c r="ET1683" s="293"/>
      <c r="EU1683" s="293"/>
      <c r="EV1683" s="293"/>
      <c r="EW1683" s="293"/>
      <c r="EX1683" s="293"/>
      <c r="EY1683" s="293"/>
      <c r="EZ1683" s="293"/>
      <c r="FA1683" s="293"/>
      <c r="FB1683" s="293"/>
      <c r="FC1683" s="293"/>
      <c r="FD1683" s="293"/>
      <c r="FE1683" s="293"/>
      <c r="FF1683" s="293"/>
      <c r="FG1683" s="293"/>
      <c r="FH1683" s="293"/>
      <c r="FI1683" s="293"/>
      <c r="FJ1683" s="293"/>
      <c r="FK1683" s="293"/>
      <c r="FL1683" s="293"/>
      <c r="FM1683" s="293"/>
      <c r="FN1683" s="293"/>
      <c r="FO1683" s="293"/>
      <c r="FP1683" s="293"/>
      <c r="FQ1683" s="293"/>
      <c r="FR1683" s="293"/>
      <c r="FS1683" s="293"/>
      <c r="FT1683" s="293"/>
      <c r="FU1683" s="293"/>
      <c r="FV1683" s="293"/>
      <c r="FW1683" s="293"/>
      <c r="FX1683" s="293"/>
      <c r="FY1683" s="293"/>
      <c r="FZ1683" s="293"/>
      <c r="GA1683" s="293"/>
      <c r="GB1683" s="293"/>
      <c r="GC1683" s="293"/>
      <c r="GD1683" s="293"/>
      <c r="GE1683" s="293"/>
      <c r="GF1683" s="293"/>
      <c r="GG1683" s="293"/>
      <c r="GH1683" s="293"/>
      <c r="GI1683" s="293"/>
      <c r="GJ1683" s="293"/>
      <c r="GK1683" s="293"/>
      <c r="GL1683" s="293"/>
      <c r="GM1683" s="293"/>
      <c r="GN1683" s="293"/>
      <c r="GO1683" s="293"/>
      <c r="GP1683" s="293"/>
      <c r="GQ1683" s="293"/>
      <c r="GR1683" s="293"/>
      <c r="GS1683" s="293"/>
      <c r="GT1683" s="293"/>
      <c r="GU1683" s="293"/>
      <c r="GV1683" s="293"/>
      <c r="GW1683" s="293"/>
      <c r="GX1683" s="293"/>
      <c r="GY1683" s="293"/>
      <c r="GZ1683" s="293"/>
      <c r="HA1683" s="293"/>
      <c r="HB1683" s="293"/>
      <c r="HC1683" s="293"/>
      <c r="HD1683" s="293"/>
      <c r="HE1683" s="293"/>
      <c r="HF1683" s="293"/>
      <c r="HG1683" s="293"/>
      <c r="HH1683" s="293"/>
      <c r="HI1683" s="293"/>
      <c r="HJ1683" s="293"/>
      <c r="HK1683" s="293"/>
      <c r="HL1683" s="293"/>
      <c r="HM1683" s="293"/>
      <c r="HN1683" s="293"/>
      <c r="HO1683" s="293"/>
      <c r="HP1683" s="293"/>
      <c r="HQ1683" s="293"/>
      <c r="HR1683" s="293"/>
      <c r="HS1683" s="293"/>
      <c r="HT1683" s="293"/>
      <c r="HU1683" s="293"/>
      <c r="HV1683" s="293"/>
      <c r="HW1683" s="293"/>
      <c r="HX1683" s="293"/>
      <c r="HY1683" s="293"/>
      <c r="HZ1683" s="293"/>
      <c r="IA1683" s="293"/>
      <c r="IB1683" s="293"/>
      <c r="IC1683" s="293"/>
      <c r="ID1683" s="293"/>
      <c r="IE1683" s="293"/>
      <c r="IF1683" s="293"/>
      <c r="IG1683" s="293"/>
      <c r="IH1683" s="293"/>
      <c r="II1683" s="293"/>
      <c r="IJ1683" s="293"/>
      <c r="IK1683" s="293"/>
    </row>
    <row r="1684" spans="1:245" s="331" customFormat="1" ht="45" x14ac:dyDescent="0.25">
      <c r="A1684" s="27">
        <v>1</v>
      </c>
      <c r="B1684" s="27">
        <v>1</v>
      </c>
      <c r="C1684" s="1711" t="s">
        <v>321</v>
      </c>
      <c r="D1684" s="288"/>
      <c r="E1684" s="288"/>
      <c r="F1684" s="155">
        <f t="shared" si="405"/>
        <v>0</v>
      </c>
      <c r="G1684" s="155">
        <f t="shared" si="405"/>
        <v>0</v>
      </c>
      <c r="H1684" s="155">
        <f t="shared" si="405"/>
        <v>0</v>
      </c>
      <c r="I1684" s="155" t="e">
        <f t="shared" si="405"/>
        <v>#DIV/0!</v>
      </c>
      <c r="J1684" s="464"/>
      <c r="K1684" s="464"/>
      <c r="L1684" s="366"/>
      <c r="M1684" s="366"/>
      <c r="N1684" s="366"/>
      <c r="O1684" s="366"/>
      <c r="P1684" s="366"/>
      <c r="Q1684" s="366"/>
      <c r="R1684" s="510"/>
      <c r="S1684" s="303"/>
      <c r="T1684" s="303"/>
      <c r="U1684" s="303"/>
      <c r="V1684" s="303"/>
      <c r="W1684" s="465"/>
      <c r="X1684" s="303"/>
      <c r="Y1684" s="1644"/>
      <c r="Z1684" s="293"/>
      <c r="AA1684" s="293"/>
      <c r="AB1684" s="293"/>
      <c r="AC1684" s="293"/>
      <c r="AD1684" s="293"/>
      <c r="AE1684" s="293"/>
      <c r="AF1684" s="293"/>
      <c r="AG1684" s="293"/>
      <c r="AH1684" s="293"/>
      <c r="AI1684" s="293"/>
      <c r="AJ1684" s="293"/>
      <c r="AK1684" s="293"/>
      <c r="AL1684" s="293"/>
      <c r="AM1684" s="293"/>
      <c r="AN1684" s="293"/>
      <c r="AO1684" s="293"/>
      <c r="AP1684" s="293"/>
      <c r="AQ1684" s="293"/>
      <c r="AR1684" s="293"/>
      <c r="AS1684" s="293"/>
      <c r="AT1684" s="293"/>
      <c r="AU1684" s="293"/>
      <c r="AV1684" s="293"/>
      <c r="AW1684" s="293"/>
      <c r="AX1684" s="293"/>
      <c r="AY1684" s="293"/>
      <c r="AZ1684" s="293"/>
      <c r="BA1684" s="293"/>
      <c r="BB1684" s="293"/>
      <c r="BC1684" s="293"/>
      <c r="BD1684" s="293"/>
      <c r="BE1684" s="293"/>
      <c r="BF1684" s="293"/>
      <c r="BG1684" s="293"/>
      <c r="BH1684" s="293"/>
      <c r="BI1684" s="293"/>
      <c r="BJ1684" s="293"/>
      <c r="BK1684" s="293"/>
      <c r="BL1684" s="293"/>
      <c r="BM1684" s="293"/>
      <c r="BN1684" s="293"/>
      <c r="BO1684" s="293"/>
      <c r="BP1684" s="293"/>
      <c r="BQ1684" s="293"/>
      <c r="BR1684" s="293"/>
      <c r="BS1684" s="293"/>
      <c r="BT1684" s="293"/>
      <c r="BU1684" s="293"/>
      <c r="BV1684" s="293"/>
      <c r="BW1684" s="293"/>
      <c r="BX1684" s="293"/>
      <c r="BY1684" s="293"/>
      <c r="BZ1684" s="293"/>
      <c r="CA1684" s="293"/>
      <c r="CB1684" s="293"/>
      <c r="CC1684" s="293"/>
      <c r="CD1684" s="293"/>
      <c r="CE1684" s="293"/>
      <c r="CF1684" s="293"/>
      <c r="CG1684" s="293"/>
      <c r="CH1684" s="293"/>
      <c r="CI1684" s="293"/>
      <c r="CJ1684" s="293"/>
      <c r="CK1684" s="293"/>
      <c r="CL1684" s="293"/>
      <c r="CM1684" s="293"/>
      <c r="CN1684" s="293"/>
      <c r="CO1684" s="293"/>
      <c r="CP1684" s="293"/>
      <c r="CQ1684" s="293"/>
      <c r="CR1684" s="293"/>
      <c r="CS1684" s="293"/>
      <c r="CT1684" s="293"/>
      <c r="CU1684" s="293"/>
      <c r="CV1684" s="293"/>
      <c r="CW1684" s="293"/>
      <c r="CX1684" s="293"/>
      <c r="CY1684" s="293"/>
      <c r="CZ1684" s="293"/>
      <c r="DA1684" s="293"/>
      <c r="DB1684" s="293"/>
      <c r="DC1684" s="293"/>
      <c r="DD1684" s="293"/>
      <c r="DE1684" s="293"/>
      <c r="DF1684" s="293"/>
      <c r="DG1684" s="293"/>
      <c r="DH1684" s="293"/>
      <c r="DI1684" s="293"/>
      <c r="DJ1684" s="293"/>
      <c r="DK1684" s="293"/>
      <c r="DL1684" s="293"/>
      <c r="DM1684" s="293"/>
      <c r="DN1684" s="293"/>
      <c r="DO1684" s="293"/>
      <c r="DP1684" s="293"/>
      <c r="DQ1684" s="293"/>
      <c r="DR1684" s="293"/>
      <c r="DS1684" s="293"/>
      <c r="DT1684" s="293"/>
      <c r="DU1684" s="293"/>
      <c r="DV1684" s="293"/>
      <c r="DW1684" s="293"/>
      <c r="DX1684" s="293"/>
      <c r="DY1684" s="293"/>
      <c r="DZ1684" s="293"/>
      <c r="EA1684" s="293"/>
      <c r="EB1684" s="293"/>
      <c r="EC1684" s="293"/>
      <c r="ED1684" s="293"/>
      <c r="EE1684" s="293"/>
      <c r="EF1684" s="293"/>
      <c r="EG1684" s="293"/>
      <c r="EH1684" s="293"/>
      <c r="EI1684" s="293"/>
      <c r="EJ1684" s="293"/>
      <c r="EK1684" s="293"/>
      <c r="EL1684" s="293"/>
      <c r="EM1684" s="293"/>
      <c r="EN1684" s="293"/>
      <c r="EO1684" s="293"/>
      <c r="EP1684" s="293"/>
      <c r="EQ1684" s="293"/>
      <c r="ER1684" s="293"/>
      <c r="ES1684" s="293"/>
      <c r="ET1684" s="293"/>
      <c r="EU1684" s="293"/>
      <c r="EV1684" s="293"/>
      <c r="EW1684" s="293"/>
      <c r="EX1684" s="293"/>
      <c r="EY1684" s="293"/>
      <c r="EZ1684" s="293"/>
      <c r="FA1684" s="293"/>
      <c r="FB1684" s="293"/>
      <c r="FC1684" s="293"/>
      <c r="FD1684" s="293"/>
      <c r="FE1684" s="293"/>
      <c r="FF1684" s="293"/>
      <c r="FG1684" s="293"/>
      <c r="FH1684" s="293"/>
      <c r="FI1684" s="293"/>
      <c r="FJ1684" s="293"/>
      <c r="FK1684" s="293"/>
      <c r="FL1684" s="293"/>
      <c r="FM1684" s="293"/>
      <c r="FN1684" s="293"/>
      <c r="FO1684" s="293"/>
      <c r="FP1684" s="293"/>
      <c r="FQ1684" s="293"/>
      <c r="FR1684" s="293"/>
      <c r="FS1684" s="293"/>
      <c r="FT1684" s="293"/>
      <c r="FU1684" s="293"/>
      <c r="FV1684" s="293"/>
      <c r="FW1684" s="293"/>
      <c r="FX1684" s="293"/>
      <c r="FY1684" s="293"/>
      <c r="FZ1684" s="293"/>
      <c r="GA1684" s="293"/>
      <c r="GB1684" s="293"/>
      <c r="GC1684" s="293"/>
      <c r="GD1684" s="293"/>
      <c r="GE1684" s="293"/>
      <c r="GF1684" s="293"/>
      <c r="GG1684" s="293"/>
      <c r="GH1684" s="293"/>
      <c r="GI1684" s="293"/>
      <c r="GJ1684" s="293"/>
      <c r="GK1684" s="293"/>
      <c r="GL1684" s="293"/>
      <c r="GM1684" s="293"/>
      <c r="GN1684" s="293"/>
      <c r="GO1684" s="293"/>
      <c r="GP1684" s="293"/>
      <c r="GQ1684" s="293"/>
      <c r="GR1684" s="293"/>
      <c r="GS1684" s="293"/>
      <c r="GT1684" s="293"/>
      <c r="GU1684" s="293"/>
      <c r="GV1684" s="293"/>
      <c r="GW1684" s="293"/>
      <c r="GX1684" s="293"/>
      <c r="GY1684" s="293"/>
      <c r="GZ1684" s="293"/>
      <c r="HA1684" s="293"/>
      <c r="HB1684" s="293"/>
      <c r="HC1684" s="293"/>
      <c r="HD1684" s="293"/>
      <c r="HE1684" s="293"/>
      <c r="HF1684" s="293"/>
      <c r="HG1684" s="293"/>
      <c r="HH1684" s="293"/>
      <c r="HI1684" s="293"/>
      <c r="HJ1684" s="293"/>
      <c r="HK1684" s="293"/>
      <c r="HL1684" s="293"/>
      <c r="HM1684" s="293"/>
      <c r="HN1684" s="293"/>
      <c r="HO1684" s="293"/>
      <c r="HP1684" s="293"/>
      <c r="HQ1684" s="293"/>
      <c r="HR1684" s="293"/>
      <c r="HS1684" s="293"/>
      <c r="HT1684" s="293"/>
      <c r="HU1684" s="293"/>
      <c r="HV1684" s="293"/>
      <c r="HW1684" s="293"/>
      <c r="HX1684" s="293"/>
      <c r="HY1684" s="293"/>
      <c r="HZ1684" s="293"/>
      <c r="IA1684" s="293"/>
      <c r="IB1684" s="293"/>
      <c r="IC1684" s="293"/>
      <c r="ID1684" s="293"/>
      <c r="IE1684" s="293"/>
      <c r="IF1684" s="293"/>
      <c r="IG1684" s="293"/>
      <c r="IH1684" s="293"/>
      <c r="II1684" s="293"/>
      <c r="IJ1684" s="293"/>
      <c r="IK1684" s="293"/>
    </row>
    <row r="1685" spans="1:245" s="331" customFormat="1" x14ac:dyDescent="0.25">
      <c r="A1685" s="27">
        <v>1</v>
      </c>
      <c r="B1685" s="27">
        <v>1</v>
      </c>
      <c r="C1685" s="1711" t="s">
        <v>157</v>
      </c>
      <c r="D1685" s="288"/>
      <c r="E1685" s="288"/>
      <c r="F1685" s="155">
        <f t="shared" si="405"/>
        <v>20</v>
      </c>
      <c r="G1685" s="155">
        <f t="shared" si="405"/>
        <v>10</v>
      </c>
      <c r="H1685" s="155">
        <f t="shared" si="405"/>
        <v>0</v>
      </c>
      <c r="I1685" s="155">
        <f t="shared" si="405"/>
        <v>0</v>
      </c>
      <c r="J1685" s="464"/>
      <c r="K1685" s="464"/>
      <c r="L1685" s="366"/>
      <c r="M1685" s="366"/>
      <c r="N1685" s="366"/>
      <c r="O1685" s="366"/>
      <c r="P1685" s="366"/>
      <c r="Q1685" s="366"/>
      <c r="R1685" s="510"/>
      <c r="S1685" s="303"/>
      <c r="T1685" s="303"/>
      <c r="U1685" s="303"/>
      <c r="V1685" s="303"/>
      <c r="W1685" s="465"/>
      <c r="X1685" s="303"/>
      <c r="Y1685" s="1644"/>
      <c r="Z1685" s="293"/>
      <c r="AA1685" s="293"/>
      <c r="AB1685" s="293"/>
      <c r="AC1685" s="293"/>
      <c r="AD1685" s="293"/>
      <c r="AE1685" s="293"/>
      <c r="AF1685" s="293"/>
      <c r="AG1685" s="293"/>
      <c r="AH1685" s="293"/>
      <c r="AI1685" s="293"/>
      <c r="AJ1685" s="293"/>
      <c r="AK1685" s="293"/>
      <c r="AL1685" s="293"/>
      <c r="AM1685" s="293"/>
      <c r="AN1685" s="293"/>
      <c r="AO1685" s="293"/>
      <c r="AP1685" s="293"/>
      <c r="AQ1685" s="293"/>
      <c r="AR1685" s="293"/>
      <c r="AS1685" s="293"/>
      <c r="AT1685" s="293"/>
      <c r="AU1685" s="293"/>
      <c r="AV1685" s="293"/>
      <c r="AW1685" s="293"/>
      <c r="AX1685" s="293"/>
      <c r="AY1685" s="293"/>
      <c r="AZ1685" s="293"/>
      <c r="BA1685" s="293"/>
      <c r="BB1685" s="293"/>
      <c r="BC1685" s="293"/>
      <c r="BD1685" s="293"/>
      <c r="BE1685" s="293"/>
      <c r="BF1685" s="293"/>
      <c r="BG1685" s="293"/>
      <c r="BH1685" s="293"/>
      <c r="BI1685" s="293"/>
      <c r="BJ1685" s="293"/>
      <c r="BK1685" s="293"/>
      <c r="BL1685" s="293"/>
      <c r="BM1685" s="293"/>
      <c r="BN1685" s="293"/>
      <c r="BO1685" s="293"/>
      <c r="BP1685" s="293"/>
      <c r="BQ1685" s="293"/>
      <c r="BR1685" s="293"/>
      <c r="BS1685" s="293"/>
      <c r="BT1685" s="293"/>
      <c r="BU1685" s="293"/>
      <c r="BV1685" s="293"/>
      <c r="BW1685" s="293"/>
      <c r="BX1685" s="293"/>
      <c r="BY1685" s="293"/>
      <c r="BZ1685" s="293"/>
      <c r="CA1685" s="293"/>
      <c r="CB1685" s="293"/>
      <c r="CC1685" s="293"/>
      <c r="CD1685" s="293"/>
      <c r="CE1685" s="293"/>
      <c r="CF1685" s="293"/>
      <c r="CG1685" s="293"/>
      <c r="CH1685" s="293"/>
      <c r="CI1685" s="293"/>
      <c r="CJ1685" s="293"/>
      <c r="CK1685" s="293"/>
      <c r="CL1685" s="293"/>
      <c r="CM1685" s="293"/>
      <c r="CN1685" s="293"/>
      <c r="CO1685" s="293"/>
      <c r="CP1685" s="293"/>
      <c r="CQ1685" s="293"/>
      <c r="CR1685" s="293"/>
      <c r="CS1685" s="293"/>
      <c r="CT1685" s="293"/>
      <c r="CU1685" s="293"/>
      <c r="CV1685" s="293"/>
      <c r="CW1685" s="293"/>
      <c r="CX1685" s="293"/>
      <c r="CY1685" s="293"/>
      <c r="CZ1685" s="293"/>
      <c r="DA1685" s="293"/>
      <c r="DB1685" s="293"/>
      <c r="DC1685" s="293"/>
      <c r="DD1685" s="293"/>
      <c r="DE1685" s="293"/>
      <c r="DF1685" s="293"/>
      <c r="DG1685" s="293"/>
      <c r="DH1685" s="293"/>
      <c r="DI1685" s="293"/>
      <c r="DJ1685" s="293"/>
      <c r="DK1685" s="293"/>
      <c r="DL1685" s="293"/>
      <c r="DM1685" s="293"/>
      <c r="DN1685" s="293"/>
      <c r="DO1685" s="293"/>
      <c r="DP1685" s="293"/>
      <c r="DQ1685" s="293"/>
      <c r="DR1685" s="293"/>
      <c r="DS1685" s="293"/>
      <c r="DT1685" s="293"/>
      <c r="DU1685" s="293"/>
      <c r="DV1685" s="293"/>
      <c r="DW1685" s="293"/>
      <c r="DX1685" s="293"/>
      <c r="DY1685" s="293"/>
      <c r="DZ1685" s="293"/>
      <c r="EA1685" s="293"/>
      <c r="EB1685" s="293"/>
      <c r="EC1685" s="293"/>
      <c r="ED1685" s="293"/>
      <c r="EE1685" s="293"/>
      <c r="EF1685" s="293"/>
      <c r="EG1685" s="293"/>
      <c r="EH1685" s="293"/>
      <c r="EI1685" s="293"/>
      <c r="EJ1685" s="293"/>
      <c r="EK1685" s="293"/>
      <c r="EL1685" s="293"/>
      <c r="EM1685" s="293"/>
      <c r="EN1685" s="293"/>
      <c r="EO1685" s="293"/>
      <c r="EP1685" s="293"/>
      <c r="EQ1685" s="293"/>
      <c r="ER1685" s="293"/>
      <c r="ES1685" s="293"/>
      <c r="ET1685" s="293"/>
      <c r="EU1685" s="293"/>
      <c r="EV1685" s="293"/>
      <c r="EW1685" s="293"/>
      <c r="EX1685" s="293"/>
      <c r="EY1685" s="293"/>
      <c r="EZ1685" s="293"/>
      <c r="FA1685" s="293"/>
      <c r="FB1685" s="293"/>
      <c r="FC1685" s="293"/>
      <c r="FD1685" s="293"/>
      <c r="FE1685" s="293"/>
      <c r="FF1685" s="293"/>
      <c r="FG1685" s="293"/>
      <c r="FH1685" s="293"/>
      <c r="FI1685" s="293"/>
      <c r="FJ1685" s="293"/>
      <c r="FK1685" s="293"/>
      <c r="FL1685" s="293"/>
      <c r="FM1685" s="293"/>
      <c r="FN1685" s="293"/>
      <c r="FO1685" s="293"/>
      <c r="FP1685" s="293"/>
      <c r="FQ1685" s="293"/>
      <c r="FR1685" s="293"/>
      <c r="FS1685" s="293"/>
      <c r="FT1685" s="293"/>
      <c r="FU1685" s="293"/>
      <c r="FV1685" s="293"/>
      <c r="FW1685" s="293"/>
      <c r="FX1685" s="293"/>
      <c r="FY1685" s="293"/>
      <c r="FZ1685" s="293"/>
      <c r="GA1685" s="293"/>
      <c r="GB1685" s="293"/>
      <c r="GC1685" s="293"/>
      <c r="GD1685" s="293"/>
      <c r="GE1685" s="293"/>
      <c r="GF1685" s="293"/>
      <c r="GG1685" s="293"/>
      <c r="GH1685" s="293"/>
      <c r="GI1685" s="293"/>
      <c r="GJ1685" s="293"/>
      <c r="GK1685" s="293"/>
      <c r="GL1685" s="293"/>
      <c r="GM1685" s="293"/>
      <c r="GN1685" s="293"/>
      <c r="GO1685" s="293"/>
      <c r="GP1685" s="293"/>
      <c r="GQ1685" s="293"/>
      <c r="GR1685" s="293"/>
      <c r="GS1685" s="293"/>
      <c r="GT1685" s="293"/>
      <c r="GU1685" s="293"/>
      <c r="GV1685" s="293"/>
      <c r="GW1685" s="293"/>
      <c r="GX1685" s="293"/>
      <c r="GY1685" s="293"/>
      <c r="GZ1685" s="293"/>
      <c r="HA1685" s="293"/>
      <c r="HB1685" s="293"/>
      <c r="HC1685" s="293"/>
      <c r="HD1685" s="293"/>
      <c r="HE1685" s="293"/>
      <c r="HF1685" s="293"/>
      <c r="HG1685" s="293"/>
      <c r="HH1685" s="293"/>
      <c r="HI1685" s="293"/>
      <c r="HJ1685" s="293"/>
      <c r="HK1685" s="293"/>
      <c r="HL1685" s="293"/>
      <c r="HM1685" s="293"/>
      <c r="HN1685" s="293"/>
      <c r="HO1685" s="293"/>
      <c r="HP1685" s="293"/>
      <c r="HQ1685" s="293"/>
      <c r="HR1685" s="293"/>
      <c r="HS1685" s="293"/>
      <c r="HT1685" s="293"/>
      <c r="HU1685" s="293"/>
      <c r="HV1685" s="293"/>
      <c r="HW1685" s="293"/>
      <c r="HX1685" s="293"/>
      <c r="HY1685" s="293"/>
      <c r="HZ1685" s="293"/>
      <c r="IA1685" s="293"/>
      <c r="IB1685" s="293"/>
      <c r="IC1685" s="293"/>
      <c r="ID1685" s="293"/>
      <c r="IE1685" s="293"/>
      <c r="IF1685" s="293"/>
      <c r="IG1685" s="293"/>
      <c r="IH1685" s="293"/>
      <c r="II1685" s="293"/>
      <c r="IJ1685" s="293"/>
      <c r="IK1685" s="293"/>
    </row>
    <row r="1686" spans="1:245" s="331" customFormat="1" ht="30" x14ac:dyDescent="0.25">
      <c r="A1686" s="27">
        <v>1</v>
      </c>
      <c r="B1686" s="27">
        <v>1</v>
      </c>
      <c r="C1686" s="1711" t="s">
        <v>158</v>
      </c>
      <c r="D1686" s="288"/>
      <c r="E1686" s="288"/>
      <c r="F1686" s="155">
        <f t="shared" si="405"/>
        <v>2</v>
      </c>
      <c r="G1686" s="155">
        <f t="shared" si="405"/>
        <v>1</v>
      </c>
      <c r="H1686" s="155">
        <f t="shared" si="405"/>
        <v>0</v>
      </c>
      <c r="I1686" s="155">
        <f t="shared" si="405"/>
        <v>0</v>
      </c>
      <c r="J1686" s="464"/>
      <c r="K1686" s="464"/>
      <c r="L1686" s="366"/>
      <c r="M1686" s="366"/>
      <c r="N1686" s="366"/>
      <c r="O1686" s="366"/>
      <c r="P1686" s="366"/>
      <c r="Q1686" s="366"/>
      <c r="R1686" s="510"/>
      <c r="S1686" s="303"/>
      <c r="T1686" s="303"/>
      <c r="U1686" s="303"/>
      <c r="V1686" s="303"/>
      <c r="W1686" s="465"/>
      <c r="X1686" s="303"/>
      <c r="Y1686" s="1644"/>
      <c r="Z1686" s="293"/>
      <c r="AA1686" s="293"/>
      <c r="AB1686" s="293"/>
      <c r="AC1686" s="293"/>
      <c r="AD1686" s="293"/>
      <c r="AE1686" s="293"/>
      <c r="AF1686" s="293"/>
      <c r="AG1686" s="293"/>
      <c r="AH1686" s="293"/>
      <c r="AI1686" s="293"/>
      <c r="AJ1686" s="293"/>
      <c r="AK1686" s="293"/>
      <c r="AL1686" s="293"/>
      <c r="AM1686" s="293"/>
      <c r="AN1686" s="293"/>
      <c r="AO1686" s="293"/>
      <c r="AP1686" s="293"/>
      <c r="AQ1686" s="293"/>
      <c r="AR1686" s="293"/>
      <c r="AS1686" s="293"/>
      <c r="AT1686" s="293"/>
      <c r="AU1686" s="293"/>
      <c r="AV1686" s="293"/>
      <c r="AW1686" s="293"/>
      <c r="AX1686" s="293"/>
      <c r="AY1686" s="293"/>
      <c r="AZ1686" s="293"/>
      <c r="BA1686" s="293"/>
      <c r="BB1686" s="293"/>
      <c r="BC1686" s="293"/>
      <c r="BD1686" s="293"/>
      <c r="BE1686" s="293"/>
      <c r="BF1686" s="293"/>
      <c r="BG1686" s="293"/>
      <c r="BH1686" s="293"/>
      <c r="BI1686" s="293"/>
      <c r="BJ1686" s="293"/>
      <c r="BK1686" s="293"/>
      <c r="BL1686" s="293"/>
      <c r="BM1686" s="293"/>
      <c r="BN1686" s="293"/>
      <c r="BO1686" s="293"/>
      <c r="BP1686" s="293"/>
      <c r="BQ1686" s="293"/>
      <c r="BR1686" s="293"/>
      <c r="BS1686" s="293"/>
      <c r="BT1686" s="293"/>
      <c r="BU1686" s="293"/>
      <c r="BV1686" s="293"/>
      <c r="BW1686" s="293"/>
      <c r="BX1686" s="293"/>
      <c r="BY1686" s="293"/>
      <c r="BZ1686" s="293"/>
      <c r="CA1686" s="293"/>
      <c r="CB1686" s="293"/>
      <c r="CC1686" s="293"/>
      <c r="CD1686" s="293"/>
      <c r="CE1686" s="293"/>
      <c r="CF1686" s="293"/>
      <c r="CG1686" s="293"/>
      <c r="CH1686" s="293"/>
      <c r="CI1686" s="293"/>
      <c r="CJ1686" s="293"/>
      <c r="CK1686" s="293"/>
      <c r="CL1686" s="293"/>
      <c r="CM1686" s="293"/>
      <c r="CN1686" s="293"/>
      <c r="CO1686" s="293"/>
      <c r="CP1686" s="293"/>
      <c r="CQ1686" s="293"/>
      <c r="CR1686" s="293"/>
      <c r="CS1686" s="293"/>
      <c r="CT1686" s="293"/>
      <c r="CU1686" s="293"/>
      <c r="CV1686" s="293"/>
      <c r="CW1686" s="293"/>
      <c r="CX1686" s="293"/>
      <c r="CY1686" s="293"/>
      <c r="CZ1686" s="293"/>
      <c r="DA1686" s="293"/>
      <c r="DB1686" s="293"/>
      <c r="DC1686" s="293"/>
      <c r="DD1686" s="293"/>
      <c r="DE1686" s="293"/>
      <c r="DF1686" s="293"/>
      <c r="DG1686" s="293"/>
      <c r="DH1686" s="293"/>
      <c r="DI1686" s="293"/>
      <c r="DJ1686" s="293"/>
      <c r="DK1686" s="293"/>
      <c r="DL1686" s="293"/>
      <c r="DM1686" s="293"/>
      <c r="DN1686" s="293"/>
      <c r="DO1686" s="293"/>
      <c r="DP1686" s="293"/>
      <c r="DQ1686" s="293"/>
      <c r="DR1686" s="293"/>
      <c r="DS1686" s="293"/>
      <c r="DT1686" s="293"/>
      <c r="DU1686" s="293"/>
      <c r="DV1686" s="293"/>
      <c r="DW1686" s="293"/>
      <c r="DX1686" s="293"/>
      <c r="DY1686" s="293"/>
      <c r="DZ1686" s="293"/>
      <c r="EA1686" s="293"/>
      <c r="EB1686" s="293"/>
      <c r="EC1686" s="293"/>
      <c r="ED1686" s="293"/>
      <c r="EE1686" s="293"/>
      <c r="EF1686" s="293"/>
      <c r="EG1686" s="293"/>
      <c r="EH1686" s="293"/>
      <c r="EI1686" s="293"/>
      <c r="EJ1686" s="293"/>
      <c r="EK1686" s="293"/>
      <c r="EL1686" s="293"/>
      <c r="EM1686" s="293"/>
      <c r="EN1686" s="293"/>
      <c r="EO1686" s="293"/>
      <c r="EP1686" s="293"/>
      <c r="EQ1686" s="293"/>
      <c r="ER1686" s="293"/>
      <c r="ES1686" s="293"/>
      <c r="ET1686" s="293"/>
      <c r="EU1686" s="293"/>
      <c r="EV1686" s="293"/>
      <c r="EW1686" s="293"/>
      <c r="EX1686" s="293"/>
      <c r="EY1686" s="293"/>
      <c r="EZ1686" s="293"/>
      <c r="FA1686" s="293"/>
      <c r="FB1686" s="293"/>
      <c r="FC1686" s="293"/>
      <c r="FD1686" s="293"/>
      <c r="FE1686" s="293"/>
      <c r="FF1686" s="293"/>
      <c r="FG1686" s="293"/>
      <c r="FH1686" s="293"/>
      <c r="FI1686" s="293"/>
      <c r="FJ1686" s="293"/>
      <c r="FK1686" s="293"/>
      <c r="FL1686" s="293"/>
      <c r="FM1686" s="293"/>
      <c r="FN1686" s="293"/>
      <c r="FO1686" s="293"/>
      <c r="FP1686" s="293"/>
      <c r="FQ1686" s="293"/>
      <c r="FR1686" s="293"/>
      <c r="FS1686" s="293"/>
      <c r="FT1686" s="293"/>
      <c r="FU1686" s="293"/>
      <c r="FV1686" s="293"/>
      <c r="FW1686" s="293"/>
      <c r="FX1686" s="293"/>
      <c r="FY1686" s="293"/>
      <c r="FZ1686" s="293"/>
      <c r="GA1686" s="293"/>
      <c r="GB1686" s="293"/>
      <c r="GC1686" s="293"/>
      <c r="GD1686" s="293"/>
      <c r="GE1686" s="293"/>
      <c r="GF1686" s="293"/>
      <c r="GG1686" s="293"/>
      <c r="GH1686" s="293"/>
      <c r="GI1686" s="293"/>
      <c r="GJ1686" s="293"/>
      <c r="GK1686" s="293"/>
      <c r="GL1686" s="293"/>
      <c r="GM1686" s="293"/>
      <c r="GN1686" s="293"/>
      <c r="GO1686" s="293"/>
      <c r="GP1686" s="293"/>
      <c r="GQ1686" s="293"/>
      <c r="GR1686" s="293"/>
      <c r="GS1686" s="293"/>
      <c r="GT1686" s="293"/>
      <c r="GU1686" s="293"/>
      <c r="GV1686" s="293"/>
      <c r="GW1686" s="293"/>
      <c r="GX1686" s="293"/>
      <c r="GY1686" s="293"/>
      <c r="GZ1686" s="293"/>
      <c r="HA1686" s="293"/>
      <c r="HB1686" s="293"/>
      <c r="HC1686" s="293"/>
      <c r="HD1686" s="293"/>
      <c r="HE1686" s="293"/>
      <c r="HF1686" s="293"/>
      <c r="HG1686" s="293"/>
      <c r="HH1686" s="293"/>
      <c r="HI1686" s="293"/>
      <c r="HJ1686" s="293"/>
      <c r="HK1686" s="293"/>
      <c r="HL1686" s="293"/>
      <c r="HM1686" s="293"/>
      <c r="HN1686" s="293"/>
      <c r="HO1686" s="293"/>
      <c r="HP1686" s="293"/>
      <c r="HQ1686" s="293"/>
      <c r="HR1686" s="293"/>
      <c r="HS1686" s="293"/>
      <c r="HT1686" s="293"/>
      <c r="HU1686" s="293"/>
      <c r="HV1686" s="293"/>
      <c r="HW1686" s="293"/>
      <c r="HX1686" s="293"/>
      <c r="HY1686" s="293"/>
      <c r="HZ1686" s="293"/>
      <c r="IA1686" s="293"/>
      <c r="IB1686" s="293"/>
      <c r="IC1686" s="293"/>
      <c r="ID1686" s="293"/>
      <c r="IE1686" s="293"/>
      <c r="IF1686" s="293"/>
      <c r="IG1686" s="293"/>
      <c r="IH1686" s="293"/>
      <c r="II1686" s="293"/>
      <c r="IJ1686" s="293"/>
      <c r="IK1686" s="293"/>
    </row>
    <row r="1687" spans="1:245" s="331" customFormat="1" ht="30" x14ac:dyDescent="0.25">
      <c r="A1687" s="27">
        <v>1</v>
      </c>
      <c r="B1687" s="27">
        <v>1</v>
      </c>
      <c r="C1687" s="1711" t="s">
        <v>319</v>
      </c>
      <c r="D1687" s="288"/>
      <c r="E1687" s="288"/>
      <c r="F1687" s="155">
        <f t="shared" si="405"/>
        <v>0</v>
      </c>
      <c r="G1687" s="155">
        <f t="shared" si="405"/>
        <v>0</v>
      </c>
      <c r="H1687" s="155">
        <f t="shared" si="405"/>
        <v>0</v>
      </c>
      <c r="I1687" s="155">
        <f t="shared" si="405"/>
        <v>0</v>
      </c>
      <c r="J1687" s="464"/>
      <c r="K1687" s="464"/>
      <c r="L1687" s="366"/>
      <c r="M1687" s="366"/>
      <c r="N1687" s="366"/>
      <c r="O1687" s="366"/>
      <c r="P1687" s="366"/>
      <c r="Q1687" s="366"/>
      <c r="R1687" s="510"/>
      <c r="S1687" s="303"/>
      <c r="T1687" s="303"/>
      <c r="U1687" s="303"/>
      <c r="V1687" s="303"/>
      <c r="W1687" s="465"/>
      <c r="X1687" s="303"/>
      <c r="Y1687" s="1644"/>
      <c r="Z1687" s="293"/>
      <c r="AA1687" s="293"/>
      <c r="AB1687" s="293"/>
      <c r="AC1687" s="293"/>
      <c r="AD1687" s="293"/>
      <c r="AE1687" s="293"/>
      <c r="AF1687" s="293"/>
      <c r="AG1687" s="293"/>
      <c r="AH1687" s="293"/>
      <c r="AI1687" s="293"/>
      <c r="AJ1687" s="293"/>
      <c r="AK1687" s="293"/>
      <c r="AL1687" s="293"/>
      <c r="AM1687" s="293"/>
      <c r="AN1687" s="293"/>
      <c r="AO1687" s="293"/>
      <c r="AP1687" s="293"/>
      <c r="AQ1687" s="293"/>
      <c r="AR1687" s="293"/>
      <c r="AS1687" s="293"/>
      <c r="AT1687" s="293"/>
      <c r="AU1687" s="293"/>
      <c r="AV1687" s="293"/>
      <c r="AW1687" s="293"/>
      <c r="AX1687" s="293"/>
      <c r="AY1687" s="293"/>
      <c r="AZ1687" s="293"/>
      <c r="BA1687" s="293"/>
      <c r="BB1687" s="293"/>
      <c r="BC1687" s="293"/>
      <c r="BD1687" s="293"/>
      <c r="BE1687" s="293"/>
      <c r="BF1687" s="293"/>
      <c r="BG1687" s="293"/>
      <c r="BH1687" s="293"/>
      <c r="BI1687" s="293"/>
      <c r="BJ1687" s="293"/>
      <c r="BK1687" s="293"/>
      <c r="BL1687" s="293"/>
      <c r="BM1687" s="293"/>
      <c r="BN1687" s="293"/>
      <c r="BO1687" s="293"/>
      <c r="BP1687" s="293"/>
      <c r="BQ1687" s="293"/>
      <c r="BR1687" s="293"/>
      <c r="BS1687" s="293"/>
      <c r="BT1687" s="293"/>
      <c r="BU1687" s="293"/>
      <c r="BV1687" s="293"/>
      <c r="BW1687" s="293"/>
      <c r="BX1687" s="293"/>
      <c r="BY1687" s="293"/>
      <c r="BZ1687" s="293"/>
      <c r="CA1687" s="293"/>
      <c r="CB1687" s="293"/>
      <c r="CC1687" s="293"/>
      <c r="CD1687" s="293"/>
      <c r="CE1687" s="293"/>
      <c r="CF1687" s="293"/>
      <c r="CG1687" s="293"/>
      <c r="CH1687" s="293"/>
      <c r="CI1687" s="293"/>
      <c r="CJ1687" s="293"/>
      <c r="CK1687" s="293"/>
      <c r="CL1687" s="293"/>
      <c r="CM1687" s="293"/>
      <c r="CN1687" s="293"/>
      <c r="CO1687" s="293"/>
      <c r="CP1687" s="293"/>
      <c r="CQ1687" s="293"/>
      <c r="CR1687" s="293"/>
      <c r="CS1687" s="293"/>
      <c r="CT1687" s="293"/>
      <c r="CU1687" s="293"/>
      <c r="CV1687" s="293"/>
      <c r="CW1687" s="293"/>
      <c r="CX1687" s="293"/>
      <c r="CY1687" s="293"/>
      <c r="CZ1687" s="293"/>
      <c r="DA1687" s="293"/>
      <c r="DB1687" s="293"/>
      <c r="DC1687" s="293"/>
      <c r="DD1687" s="293"/>
      <c r="DE1687" s="293"/>
      <c r="DF1687" s="293"/>
      <c r="DG1687" s="293"/>
      <c r="DH1687" s="293"/>
      <c r="DI1687" s="293"/>
      <c r="DJ1687" s="293"/>
      <c r="DK1687" s="293"/>
      <c r="DL1687" s="293"/>
      <c r="DM1687" s="293"/>
      <c r="DN1687" s="293"/>
      <c r="DO1687" s="293"/>
      <c r="DP1687" s="293"/>
      <c r="DQ1687" s="293"/>
      <c r="DR1687" s="293"/>
      <c r="DS1687" s="293"/>
      <c r="DT1687" s="293"/>
      <c r="DU1687" s="293"/>
      <c r="DV1687" s="293"/>
      <c r="DW1687" s="293"/>
      <c r="DX1687" s="293"/>
      <c r="DY1687" s="293"/>
      <c r="DZ1687" s="293"/>
      <c r="EA1687" s="293"/>
      <c r="EB1687" s="293"/>
      <c r="EC1687" s="293"/>
      <c r="ED1687" s="293"/>
      <c r="EE1687" s="293"/>
      <c r="EF1687" s="293"/>
      <c r="EG1687" s="293"/>
      <c r="EH1687" s="293"/>
      <c r="EI1687" s="293"/>
      <c r="EJ1687" s="293"/>
      <c r="EK1687" s="293"/>
      <c r="EL1687" s="293"/>
      <c r="EM1687" s="293"/>
      <c r="EN1687" s="293"/>
      <c r="EO1687" s="293"/>
      <c r="EP1687" s="293"/>
      <c r="EQ1687" s="293"/>
      <c r="ER1687" s="293"/>
      <c r="ES1687" s="293"/>
      <c r="ET1687" s="293"/>
      <c r="EU1687" s="293"/>
      <c r="EV1687" s="293"/>
      <c r="EW1687" s="293"/>
      <c r="EX1687" s="293"/>
      <c r="EY1687" s="293"/>
      <c r="EZ1687" s="293"/>
      <c r="FA1687" s="293"/>
      <c r="FB1687" s="293"/>
      <c r="FC1687" s="293"/>
      <c r="FD1687" s="293"/>
      <c r="FE1687" s="293"/>
      <c r="FF1687" s="293"/>
      <c r="FG1687" s="293"/>
      <c r="FH1687" s="293"/>
      <c r="FI1687" s="293"/>
      <c r="FJ1687" s="293"/>
      <c r="FK1687" s="293"/>
      <c r="FL1687" s="293"/>
      <c r="FM1687" s="293"/>
      <c r="FN1687" s="293"/>
      <c r="FO1687" s="293"/>
      <c r="FP1687" s="293"/>
      <c r="FQ1687" s="293"/>
      <c r="FR1687" s="293"/>
      <c r="FS1687" s="293"/>
      <c r="FT1687" s="293"/>
      <c r="FU1687" s="293"/>
      <c r="FV1687" s="293"/>
      <c r="FW1687" s="293"/>
      <c r="FX1687" s="293"/>
      <c r="FY1687" s="293"/>
      <c r="FZ1687" s="293"/>
      <c r="GA1687" s="293"/>
      <c r="GB1687" s="293"/>
      <c r="GC1687" s="293"/>
      <c r="GD1687" s="293"/>
      <c r="GE1687" s="293"/>
      <c r="GF1687" s="293"/>
      <c r="GG1687" s="293"/>
      <c r="GH1687" s="293"/>
      <c r="GI1687" s="293"/>
      <c r="GJ1687" s="293"/>
      <c r="GK1687" s="293"/>
      <c r="GL1687" s="293"/>
      <c r="GM1687" s="293"/>
      <c r="GN1687" s="293"/>
      <c r="GO1687" s="293"/>
      <c r="GP1687" s="293"/>
      <c r="GQ1687" s="293"/>
      <c r="GR1687" s="293"/>
      <c r="GS1687" s="293"/>
      <c r="GT1687" s="293"/>
      <c r="GU1687" s="293"/>
      <c r="GV1687" s="293"/>
      <c r="GW1687" s="293"/>
      <c r="GX1687" s="293"/>
      <c r="GY1687" s="293"/>
      <c r="GZ1687" s="293"/>
      <c r="HA1687" s="293"/>
      <c r="HB1687" s="293"/>
      <c r="HC1687" s="293"/>
      <c r="HD1687" s="293"/>
      <c r="HE1687" s="293"/>
      <c r="HF1687" s="293"/>
      <c r="HG1687" s="293"/>
      <c r="HH1687" s="293"/>
      <c r="HI1687" s="293"/>
      <c r="HJ1687" s="293"/>
      <c r="HK1687" s="293"/>
      <c r="HL1687" s="293"/>
      <c r="HM1687" s="293"/>
      <c r="HN1687" s="293"/>
      <c r="HO1687" s="293"/>
      <c r="HP1687" s="293"/>
      <c r="HQ1687" s="293"/>
      <c r="HR1687" s="293"/>
      <c r="HS1687" s="293"/>
      <c r="HT1687" s="293"/>
      <c r="HU1687" s="293"/>
      <c r="HV1687" s="293"/>
      <c r="HW1687" s="293"/>
      <c r="HX1687" s="293"/>
      <c r="HY1687" s="293"/>
      <c r="HZ1687" s="293"/>
      <c r="IA1687" s="293"/>
      <c r="IB1687" s="293"/>
      <c r="IC1687" s="293"/>
      <c r="ID1687" s="293"/>
      <c r="IE1687" s="293"/>
      <c r="IF1687" s="293"/>
      <c r="IG1687" s="293"/>
      <c r="IH1687" s="293"/>
      <c r="II1687" s="293"/>
      <c r="IJ1687" s="293"/>
      <c r="IK1687" s="293"/>
    </row>
    <row r="1688" spans="1:245" s="331" customFormat="1" ht="29.25" x14ac:dyDescent="0.25">
      <c r="A1688" s="27">
        <v>1</v>
      </c>
      <c r="B1688" s="27">
        <v>1</v>
      </c>
      <c r="C1688" s="1771" t="s">
        <v>165</v>
      </c>
      <c r="D1688" s="1300"/>
      <c r="E1688" s="291"/>
      <c r="F1688" s="156">
        <f t="shared" si="405"/>
        <v>66</v>
      </c>
      <c r="G1688" s="156">
        <f t="shared" si="405"/>
        <v>1</v>
      </c>
      <c r="H1688" s="156">
        <f t="shared" si="405"/>
        <v>0</v>
      </c>
      <c r="I1688" s="156">
        <f t="shared" si="405"/>
        <v>0</v>
      </c>
      <c r="J1688" s="464"/>
      <c r="K1688" s="464"/>
      <c r="L1688" s="366"/>
      <c r="M1688" s="366"/>
      <c r="N1688" s="366"/>
      <c r="O1688" s="366"/>
      <c r="P1688" s="366"/>
      <c r="Q1688" s="366"/>
      <c r="R1688" s="510">
        <f t="shared" ref="R1688:X1688" si="406">R1642</f>
        <v>39.910119999999999</v>
      </c>
      <c r="S1688" s="303">
        <f t="shared" si="406"/>
        <v>19.95506</v>
      </c>
      <c r="T1688" s="303">
        <f t="shared" si="406"/>
        <v>0</v>
      </c>
      <c r="U1688" s="303">
        <f t="shared" si="406"/>
        <v>0</v>
      </c>
      <c r="V1688" s="303">
        <f t="shared" si="406"/>
        <v>-19.95506</v>
      </c>
      <c r="W1688" s="303">
        <f t="shared" si="406"/>
        <v>0</v>
      </c>
      <c r="X1688" s="303">
        <f t="shared" si="406"/>
        <v>0</v>
      </c>
      <c r="Y1688" s="1644"/>
      <c r="Z1688" s="293"/>
      <c r="AA1688" s="293"/>
      <c r="AB1688" s="293"/>
      <c r="AC1688" s="293"/>
      <c r="AD1688" s="293"/>
      <c r="AE1688" s="293"/>
      <c r="AF1688" s="293"/>
      <c r="AG1688" s="293"/>
      <c r="AH1688" s="293"/>
      <c r="AI1688" s="293"/>
      <c r="AJ1688" s="293"/>
      <c r="AK1688" s="293"/>
      <c r="AL1688" s="293"/>
      <c r="AM1688" s="293"/>
      <c r="AN1688" s="293"/>
      <c r="AO1688" s="293"/>
      <c r="AP1688" s="293"/>
      <c r="AQ1688" s="293"/>
      <c r="AR1688" s="293"/>
      <c r="AS1688" s="293"/>
      <c r="AT1688" s="293"/>
      <c r="AU1688" s="293"/>
      <c r="AV1688" s="293"/>
      <c r="AW1688" s="293"/>
      <c r="AX1688" s="293"/>
      <c r="AY1688" s="293"/>
      <c r="AZ1688" s="293"/>
      <c r="BA1688" s="293"/>
      <c r="BB1688" s="293"/>
      <c r="BC1688" s="293"/>
      <c r="BD1688" s="293"/>
      <c r="BE1688" s="293"/>
      <c r="BF1688" s="293"/>
      <c r="BG1688" s="293"/>
      <c r="BH1688" s="293"/>
      <c r="BI1688" s="293"/>
      <c r="BJ1688" s="293"/>
      <c r="BK1688" s="293"/>
      <c r="BL1688" s="293"/>
      <c r="BM1688" s="293"/>
      <c r="BN1688" s="293"/>
      <c r="BO1688" s="293"/>
      <c r="BP1688" s="293"/>
      <c r="BQ1688" s="293"/>
      <c r="BR1688" s="293"/>
      <c r="BS1688" s="293"/>
      <c r="BT1688" s="293"/>
      <c r="BU1688" s="293"/>
      <c r="BV1688" s="293"/>
      <c r="BW1688" s="293"/>
      <c r="BX1688" s="293"/>
      <c r="BY1688" s="293"/>
      <c r="BZ1688" s="293"/>
      <c r="CA1688" s="293"/>
      <c r="CB1688" s="293"/>
      <c r="CC1688" s="293"/>
      <c r="CD1688" s="293"/>
      <c r="CE1688" s="293"/>
      <c r="CF1688" s="293"/>
      <c r="CG1688" s="293"/>
      <c r="CH1688" s="293"/>
      <c r="CI1688" s="293"/>
      <c r="CJ1688" s="293"/>
      <c r="CK1688" s="293"/>
      <c r="CL1688" s="293"/>
      <c r="CM1688" s="293"/>
      <c r="CN1688" s="293"/>
      <c r="CO1688" s="293"/>
      <c r="CP1688" s="293"/>
      <c r="CQ1688" s="293"/>
      <c r="CR1688" s="293"/>
      <c r="CS1688" s="293"/>
      <c r="CT1688" s="293"/>
      <c r="CU1688" s="293"/>
      <c r="CV1688" s="293"/>
      <c r="CW1688" s="293"/>
      <c r="CX1688" s="293"/>
      <c r="CY1688" s="293"/>
      <c r="CZ1688" s="293"/>
      <c r="DA1688" s="293"/>
      <c r="DB1688" s="293"/>
      <c r="DC1688" s="293"/>
      <c r="DD1688" s="293"/>
      <c r="DE1688" s="293"/>
      <c r="DF1688" s="293"/>
      <c r="DG1688" s="293"/>
      <c r="DH1688" s="293"/>
      <c r="DI1688" s="293"/>
      <c r="DJ1688" s="293"/>
      <c r="DK1688" s="293"/>
      <c r="DL1688" s="293"/>
      <c r="DM1688" s="293"/>
      <c r="DN1688" s="293"/>
      <c r="DO1688" s="293"/>
      <c r="DP1688" s="293"/>
      <c r="DQ1688" s="293"/>
      <c r="DR1688" s="293"/>
      <c r="DS1688" s="293"/>
      <c r="DT1688" s="293"/>
      <c r="DU1688" s="293"/>
      <c r="DV1688" s="293"/>
      <c r="DW1688" s="293"/>
      <c r="DX1688" s="293"/>
      <c r="DY1688" s="293"/>
      <c r="DZ1688" s="293"/>
      <c r="EA1688" s="293"/>
      <c r="EB1688" s="293"/>
      <c r="EC1688" s="293"/>
      <c r="ED1688" s="293"/>
      <c r="EE1688" s="293"/>
      <c r="EF1688" s="293"/>
      <c r="EG1688" s="293"/>
      <c r="EH1688" s="293"/>
      <c r="EI1688" s="293"/>
      <c r="EJ1688" s="293"/>
      <c r="EK1688" s="293"/>
      <c r="EL1688" s="293"/>
      <c r="EM1688" s="293"/>
      <c r="EN1688" s="293"/>
      <c r="EO1688" s="293"/>
      <c r="EP1688" s="293"/>
      <c r="EQ1688" s="293"/>
      <c r="ER1688" s="293"/>
      <c r="ES1688" s="293"/>
      <c r="ET1688" s="293"/>
      <c r="EU1688" s="293"/>
      <c r="EV1688" s="293"/>
      <c r="EW1688" s="293"/>
      <c r="EX1688" s="293"/>
      <c r="EY1688" s="293"/>
      <c r="EZ1688" s="293"/>
      <c r="FA1688" s="293"/>
      <c r="FB1688" s="293"/>
      <c r="FC1688" s="293"/>
      <c r="FD1688" s="293"/>
      <c r="FE1688" s="293"/>
      <c r="FF1688" s="293"/>
      <c r="FG1688" s="293"/>
      <c r="FH1688" s="293"/>
      <c r="FI1688" s="293"/>
      <c r="FJ1688" s="293"/>
      <c r="FK1688" s="293"/>
      <c r="FL1688" s="293"/>
      <c r="FM1688" s="293"/>
      <c r="FN1688" s="293"/>
      <c r="FO1688" s="293"/>
      <c r="FP1688" s="293"/>
      <c r="FQ1688" s="293"/>
      <c r="FR1688" s="293"/>
      <c r="FS1688" s="293"/>
      <c r="FT1688" s="293"/>
      <c r="FU1688" s="293"/>
      <c r="FV1688" s="293"/>
      <c r="FW1688" s="293"/>
      <c r="FX1688" s="293"/>
      <c r="FY1688" s="293"/>
      <c r="FZ1688" s="293"/>
      <c r="GA1688" s="293"/>
      <c r="GB1688" s="293"/>
      <c r="GC1688" s="293"/>
      <c r="GD1688" s="293"/>
      <c r="GE1688" s="293"/>
      <c r="GF1688" s="293"/>
      <c r="GG1688" s="293"/>
      <c r="GH1688" s="293"/>
      <c r="GI1688" s="293"/>
      <c r="GJ1688" s="293"/>
      <c r="GK1688" s="293"/>
      <c r="GL1688" s="293"/>
      <c r="GM1688" s="293"/>
      <c r="GN1688" s="293"/>
      <c r="GO1688" s="293"/>
      <c r="GP1688" s="293"/>
      <c r="GQ1688" s="293"/>
      <c r="GR1688" s="293"/>
      <c r="GS1688" s="293"/>
      <c r="GT1688" s="293"/>
      <c r="GU1688" s="293"/>
      <c r="GV1688" s="293"/>
      <c r="GW1688" s="293"/>
      <c r="GX1688" s="293"/>
      <c r="GY1688" s="293"/>
      <c r="GZ1688" s="293"/>
      <c r="HA1688" s="293"/>
      <c r="HB1688" s="293"/>
      <c r="HC1688" s="293"/>
      <c r="HD1688" s="293"/>
      <c r="HE1688" s="293"/>
      <c r="HF1688" s="293"/>
      <c r="HG1688" s="293"/>
      <c r="HH1688" s="293"/>
      <c r="HI1688" s="293"/>
      <c r="HJ1688" s="293"/>
      <c r="HK1688" s="293"/>
      <c r="HL1688" s="293"/>
      <c r="HM1688" s="293"/>
      <c r="HN1688" s="293"/>
      <c r="HO1688" s="293"/>
      <c r="HP1688" s="293"/>
      <c r="HQ1688" s="293"/>
      <c r="HR1688" s="293"/>
      <c r="HS1688" s="293"/>
      <c r="HT1688" s="293"/>
      <c r="HU1688" s="293"/>
      <c r="HV1688" s="293"/>
      <c r="HW1688" s="293"/>
      <c r="HX1688" s="293"/>
      <c r="HY1688" s="293"/>
      <c r="HZ1688" s="293"/>
      <c r="IA1688" s="293"/>
      <c r="IB1688" s="293"/>
      <c r="IC1688" s="293"/>
      <c r="ID1688" s="293"/>
      <c r="IE1688" s="293"/>
      <c r="IF1688" s="293"/>
      <c r="IG1688" s="293"/>
      <c r="IH1688" s="293"/>
      <c r="II1688" s="293"/>
      <c r="IJ1688" s="293"/>
      <c r="IK1688" s="293"/>
    </row>
    <row r="1689" spans="1:245" s="331" customFormat="1" x14ac:dyDescent="0.25">
      <c r="A1689" s="27">
        <v>1</v>
      </c>
      <c r="B1689" s="27">
        <v>1</v>
      </c>
      <c r="C1689" s="1828" t="s">
        <v>14</v>
      </c>
      <c r="D1689" s="464"/>
      <c r="E1689" s="288"/>
      <c r="F1689" s="155"/>
      <c r="G1689" s="155"/>
      <c r="H1689" s="155"/>
      <c r="I1689" s="757"/>
      <c r="J1689" s="464"/>
      <c r="K1689" s="464"/>
      <c r="L1689" s="366"/>
      <c r="M1689" s="366"/>
      <c r="N1689" s="366"/>
      <c r="O1689" s="366"/>
      <c r="P1689" s="366"/>
      <c r="Q1689" s="366"/>
      <c r="R1689" s="510"/>
      <c r="S1689" s="303"/>
      <c r="T1689" s="303"/>
      <c r="U1689" s="303"/>
      <c r="V1689" s="303"/>
      <c r="W1689" s="465"/>
      <c r="X1689" s="303"/>
      <c r="Y1689" s="1644"/>
      <c r="Z1689" s="293"/>
      <c r="AA1689" s="293"/>
      <c r="AB1689" s="293"/>
      <c r="AC1689" s="293"/>
      <c r="AD1689" s="293"/>
      <c r="AE1689" s="293"/>
      <c r="AF1689" s="293"/>
      <c r="AG1689" s="293"/>
      <c r="AH1689" s="293"/>
      <c r="AI1689" s="293"/>
      <c r="AJ1689" s="293"/>
      <c r="AK1689" s="293"/>
      <c r="AL1689" s="293"/>
      <c r="AM1689" s="293"/>
      <c r="AN1689" s="293"/>
      <c r="AO1689" s="293"/>
      <c r="AP1689" s="293"/>
      <c r="AQ1689" s="293"/>
      <c r="AR1689" s="293"/>
      <c r="AS1689" s="293"/>
      <c r="AT1689" s="293"/>
      <c r="AU1689" s="293"/>
      <c r="AV1689" s="293"/>
      <c r="AW1689" s="293"/>
      <c r="AX1689" s="293"/>
      <c r="AY1689" s="293"/>
      <c r="AZ1689" s="293"/>
      <c r="BA1689" s="293"/>
      <c r="BB1689" s="293"/>
      <c r="BC1689" s="293"/>
      <c r="BD1689" s="293"/>
      <c r="BE1689" s="293"/>
      <c r="BF1689" s="293"/>
      <c r="BG1689" s="293"/>
      <c r="BH1689" s="293"/>
      <c r="BI1689" s="293"/>
      <c r="BJ1689" s="293"/>
      <c r="BK1689" s="293"/>
      <c r="BL1689" s="293"/>
      <c r="BM1689" s="293"/>
      <c r="BN1689" s="293"/>
      <c r="BO1689" s="293"/>
      <c r="BP1689" s="293"/>
      <c r="BQ1689" s="293"/>
      <c r="BR1689" s="293"/>
      <c r="BS1689" s="293"/>
      <c r="BT1689" s="293"/>
      <c r="BU1689" s="293"/>
      <c r="BV1689" s="293"/>
      <c r="BW1689" s="293"/>
      <c r="BX1689" s="293"/>
      <c r="BY1689" s="293"/>
      <c r="BZ1689" s="293"/>
      <c r="CA1689" s="293"/>
      <c r="CB1689" s="293"/>
      <c r="CC1689" s="293"/>
      <c r="CD1689" s="293"/>
      <c r="CE1689" s="293"/>
      <c r="CF1689" s="293"/>
      <c r="CG1689" s="293"/>
      <c r="CH1689" s="293"/>
      <c r="CI1689" s="293"/>
      <c r="CJ1689" s="293"/>
      <c r="CK1689" s="293"/>
      <c r="CL1689" s="293"/>
      <c r="CM1689" s="293"/>
      <c r="CN1689" s="293"/>
      <c r="CO1689" s="293"/>
      <c r="CP1689" s="293"/>
      <c r="CQ1689" s="293"/>
      <c r="CR1689" s="293"/>
      <c r="CS1689" s="293"/>
      <c r="CT1689" s="293"/>
      <c r="CU1689" s="293"/>
      <c r="CV1689" s="293"/>
      <c r="CW1689" s="293"/>
      <c r="CX1689" s="293"/>
      <c r="CY1689" s="293"/>
      <c r="CZ1689" s="293"/>
      <c r="DA1689" s="293"/>
      <c r="DB1689" s="293"/>
      <c r="DC1689" s="293"/>
      <c r="DD1689" s="293"/>
      <c r="DE1689" s="293"/>
      <c r="DF1689" s="293"/>
      <c r="DG1689" s="293"/>
      <c r="DH1689" s="293"/>
      <c r="DI1689" s="293"/>
      <c r="DJ1689" s="293"/>
      <c r="DK1689" s="293"/>
      <c r="DL1689" s="293"/>
      <c r="DM1689" s="293"/>
      <c r="DN1689" s="293"/>
      <c r="DO1689" s="293"/>
      <c r="DP1689" s="293"/>
      <c r="DQ1689" s="293"/>
      <c r="DR1689" s="293"/>
      <c r="DS1689" s="293"/>
      <c r="DT1689" s="293"/>
      <c r="DU1689" s="293"/>
      <c r="DV1689" s="293"/>
      <c r="DW1689" s="293"/>
      <c r="DX1689" s="293"/>
      <c r="DY1689" s="293"/>
      <c r="DZ1689" s="293"/>
      <c r="EA1689" s="293"/>
      <c r="EB1689" s="293"/>
      <c r="EC1689" s="293"/>
      <c r="ED1689" s="293"/>
      <c r="EE1689" s="293"/>
      <c r="EF1689" s="293"/>
      <c r="EG1689" s="293"/>
      <c r="EH1689" s="293"/>
      <c r="EI1689" s="293"/>
      <c r="EJ1689" s="293"/>
      <c r="EK1689" s="293"/>
      <c r="EL1689" s="293"/>
      <c r="EM1689" s="293"/>
      <c r="EN1689" s="293"/>
      <c r="EO1689" s="293"/>
      <c r="EP1689" s="293"/>
      <c r="EQ1689" s="293"/>
      <c r="ER1689" s="293"/>
      <c r="ES1689" s="293"/>
      <c r="ET1689" s="293"/>
      <c r="EU1689" s="293"/>
      <c r="EV1689" s="293"/>
      <c r="EW1689" s="293"/>
      <c r="EX1689" s="293"/>
      <c r="EY1689" s="293"/>
      <c r="EZ1689" s="293"/>
      <c r="FA1689" s="293"/>
      <c r="FB1689" s="293"/>
      <c r="FC1689" s="293"/>
      <c r="FD1689" s="293"/>
      <c r="FE1689" s="293"/>
      <c r="FF1689" s="293"/>
      <c r="FG1689" s="293"/>
      <c r="FH1689" s="293"/>
      <c r="FI1689" s="293"/>
      <c r="FJ1689" s="293"/>
      <c r="FK1689" s="293"/>
      <c r="FL1689" s="293"/>
      <c r="FM1689" s="293"/>
      <c r="FN1689" s="293"/>
      <c r="FO1689" s="293"/>
      <c r="FP1689" s="293"/>
      <c r="FQ1689" s="293"/>
      <c r="FR1689" s="293"/>
      <c r="FS1689" s="293"/>
      <c r="FT1689" s="293"/>
      <c r="FU1689" s="293"/>
      <c r="FV1689" s="293"/>
      <c r="FW1689" s="293"/>
      <c r="FX1689" s="293"/>
      <c r="FY1689" s="293"/>
      <c r="FZ1689" s="293"/>
      <c r="GA1689" s="293"/>
      <c r="GB1689" s="293"/>
      <c r="GC1689" s="293"/>
      <c r="GD1689" s="293"/>
      <c r="GE1689" s="293"/>
      <c r="GF1689" s="293"/>
      <c r="GG1689" s="293"/>
      <c r="GH1689" s="293"/>
      <c r="GI1689" s="293"/>
      <c r="GJ1689" s="293"/>
      <c r="GK1689" s="293"/>
      <c r="GL1689" s="293"/>
      <c r="GM1689" s="293"/>
      <c r="GN1689" s="293"/>
      <c r="GO1689" s="293"/>
      <c r="GP1689" s="293"/>
      <c r="GQ1689" s="293"/>
      <c r="GR1689" s="293"/>
      <c r="GS1689" s="293"/>
      <c r="GT1689" s="293"/>
      <c r="GU1689" s="293"/>
      <c r="GV1689" s="293"/>
      <c r="GW1689" s="293"/>
      <c r="GX1689" s="293"/>
      <c r="GY1689" s="293"/>
      <c r="GZ1689" s="293"/>
      <c r="HA1689" s="293"/>
      <c r="HB1689" s="293"/>
      <c r="HC1689" s="293"/>
      <c r="HD1689" s="293"/>
      <c r="HE1689" s="293"/>
      <c r="HF1689" s="293"/>
      <c r="HG1689" s="293"/>
      <c r="HH1689" s="293"/>
      <c r="HI1689" s="293"/>
      <c r="HJ1689" s="293"/>
      <c r="HK1689" s="293"/>
      <c r="HL1689" s="293"/>
      <c r="HM1689" s="293"/>
      <c r="HN1689" s="293"/>
      <c r="HO1689" s="293"/>
      <c r="HP1689" s="293"/>
      <c r="HQ1689" s="293"/>
      <c r="HR1689" s="293"/>
      <c r="HS1689" s="293"/>
      <c r="HT1689" s="293"/>
      <c r="HU1689" s="293"/>
      <c r="HV1689" s="293"/>
      <c r="HW1689" s="293"/>
      <c r="HX1689" s="293"/>
      <c r="HY1689" s="293"/>
      <c r="HZ1689" s="293"/>
      <c r="IA1689" s="293"/>
      <c r="IB1689" s="293"/>
      <c r="IC1689" s="293"/>
      <c r="ID1689" s="293"/>
      <c r="IE1689" s="293"/>
      <c r="IF1689" s="293"/>
      <c r="IG1689" s="293"/>
      <c r="IH1689" s="293"/>
      <c r="II1689" s="293"/>
      <c r="IJ1689" s="293"/>
      <c r="IK1689" s="293"/>
    </row>
    <row r="1690" spans="1:245" s="331" customFormat="1" x14ac:dyDescent="0.25">
      <c r="A1690" s="27">
        <v>1</v>
      </c>
      <c r="B1690" s="27">
        <v>1</v>
      </c>
      <c r="C1690" s="1828" t="s">
        <v>197</v>
      </c>
      <c r="D1690" s="464"/>
      <c r="E1690" s="288"/>
      <c r="F1690" s="155">
        <f>F1628+F1616</f>
        <v>0</v>
      </c>
      <c r="G1690" s="155">
        <f>G1628+G1616</f>
        <v>0</v>
      </c>
      <c r="H1690" s="155">
        <f>H1628+H1616</f>
        <v>0</v>
      </c>
      <c r="I1690" s="757" t="e">
        <f t="shared" ref="I1690:I1699" si="407">H1690/G1690*100</f>
        <v>#DIV/0!</v>
      </c>
      <c r="J1690" s="464"/>
      <c r="K1690" s="464"/>
      <c r="L1690" s="366"/>
      <c r="M1690" s="366"/>
      <c r="N1690" s="366"/>
      <c r="O1690" s="366"/>
      <c r="P1690" s="366"/>
      <c r="Q1690" s="366"/>
      <c r="R1690" s="510"/>
      <c r="S1690" s="303"/>
      <c r="T1690" s="303"/>
      <c r="U1690" s="303"/>
      <c r="V1690" s="303"/>
      <c r="W1690" s="465"/>
      <c r="X1690" s="303"/>
      <c r="Y1690" s="1644"/>
      <c r="Z1690" s="293"/>
      <c r="AA1690" s="293"/>
      <c r="AB1690" s="293"/>
      <c r="AC1690" s="293"/>
      <c r="AD1690" s="293"/>
      <c r="AE1690" s="293"/>
      <c r="AF1690" s="293"/>
      <c r="AG1690" s="293"/>
      <c r="AH1690" s="293"/>
      <c r="AI1690" s="293"/>
      <c r="AJ1690" s="293"/>
      <c r="AK1690" s="293"/>
      <c r="AL1690" s="293"/>
      <c r="AM1690" s="293"/>
      <c r="AN1690" s="293"/>
      <c r="AO1690" s="293"/>
      <c r="AP1690" s="293"/>
      <c r="AQ1690" s="293"/>
      <c r="AR1690" s="293"/>
      <c r="AS1690" s="293"/>
      <c r="AT1690" s="293"/>
      <c r="AU1690" s="293"/>
      <c r="AV1690" s="293"/>
      <c r="AW1690" s="293"/>
      <c r="AX1690" s="293"/>
      <c r="AY1690" s="293"/>
      <c r="AZ1690" s="293"/>
      <c r="BA1690" s="293"/>
      <c r="BB1690" s="293"/>
      <c r="BC1690" s="293"/>
      <c r="BD1690" s="293"/>
      <c r="BE1690" s="293"/>
      <c r="BF1690" s="293"/>
      <c r="BG1690" s="293"/>
      <c r="BH1690" s="293"/>
      <c r="BI1690" s="293"/>
      <c r="BJ1690" s="293"/>
      <c r="BK1690" s="293"/>
      <c r="BL1690" s="293"/>
      <c r="BM1690" s="293"/>
      <c r="BN1690" s="293"/>
      <c r="BO1690" s="293"/>
      <c r="BP1690" s="293"/>
      <c r="BQ1690" s="293"/>
      <c r="BR1690" s="293"/>
      <c r="BS1690" s="293"/>
      <c r="BT1690" s="293"/>
      <c r="BU1690" s="293"/>
      <c r="BV1690" s="293"/>
      <c r="BW1690" s="293"/>
      <c r="BX1690" s="293"/>
      <c r="BY1690" s="293"/>
      <c r="BZ1690" s="293"/>
      <c r="CA1690" s="293"/>
      <c r="CB1690" s="293"/>
      <c r="CC1690" s="293"/>
      <c r="CD1690" s="293"/>
      <c r="CE1690" s="293"/>
      <c r="CF1690" s="293"/>
      <c r="CG1690" s="293"/>
      <c r="CH1690" s="293"/>
      <c r="CI1690" s="293"/>
      <c r="CJ1690" s="293"/>
      <c r="CK1690" s="293"/>
      <c r="CL1690" s="293"/>
      <c r="CM1690" s="293"/>
      <c r="CN1690" s="293"/>
      <c r="CO1690" s="293"/>
      <c r="CP1690" s="293"/>
      <c r="CQ1690" s="293"/>
      <c r="CR1690" s="293"/>
      <c r="CS1690" s="293"/>
      <c r="CT1690" s="293"/>
      <c r="CU1690" s="293"/>
      <c r="CV1690" s="293"/>
      <c r="CW1690" s="293"/>
      <c r="CX1690" s="293"/>
      <c r="CY1690" s="293"/>
      <c r="CZ1690" s="293"/>
      <c r="DA1690" s="293"/>
      <c r="DB1690" s="293"/>
      <c r="DC1690" s="293"/>
      <c r="DD1690" s="293"/>
      <c r="DE1690" s="293"/>
      <c r="DF1690" s="293"/>
      <c r="DG1690" s="293"/>
      <c r="DH1690" s="293"/>
      <c r="DI1690" s="293"/>
      <c r="DJ1690" s="293"/>
      <c r="DK1690" s="293"/>
      <c r="DL1690" s="293"/>
      <c r="DM1690" s="293"/>
      <c r="DN1690" s="293"/>
      <c r="DO1690" s="293"/>
      <c r="DP1690" s="293"/>
      <c r="DQ1690" s="293"/>
      <c r="DR1690" s="293"/>
      <c r="DS1690" s="293"/>
      <c r="DT1690" s="293"/>
      <c r="DU1690" s="293"/>
      <c r="DV1690" s="293"/>
      <c r="DW1690" s="293"/>
      <c r="DX1690" s="293"/>
      <c r="DY1690" s="293"/>
      <c r="DZ1690" s="293"/>
      <c r="EA1690" s="293"/>
      <c r="EB1690" s="293"/>
      <c r="EC1690" s="293"/>
      <c r="ED1690" s="293"/>
      <c r="EE1690" s="293"/>
      <c r="EF1690" s="293"/>
      <c r="EG1690" s="293"/>
      <c r="EH1690" s="293"/>
      <c r="EI1690" s="293"/>
      <c r="EJ1690" s="293"/>
      <c r="EK1690" s="293"/>
      <c r="EL1690" s="293"/>
      <c r="EM1690" s="293"/>
      <c r="EN1690" s="293"/>
      <c r="EO1690" s="293"/>
      <c r="EP1690" s="293"/>
      <c r="EQ1690" s="293"/>
      <c r="ER1690" s="293"/>
      <c r="ES1690" s="293"/>
      <c r="ET1690" s="293"/>
      <c r="EU1690" s="293"/>
      <c r="EV1690" s="293"/>
      <c r="EW1690" s="293"/>
      <c r="EX1690" s="293"/>
      <c r="EY1690" s="293"/>
      <c r="EZ1690" s="293"/>
      <c r="FA1690" s="293"/>
      <c r="FB1690" s="293"/>
      <c r="FC1690" s="293"/>
      <c r="FD1690" s="293"/>
      <c r="FE1690" s="293"/>
      <c r="FF1690" s="293"/>
      <c r="FG1690" s="293"/>
      <c r="FH1690" s="293"/>
      <c r="FI1690" s="293"/>
      <c r="FJ1690" s="293"/>
      <c r="FK1690" s="293"/>
      <c r="FL1690" s="293"/>
      <c r="FM1690" s="293"/>
      <c r="FN1690" s="293"/>
      <c r="FO1690" s="293"/>
      <c r="FP1690" s="293"/>
      <c r="FQ1690" s="293"/>
      <c r="FR1690" s="293"/>
      <c r="FS1690" s="293"/>
      <c r="FT1690" s="293"/>
      <c r="FU1690" s="293"/>
      <c r="FV1690" s="293"/>
      <c r="FW1690" s="293"/>
      <c r="FX1690" s="293"/>
      <c r="FY1690" s="293"/>
      <c r="FZ1690" s="293"/>
      <c r="GA1690" s="293"/>
      <c r="GB1690" s="293"/>
      <c r="GC1690" s="293"/>
      <c r="GD1690" s="293"/>
      <c r="GE1690" s="293"/>
      <c r="GF1690" s="293"/>
      <c r="GG1690" s="293"/>
      <c r="GH1690" s="293"/>
      <c r="GI1690" s="293"/>
      <c r="GJ1690" s="293"/>
      <c r="GK1690" s="293"/>
      <c r="GL1690" s="293"/>
      <c r="GM1690" s="293"/>
      <c r="GN1690" s="293"/>
      <c r="GO1690" s="293"/>
      <c r="GP1690" s="293"/>
      <c r="GQ1690" s="293"/>
      <c r="GR1690" s="293"/>
      <c r="GS1690" s="293"/>
      <c r="GT1690" s="293"/>
      <c r="GU1690" s="293"/>
      <c r="GV1690" s="293"/>
      <c r="GW1690" s="293"/>
      <c r="GX1690" s="293"/>
      <c r="GY1690" s="293"/>
      <c r="GZ1690" s="293"/>
      <c r="HA1690" s="293"/>
      <c r="HB1690" s="293"/>
      <c r="HC1690" s="293"/>
      <c r="HD1690" s="293"/>
      <c r="HE1690" s="293"/>
      <c r="HF1690" s="293"/>
      <c r="HG1690" s="293"/>
      <c r="HH1690" s="293"/>
      <c r="HI1690" s="293"/>
      <c r="HJ1690" s="293"/>
      <c r="HK1690" s="293"/>
      <c r="HL1690" s="293"/>
      <c r="HM1690" s="293"/>
      <c r="HN1690" s="293"/>
      <c r="HO1690" s="293"/>
      <c r="HP1690" s="293"/>
      <c r="HQ1690" s="293"/>
      <c r="HR1690" s="293"/>
      <c r="HS1690" s="293"/>
      <c r="HT1690" s="293"/>
      <c r="HU1690" s="293"/>
      <c r="HV1690" s="293"/>
      <c r="HW1690" s="293"/>
      <c r="HX1690" s="293"/>
      <c r="HY1690" s="293"/>
      <c r="HZ1690" s="293"/>
      <c r="IA1690" s="293"/>
      <c r="IB1690" s="293"/>
      <c r="IC1690" s="293"/>
      <c r="ID1690" s="293"/>
      <c r="IE1690" s="293"/>
      <c r="IF1690" s="293"/>
      <c r="IG1690" s="293"/>
      <c r="IH1690" s="293"/>
      <c r="II1690" s="293"/>
      <c r="IJ1690" s="293"/>
      <c r="IK1690" s="293"/>
    </row>
    <row r="1691" spans="1:245" s="331" customFormat="1" x14ac:dyDescent="0.25">
      <c r="A1691" s="27">
        <v>1</v>
      </c>
      <c r="B1691" s="27">
        <v>1</v>
      </c>
      <c r="C1691" s="1828" t="s">
        <v>157</v>
      </c>
      <c r="D1691" s="464"/>
      <c r="E1691" s="288"/>
      <c r="F1691" s="155">
        <f>F1669</f>
        <v>0</v>
      </c>
      <c r="G1691" s="155">
        <f>G1669</f>
        <v>0</v>
      </c>
      <c r="H1691" s="155">
        <f>H1669</f>
        <v>1</v>
      </c>
      <c r="I1691" s="757" t="e">
        <f t="shared" si="407"/>
        <v>#DIV/0!</v>
      </c>
      <c r="J1691" s="464"/>
      <c r="K1691" s="464"/>
      <c r="L1691" s="366"/>
      <c r="M1691" s="366"/>
      <c r="N1691" s="366"/>
      <c r="O1691" s="366"/>
      <c r="P1691" s="366"/>
      <c r="Q1691" s="366"/>
      <c r="R1691" s="510"/>
      <c r="S1691" s="303"/>
      <c r="T1691" s="303"/>
      <c r="U1691" s="303"/>
      <c r="V1691" s="303"/>
      <c r="W1691" s="465"/>
      <c r="X1691" s="303"/>
      <c r="Y1691" s="1644"/>
      <c r="Z1691" s="293"/>
      <c r="AA1691" s="293"/>
      <c r="AB1691" s="293"/>
      <c r="AC1691" s="293"/>
      <c r="AD1691" s="293"/>
      <c r="AE1691" s="293"/>
      <c r="AF1691" s="293"/>
      <c r="AG1691" s="293"/>
      <c r="AH1691" s="293"/>
      <c r="AI1691" s="293"/>
      <c r="AJ1691" s="293"/>
      <c r="AK1691" s="293"/>
      <c r="AL1691" s="293"/>
      <c r="AM1691" s="293"/>
      <c r="AN1691" s="293"/>
      <c r="AO1691" s="293"/>
      <c r="AP1691" s="293"/>
      <c r="AQ1691" s="293"/>
      <c r="AR1691" s="293"/>
      <c r="AS1691" s="293"/>
      <c r="AT1691" s="293"/>
      <c r="AU1691" s="293"/>
      <c r="AV1691" s="293"/>
      <c r="AW1691" s="293"/>
      <c r="AX1691" s="293"/>
      <c r="AY1691" s="293"/>
      <c r="AZ1691" s="293"/>
      <c r="BA1691" s="293"/>
      <c r="BB1691" s="293"/>
      <c r="BC1691" s="293"/>
      <c r="BD1691" s="293"/>
      <c r="BE1691" s="293"/>
      <c r="BF1691" s="293"/>
      <c r="BG1691" s="293"/>
      <c r="BH1691" s="293"/>
      <c r="BI1691" s="293"/>
      <c r="BJ1691" s="293"/>
      <c r="BK1691" s="293"/>
      <c r="BL1691" s="293"/>
      <c r="BM1691" s="293"/>
      <c r="BN1691" s="293"/>
      <c r="BO1691" s="293"/>
      <c r="BP1691" s="293"/>
      <c r="BQ1691" s="293"/>
      <c r="BR1691" s="293"/>
      <c r="BS1691" s="293"/>
      <c r="BT1691" s="293"/>
      <c r="BU1691" s="293"/>
      <c r="BV1691" s="293"/>
      <c r="BW1691" s="293"/>
      <c r="BX1691" s="293"/>
      <c r="BY1691" s="293"/>
      <c r="BZ1691" s="293"/>
      <c r="CA1691" s="293"/>
      <c r="CB1691" s="293"/>
      <c r="CC1691" s="293"/>
      <c r="CD1691" s="293"/>
      <c r="CE1691" s="293"/>
      <c r="CF1691" s="293"/>
      <c r="CG1691" s="293"/>
      <c r="CH1691" s="293"/>
      <c r="CI1691" s="293"/>
      <c r="CJ1691" s="293"/>
      <c r="CK1691" s="293"/>
      <c r="CL1691" s="293"/>
      <c r="CM1691" s="293"/>
      <c r="CN1691" s="293"/>
      <c r="CO1691" s="293"/>
      <c r="CP1691" s="293"/>
      <c r="CQ1691" s="293"/>
      <c r="CR1691" s="293"/>
      <c r="CS1691" s="293"/>
      <c r="CT1691" s="293"/>
      <c r="CU1691" s="293"/>
      <c r="CV1691" s="293"/>
      <c r="CW1691" s="293"/>
      <c r="CX1691" s="293"/>
      <c r="CY1691" s="293"/>
      <c r="CZ1691" s="293"/>
      <c r="DA1691" s="293"/>
      <c r="DB1691" s="293"/>
      <c r="DC1691" s="293"/>
      <c r="DD1691" s="293"/>
      <c r="DE1691" s="293"/>
      <c r="DF1691" s="293"/>
      <c r="DG1691" s="293"/>
      <c r="DH1691" s="293"/>
      <c r="DI1691" s="293"/>
      <c r="DJ1691" s="293"/>
      <c r="DK1691" s="293"/>
      <c r="DL1691" s="293"/>
      <c r="DM1691" s="293"/>
      <c r="DN1691" s="293"/>
      <c r="DO1691" s="293"/>
      <c r="DP1691" s="293"/>
      <c r="DQ1691" s="293"/>
      <c r="DR1691" s="293"/>
      <c r="DS1691" s="293"/>
      <c r="DT1691" s="293"/>
      <c r="DU1691" s="293"/>
      <c r="DV1691" s="293"/>
      <c r="DW1691" s="293"/>
      <c r="DX1691" s="293"/>
      <c r="DY1691" s="293"/>
      <c r="DZ1691" s="293"/>
      <c r="EA1691" s="293"/>
      <c r="EB1691" s="293"/>
      <c r="EC1691" s="293"/>
      <c r="ED1691" s="293"/>
      <c r="EE1691" s="293"/>
      <c r="EF1691" s="293"/>
      <c r="EG1691" s="293"/>
      <c r="EH1691" s="293"/>
      <c r="EI1691" s="293"/>
      <c r="EJ1691" s="293"/>
      <c r="EK1691" s="293"/>
      <c r="EL1691" s="293"/>
      <c r="EM1691" s="293"/>
      <c r="EN1691" s="293"/>
      <c r="EO1691" s="293"/>
      <c r="EP1691" s="293"/>
      <c r="EQ1691" s="293"/>
      <c r="ER1691" s="293"/>
      <c r="ES1691" s="293"/>
      <c r="ET1691" s="293"/>
      <c r="EU1691" s="293"/>
      <c r="EV1691" s="293"/>
      <c r="EW1691" s="293"/>
      <c r="EX1691" s="293"/>
      <c r="EY1691" s="293"/>
      <c r="EZ1691" s="293"/>
      <c r="FA1691" s="293"/>
      <c r="FB1691" s="293"/>
      <c r="FC1691" s="293"/>
      <c r="FD1691" s="293"/>
      <c r="FE1691" s="293"/>
      <c r="FF1691" s="293"/>
      <c r="FG1691" s="293"/>
      <c r="FH1691" s="293"/>
      <c r="FI1691" s="293"/>
      <c r="FJ1691" s="293"/>
      <c r="FK1691" s="293"/>
      <c r="FL1691" s="293"/>
      <c r="FM1691" s="293"/>
      <c r="FN1691" s="293"/>
      <c r="FO1691" s="293"/>
      <c r="FP1691" s="293"/>
      <c r="FQ1691" s="293"/>
      <c r="FR1691" s="293"/>
      <c r="FS1691" s="293"/>
      <c r="FT1691" s="293"/>
      <c r="FU1691" s="293"/>
      <c r="FV1691" s="293"/>
      <c r="FW1691" s="293"/>
      <c r="FX1691" s="293"/>
      <c r="FY1691" s="293"/>
      <c r="FZ1691" s="293"/>
      <c r="GA1691" s="293"/>
      <c r="GB1691" s="293"/>
      <c r="GC1691" s="293"/>
      <c r="GD1691" s="293"/>
      <c r="GE1691" s="293"/>
      <c r="GF1691" s="293"/>
      <c r="GG1691" s="293"/>
      <c r="GH1691" s="293"/>
      <c r="GI1691" s="293"/>
      <c r="GJ1691" s="293"/>
      <c r="GK1691" s="293"/>
      <c r="GL1691" s="293"/>
      <c r="GM1691" s="293"/>
      <c r="GN1691" s="293"/>
      <c r="GO1691" s="293"/>
      <c r="GP1691" s="293"/>
      <c r="GQ1691" s="293"/>
      <c r="GR1691" s="293"/>
      <c r="GS1691" s="293"/>
      <c r="GT1691" s="293"/>
      <c r="GU1691" s="293"/>
      <c r="GV1691" s="293"/>
      <c r="GW1691" s="293"/>
      <c r="GX1691" s="293"/>
      <c r="GY1691" s="293"/>
      <c r="GZ1691" s="293"/>
      <c r="HA1691" s="293"/>
      <c r="HB1691" s="293"/>
      <c r="HC1691" s="293"/>
      <c r="HD1691" s="293"/>
      <c r="HE1691" s="293"/>
      <c r="HF1691" s="293"/>
      <c r="HG1691" s="293"/>
      <c r="HH1691" s="293"/>
      <c r="HI1691" s="293"/>
      <c r="HJ1691" s="293"/>
      <c r="HK1691" s="293"/>
      <c r="HL1691" s="293"/>
      <c r="HM1691" s="293"/>
      <c r="HN1691" s="293"/>
      <c r="HO1691" s="293"/>
      <c r="HP1691" s="293"/>
      <c r="HQ1691" s="293"/>
      <c r="HR1691" s="293"/>
      <c r="HS1691" s="293"/>
      <c r="HT1691" s="293"/>
      <c r="HU1691" s="293"/>
      <c r="HV1691" s="293"/>
      <c r="HW1691" s="293"/>
      <c r="HX1691" s="293"/>
      <c r="HY1691" s="293"/>
      <c r="HZ1691" s="293"/>
      <c r="IA1691" s="293"/>
      <c r="IB1691" s="293"/>
      <c r="IC1691" s="293"/>
      <c r="ID1691" s="293"/>
      <c r="IE1691" s="293"/>
      <c r="IF1691" s="293"/>
      <c r="IG1691" s="293"/>
      <c r="IH1691" s="293"/>
      <c r="II1691" s="293"/>
      <c r="IJ1691" s="293"/>
      <c r="IK1691" s="293"/>
    </row>
    <row r="1692" spans="1:245" s="331" customFormat="1" ht="29.25" x14ac:dyDescent="0.25">
      <c r="A1692" s="27">
        <v>1</v>
      </c>
      <c r="B1692" s="27">
        <v>1</v>
      </c>
      <c r="C1692" s="1829" t="s">
        <v>158</v>
      </c>
      <c r="D1692" s="1351"/>
      <c r="E1692" s="288"/>
      <c r="F1692" s="155">
        <f>F1640</f>
        <v>2</v>
      </c>
      <c r="G1692" s="155">
        <f>G1640</f>
        <v>1</v>
      </c>
      <c r="H1692" s="155">
        <f>H1640</f>
        <v>0</v>
      </c>
      <c r="I1692" s="757">
        <f t="shared" si="407"/>
        <v>0</v>
      </c>
      <c r="J1692" s="464"/>
      <c r="K1692" s="464"/>
      <c r="L1692" s="366"/>
      <c r="M1692" s="366"/>
      <c r="N1692" s="366"/>
      <c r="O1692" s="366"/>
      <c r="P1692" s="366"/>
      <c r="Q1692" s="366"/>
      <c r="R1692" s="510"/>
      <c r="S1692" s="303"/>
      <c r="T1692" s="303"/>
      <c r="U1692" s="303"/>
      <c r="V1692" s="303"/>
      <c r="W1692" s="465"/>
      <c r="X1692" s="303"/>
      <c r="Y1692" s="1644"/>
      <c r="Z1692" s="293"/>
      <c r="AA1692" s="293"/>
      <c r="AB1692" s="293"/>
      <c r="AC1692" s="293"/>
      <c r="AD1692" s="293"/>
      <c r="AE1692" s="293"/>
      <c r="AF1692" s="293"/>
      <c r="AG1692" s="293"/>
      <c r="AH1692" s="293"/>
      <c r="AI1692" s="293"/>
      <c r="AJ1692" s="293"/>
      <c r="AK1692" s="293"/>
      <c r="AL1692" s="293"/>
      <c r="AM1692" s="293"/>
      <c r="AN1692" s="293"/>
      <c r="AO1692" s="293"/>
      <c r="AP1692" s="293"/>
      <c r="AQ1692" s="293"/>
      <c r="AR1692" s="293"/>
      <c r="AS1692" s="293"/>
      <c r="AT1692" s="293"/>
      <c r="AU1692" s="293"/>
      <c r="AV1692" s="293"/>
      <c r="AW1692" s="293"/>
      <c r="AX1692" s="293"/>
      <c r="AY1692" s="293"/>
      <c r="AZ1692" s="293"/>
      <c r="BA1692" s="293"/>
      <c r="BB1692" s="293"/>
      <c r="BC1692" s="293"/>
      <c r="BD1692" s="293"/>
      <c r="BE1692" s="293"/>
      <c r="BF1692" s="293"/>
      <c r="BG1692" s="293"/>
      <c r="BH1692" s="293"/>
      <c r="BI1692" s="293"/>
      <c r="BJ1692" s="293"/>
      <c r="BK1692" s="293"/>
      <c r="BL1692" s="293"/>
      <c r="BM1692" s="293"/>
      <c r="BN1692" s="293"/>
      <c r="BO1692" s="293"/>
      <c r="BP1692" s="293"/>
      <c r="BQ1692" s="293"/>
      <c r="BR1692" s="293"/>
      <c r="BS1692" s="293"/>
      <c r="BT1692" s="293"/>
      <c r="BU1692" s="293"/>
      <c r="BV1692" s="293"/>
      <c r="BW1692" s="293"/>
      <c r="BX1692" s="293"/>
      <c r="BY1692" s="293"/>
      <c r="BZ1692" s="293"/>
      <c r="CA1692" s="293"/>
      <c r="CB1692" s="293"/>
      <c r="CC1692" s="293"/>
      <c r="CD1692" s="293"/>
      <c r="CE1692" s="293"/>
      <c r="CF1692" s="293"/>
      <c r="CG1692" s="293"/>
      <c r="CH1692" s="293"/>
      <c r="CI1692" s="293"/>
      <c r="CJ1692" s="293"/>
      <c r="CK1692" s="293"/>
      <c r="CL1692" s="293"/>
      <c r="CM1692" s="293"/>
      <c r="CN1692" s="293"/>
      <c r="CO1692" s="293"/>
      <c r="CP1692" s="293"/>
      <c r="CQ1692" s="293"/>
      <c r="CR1692" s="293"/>
      <c r="CS1692" s="293"/>
      <c r="CT1692" s="293"/>
      <c r="CU1692" s="293"/>
      <c r="CV1692" s="293"/>
      <c r="CW1692" s="293"/>
      <c r="CX1692" s="293"/>
      <c r="CY1692" s="293"/>
      <c r="CZ1692" s="293"/>
      <c r="DA1692" s="293"/>
      <c r="DB1692" s="293"/>
      <c r="DC1692" s="293"/>
      <c r="DD1692" s="293"/>
      <c r="DE1692" s="293"/>
      <c r="DF1692" s="293"/>
      <c r="DG1692" s="293"/>
      <c r="DH1692" s="293"/>
      <c r="DI1692" s="293"/>
      <c r="DJ1692" s="293"/>
      <c r="DK1692" s="293"/>
      <c r="DL1692" s="293"/>
      <c r="DM1692" s="293"/>
      <c r="DN1692" s="293"/>
      <c r="DO1692" s="293"/>
      <c r="DP1692" s="293"/>
      <c r="DQ1692" s="293"/>
      <c r="DR1692" s="293"/>
      <c r="DS1692" s="293"/>
      <c r="DT1692" s="293"/>
      <c r="DU1692" s="293"/>
      <c r="DV1692" s="293"/>
      <c r="DW1692" s="293"/>
      <c r="DX1692" s="293"/>
      <c r="DY1692" s="293"/>
      <c r="DZ1692" s="293"/>
      <c r="EA1692" s="293"/>
      <c r="EB1692" s="293"/>
      <c r="EC1692" s="293"/>
      <c r="ED1692" s="293"/>
      <c r="EE1692" s="293"/>
      <c r="EF1692" s="293"/>
      <c r="EG1692" s="293"/>
      <c r="EH1692" s="293"/>
      <c r="EI1692" s="293"/>
      <c r="EJ1692" s="293"/>
      <c r="EK1692" s="293"/>
      <c r="EL1692" s="293"/>
      <c r="EM1692" s="293"/>
      <c r="EN1692" s="293"/>
      <c r="EO1692" s="293"/>
      <c r="EP1692" s="293"/>
      <c r="EQ1692" s="293"/>
      <c r="ER1692" s="293"/>
      <c r="ES1692" s="293"/>
      <c r="ET1692" s="293"/>
      <c r="EU1692" s="293"/>
      <c r="EV1692" s="293"/>
      <c r="EW1692" s="293"/>
      <c r="EX1692" s="293"/>
      <c r="EY1692" s="293"/>
      <c r="EZ1692" s="293"/>
      <c r="FA1692" s="293"/>
      <c r="FB1692" s="293"/>
      <c r="FC1692" s="293"/>
      <c r="FD1692" s="293"/>
      <c r="FE1692" s="293"/>
      <c r="FF1692" s="293"/>
      <c r="FG1692" s="293"/>
      <c r="FH1692" s="293"/>
      <c r="FI1692" s="293"/>
      <c r="FJ1692" s="293"/>
      <c r="FK1692" s="293"/>
      <c r="FL1692" s="293"/>
      <c r="FM1692" s="293"/>
      <c r="FN1692" s="293"/>
      <c r="FO1692" s="293"/>
      <c r="FP1692" s="293"/>
      <c r="FQ1692" s="293"/>
      <c r="FR1692" s="293"/>
      <c r="FS1692" s="293"/>
      <c r="FT1692" s="293"/>
      <c r="FU1692" s="293"/>
      <c r="FV1692" s="293"/>
      <c r="FW1692" s="293"/>
      <c r="FX1692" s="293"/>
      <c r="FY1692" s="293"/>
      <c r="FZ1692" s="293"/>
      <c r="GA1692" s="293"/>
      <c r="GB1692" s="293"/>
      <c r="GC1692" s="293"/>
      <c r="GD1692" s="293"/>
      <c r="GE1692" s="293"/>
      <c r="GF1692" s="293"/>
      <c r="GG1692" s="293"/>
      <c r="GH1692" s="293"/>
      <c r="GI1692" s="293"/>
      <c r="GJ1692" s="293"/>
      <c r="GK1692" s="293"/>
      <c r="GL1692" s="293"/>
      <c r="GM1692" s="293"/>
      <c r="GN1692" s="293"/>
      <c r="GO1692" s="293"/>
      <c r="GP1692" s="293"/>
      <c r="GQ1692" s="293"/>
      <c r="GR1692" s="293"/>
      <c r="GS1692" s="293"/>
      <c r="GT1692" s="293"/>
      <c r="GU1692" s="293"/>
      <c r="GV1692" s="293"/>
      <c r="GW1692" s="293"/>
      <c r="GX1692" s="293"/>
      <c r="GY1692" s="293"/>
      <c r="GZ1692" s="293"/>
      <c r="HA1692" s="293"/>
      <c r="HB1692" s="293"/>
      <c r="HC1692" s="293"/>
      <c r="HD1692" s="293"/>
      <c r="HE1692" s="293"/>
      <c r="HF1692" s="293"/>
      <c r="HG1692" s="293"/>
      <c r="HH1692" s="293"/>
      <c r="HI1692" s="293"/>
      <c r="HJ1692" s="293"/>
      <c r="HK1692" s="293"/>
      <c r="HL1692" s="293"/>
      <c r="HM1692" s="293"/>
      <c r="HN1692" s="293"/>
      <c r="HO1692" s="293"/>
      <c r="HP1692" s="293"/>
      <c r="HQ1692" s="293"/>
      <c r="HR1692" s="293"/>
      <c r="HS1692" s="293"/>
      <c r="HT1692" s="293"/>
      <c r="HU1692" s="293"/>
      <c r="HV1692" s="293"/>
      <c r="HW1692" s="293"/>
      <c r="HX1692" s="293"/>
      <c r="HY1692" s="293"/>
      <c r="HZ1692" s="293"/>
      <c r="IA1692" s="293"/>
      <c r="IB1692" s="293"/>
      <c r="IC1692" s="293"/>
      <c r="ID1692" s="293"/>
      <c r="IE1692" s="293"/>
      <c r="IF1692" s="293"/>
      <c r="IG1692" s="293"/>
      <c r="IH1692" s="293"/>
      <c r="II1692" s="293"/>
      <c r="IJ1692" s="293"/>
      <c r="IK1692" s="293"/>
    </row>
    <row r="1693" spans="1:245" x14ac:dyDescent="0.25">
      <c r="A1693" s="27">
        <v>1</v>
      </c>
      <c r="B1693" s="27">
        <v>1</v>
      </c>
      <c r="C1693" s="1717" t="s">
        <v>88</v>
      </c>
      <c r="D1693" s="336"/>
      <c r="E1693" s="336"/>
      <c r="F1693" s="759">
        <f>F1626+F1642</f>
        <v>66</v>
      </c>
      <c r="G1693" s="759">
        <f>G1626+G1642</f>
        <v>1</v>
      </c>
      <c r="H1693" s="759">
        <f>H1626+H1642</f>
        <v>3.2</v>
      </c>
      <c r="I1693" s="759">
        <f t="shared" si="407"/>
        <v>320</v>
      </c>
      <c r="J1693" s="274"/>
      <c r="K1693" s="274"/>
      <c r="L1693" s="274"/>
      <c r="M1693" s="274"/>
      <c r="N1693" s="274"/>
      <c r="O1693" s="274"/>
      <c r="P1693" s="274"/>
      <c r="Q1693" s="274"/>
      <c r="R1693" s="511">
        <f t="shared" ref="R1693:X1693" si="408">R1643</f>
        <v>39.910119999999999</v>
      </c>
      <c r="S1693" s="759">
        <f t="shared" si="408"/>
        <v>19.95506</v>
      </c>
      <c r="T1693" s="759">
        <f t="shared" si="408"/>
        <v>1.9874400000000001</v>
      </c>
      <c r="U1693" s="759">
        <f t="shared" si="408"/>
        <v>0</v>
      </c>
      <c r="V1693" s="759">
        <f t="shared" si="408"/>
        <v>-17.96762</v>
      </c>
      <c r="W1693" s="759">
        <f t="shared" si="408"/>
        <v>0</v>
      </c>
      <c r="X1693" s="1608">
        <f t="shared" si="408"/>
        <v>1.9874400000000001</v>
      </c>
    </row>
    <row r="1694" spans="1:245" x14ac:dyDescent="0.25">
      <c r="A1694" s="27">
        <v>1</v>
      </c>
      <c r="B1694" s="27">
        <v>1</v>
      </c>
      <c r="C1694" s="1830" t="s">
        <v>79</v>
      </c>
      <c r="D1694" s="760"/>
      <c r="E1694" s="760"/>
      <c r="F1694" s="761">
        <f>SUM(F1646)</f>
        <v>0</v>
      </c>
      <c r="G1694" s="761">
        <f>SUM(G1646)</f>
        <v>0</v>
      </c>
      <c r="H1694" s="761">
        <f>SUM(H1646)</f>
        <v>0</v>
      </c>
      <c r="I1694" s="761" t="e">
        <f t="shared" si="407"/>
        <v>#DIV/0!</v>
      </c>
      <c r="J1694" s="680" t="e">
        <f t="shared" ref="J1694:K1696" si="409">M1694/G1694</f>
        <v>#DIV/0!</v>
      </c>
      <c r="K1694" s="680" t="e">
        <f t="shared" si="409"/>
        <v>#DIV/0!</v>
      </c>
      <c r="L1694" s="761">
        <f>SUM(L1646)</f>
        <v>0</v>
      </c>
      <c r="M1694" s="761">
        <f>SUM(M1646)</f>
        <v>0</v>
      </c>
      <c r="N1694" s="761">
        <f>SUM(N1646)</f>
        <v>0</v>
      </c>
      <c r="O1694" s="235" t="e">
        <f>N1694/M1694*100</f>
        <v>#DIV/0!</v>
      </c>
      <c r="P1694" s="761">
        <f>SUM(P1646)</f>
        <v>0</v>
      </c>
      <c r="Q1694" s="235" t="e">
        <f>N1694/$C$3*12/P1694</f>
        <v>#DIV/0!</v>
      </c>
      <c r="R1694" s="762"/>
      <c r="S1694" s="761"/>
      <c r="T1694" s="761"/>
      <c r="U1694" s="761"/>
      <c r="V1694" s="761"/>
      <c r="W1694" s="761"/>
      <c r="X1694" s="1609"/>
    </row>
    <row r="1695" spans="1:245" x14ac:dyDescent="0.25">
      <c r="A1695" s="27">
        <v>1</v>
      </c>
      <c r="B1695" s="27">
        <v>1</v>
      </c>
      <c r="C1695" s="1831" t="s">
        <v>16</v>
      </c>
      <c r="D1695" s="408"/>
      <c r="E1695" s="408"/>
      <c r="F1695" s="7">
        <f t="shared" ref="F1695:H1696" si="410">SUM(F1650)</f>
        <v>0</v>
      </c>
      <c r="G1695" s="7">
        <f t="shared" si="410"/>
        <v>0</v>
      </c>
      <c r="H1695" s="7">
        <f t="shared" si="410"/>
        <v>0</v>
      </c>
      <c r="I1695" s="7" t="e">
        <f t="shared" si="407"/>
        <v>#DIV/0!</v>
      </c>
      <c r="J1695" s="763" t="e">
        <f t="shared" si="409"/>
        <v>#DIV/0!</v>
      </c>
      <c r="K1695" s="763" t="e">
        <f t="shared" si="409"/>
        <v>#DIV/0!</v>
      </c>
      <c r="L1695" s="7">
        <f t="shared" ref="L1695:N1696" si="411">SUM(L1650)</f>
        <v>0</v>
      </c>
      <c r="M1695" s="7">
        <f t="shared" si="411"/>
        <v>0</v>
      </c>
      <c r="N1695" s="7">
        <f t="shared" si="411"/>
        <v>0</v>
      </c>
      <c r="O1695" s="309" t="e">
        <f>N1695/M1695*100</f>
        <v>#DIV/0!</v>
      </c>
      <c r="P1695" s="7">
        <f>SUM(P1650)</f>
        <v>0</v>
      </c>
      <c r="Q1695" s="309" t="e">
        <f>N1695/$C$3*12/P1695</f>
        <v>#DIV/0!</v>
      </c>
      <c r="R1695" s="764"/>
      <c r="S1695" s="7"/>
      <c r="T1695" s="7"/>
      <c r="U1695" s="7"/>
      <c r="V1695" s="7"/>
      <c r="W1695" s="7"/>
      <c r="X1695" s="1610"/>
    </row>
    <row r="1696" spans="1:245" ht="29.25" x14ac:dyDescent="0.25">
      <c r="A1696" s="27">
        <v>1</v>
      </c>
      <c r="B1696" s="27">
        <v>1</v>
      </c>
      <c r="C1696" s="1832" t="s">
        <v>173</v>
      </c>
      <c r="D1696" s="1352"/>
      <c r="E1696" s="765"/>
      <c r="F1696" s="766">
        <f t="shared" si="410"/>
        <v>0</v>
      </c>
      <c r="G1696" s="766">
        <f t="shared" si="410"/>
        <v>0</v>
      </c>
      <c r="H1696" s="766">
        <f t="shared" si="410"/>
        <v>0</v>
      </c>
      <c r="I1696" s="766" t="e">
        <f t="shared" si="407"/>
        <v>#DIV/0!</v>
      </c>
      <c r="J1696" s="767" t="e">
        <f t="shared" si="409"/>
        <v>#DIV/0!</v>
      </c>
      <c r="K1696" s="767" t="e">
        <f t="shared" si="409"/>
        <v>#DIV/0!</v>
      </c>
      <c r="L1696" s="766">
        <f t="shared" si="411"/>
        <v>0</v>
      </c>
      <c r="M1696" s="766">
        <f t="shared" si="411"/>
        <v>0</v>
      </c>
      <c r="N1696" s="766">
        <f t="shared" si="411"/>
        <v>0</v>
      </c>
      <c r="O1696" s="242" t="e">
        <f>N1696/M1696*100</f>
        <v>#DIV/0!</v>
      </c>
      <c r="P1696" s="766">
        <f>SUM(P1651)</f>
        <v>0</v>
      </c>
      <c r="Q1696" s="242" t="e">
        <f>N1696/$C$3*12/P1696</f>
        <v>#DIV/0!</v>
      </c>
      <c r="R1696" s="768">
        <f>SUM(R1651)</f>
        <v>0</v>
      </c>
      <c r="S1696" s="766">
        <f>SUM(S1651)</f>
        <v>0</v>
      </c>
      <c r="T1696" s="766">
        <f>SUM(T1651)</f>
        <v>0</v>
      </c>
      <c r="U1696" s="766"/>
      <c r="V1696" s="766">
        <f>SUM(V1651)</f>
        <v>0</v>
      </c>
      <c r="W1696" s="766">
        <f>SUM(W1651)</f>
        <v>0</v>
      </c>
      <c r="X1696" s="1611">
        <f>SUM(X1651)</f>
        <v>0</v>
      </c>
    </row>
    <row r="1697" spans="1:267" x14ac:dyDescent="0.25">
      <c r="A1697" s="27">
        <v>1</v>
      </c>
      <c r="B1697" s="27">
        <v>1</v>
      </c>
      <c r="C1697" s="1764" t="s">
        <v>325</v>
      </c>
      <c r="D1697" s="20"/>
      <c r="E1697" s="407"/>
      <c r="F1697" s="769">
        <f t="shared" ref="F1697:H1701" si="412">F1652</f>
        <v>18</v>
      </c>
      <c r="G1697" s="769">
        <f t="shared" si="412"/>
        <v>9</v>
      </c>
      <c r="H1697" s="398">
        <f t="shared" si="412"/>
        <v>2</v>
      </c>
      <c r="I1697" s="292">
        <f t="shared" si="407"/>
        <v>22.222222222222221</v>
      </c>
      <c r="J1697" s="763"/>
      <c r="K1697" s="763"/>
      <c r="L1697" s="307"/>
      <c r="M1697" s="573"/>
      <c r="N1697" s="573"/>
      <c r="O1697" s="341"/>
      <c r="P1697" s="573"/>
      <c r="Q1697" s="770"/>
      <c r="R1697" s="771"/>
      <c r="S1697" s="573"/>
      <c r="T1697" s="772"/>
      <c r="U1697" s="573"/>
      <c r="V1697" s="573"/>
      <c r="W1697" s="573"/>
      <c r="X1697" s="1612"/>
    </row>
    <row r="1698" spans="1:267" x14ac:dyDescent="0.25">
      <c r="A1698" s="27">
        <v>1</v>
      </c>
      <c r="B1698" s="27">
        <v>1</v>
      </c>
      <c r="C1698" s="1765" t="s">
        <v>326</v>
      </c>
      <c r="D1698" s="310"/>
      <c r="E1698" s="407"/>
      <c r="F1698" s="773">
        <f t="shared" si="412"/>
        <v>18</v>
      </c>
      <c r="G1698" s="773">
        <f t="shared" si="412"/>
        <v>9</v>
      </c>
      <c r="H1698" s="680">
        <f t="shared" si="412"/>
        <v>2</v>
      </c>
      <c r="I1698" s="312">
        <f t="shared" si="407"/>
        <v>22.222222222222221</v>
      </c>
      <c r="J1698" s="774"/>
      <c r="K1698" s="774"/>
      <c r="L1698" s="614"/>
      <c r="M1698" s="312"/>
      <c r="N1698" s="312"/>
      <c r="O1698" s="235"/>
      <c r="P1698" s="614"/>
      <c r="Q1698" s="309"/>
      <c r="R1698" s="775"/>
      <c r="S1698" s="614"/>
      <c r="T1698" s="357"/>
      <c r="U1698" s="312"/>
      <c r="V1698" s="312"/>
      <c r="W1698" s="614"/>
      <c r="X1698" s="1613"/>
    </row>
    <row r="1699" spans="1:267" x14ac:dyDescent="0.25">
      <c r="A1699" s="27">
        <v>1</v>
      </c>
      <c r="B1699" s="27">
        <v>1</v>
      </c>
      <c r="C1699" s="1764" t="s">
        <v>327</v>
      </c>
      <c r="D1699" s="20"/>
      <c r="E1699" s="407"/>
      <c r="F1699" s="769">
        <f t="shared" si="412"/>
        <v>0</v>
      </c>
      <c r="G1699" s="769">
        <f t="shared" si="412"/>
        <v>0</v>
      </c>
      <c r="H1699" s="398">
        <f t="shared" si="412"/>
        <v>0</v>
      </c>
      <c r="I1699" s="292" t="e">
        <f t="shared" si="407"/>
        <v>#DIV/0!</v>
      </c>
      <c r="J1699" s="763"/>
      <c r="K1699" s="763"/>
      <c r="L1699" s="307"/>
      <c r="M1699" s="307"/>
      <c r="N1699" s="292"/>
      <c r="O1699" s="235"/>
      <c r="P1699" s="307"/>
      <c r="Q1699" s="235"/>
      <c r="R1699" s="776"/>
      <c r="S1699" s="307"/>
      <c r="T1699" s="292"/>
      <c r="U1699" s="573"/>
      <c r="V1699" s="292"/>
      <c r="W1699" s="292"/>
      <c r="X1699" s="1608"/>
    </row>
    <row r="1700" spans="1:267" ht="29.25" x14ac:dyDescent="0.25">
      <c r="B1700" s="27">
        <v>1</v>
      </c>
      <c r="C1700" s="1764" t="s">
        <v>328</v>
      </c>
      <c r="D1700" s="20"/>
      <c r="E1700" s="408"/>
      <c r="F1700" s="777">
        <f t="shared" si="412"/>
        <v>0</v>
      </c>
      <c r="G1700" s="777">
        <f t="shared" si="412"/>
        <v>0</v>
      </c>
      <c r="H1700" s="763">
        <f t="shared" si="412"/>
        <v>0</v>
      </c>
      <c r="I1700" s="307"/>
      <c r="J1700" s="763"/>
      <c r="K1700" s="763"/>
      <c r="L1700" s="307"/>
      <c r="M1700" s="307"/>
      <c r="N1700" s="292"/>
      <c r="O1700" s="235"/>
      <c r="P1700" s="292"/>
      <c r="Q1700" s="235"/>
      <c r="R1700" s="778"/>
      <c r="S1700" s="292"/>
      <c r="T1700" s="292"/>
      <c r="U1700" s="292"/>
      <c r="V1700" s="779"/>
      <c r="W1700" s="292"/>
      <c r="X1700" s="1614"/>
    </row>
    <row r="1701" spans="1:267" ht="15.75" thickBot="1" x14ac:dyDescent="0.3">
      <c r="A1701" s="27">
        <v>1</v>
      </c>
      <c r="B1701" s="27">
        <v>1</v>
      </c>
      <c r="C1701" s="1833" t="s">
        <v>343</v>
      </c>
      <c r="D1701" s="343"/>
      <c r="E1701" s="780"/>
      <c r="F1701" s="781">
        <f t="shared" si="412"/>
        <v>18</v>
      </c>
      <c r="G1701" s="781">
        <f t="shared" si="412"/>
        <v>9</v>
      </c>
      <c r="H1701" s="782">
        <f t="shared" si="412"/>
        <v>2</v>
      </c>
      <c r="I1701" s="675">
        <f>H1701/G1701*100</f>
        <v>22.222222222222221</v>
      </c>
      <c r="J1701" s="782"/>
      <c r="K1701" s="782"/>
      <c r="L1701" s="675"/>
      <c r="M1701" s="675"/>
      <c r="N1701" s="783"/>
      <c r="O1701" s="784"/>
      <c r="P1701" s="783"/>
      <c r="Q1701" s="784"/>
      <c r="R1701" s="785">
        <f t="shared" ref="R1701:X1701" si="413">R1656</f>
        <v>43.68</v>
      </c>
      <c r="S1701" s="783">
        <f t="shared" si="413"/>
        <v>21.84</v>
      </c>
      <c r="T1701" s="783">
        <f t="shared" si="413"/>
        <v>6.1815200000000008</v>
      </c>
      <c r="U1701" s="783">
        <f t="shared" si="413"/>
        <v>0</v>
      </c>
      <c r="V1701" s="783">
        <f t="shared" si="413"/>
        <v>-15.658479999999999</v>
      </c>
      <c r="W1701" s="675">
        <f t="shared" si="413"/>
        <v>0</v>
      </c>
      <c r="X1701" s="1615">
        <f t="shared" si="413"/>
        <v>6.1815200000000008</v>
      </c>
    </row>
    <row r="1705" spans="1:267" ht="15.75" x14ac:dyDescent="0.25">
      <c r="C1705" s="1569" t="s">
        <v>486</v>
      </c>
      <c r="D1705" s="1570"/>
      <c r="E1705" s="1570"/>
      <c r="F1705" s="1571">
        <f>F196+F676+F812+F970+F1169+F1410+F1513</f>
        <v>0</v>
      </c>
      <c r="G1705" s="1571">
        <f>G196+G676+G812+G970+G1169+G1410+G1513</f>
        <v>0</v>
      </c>
      <c r="H1705" s="1571">
        <f>H196+H676+H812+H970+H1169+H1410+H1513</f>
        <v>2</v>
      </c>
      <c r="I1705" s="1571"/>
      <c r="J1705" s="1571"/>
      <c r="K1705" s="1571"/>
      <c r="L1705" s="1571">
        <f>L196+L676+L812+L970+L1169+L1410+L1513</f>
        <v>0</v>
      </c>
      <c r="M1705" s="1571">
        <f>M196+M676+M812+M970+M1169+M1410+M1513</f>
        <v>0</v>
      </c>
      <c r="N1705" s="1571">
        <f>N196+N676+N812+N970+N1169+N1410+N1513</f>
        <v>13</v>
      </c>
      <c r="Y1705" s="1645"/>
      <c r="Z1705" s="386"/>
      <c r="AA1705" s="386"/>
      <c r="AB1705" s="1572"/>
      <c r="AC1705" s="1573"/>
      <c r="AD1705" s="1573"/>
      <c r="AF1705" s="1574"/>
      <c r="IL1705" s="268"/>
      <c r="IM1705" s="268"/>
      <c r="IN1705" s="268"/>
      <c r="IO1705" s="268"/>
      <c r="IP1705" s="268"/>
      <c r="IQ1705" s="268"/>
      <c r="IR1705" s="268"/>
      <c r="IS1705" s="268"/>
      <c r="IT1705" s="268"/>
      <c r="IU1705" s="268"/>
      <c r="IV1705" s="268"/>
      <c r="IW1705" s="268"/>
      <c r="IX1705" s="268"/>
      <c r="IY1705" s="268"/>
      <c r="IZ1705" s="268"/>
      <c r="JA1705" s="268"/>
      <c r="JB1705" s="268"/>
      <c r="JC1705" s="268"/>
      <c r="JD1705" s="268"/>
      <c r="JE1705" s="268"/>
      <c r="JF1705" s="268"/>
      <c r="JG1705" s="268"/>
    </row>
    <row r="1706" spans="1:267" ht="15.75" x14ac:dyDescent="0.25">
      <c r="C1706" s="1569" t="s">
        <v>487</v>
      </c>
      <c r="D1706" s="1570"/>
      <c r="E1706" s="1570"/>
      <c r="F1706" s="1571">
        <f>F257+F494+F683+F813+F969+F1071+F1177+F1281+F1409+F1611+F1512+F195+F197+F255+F256+F681+F682+F810+F811+F967+F968+F1174+F1176+F1282+F1283+F1407+F1408+F1511+F1612</f>
        <v>68.599999999999994</v>
      </c>
      <c r="G1706" s="1571">
        <f>G257+G494+G683+G813+G969+G1071+G1177+G1281+G1409+G1611+G1512+G195+G197+G255+G256+G681+G682+G810+G811+G967+G968+G1174+G1176+G1282+G1283+G1407+G1408+G1511+G1612</f>
        <v>34.299999999999997</v>
      </c>
      <c r="H1706" s="1571">
        <f>H257+H494+H683+H813+H969+H1071+H1177+H1281+H1409+H1611+H1512+H195+H197+H255+H256+H681+H682+H810+H811+H967+H968+H1174+H1176+H1282+H1283+H1407+H1408+H1511+H1612</f>
        <v>22</v>
      </c>
      <c r="I1706" s="1571"/>
      <c r="J1706" s="1571"/>
      <c r="K1706" s="1571"/>
      <c r="L1706" s="1571">
        <f>L257+L494+L683+L813+L969+L1071+L1177+L1281+L1409+L1611+L1512+L195+L197+L255+L256+L681+L682+L810+L811+L967+L968+L1174+L1176+L1282+L1283+L1407+L1408+L1511+L1612</f>
        <v>436</v>
      </c>
      <c r="M1706" s="1571">
        <f>M257+M494+M683+M813+M969+M1071+M1177+M1281+M1409+M1611+M1512+M195+M197+M255+M256+M681+M682+M810+M811+M967+M968+M1174+M1176+M1282+M1283+M1407+M1408+M1511+M1612</f>
        <v>221</v>
      </c>
      <c r="N1706" s="1571">
        <f>N257+N494+N683+N813+N969+N1071+N1177+N1281+N1409+N1611+N1512+N195+N197+N255+N256+N681+N682+N810+N811+N967+N968+N1174+N1176+N1282+N1283+N1407+N1408+N1511+N1612</f>
        <v>163</v>
      </c>
      <c r="Y1706" s="1645"/>
      <c r="Z1706" s="386"/>
      <c r="AA1706" s="386"/>
      <c r="AB1706" s="1572"/>
      <c r="AC1706" s="1573"/>
      <c r="AD1706" s="1573"/>
      <c r="AF1706" s="1574"/>
      <c r="IL1706" s="268"/>
      <c r="IM1706" s="268"/>
      <c r="IN1706" s="268"/>
      <c r="IO1706" s="268"/>
      <c r="IP1706" s="268"/>
      <c r="IQ1706" s="268"/>
      <c r="IR1706" s="268"/>
      <c r="IS1706" s="268"/>
      <c r="IT1706" s="268"/>
      <c r="IU1706" s="268"/>
      <c r="IV1706" s="268"/>
      <c r="IW1706" s="268"/>
      <c r="IX1706" s="268"/>
      <c r="IY1706" s="268"/>
      <c r="IZ1706" s="268"/>
      <c r="JA1706" s="268"/>
      <c r="JB1706" s="268"/>
      <c r="JC1706" s="268"/>
      <c r="JD1706" s="268"/>
      <c r="JE1706" s="268"/>
      <c r="JF1706" s="268"/>
      <c r="JG1706" s="268"/>
    </row>
    <row r="1707" spans="1:267" ht="15.75" x14ac:dyDescent="0.25">
      <c r="C1707" s="1569" t="s">
        <v>488</v>
      </c>
      <c r="D1707" s="1570"/>
      <c r="E1707" s="1570"/>
      <c r="F1707" s="1571"/>
      <c r="G1707" s="1571"/>
      <c r="H1707" s="1571"/>
      <c r="I1707" s="1571"/>
      <c r="J1707" s="1571"/>
      <c r="K1707" s="1571"/>
      <c r="L1707" s="1571"/>
      <c r="M1707" s="1571"/>
      <c r="N1707" s="1571"/>
      <c r="Y1707" s="1645"/>
      <c r="Z1707" s="386"/>
      <c r="AA1707" s="386"/>
      <c r="AB1707" s="1572"/>
      <c r="AC1707" s="1573"/>
      <c r="AD1707" s="1573"/>
      <c r="AF1707" s="1574"/>
      <c r="IL1707" s="268"/>
      <c r="IM1707" s="268"/>
      <c r="IN1707" s="268"/>
      <c r="IO1707" s="268"/>
      <c r="IP1707" s="268"/>
      <c r="IQ1707" s="268"/>
      <c r="IR1707" s="268"/>
      <c r="IS1707" s="268"/>
      <c r="IT1707" s="268"/>
      <c r="IU1707" s="268"/>
      <c r="IV1707" s="268"/>
      <c r="IW1707" s="268"/>
      <c r="IX1707" s="268"/>
      <c r="IY1707" s="268"/>
      <c r="IZ1707" s="268"/>
      <c r="JA1707" s="268"/>
      <c r="JB1707" s="268"/>
      <c r="JC1707" s="268"/>
      <c r="JD1707" s="268"/>
      <c r="JE1707" s="268"/>
      <c r="JF1707" s="268"/>
      <c r="JG1707" s="268"/>
    </row>
    <row r="1708" spans="1:267" ht="15.75" x14ac:dyDescent="0.25">
      <c r="C1708" s="1569" t="s">
        <v>489</v>
      </c>
      <c r="D1708" s="1570"/>
      <c r="E1708" s="1570"/>
      <c r="F1708" s="1571">
        <f>F15+F317</f>
        <v>8</v>
      </c>
      <c r="G1708" s="1571">
        <f>G15+G317</f>
        <v>4</v>
      </c>
      <c r="H1708" s="1571">
        <f>H15+H317</f>
        <v>1</v>
      </c>
      <c r="I1708" s="1571"/>
      <c r="J1708" s="1571"/>
      <c r="K1708" s="1571"/>
      <c r="L1708" s="1571">
        <f>L15+L317</f>
        <v>94</v>
      </c>
      <c r="M1708" s="1571">
        <f>M15+M317</f>
        <v>47</v>
      </c>
      <c r="N1708" s="1571">
        <f>N15+N317</f>
        <v>28</v>
      </c>
      <c r="Y1708" s="1645"/>
      <c r="Z1708" s="386"/>
      <c r="AA1708" s="386"/>
      <c r="AB1708" s="1572"/>
      <c r="AC1708" s="1573"/>
      <c r="AD1708" s="1573"/>
      <c r="AF1708" s="1574"/>
      <c r="IL1708" s="268"/>
      <c r="IM1708" s="268"/>
      <c r="IN1708" s="268"/>
      <c r="IO1708" s="268"/>
      <c r="IP1708" s="268"/>
      <c r="IQ1708" s="268"/>
      <c r="IR1708" s="268"/>
      <c r="IS1708" s="268"/>
      <c r="IT1708" s="268"/>
      <c r="IU1708" s="268"/>
      <c r="IV1708" s="268"/>
      <c r="IW1708" s="268"/>
      <c r="IX1708" s="268"/>
      <c r="IY1708" s="268"/>
      <c r="IZ1708" s="268"/>
      <c r="JA1708" s="268"/>
      <c r="JB1708" s="268"/>
      <c r="JC1708" s="268"/>
      <c r="JD1708" s="268"/>
      <c r="JE1708" s="268"/>
      <c r="JF1708" s="268"/>
      <c r="JG1708" s="268"/>
    </row>
    <row r="1709" spans="1:267" ht="15.75" x14ac:dyDescent="0.25">
      <c r="C1709" s="1569" t="s">
        <v>490</v>
      </c>
      <c r="D1709" s="1570"/>
      <c r="E1709" s="1570"/>
      <c r="F1709" s="1571">
        <f>F187</f>
        <v>0</v>
      </c>
      <c r="G1709" s="1571">
        <f>G187</f>
        <v>0</v>
      </c>
      <c r="H1709" s="1571">
        <f>H187</f>
        <v>0</v>
      </c>
      <c r="I1709" s="1571"/>
      <c r="J1709" s="1571"/>
      <c r="K1709" s="1571"/>
      <c r="L1709" s="1571">
        <f>L187</f>
        <v>0</v>
      </c>
      <c r="M1709" s="1571">
        <f>M187</f>
        <v>0</v>
      </c>
      <c r="N1709" s="1571">
        <f>N187</f>
        <v>0</v>
      </c>
      <c r="Y1709" s="1645"/>
      <c r="Z1709" s="386"/>
      <c r="AA1709" s="386"/>
      <c r="AB1709" s="1572"/>
      <c r="AC1709" s="1573"/>
      <c r="AD1709" s="1573"/>
      <c r="AF1709" s="1574"/>
      <c r="IL1709" s="268"/>
      <c r="IM1709" s="268"/>
      <c r="IN1709" s="268"/>
      <c r="IO1709" s="268"/>
      <c r="IP1709" s="268"/>
      <c r="IQ1709" s="268"/>
      <c r="IR1709" s="268"/>
      <c r="IS1709" s="268"/>
      <c r="IT1709" s="268"/>
      <c r="IU1709" s="268"/>
      <c r="IV1709" s="268"/>
      <c r="IW1709" s="268"/>
      <c r="IX1709" s="268"/>
      <c r="IY1709" s="268"/>
      <c r="IZ1709" s="268"/>
      <c r="JA1709" s="268"/>
      <c r="JB1709" s="268"/>
      <c r="JC1709" s="268"/>
      <c r="JD1709" s="268"/>
      <c r="JE1709" s="268"/>
      <c r="JF1709" s="268"/>
      <c r="JG1709" s="268"/>
    </row>
    <row r="1710" spans="1:267" ht="15.75" x14ac:dyDescent="0.25">
      <c r="C1710" s="1569" t="s">
        <v>491</v>
      </c>
      <c r="D1710" s="1570"/>
      <c r="E1710" s="1570"/>
      <c r="F1710" s="1571"/>
      <c r="G1710" s="1571"/>
      <c r="H1710" s="1571"/>
      <c r="I1710" s="1571"/>
      <c r="J1710" s="1571"/>
      <c r="K1710" s="1571"/>
      <c r="L1710" s="1571"/>
      <c r="M1710" s="1571"/>
      <c r="N1710" s="1571"/>
      <c r="Y1710" s="1645"/>
      <c r="Z1710" s="386"/>
      <c r="AA1710" s="386"/>
      <c r="AB1710" s="1572"/>
      <c r="AC1710" s="1573"/>
      <c r="AD1710" s="1573"/>
      <c r="AF1710" s="1574"/>
      <c r="IL1710" s="268"/>
      <c r="IM1710" s="268"/>
      <c r="IN1710" s="268"/>
      <c r="IO1710" s="268"/>
      <c r="IP1710" s="268"/>
      <c r="IQ1710" s="268"/>
      <c r="IR1710" s="268"/>
      <c r="IS1710" s="268"/>
      <c r="IT1710" s="268"/>
      <c r="IU1710" s="268"/>
      <c r="IV1710" s="268"/>
      <c r="IW1710" s="268"/>
      <c r="IX1710" s="268"/>
      <c r="IY1710" s="268"/>
      <c r="IZ1710" s="268"/>
      <c r="JA1710" s="268"/>
      <c r="JB1710" s="268"/>
      <c r="JC1710" s="268"/>
      <c r="JD1710" s="268"/>
      <c r="JE1710" s="268"/>
      <c r="JF1710" s="268"/>
      <c r="JG1710" s="268"/>
    </row>
    <row r="1711" spans="1:267" ht="31.5" x14ac:dyDescent="0.25">
      <c r="C1711" s="1569" t="s">
        <v>492</v>
      </c>
      <c r="D1711" s="1570"/>
      <c r="E1711" s="1570"/>
      <c r="F1711" s="1571"/>
      <c r="G1711" s="1571"/>
      <c r="H1711" s="1571"/>
      <c r="I1711" s="1571"/>
      <c r="J1711" s="1571"/>
      <c r="K1711" s="1571"/>
      <c r="L1711" s="1571"/>
      <c r="M1711" s="1571"/>
      <c r="N1711" s="1571"/>
      <c r="Y1711" s="1645"/>
      <c r="Z1711" s="386"/>
      <c r="AA1711" s="386"/>
      <c r="AB1711" s="1572"/>
      <c r="AC1711" s="1573"/>
      <c r="AD1711" s="1573"/>
      <c r="AF1711" s="1574"/>
      <c r="IL1711" s="268"/>
      <c r="IM1711" s="268"/>
      <c r="IN1711" s="268"/>
      <c r="IO1711" s="268"/>
      <c r="IP1711" s="268"/>
      <c r="IQ1711" s="268"/>
      <c r="IR1711" s="268"/>
      <c r="IS1711" s="268"/>
      <c r="IT1711" s="268"/>
      <c r="IU1711" s="268"/>
      <c r="IV1711" s="268"/>
      <c r="IW1711" s="268"/>
      <c r="IX1711" s="268"/>
      <c r="IY1711" s="268"/>
      <c r="IZ1711" s="268"/>
      <c r="JA1711" s="268"/>
      <c r="JB1711" s="268"/>
      <c r="JC1711" s="268"/>
      <c r="JD1711" s="268"/>
      <c r="JE1711" s="268"/>
      <c r="JF1711" s="268"/>
      <c r="JG1711" s="268"/>
    </row>
    <row r="1712" spans="1:267" ht="15.75" x14ac:dyDescent="0.25">
      <c r="C1712" s="1569" t="s">
        <v>493</v>
      </c>
      <c r="D1712" s="1570"/>
      <c r="E1712" s="1570"/>
      <c r="F1712" s="1571">
        <f>F23+F678+F873+F971+F1173+F1286+F1406+F1510</f>
        <v>74</v>
      </c>
      <c r="G1712" s="1571">
        <f>G23+G678+G873+G971+G1173+G1286+G1406+G1510</f>
        <v>37</v>
      </c>
      <c r="H1712" s="1571">
        <f>H23+H678+H873+H971+H1173+H1286+H1406+H1510</f>
        <v>28</v>
      </c>
      <c r="I1712" s="1571"/>
      <c r="J1712" s="1571"/>
      <c r="K1712" s="1571"/>
      <c r="L1712" s="1571">
        <f>L23+L678+L873+L971+L1173+L1286+L1406+L1510</f>
        <v>543</v>
      </c>
      <c r="M1712" s="1571">
        <f>M23+M678+M873+M971+M1173+M1286+M1406+M1510</f>
        <v>273</v>
      </c>
      <c r="N1712" s="1571">
        <f>N23+N678+N873+N971+N1173+N1286+N1406+N1510</f>
        <v>166</v>
      </c>
      <c r="Y1712" s="1645"/>
      <c r="Z1712" s="386"/>
      <c r="AA1712" s="386"/>
      <c r="AB1712" s="1572"/>
      <c r="AC1712" s="1573"/>
      <c r="AD1712" s="1573"/>
      <c r="AF1712" s="1574"/>
      <c r="IL1712" s="268"/>
      <c r="IM1712" s="268"/>
      <c r="IN1712" s="268"/>
      <c r="IO1712" s="268"/>
      <c r="IP1712" s="268"/>
      <c r="IQ1712" s="268"/>
      <c r="IR1712" s="268"/>
      <c r="IS1712" s="268"/>
      <c r="IT1712" s="268"/>
      <c r="IU1712" s="268"/>
      <c r="IV1712" s="268"/>
      <c r="IW1712" s="268"/>
      <c r="IX1712" s="268"/>
      <c r="IY1712" s="268"/>
      <c r="IZ1712" s="268"/>
      <c r="JA1712" s="268"/>
      <c r="JB1712" s="268"/>
      <c r="JC1712" s="268"/>
      <c r="JD1712" s="268"/>
      <c r="JE1712" s="268"/>
      <c r="JF1712" s="268"/>
      <c r="JG1712" s="268"/>
    </row>
    <row r="1713" spans="3:267" ht="15.75" x14ac:dyDescent="0.25">
      <c r="C1713" s="1569" t="s">
        <v>494</v>
      </c>
      <c r="D1713" s="1570"/>
      <c r="E1713" s="1570"/>
      <c r="F1713" s="1571">
        <f>F12+F186+F677+F806+F1171</f>
        <v>35</v>
      </c>
      <c r="G1713" s="1571">
        <f>G12+G186+G677+G806+G1171</f>
        <v>17.5</v>
      </c>
      <c r="H1713" s="1571">
        <f>H12+H186+H677+H806+H1171</f>
        <v>9</v>
      </c>
      <c r="I1713" s="1571"/>
      <c r="J1713" s="1571"/>
      <c r="K1713" s="1571"/>
      <c r="L1713" s="1571">
        <f>L12+L186+L677+L806+L1171</f>
        <v>380</v>
      </c>
      <c r="M1713" s="1571">
        <f>M12+M186+M677+M806+M1171</f>
        <v>190.5</v>
      </c>
      <c r="N1713" s="1571">
        <f>N12+N186+N677+N806+N1171</f>
        <v>70</v>
      </c>
      <c r="Y1713" s="1645"/>
      <c r="Z1713" s="386"/>
      <c r="AA1713" s="386"/>
      <c r="AB1713" s="1572"/>
      <c r="AC1713" s="1573"/>
      <c r="AD1713" s="1573"/>
      <c r="AF1713" s="1574"/>
      <c r="IL1713" s="268"/>
      <c r="IM1713" s="268"/>
      <c r="IN1713" s="268"/>
      <c r="IO1713" s="268"/>
      <c r="IP1713" s="268"/>
      <c r="IQ1713" s="268"/>
      <c r="IR1713" s="268"/>
      <c r="IS1713" s="268"/>
      <c r="IT1713" s="268"/>
      <c r="IU1713" s="268"/>
      <c r="IV1713" s="268"/>
      <c r="IW1713" s="268"/>
      <c r="IX1713" s="268"/>
      <c r="IY1713" s="268"/>
      <c r="IZ1713" s="268"/>
      <c r="JA1713" s="268"/>
      <c r="JB1713" s="268"/>
      <c r="JC1713" s="268"/>
      <c r="JD1713" s="268"/>
      <c r="JE1713" s="268"/>
      <c r="JF1713" s="268"/>
      <c r="JG1713" s="268"/>
    </row>
    <row r="1714" spans="3:267" ht="15.75" x14ac:dyDescent="0.25">
      <c r="C1714" s="1569" t="s">
        <v>495</v>
      </c>
      <c r="D1714" s="1570"/>
      <c r="E1714" s="1570"/>
      <c r="F1714" s="1571"/>
      <c r="G1714" s="1571"/>
      <c r="H1714" s="1571"/>
      <c r="I1714" s="1571"/>
      <c r="J1714" s="1571"/>
      <c r="K1714" s="1571"/>
      <c r="L1714" s="1571"/>
      <c r="M1714" s="1571"/>
      <c r="N1714" s="1571"/>
      <c r="Y1714" s="1645"/>
      <c r="Z1714" s="386"/>
      <c r="AA1714" s="386"/>
      <c r="AB1714" s="1572"/>
      <c r="AC1714" s="1573"/>
      <c r="AD1714" s="1573"/>
      <c r="AF1714" s="1574"/>
      <c r="IL1714" s="268"/>
      <c r="IM1714" s="268"/>
      <c r="IN1714" s="268"/>
      <c r="IO1714" s="268"/>
      <c r="IP1714" s="268"/>
      <c r="IQ1714" s="268"/>
      <c r="IR1714" s="268"/>
      <c r="IS1714" s="268"/>
      <c r="IT1714" s="268"/>
      <c r="IU1714" s="268"/>
      <c r="IV1714" s="268"/>
      <c r="IW1714" s="268"/>
      <c r="IX1714" s="268"/>
      <c r="IY1714" s="268"/>
      <c r="IZ1714" s="268"/>
      <c r="JA1714" s="268"/>
      <c r="JB1714" s="268"/>
      <c r="JC1714" s="268"/>
      <c r="JD1714" s="268"/>
      <c r="JE1714" s="268"/>
      <c r="JF1714" s="268"/>
      <c r="JG1714" s="268"/>
    </row>
    <row r="1715" spans="3:267" ht="15.75" x14ac:dyDescent="0.25">
      <c r="C1715" s="1569" t="s">
        <v>496</v>
      </c>
      <c r="D1715" s="1570"/>
      <c r="E1715" s="1570"/>
      <c r="F1715" s="1571">
        <f>F872</f>
        <v>0</v>
      </c>
      <c r="G1715" s="1571">
        <f>G872</f>
        <v>0</v>
      </c>
      <c r="H1715" s="1571">
        <f>H872</f>
        <v>0</v>
      </c>
      <c r="I1715" s="1571"/>
      <c r="J1715" s="1571"/>
      <c r="K1715" s="1571"/>
      <c r="L1715" s="1571">
        <f>L872</f>
        <v>0</v>
      </c>
      <c r="M1715" s="1571">
        <f>M872</f>
        <v>0</v>
      </c>
      <c r="N1715" s="1571">
        <f>N872</f>
        <v>0</v>
      </c>
      <c r="Y1715" s="1645"/>
      <c r="Z1715" s="386"/>
      <c r="AA1715" s="386"/>
      <c r="AB1715" s="1572"/>
      <c r="AC1715" s="1573"/>
      <c r="AD1715" s="1573"/>
      <c r="AF1715" s="1574"/>
      <c r="IL1715" s="268"/>
      <c r="IM1715" s="268"/>
      <c r="IN1715" s="268"/>
      <c r="IO1715" s="268"/>
      <c r="IP1715" s="268"/>
      <c r="IQ1715" s="268"/>
      <c r="IR1715" s="268"/>
      <c r="IS1715" s="268"/>
      <c r="IT1715" s="268"/>
      <c r="IU1715" s="268"/>
      <c r="IV1715" s="268"/>
      <c r="IW1715" s="268"/>
      <c r="IX1715" s="268"/>
      <c r="IY1715" s="268"/>
      <c r="IZ1715" s="268"/>
      <c r="JA1715" s="268"/>
      <c r="JB1715" s="268"/>
      <c r="JC1715" s="268"/>
      <c r="JD1715" s="268"/>
      <c r="JE1715" s="268"/>
      <c r="JF1715" s="268"/>
      <c r="JG1715" s="268"/>
    </row>
    <row r="1716" spans="3:267" ht="15.75" x14ac:dyDescent="0.25">
      <c r="C1716" s="1569" t="s">
        <v>497</v>
      </c>
      <c r="D1716" s="1570"/>
      <c r="E1716" s="1570"/>
      <c r="F1716" s="1571">
        <f>F16+F78+F189+F316+F684+F869+F1170+F1284</f>
        <v>29</v>
      </c>
      <c r="G1716" s="1571">
        <f>G16+G78+G189+G316+G684+G869+G1170+G1284</f>
        <v>14.5</v>
      </c>
      <c r="H1716" s="1571">
        <f>H16+H78+H189+H316+H684+H869+H1170+H1284</f>
        <v>16</v>
      </c>
      <c r="I1716" s="1571"/>
      <c r="J1716" s="1571"/>
      <c r="K1716" s="1571"/>
      <c r="L1716" s="1571">
        <f>L16+L78+L189+L316+L684+L869+L1170+L1284</f>
        <v>301</v>
      </c>
      <c r="M1716" s="1571">
        <f>M16+M78+M189+M316+M684+M869+M1170+M1284</f>
        <v>151</v>
      </c>
      <c r="N1716" s="1571">
        <f>N16+N78+N189+N316+N684+N869+N1170+N1284</f>
        <v>174</v>
      </c>
      <c r="Y1716" s="1645"/>
      <c r="Z1716" s="386"/>
      <c r="AA1716" s="386"/>
      <c r="AB1716" s="1572"/>
      <c r="AC1716" s="1573"/>
      <c r="AD1716" s="1573"/>
      <c r="AF1716" s="1574"/>
      <c r="IL1716" s="268"/>
      <c r="IM1716" s="268"/>
      <c r="IN1716" s="268"/>
      <c r="IO1716" s="268"/>
      <c r="IP1716" s="268"/>
      <c r="IQ1716" s="268"/>
      <c r="IR1716" s="268"/>
      <c r="IS1716" s="268"/>
      <c r="IT1716" s="268"/>
      <c r="IU1716" s="268"/>
      <c r="IV1716" s="268"/>
      <c r="IW1716" s="268"/>
      <c r="IX1716" s="268"/>
      <c r="IY1716" s="268"/>
      <c r="IZ1716" s="268"/>
      <c r="JA1716" s="268"/>
      <c r="JB1716" s="268"/>
      <c r="JC1716" s="268"/>
      <c r="JD1716" s="268"/>
      <c r="JE1716" s="268"/>
      <c r="JF1716" s="268"/>
      <c r="JG1716" s="268"/>
    </row>
    <row r="1717" spans="3:267" ht="15.75" x14ac:dyDescent="0.25">
      <c r="C1717" s="1569" t="s">
        <v>498</v>
      </c>
      <c r="D1717" s="1570"/>
      <c r="E1717" s="1570"/>
      <c r="F1717" s="1571">
        <f>F193</f>
        <v>15</v>
      </c>
      <c r="G1717" s="1571">
        <f>G193</f>
        <v>7.5</v>
      </c>
      <c r="H1717" s="1571">
        <f>H193</f>
        <v>10</v>
      </c>
      <c r="I1717" s="1571"/>
      <c r="J1717" s="1571"/>
      <c r="K1717" s="1571"/>
      <c r="L1717" s="1571">
        <f>L193</f>
        <v>150</v>
      </c>
      <c r="M1717" s="1571">
        <f>M193</f>
        <v>75</v>
      </c>
      <c r="N1717" s="1571">
        <f>N193</f>
        <v>119</v>
      </c>
      <c r="Y1717" s="1645"/>
      <c r="Z1717" s="386"/>
      <c r="AA1717" s="386"/>
      <c r="AB1717" s="1572"/>
      <c r="AC1717" s="1573"/>
      <c r="AD1717" s="1573"/>
      <c r="AF1717" s="1574"/>
      <c r="IL1717" s="268"/>
      <c r="IM1717" s="268"/>
      <c r="IN1717" s="268"/>
      <c r="IO1717" s="268"/>
      <c r="IP1717" s="268"/>
      <c r="IQ1717" s="268"/>
      <c r="IR1717" s="268"/>
      <c r="IS1717" s="268"/>
      <c r="IT1717" s="268"/>
      <c r="IU1717" s="268"/>
      <c r="IV1717" s="268"/>
      <c r="IW1717" s="268"/>
      <c r="IX1717" s="268"/>
      <c r="IY1717" s="268"/>
      <c r="IZ1717" s="268"/>
      <c r="JA1717" s="268"/>
      <c r="JB1717" s="268"/>
      <c r="JC1717" s="268"/>
      <c r="JD1717" s="268"/>
      <c r="JE1717" s="268"/>
      <c r="JF1717" s="268"/>
      <c r="JG1717" s="268"/>
    </row>
    <row r="1718" spans="3:267" ht="15.75" x14ac:dyDescent="0.25">
      <c r="C1718" s="1569" t="s">
        <v>499</v>
      </c>
      <c r="D1718" s="1570"/>
      <c r="E1718" s="1570"/>
      <c r="F1718" s="1571">
        <f>F194+F314+F1175</f>
        <v>1.2000000000000002</v>
      </c>
      <c r="G1718" s="1571">
        <f>G194+G314+G1175</f>
        <v>0.60000000000000009</v>
      </c>
      <c r="H1718" s="1571">
        <f>H194+H314+H1175</f>
        <v>1</v>
      </c>
      <c r="I1718" s="1571"/>
      <c r="J1718" s="1571"/>
      <c r="K1718" s="1571"/>
      <c r="L1718" s="1571">
        <f>L194+L314+L1175</f>
        <v>13</v>
      </c>
      <c r="M1718" s="1571">
        <f>M194+M314+M1175</f>
        <v>6.5</v>
      </c>
      <c r="N1718" s="1571">
        <f>N194+N314+N1175</f>
        <v>12</v>
      </c>
      <c r="Y1718" s="1645"/>
      <c r="Z1718" s="386"/>
      <c r="AA1718" s="386"/>
      <c r="AB1718" s="1572"/>
      <c r="AC1718" s="1573"/>
      <c r="AD1718" s="1573"/>
      <c r="AF1718" s="1574"/>
      <c r="IL1718" s="268"/>
      <c r="IM1718" s="268"/>
      <c r="IN1718" s="268"/>
      <c r="IO1718" s="268"/>
      <c r="IP1718" s="268"/>
      <c r="IQ1718" s="268"/>
      <c r="IR1718" s="268"/>
      <c r="IS1718" s="268"/>
      <c r="IT1718" s="268"/>
      <c r="IU1718" s="268"/>
      <c r="IV1718" s="268"/>
      <c r="IW1718" s="268"/>
      <c r="IX1718" s="268"/>
      <c r="IY1718" s="268"/>
      <c r="IZ1718" s="268"/>
      <c r="JA1718" s="268"/>
      <c r="JB1718" s="268"/>
      <c r="JC1718" s="268"/>
      <c r="JD1718" s="268"/>
      <c r="JE1718" s="268"/>
      <c r="JF1718" s="268"/>
      <c r="JG1718" s="268"/>
    </row>
    <row r="1719" spans="3:267" ht="15.75" x14ac:dyDescent="0.25">
      <c r="C1719" s="1569" t="s">
        <v>500</v>
      </c>
      <c r="D1719" s="1570"/>
      <c r="E1719" s="1570"/>
      <c r="F1719" s="1571">
        <f>F77+F313</f>
        <v>3</v>
      </c>
      <c r="G1719" s="1571">
        <f>G77+G313</f>
        <v>1.5</v>
      </c>
      <c r="H1719" s="1571">
        <f>H77+H313</f>
        <v>1</v>
      </c>
      <c r="I1719" s="1571"/>
      <c r="J1719" s="1571"/>
      <c r="K1719" s="1571"/>
      <c r="L1719" s="1571">
        <f>L77+L313</f>
        <v>32</v>
      </c>
      <c r="M1719" s="1571">
        <f>M77+M313</f>
        <v>16</v>
      </c>
      <c r="N1719" s="1571">
        <f>N77+N313</f>
        <v>12</v>
      </c>
      <c r="Y1719" s="1645"/>
      <c r="Z1719" s="386"/>
      <c r="AA1719" s="386"/>
      <c r="AB1719" s="1572"/>
      <c r="AC1719" s="1573"/>
      <c r="AD1719" s="1573"/>
      <c r="AF1719" s="1574"/>
      <c r="IL1719" s="268"/>
      <c r="IM1719" s="268"/>
      <c r="IN1719" s="268"/>
      <c r="IO1719" s="268"/>
      <c r="IP1719" s="268"/>
      <c r="IQ1719" s="268"/>
      <c r="IR1719" s="268"/>
      <c r="IS1719" s="268"/>
      <c r="IT1719" s="268"/>
      <c r="IU1719" s="268"/>
      <c r="IV1719" s="268"/>
      <c r="IW1719" s="268"/>
      <c r="IX1719" s="268"/>
      <c r="IY1719" s="268"/>
      <c r="IZ1719" s="268"/>
      <c r="JA1719" s="268"/>
      <c r="JB1719" s="268"/>
      <c r="JC1719" s="268"/>
      <c r="JD1719" s="268"/>
      <c r="JE1719" s="268"/>
      <c r="JF1719" s="268"/>
      <c r="JG1719" s="268"/>
    </row>
    <row r="1720" spans="3:267" ht="15.75" x14ac:dyDescent="0.25">
      <c r="C1720" s="1569" t="s">
        <v>501</v>
      </c>
      <c r="D1720" s="1570"/>
      <c r="E1720" s="1570"/>
      <c r="F1720" s="1571">
        <f>F281+F282</f>
        <v>1</v>
      </c>
      <c r="G1720" s="1571">
        <f>G281+G282</f>
        <v>0.5</v>
      </c>
      <c r="H1720" s="1571">
        <f>H281+H282</f>
        <v>1</v>
      </c>
      <c r="I1720" s="1571"/>
      <c r="J1720" s="1571"/>
      <c r="K1720" s="1571"/>
      <c r="L1720" s="1571">
        <f>L281+L282</f>
        <v>15</v>
      </c>
      <c r="M1720" s="1571">
        <f>M281+M282</f>
        <v>7.5</v>
      </c>
      <c r="N1720" s="1571">
        <f>N281+N282</f>
        <v>21</v>
      </c>
      <c r="Y1720" s="1645"/>
      <c r="Z1720" s="386"/>
      <c r="AA1720" s="386"/>
      <c r="AB1720" s="1572"/>
      <c r="AC1720" s="1573"/>
      <c r="AD1720" s="1573"/>
      <c r="AF1720" s="1574"/>
      <c r="IL1720" s="268"/>
      <c r="IM1720" s="268"/>
      <c r="IN1720" s="268"/>
      <c r="IO1720" s="268"/>
      <c r="IP1720" s="268"/>
      <c r="IQ1720" s="268"/>
      <c r="IR1720" s="268"/>
      <c r="IS1720" s="268"/>
      <c r="IT1720" s="268"/>
      <c r="IU1720" s="268"/>
      <c r="IV1720" s="268"/>
      <c r="IW1720" s="268"/>
      <c r="IX1720" s="268"/>
      <c r="IY1720" s="268"/>
      <c r="IZ1720" s="268"/>
      <c r="JA1720" s="268"/>
      <c r="JB1720" s="268"/>
      <c r="JC1720" s="268"/>
      <c r="JD1720" s="268"/>
      <c r="JE1720" s="268"/>
      <c r="JF1720" s="268"/>
      <c r="JG1720" s="268"/>
    </row>
    <row r="1721" spans="3:267" ht="15.75" x14ac:dyDescent="0.25">
      <c r="C1721" s="1569" t="s">
        <v>502</v>
      </c>
      <c r="D1721" s="1570"/>
      <c r="E1721" s="1570"/>
      <c r="F1721" s="1571">
        <f t="shared" ref="F1721:H1722" si="414">F134</f>
        <v>9</v>
      </c>
      <c r="G1721" s="1571">
        <f t="shared" si="414"/>
        <v>4.5</v>
      </c>
      <c r="H1721" s="1571">
        <f t="shared" si="414"/>
        <v>11</v>
      </c>
      <c r="I1721" s="1571"/>
      <c r="J1721" s="1571"/>
      <c r="K1721" s="1571"/>
      <c r="L1721" s="1571">
        <f t="shared" ref="L1721:N1722" si="415">L134</f>
        <v>68</v>
      </c>
      <c r="M1721" s="1571">
        <f t="shared" si="415"/>
        <v>34</v>
      </c>
      <c r="N1721" s="1571">
        <f t="shared" si="415"/>
        <v>73</v>
      </c>
      <c r="Y1721" s="1645"/>
      <c r="Z1721" s="386"/>
      <c r="AA1721" s="386"/>
      <c r="AB1721" s="1572"/>
      <c r="AC1721" s="1573"/>
      <c r="AD1721" s="1573"/>
      <c r="AF1721" s="1574"/>
      <c r="IL1721" s="268"/>
      <c r="IM1721" s="268"/>
      <c r="IN1721" s="268"/>
      <c r="IO1721" s="268"/>
      <c r="IP1721" s="268"/>
      <c r="IQ1721" s="268"/>
      <c r="IR1721" s="268"/>
      <c r="IS1721" s="268"/>
      <c r="IT1721" s="268"/>
      <c r="IU1721" s="268"/>
      <c r="IV1721" s="268"/>
      <c r="IW1721" s="268"/>
      <c r="IX1721" s="268"/>
      <c r="IY1721" s="268"/>
      <c r="IZ1721" s="268"/>
      <c r="JA1721" s="268"/>
      <c r="JB1721" s="268"/>
      <c r="JC1721" s="268"/>
      <c r="JD1721" s="268"/>
      <c r="JE1721" s="268"/>
      <c r="JF1721" s="268"/>
      <c r="JG1721" s="268"/>
    </row>
    <row r="1722" spans="3:267" ht="15.75" x14ac:dyDescent="0.25">
      <c r="C1722" s="1569" t="s">
        <v>503</v>
      </c>
      <c r="D1722" s="1570"/>
      <c r="E1722" s="1570"/>
      <c r="F1722" s="1571">
        <f t="shared" si="414"/>
        <v>7</v>
      </c>
      <c r="G1722" s="1571">
        <f t="shared" si="414"/>
        <v>3.5</v>
      </c>
      <c r="H1722" s="1571">
        <f t="shared" si="414"/>
        <v>3</v>
      </c>
      <c r="I1722" s="1571"/>
      <c r="J1722" s="1571"/>
      <c r="K1722" s="1571"/>
      <c r="L1722" s="1571">
        <f t="shared" si="415"/>
        <v>70</v>
      </c>
      <c r="M1722" s="1571">
        <f t="shared" si="415"/>
        <v>35</v>
      </c>
      <c r="N1722" s="1571">
        <f t="shared" si="415"/>
        <v>25</v>
      </c>
      <c r="Y1722" s="1645"/>
      <c r="Z1722" s="386"/>
      <c r="AA1722" s="386"/>
      <c r="AB1722" s="1572"/>
      <c r="AC1722" s="1573"/>
      <c r="AD1722" s="1573"/>
      <c r="AF1722" s="1574"/>
      <c r="IL1722" s="268"/>
      <c r="IM1722" s="268"/>
      <c r="IN1722" s="268"/>
      <c r="IO1722" s="268"/>
      <c r="IP1722" s="268"/>
      <c r="IQ1722" s="268"/>
      <c r="IR1722" s="268"/>
      <c r="IS1722" s="268"/>
      <c r="IT1722" s="268"/>
      <c r="IU1722" s="268"/>
      <c r="IV1722" s="268"/>
      <c r="IW1722" s="268"/>
      <c r="IX1722" s="268"/>
      <c r="IY1722" s="268"/>
      <c r="IZ1722" s="268"/>
      <c r="JA1722" s="268"/>
      <c r="JB1722" s="268"/>
      <c r="JC1722" s="268"/>
      <c r="JD1722" s="268"/>
      <c r="JE1722" s="268"/>
      <c r="JF1722" s="268"/>
      <c r="JG1722" s="268"/>
    </row>
    <row r="1723" spans="3:267" ht="15.75" x14ac:dyDescent="0.25">
      <c r="C1723" s="1569" t="s">
        <v>504</v>
      </c>
      <c r="D1723" s="1570"/>
      <c r="E1723" s="1570"/>
      <c r="F1723" s="1571">
        <f>F22+F312+F492+F685+F809+F966+F1072+F1178+F1285+F1411+F1514+F1610</f>
        <v>28</v>
      </c>
      <c r="G1723" s="1571">
        <f>G22+G312+G492+G685+G809+G966+G1072+G1178+G1285+G1411+G1514+G1610</f>
        <v>14</v>
      </c>
      <c r="H1723" s="1571">
        <f>H22+H312+H492+H685+H809+H966+H1072+H1178+H1285+H1411+H1514+H1610</f>
        <v>8</v>
      </c>
      <c r="I1723" s="1571"/>
      <c r="J1723" s="1571"/>
      <c r="K1723" s="1571"/>
      <c r="L1723" s="1571">
        <f>L22+L312+L492+L685+L809+L966+L1072+L1178+L1285+L1411+L1514+L1610</f>
        <v>258</v>
      </c>
      <c r="M1723" s="1571">
        <f>M22+M312+M492+M685+M809+M966+M1072+M1178+M1285+M1411+M1514+M1610</f>
        <v>129.5</v>
      </c>
      <c r="N1723" s="1571">
        <f>N22+N312+N492+N685+N809+N966+N1072+N1178+N1285+N1411+N1514+N1610</f>
        <v>70</v>
      </c>
      <c r="Y1723" s="1645"/>
      <c r="Z1723" s="386"/>
      <c r="AA1723" s="386"/>
      <c r="AB1723" s="1572"/>
      <c r="AC1723" s="1573"/>
      <c r="AD1723" s="1573"/>
      <c r="AF1723" s="1574"/>
      <c r="IL1723" s="268"/>
      <c r="IM1723" s="268"/>
      <c r="IN1723" s="268"/>
      <c r="IO1723" s="268"/>
      <c r="IP1723" s="268"/>
      <c r="IQ1723" s="268"/>
      <c r="IR1723" s="268"/>
      <c r="IS1723" s="268"/>
      <c r="IT1723" s="268"/>
      <c r="IU1723" s="268"/>
      <c r="IV1723" s="268"/>
      <c r="IW1723" s="268"/>
      <c r="IX1723" s="268"/>
      <c r="IY1723" s="268"/>
      <c r="IZ1723" s="268"/>
      <c r="JA1723" s="268"/>
      <c r="JB1723" s="268"/>
      <c r="JC1723" s="268"/>
      <c r="JD1723" s="268"/>
      <c r="JE1723" s="268"/>
      <c r="JF1723" s="268"/>
      <c r="JG1723" s="268"/>
    </row>
    <row r="1724" spans="3:267" ht="15.75" x14ac:dyDescent="0.25">
      <c r="C1724" s="1569" t="s">
        <v>505</v>
      </c>
      <c r="D1724" s="1570"/>
      <c r="E1724" s="1570"/>
      <c r="F1724" s="1571">
        <f>F14+F315</f>
        <v>5</v>
      </c>
      <c r="G1724" s="1571">
        <f>G14+G315</f>
        <v>2.5</v>
      </c>
      <c r="H1724" s="1571">
        <f>H14+H315</f>
        <v>2</v>
      </c>
      <c r="I1724" s="1571"/>
      <c r="J1724" s="1571"/>
      <c r="K1724" s="1571"/>
      <c r="L1724" s="1571">
        <f>L14+L315</f>
        <v>60</v>
      </c>
      <c r="M1724" s="1571">
        <f>M14+M315</f>
        <v>30</v>
      </c>
      <c r="N1724" s="1571">
        <f>N14+N315</f>
        <v>19</v>
      </c>
      <c r="Y1724" s="1645"/>
      <c r="Z1724" s="386"/>
      <c r="AA1724" s="386"/>
      <c r="AB1724" s="1572"/>
      <c r="AC1724" s="1573"/>
      <c r="AD1724" s="1573"/>
      <c r="AF1724" s="1574"/>
      <c r="IL1724" s="268"/>
      <c r="IM1724" s="268"/>
      <c r="IN1724" s="268"/>
      <c r="IO1724" s="268"/>
      <c r="IP1724" s="268"/>
      <c r="IQ1724" s="268"/>
      <c r="IR1724" s="268"/>
      <c r="IS1724" s="268"/>
      <c r="IT1724" s="268"/>
      <c r="IU1724" s="268"/>
      <c r="IV1724" s="268"/>
      <c r="IW1724" s="268"/>
      <c r="IX1724" s="268"/>
      <c r="IY1724" s="268"/>
      <c r="IZ1724" s="268"/>
      <c r="JA1724" s="268"/>
      <c r="JB1724" s="268"/>
      <c r="JC1724" s="268"/>
      <c r="JD1724" s="268"/>
      <c r="JE1724" s="268"/>
      <c r="JF1724" s="268"/>
      <c r="JG1724" s="268"/>
    </row>
    <row r="1725" spans="3:267" ht="15.75" x14ac:dyDescent="0.25">
      <c r="C1725" s="1569" t="s">
        <v>506</v>
      </c>
      <c r="D1725" s="1570"/>
      <c r="E1725" s="1570"/>
      <c r="F1725" s="1571">
        <f>F133</f>
        <v>1</v>
      </c>
      <c r="G1725" s="1571">
        <f>G133</f>
        <v>0.5</v>
      </c>
      <c r="H1725" s="1571">
        <f>H133</f>
        <v>1</v>
      </c>
      <c r="I1725" s="1571"/>
      <c r="J1725" s="1571"/>
      <c r="K1725" s="1571"/>
      <c r="L1725" s="1571">
        <f>L133</f>
        <v>11</v>
      </c>
      <c r="M1725" s="1571">
        <f>M133</f>
        <v>5.5</v>
      </c>
      <c r="N1725" s="1571">
        <f>N133</f>
        <v>24</v>
      </c>
      <c r="Y1725" s="1645"/>
      <c r="Z1725" s="386"/>
      <c r="AA1725" s="386"/>
      <c r="AB1725" s="1572"/>
      <c r="AC1725" s="1573"/>
      <c r="AD1725" s="1573"/>
      <c r="AF1725" s="1574"/>
      <c r="IL1725" s="268"/>
      <c r="IM1725" s="268"/>
      <c r="IN1725" s="268"/>
      <c r="IO1725" s="268"/>
      <c r="IP1725" s="268"/>
      <c r="IQ1725" s="268"/>
      <c r="IR1725" s="268"/>
      <c r="IS1725" s="268"/>
      <c r="IT1725" s="268"/>
      <c r="IU1725" s="268"/>
      <c r="IV1725" s="268"/>
      <c r="IW1725" s="268"/>
      <c r="IX1725" s="268"/>
      <c r="IY1725" s="268"/>
      <c r="IZ1725" s="268"/>
      <c r="JA1725" s="268"/>
      <c r="JB1725" s="268"/>
      <c r="JC1725" s="268"/>
      <c r="JD1725" s="268"/>
      <c r="JE1725" s="268"/>
      <c r="JF1725" s="268"/>
      <c r="JG1725" s="268"/>
    </row>
    <row r="1726" spans="3:267" ht="31.5" x14ac:dyDescent="0.25">
      <c r="C1726" s="1569" t="s">
        <v>507</v>
      </c>
      <c r="D1726" s="1570"/>
      <c r="E1726" s="1570"/>
      <c r="F1726" s="1571"/>
      <c r="G1726" s="1571"/>
      <c r="H1726" s="1571"/>
      <c r="I1726" s="1571"/>
      <c r="J1726" s="1571"/>
      <c r="K1726" s="1571"/>
      <c r="L1726" s="1571"/>
      <c r="M1726" s="1571"/>
      <c r="N1726" s="1571"/>
      <c r="Y1726" s="1645"/>
      <c r="Z1726" s="386"/>
      <c r="AA1726" s="386"/>
      <c r="AB1726" s="1572"/>
      <c r="AC1726" s="1573"/>
      <c r="AD1726" s="1573"/>
      <c r="AF1726" s="1574"/>
      <c r="IL1726" s="268"/>
      <c r="IM1726" s="268"/>
      <c r="IN1726" s="268"/>
      <c r="IO1726" s="268"/>
      <c r="IP1726" s="268"/>
      <c r="IQ1726" s="268"/>
      <c r="IR1726" s="268"/>
      <c r="IS1726" s="268"/>
      <c r="IT1726" s="268"/>
      <c r="IU1726" s="268"/>
      <c r="IV1726" s="268"/>
      <c r="IW1726" s="268"/>
      <c r="IX1726" s="268"/>
      <c r="IY1726" s="268"/>
      <c r="IZ1726" s="268"/>
      <c r="JA1726" s="268"/>
      <c r="JB1726" s="268"/>
      <c r="JC1726" s="268"/>
      <c r="JD1726" s="268"/>
      <c r="JE1726" s="268"/>
      <c r="JF1726" s="268"/>
      <c r="JG1726" s="268"/>
    </row>
    <row r="1727" spans="3:267" ht="31.5" x14ac:dyDescent="0.25">
      <c r="C1727" s="1569" t="s">
        <v>508</v>
      </c>
      <c r="D1727" s="1570"/>
      <c r="E1727" s="1570"/>
      <c r="F1727" s="1571"/>
      <c r="G1727" s="1571"/>
      <c r="H1727" s="1571"/>
      <c r="I1727" s="1571"/>
      <c r="J1727" s="1571"/>
      <c r="K1727" s="1571"/>
      <c r="L1727" s="1571"/>
      <c r="M1727" s="1571"/>
      <c r="N1727" s="1571"/>
      <c r="Y1727" s="1645"/>
      <c r="Z1727" s="386"/>
      <c r="AA1727" s="386"/>
      <c r="AB1727" s="1572"/>
      <c r="AC1727" s="1573"/>
      <c r="AD1727" s="1573"/>
      <c r="AF1727" s="1574"/>
      <c r="IL1727" s="268"/>
      <c r="IM1727" s="268"/>
      <c r="IN1727" s="268"/>
      <c r="IO1727" s="268"/>
      <c r="IP1727" s="268"/>
      <c r="IQ1727" s="268"/>
      <c r="IR1727" s="268"/>
      <c r="IS1727" s="268"/>
      <c r="IT1727" s="268"/>
      <c r="IU1727" s="268"/>
      <c r="IV1727" s="268"/>
      <c r="IW1727" s="268"/>
      <c r="IX1727" s="268"/>
      <c r="IY1727" s="268"/>
      <c r="IZ1727" s="268"/>
      <c r="JA1727" s="268"/>
      <c r="JB1727" s="268"/>
      <c r="JC1727" s="268"/>
      <c r="JD1727" s="268"/>
      <c r="JE1727" s="268"/>
      <c r="JF1727" s="268"/>
      <c r="JG1727" s="268"/>
    </row>
    <row r="1728" spans="3:267" ht="15.75" x14ac:dyDescent="0.25">
      <c r="C1728" s="1569" t="s">
        <v>509</v>
      </c>
      <c r="D1728" s="1570"/>
      <c r="E1728" s="1570"/>
      <c r="F1728" s="1571">
        <f>F13+F76+F132+F185+F491+F540+F675+F805+F871+F964+F1069+F1168+F1279+F1404+F1508+F1609</f>
        <v>112</v>
      </c>
      <c r="G1728" s="1571">
        <f>G13+G76+G132+G185+G491+G540+G675+G805+G871+G964+G1069+G1168+G1279+G1404+G1508+G1609</f>
        <v>56</v>
      </c>
      <c r="H1728" s="1571">
        <f>H13+H76+H132+H185+H491+H540+H675+H805+H871+H964+H1069+H1168+H1279+H1404+H1508+H1609</f>
        <v>33</v>
      </c>
      <c r="I1728" s="1571"/>
      <c r="J1728" s="1571"/>
      <c r="K1728" s="1571"/>
      <c r="L1728" s="1571">
        <f>L13+L76+L132+L185+L491+L540+L675+L805+L871+L964+L1069+L1168+L1279+L1404+L1508+L1609</f>
        <v>1199</v>
      </c>
      <c r="M1728" s="1571">
        <f>M13+M76+M132+M185+M491+M540+M675+M805+M871+M964+M1069+M1168+M1279+M1404+M1508+M1609</f>
        <v>601</v>
      </c>
      <c r="N1728" s="1571">
        <f>N13+N76+N132+N185+N491+N540+N675+N805+N871+N964+N1069+N1168+N1279+N1404+N1508+N1609</f>
        <v>352</v>
      </c>
      <c r="Y1728" s="1645"/>
      <c r="Z1728" s="386"/>
      <c r="AA1728" s="386"/>
      <c r="AB1728" s="1572"/>
      <c r="AC1728" s="1573"/>
      <c r="AD1728" s="1573"/>
      <c r="AF1728" s="1574"/>
      <c r="IL1728" s="268"/>
      <c r="IM1728" s="268"/>
      <c r="IN1728" s="268"/>
      <c r="IO1728" s="268"/>
      <c r="IP1728" s="268"/>
      <c r="IQ1728" s="268"/>
      <c r="IR1728" s="268"/>
      <c r="IS1728" s="268"/>
      <c r="IT1728" s="268"/>
      <c r="IU1728" s="268"/>
      <c r="IV1728" s="268"/>
      <c r="IW1728" s="268"/>
      <c r="IX1728" s="268"/>
      <c r="IY1728" s="268"/>
      <c r="IZ1728" s="268"/>
      <c r="JA1728" s="268"/>
      <c r="JB1728" s="268"/>
      <c r="JC1728" s="268"/>
      <c r="JD1728" s="268"/>
      <c r="JE1728" s="268"/>
      <c r="JF1728" s="268"/>
      <c r="JG1728" s="268"/>
    </row>
    <row r="1729" spans="3:267" ht="15.75" x14ac:dyDescent="0.25">
      <c r="C1729" s="1569" t="s">
        <v>510</v>
      </c>
      <c r="D1729" s="1570"/>
      <c r="E1729" s="1570"/>
      <c r="F1729" s="1571">
        <f>F18+F20+F191+F192+F680+F808+F1287</f>
        <v>27.2</v>
      </c>
      <c r="G1729" s="1571">
        <f>G18+G20+G191+G192+G680+G808+G1287</f>
        <v>13.6</v>
      </c>
      <c r="H1729" s="1571">
        <f>H18+H20+H191+H192+H680+H808+H1287</f>
        <v>12</v>
      </c>
      <c r="I1729" s="1571"/>
      <c r="J1729" s="1571"/>
      <c r="K1729" s="1571"/>
      <c r="L1729" s="1571">
        <f>L18+L20+L191+L192+L680+L808+L1287</f>
        <v>334</v>
      </c>
      <c r="M1729" s="1571">
        <f>M18+M20+M191+M192+M680+M808+M1287</f>
        <v>168</v>
      </c>
      <c r="N1729" s="1571">
        <f>N18+N20+N191+N192+N680+N808+N1287</f>
        <v>131</v>
      </c>
      <c r="Y1729" s="1645"/>
      <c r="Z1729" s="386"/>
      <c r="AA1729" s="386"/>
      <c r="AB1729" s="1572"/>
      <c r="AC1729" s="1573"/>
      <c r="AD1729" s="1573"/>
      <c r="AF1729" s="1574"/>
      <c r="IL1729" s="268"/>
      <c r="IM1729" s="268"/>
      <c r="IN1729" s="268"/>
      <c r="IO1729" s="268"/>
      <c r="IP1729" s="268"/>
      <c r="IQ1729" s="268"/>
      <c r="IR1729" s="268"/>
      <c r="IS1729" s="268"/>
      <c r="IT1729" s="268"/>
      <c r="IU1729" s="268"/>
      <c r="IV1729" s="268"/>
      <c r="IW1729" s="268"/>
      <c r="IX1729" s="268"/>
      <c r="IY1729" s="268"/>
      <c r="IZ1729" s="268"/>
      <c r="JA1729" s="268"/>
      <c r="JB1729" s="268"/>
      <c r="JC1729" s="268"/>
      <c r="JD1729" s="268"/>
      <c r="JE1729" s="268"/>
      <c r="JF1729" s="268"/>
      <c r="JG1729" s="268"/>
    </row>
    <row r="1730" spans="3:267" ht="31.5" x14ac:dyDescent="0.25">
      <c r="C1730" s="1569" t="s">
        <v>511</v>
      </c>
      <c r="D1730" s="1570"/>
      <c r="E1730" s="1570"/>
      <c r="F1730" s="1571">
        <f>F21</f>
        <v>9</v>
      </c>
      <c r="G1730" s="1571">
        <f>G21</f>
        <v>4.5</v>
      </c>
      <c r="H1730" s="1571">
        <f>H21</f>
        <v>2</v>
      </c>
      <c r="I1730" s="1571"/>
      <c r="J1730" s="1571"/>
      <c r="K1730" s="1571"/>
      <c r="L1730" s="1571">
        <f>L21</f>
        <v>86</v>
      </c>
      <c r="M1730" s="1571">
        <f>M21</f>
        <v>43</v>
      </c>
      <c r="N1730" s="1571">
        <f>N21</f>
        <v>23</v>
      </c>
      <c r="Y1730" s="1645"/>
      <c r="Z1730" s="386"/>
      <c r="AA1730" s="386"/>
      <c r="AB1730" s="1572"/>
      <c r="AC1730" s="1573"/>
      <c r="AD1730" s="1573"/>
      <c r="AF1730" s="1574"/>
      <c r="IL1730" s="268"/>
      <c r="IM1730" s="268"/>
      <c r="IN1730" s="268"/>
      <c r="IO1730" s="268"/>
      <c r="IP1730" s="268"/>
      <c r="IQ1730" s="268"/>
      <c r="IR1730" s="268"/>
      <c r="IS1730" s="268"/>
      <c r="IT1730" s="268"/>
      <c r="IU1730" s="268"/>
      <c r="IV1730" s="268"/>
      <c r="IW1730" s="268"/>
      <c r="IX1730" s="268"/>
      <c r="IY1730" s="268"/>
      <c r="IZ1730" s="268"/>
      <c r="JA1730" s="268"/>
      <c r="JB1730" s="268"/>
      <c r="JC1730" s="268"/>
      <c r="JD1730" s="268"/>
      <c r="JE1730" s="268"/>
      <c r="JF1730" s="268"/>
      <c r="JG1730" s="268"/>
    </row>
    <row r="1731" spans="3:267" ht="15.75" x14ac:dyDescent="0.25">
      <c r="C1731" s="1569" t="s">
        <v>512</v>
      </c>
      <c r="D1731" s="1570"/>
      <c r="E1731" s="1570"/>
      <c r="F1731" s="1571">
        <f>F19+F184</f>
        <v>1</v>
      </c>
      <c r="G1731" s="1571">
        <f>G19+G184</f>
        <v>0.5</v>
      </c>
      <c r="H1731" s="1571">
        <f>H19+H184</f>
        <v>0</v>
      </c>
      <c r="I1731" s="1571"/>
      <c r="J1731" s="1571"/>
      <c r="K1731" s="1571"/>
      <c r="L1731" s="1571">
        <f>L19+L184</f>
        <v>17</v>
      </c>
      <c r="M1731" s="1571">
        <f>M19+M184</f>
        <v>8.5</v>
      </c>
      <c r="N1731" s="1571">
        <f>N19+N184</f>
        <v>0</v>
      </c>
      <c r="Y1731" s="1645"/>
      <c r="Z1731" s="386"/>
      <c r="AA1731" s="386"/>
      <c r="AB1731" s="1572"/>
      <c r="AC1731" s="1573"/>
      <c r="AD1731" s="1573"/>
      <c r="AF1731" s="1574"/>
      <c r="IL1731" s="268"/>
      <c r="IM1731" s="268"/>
      <c r="IN1731" s="268"/>
      <c r="IO1731" s="268"/>
      <c r="IP1731" s="268"/>
      <c r="IQ1731" s="268"/>
      <c r="IR1731" s="268"/>
      <c r="IS1731" s="268"/>
      <c r="IT1731" s="268"/>
      <c r="IU1731" s="268"/>
      <c r="IV1731" s="268"/>
      <c r="IW1731" s="268"/>
      <c r="IX1731" s="268"/>
      <c r="IY1731" s="268"/>
      <c r="IZ1731" s="268"/>
      <c r="JA1731" s="268"/>
      <c r="JB1731" s="268"/>
      <c r="JC1731" s="268"/>
      <c r="JD1731" s="268"/>
      <c r="JE1731" s="268"/>
      <c r="JF1731" s="268"/>
      <c r="JG1731" s="268"/>
    </row>
    <row r="1732" spans="3:267" ht="15.75" x14ac:dyDescent="0.25">
      <c r="C1732" s="1569" t="s">
        <v>513</v>
      </c>
      <c r="D1732" s="1570"/>
      <c r="E1732" s="1570"/>
      <c r="F1732" s="1571"/>
      <c r="G1732" s="1571"/>
      <c r="H1732" s="1571"/>
      <c r="I1732" s="1571"/>
      <c r="J1732" s="1571"/>
      <c r="K1732" s="1571"/>
      <c r="L1732" s="1571"/>
      <c r="M1732" s="1571"/>
      <c r="N1732" s="1571"/>
      <c r="Y1732" s="1645"/>
      <c r="Z1732" s="386"/>
      <c r="AA1732" s="386"/>
      <c r="AB1732" s="1572"/>
      <c r="AC1732" s="1573"/>
      <c r="AD1732" s="1573"/>
      <c r="AF1732" s="1574"/>
      <c r="IL1732" s="268"/>
      <c r="IM1732" s="268"/>
      <c r="IN1732" s="268"/>
      <c r="IO1732" s="268"/>
      <c r="IP1732" s="268"/>
      <c r="IQ1732" s="268"/>
      <c r="IR1732" s="268"/>
      <c r="IS1732" s="268"/>
      <c r="IT1732" s="268"/>
      <c r="IU1732" s="268"/>
      <c r="IV1732" s="268"/>
      <c r="IW1732" s="268"/>
      <c r="IX1732" s="268"/>
      <c r="IY1732" s="268"/>
      <c r="IZ1732" s="268"/>
      <c r="JA1732" s="268"/>
      <c r="JB1732" s="268"/>
      <c r="JC1732" s="268"/>
      <c r="JD1732" s="268"/>
      <c r="JE1732" s="268"/>
      <c r="JF1732" s="268"/>
      <c r="JG1732" s="268"/>
    </row>
    <row r="1733" spans="3:267" ht="78.75" x14ac:dyDescent="0.25">
      <c r="C1733" s="1569" t="s">
        <v>514</v>
      </c>
      <c r="D1733" s="1570"/>
      <c r="E1733" s="1570"/>
      <c r="F1733" s="1571">
        <f>F17+F182+F183+F493+F679+F807+F870+F965+F1070+F1172+F1280+F1405+F1509+F1608</f>
        <v>127</v>
      </c>
      <c r="G1733" s="1571">
        <f>G17+G182+G183+G493+G679+G807+G870+G965+G1070+G1172+G1280+G1405+G1509+G1608</f>
        <v>63.5</v>
      </c>
      <c r="H1733" s="1571">
        <f>H17+H182+H183+H493+H679+H807+H870+H965+H1070+H1172+H1280+H1405+H1509+H1608</f>
        <v>64</v>
      </c>
      <c r="I1733" s="1571"/>
      <c r="J1733" s="1571"/>
      <c r="K1733" s="1571"/>
      <c r="L1733" s="1571">
        <f>L17+L182+L183+L493+L679+L807+L870+L965+L1070+L1172+L1280+L1405+L1509+L1608</f>
        <v>1184</v>
      </c>
      <c r="M1733" s="1571">
        <f>M17+M182+M183+M493+M679+M807+M870+M965+M1070+M1172+M1280+M1405+M1509+M1608</f>
        <v>594</v>
      </c>
      <c r="N1733" s="1571">
        <f>N17+N182+N183+N493+N679+N807+N870+N965+N1070+N1172+N1280+N1405+N1509+N1608</f>
        <v>555</v>
      </c>
      <c r="Y1733" s="1645"/>
      <c r="Z1733" s="386"/>
      <c r="AA1733" s="386"/>
      <c r="AB1733" s="1572"/>
      <c r="AC1733" s="1573"/>
      <c r="AD1733" s="1573"/>
      <c r="AF1733" s="1574"/>
      <c r="IL1733" s="268"/>
      <c r="IM1733" s="268"/>
      <c r="IN1733" s="268"/>
      <c r="IO1733" s="268"/>
      <c r="IP1733" s="268"/>
      <c r="IQ1733" s="268"/>
      <c r="IR1733" s="268"/>
      <c r="IS1733" s="268"/>
      <c r="IT1733" s="268"/>
      <c r="IU1733" s="268"/>
      <c r="IV1733" s="268"/>
      <c r="IW1733" s="268"/>
      <c r="IX1733" s="268"/>
      <c r="IY1733" s="268"/>
      <c r="IZ1733" s="268"/>
      <c r="JA1733" s="268"/>
      <c r="JB1733" s="268"/>
      <c r="JC1733" s="268"/>
      <c r="JD1733" s="268"/>
      <c r="JE1733" s="268"/>
      <c r="JF1733" s="268"/>
      <c r="JG1733" s="268"/>
    </row>
    <row r="1734" spans="3:267" ht="31.5" x14ac:dyDescent="0.25">
      <c r="C1734" s="1569" t="s">
        <v>515</v>
      </c>
      <c r="D1734" s="1570"/>
      <c r="E1734" s="1570"/>
      <c r="F1734" s="1571">
        <f>F190</f>
        <v>10</v>
      </c>
      <c r="G1734" s="1571">
        <f>G190</f>
        <v>5</v>
      </c>
      <c r="H1734" s="1571">
        <f>H190</f>
        <v>1</v>
      </c>
      <c r="I1734" s="1571"/>
      <c r="J1734" s="1571"/>
      <c r="K1734" s="1571"/>
      <c r="L1734" s="1571">
        <f>L190</f>
        <v>75</v>
      </c>
      <c r="M1734" s="1571">
        <f>M190</f>
        <v>37.5</v>
      </c>
      <c r="N1734" s="1571">
        <f>N190</f>
        <v>7</v>
      </c>
      <c r="Y1734" s="1645"/>
      <c r="Z1734" s="386"/>
      <c r="AA1734" s="386"/>
      <c r="AB1734" s="1572"/>
      <c r="AC1734" s="1573"/>
      <c r="AD1734" s="1573"/>
      <c r="AF1734" s="1574"/>
      <c r="IL1734" s="268"/>
      <c r="IM1734" s="268"/>
      <c r="IN1734" s="268"/>
      <c r="IO1734" s="268"/>
      <c r="IP1734" s="268"/>
      <c r="IQ1734" s="268"/>
      <c r="IR1734" s="268"/>
      <c r="IS1734" s="268"/>
      <c r="IT1734" s="268"/>
      <c r="IU1734" s="268"/>
      <c r="IV1734" s="268"/>
      <c r="IW1734" s="268"/>
      <c r="IX1734" s="268"/>
      <c r="IY1734" s="268"/>
      <c r="IZ1734" s="268"/>
      <c r="JA1734" s="268"/>
      <c r="JB1734" s="268"/>
      <c r="JC1734" s="268"/>
      <c r="JD1734" s="268"/>
      <c r="JE1734" s="268"/>
      <c r="JF1734" s="268"/>
      <c r="JG1734" s="268"/>
    </row>
    <row r="1735" spans="3:267" ht="15.75" x14ac:dyDescent="0.25">
      <c r="C1735" s="1569" t="s">
        <v>516</v>
      </c>
      <c r="D1735" s="1570"/>
      <c r="E1735" s="1570"/>
      <c r="F1735" s="1571">
        <f>F188</f>
        <v>3</v>
      </c>
      <c r="G1735" s="1571">
        <f>G188</f>
        <v>1.5</v>
      </c>
      <c r="H1735" s="1571">
        <f>H188</f>
        <v>1</v>
      </c>
      <c r="I1735" s="1571"/>
      <c r="J1735" s="1571"/>
      <c r="K1735" s="1571"/>
      <c r="L1735" s="1571">
        <f>L188</f>
        <v>36</v>
      </c>
      <c r="M1735" s="1571">
        <f>M188</f>
        <v>18</v>
      </c>
      <c r="N1735" s="1571">
        <f>N188</f>
        <v>12</v>
      </c>
      <c r="Y1735" s="1645"/>
      <c r="Z1735" s="386"/>
      <c r="AA1735" s="386"/>
      <c r="AB1735" s="1572"/>
      <c r="AC1735" s="1573"/>
      <c r="AD1735" s="1573"/>
      <c r="AF1735" s="1574"/>
      <c r="IL1735" s="268"/>
      <c r="IM1735" s="268"/>
      <c r="IN1735" s="268"/>
      <c r="IO1735" s="268"/>
      <c r="IP1735" s="268"/>
      <c r="IQ1735" s="268"/>
      <c r="IR1735" s="268"/>
      <c r="IS1735" s="268"/>
      <c r="IT1735" s="268"/>
      <c r="IU1735" s="268"/>
      <c r="IV1735" s="268"/>
      <c r="IW1735" s="268"/>
      <c r="IX1735" s="268"/>
      <c r="IY1735" s="268"/>
      <c r="IZ1735" s="268"/>
      <c r="JA1735" s="268"/>
      <c r="JB1735" s="268"/>
      <c r="JC1735" s="268"/>
      <c r="JD1735" s="268"/>
      <c r="JE1735" s="268"/>
      <c r="JF1735" s="268"/>
      <c r="JG1735" s="268"/>
    </row>
    <row r="1736" spans="3:267" ht="15.75" x14ac:dyDescent="0.25">
      <c r="C1736" s="1569" t="s">
        <v>517</v>
      </c>
      <c r="D1736" s="1570"/>
      <c r="E1736" s="1570"/>
      <c r="F1736" s="1571"/>
      <c r="G1736" s="1571"/>
      <c r="H1736" s="1571"/>
      <c r="I1736" s="1571"/>
      <c r="J1736" s="1571"/>
      <c r="K1736" s="1571"/>
      <c r="L1736" s="1571"/>
      <c r="M1736" s="1571"/>
      <c r="N1736" s="1571"/>
      <c r="Y1736" s="1645"/>
      <c r="Z1736" s="386"/>
      <c r="AA1736" s="386"/>
      <c r="AB1736" s="1572"/>
      <c r="AC1736" s="1573"/>
      <c r="AD1736" s="1573"/>
      <c r="AF1736" s="1574"/>
      <c r="IL1736" s="268"/>
      <c r="IM1736" s="268"/>
      <c r="IN1736" s="268"/>
      <c r="IO1736" s="268"/>
      <c r="IP1736" s="268"/>
      <c r="IQ1736" s="268"/>
      <c r="IR1736" s="268"/>
      <c r="IS1736" s="268"/>
      <c r="IT1736" s="268"/>
      <c r="IU1736" s="268"/>
      <c r="IV1736" s="268"/>
      <c r="IW1736" s="268"/>
      <c r="IX1736" s="268"/>
      <c r="IY1736" s="268"/>
      <c r="IZ1736" s="268"/>
      <c r="JA1736" s="268"/>
      <c r="JB1736" s="268"/>
      <c r="JC1736" s="268"/>
      <c r="JD1736" s="268"/>
      <c r="JE1736" s="268"/>
      <c r="JF1736" s="268"/>
      <c r="JG1736" s="268"/>
    </row>
    <row r="1737" spans="3:267" ht="15.75" x14ac:dyDescent="0.25">
      <c r="C1737" s="1448" t="s">
        <v>518</v>
      </c>
      <c r="D1737" s="1575"/>
      <c r="E1737" s="1575"/>
      <c r="F1737" s="1571">
        <f>SUBTOTAL(9,F1705:F1736)</f>
        <v>574</v>
      </c>
      <c r="G1737" s="1571">
        <f t="shared" ref="G1737:H1737" si="416">SUBTOTAL(9,G1705:G1736)</f>
        <v>287</v>
      </c>
      <c r="H1737" s="1571">
        <f t="shared" si="416"/>
        <v>229</v>
      </c>
      <c r="I1737" s="1571"/>
      <c r="J1737" s="1571"/>
      <c r="K1737" s="1571"/>
      <c r="L1737" s="1571">
        <f t="shared" ref="L1737:N1737" si="417">SUBTOTAL(9,L1705:L1736)</f>
        <v>5362</v>
      </c>
      <c r="M1737" s="1571">
        <f t="shared" si="417"/>
        <v>2691.5</v>
      </c>
      <c r="N1737" s="1571">
        <f t="shared" si="417"/>
        <v>2069</v>
      </c>
      <c r="Y1737" s="1645"/>
      <c r="Z1737" s="386"/>
      <c r="AA1737" s="386"/>
      <c r="AB1737" s="1572"/>
      <c r="AC1737" s="1573"/>
      <c r="AD1737" s="1573"/>
      <c r="AF1737" s="1574"/>
      <c r="IL1737" s="268"/>
      <c r="IM1737" s="268"/>
      <c r="IN1737" s="268"/>
      <c r="IO1737" s="268"/>
      <c r="IP1737" s="268"/>
      <c r="IQ1737" s="268"/>
      <c r="IR1737" s="268"/>
      <c r="IS1737" s="268"/>
      <c r="IT1737" s="268"/>
      <c r="IU1737" s="268"/>
      <c r="IV1737" s="268"/>
      <c r="IW1737" s="268"/>
      <c r="IX1737" s="268"/>
      <c r="IY1737" s="268"/>
      <c r="IZ1737" s="268"/>
      <c r="JA1737" s="268"/>
      <c r="JB1737" s="268"/>
      <c r="JC1737" s="268"/>
      <c r="JD1737" s="268"/>
      <c r="JE1737" s="268"/>
      <c r="JF1737" s="268"/>
      <c r="JG1737" s="268"/>
    </row>
    <row r="1738" spans="3:267" x14ac:dyDescent="0.25">
      <c r="F1738" s="1571">
        <f>F1737-F612-F754-F915-F1022-F1121-F1231-F1354-F1461-F1563-F1659</f>
        <v>0</v>
      </c>
      <c r="G1738" s="1571">
        <f>G1737-G612-G754-G915-G1022-G1121-G1231-G1354-G1461-G1563-G1659</f>
        <v>0</v>
      </c>
      <c r="H1738" s="1571">
        <f>H1737-H612-H754-H915-H1022-H1121-H1231-H1354-H1461-H1563-H1659</f>
        <v>0</v>
      </c>
      <c r="L1738" s="1571">
        <f>L1737-L612-L754-L915-L1022-L1121-L1231-L1354-L1461-L1563-L1659</f>
        <v>0</v>
      </c>
      <c r="M1738" s="1571">
        <f>M1737-M612-M754-M915-M1022-M1121-M1231-M1354-M1461-M1563-M1659</f>
        <v>0</v>
      </c>
      <c r="N1738" s="1571">
        <f>N1737-N612-N754-N915-N1022-N1121-N1231-N1354-N1461-N1563-N1659</f>
        <v>0</v>
      </c>
      <c r="Y1738" s="1645"/>
      <c r="Z1738" s="386"/>
      <c r="AA1738" s="386"/>
      <c r="AB1738" s="1572"/>
      <c r="AC1738" s="1573"/>
      <c r="AD1738" s="1573"/>
      <c r="AF1738" s="1574"/>
      <c r="IL1738" s="268"/>
      <c r="IM1738" s="268"/>
      <c r="IN1738" s="268"/>
      <c r="IO1738" s="268"/>
      <c r="IP1738" s="268"/>
      <c r="IQ1738" s="268"/>
      <c r="IR1738" s="268"/>
      <c r="IS1738" s="268"/>
      <c r="IT1738" s="268"/>
      <c r="IU1738" s="268"/>
      <c r="IV1738" s="268"/>
      <c r="IW1738" s="268"/>
      <c r="IX1738" s="268"/>
      <c r="IY1738" s="268"/>
      <c r="IZ1738" s="268"/>
      <c r="JA1738" s="268"/>
      <c r="JB1738" s="268"/>
      <c r="JC1738" s="268"/>
      <c r="JD1738" s="268"/>
      <c r="JE1738" s="268"/>
      <c r="JF1738" s="268"/>
      <c r="JG1738" s="268"/>
    </row>
  </sheetData>
  <autoFilter ref="A8:IK1701"/>
  <mergeCells count="17">
    <mergeCell ref="X5:X7"/>
    <mergeCell ref="R5:R7"/>
    <mergeCell ref="C1:X2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  <mergeCell ref="F5:I5"/>
    <mergeCell ref="F6:G6"/>
    <mergeCell ref="H6:H7"/>
    <mergeCell ref="I6:I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V139"/>
  <sheetViews>
    <sheetView zoomScale="90" zoomScaleNormal="90" zoomScaleSheetLayoutView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C4" sqref="C4:F6"/>
    </sheetView>
  </sheetViews>
  <sheetFormatPr defaultColWidth="9.140625" defaultRowHeight="15" x14ac:dyDescent="0.25"/>
  <cols>
    <col min="1" max="1" width="42" style="27" customWidth="1"/>
    <col min="2" max="2" width="9.140625" style="27" customWidth="1"/>
    <col min="3" max="3" width="10.42578125" style="27" customWidth="1"/>
    <col min="4" max="4" width="12.28515625" style="27" customWidth="1"/>
    <col min="5" max="5" width="12.140625" style="27" customWidth="1"/>
    <col min="6" max="6" width="10.42578125" style="27" customWidth="1"/>
    <col min="7" max="7" width="10" style="27" customWidth="1" collapsed="1"/>
    <col min="8" max="8" width="11.42578125" style="27" customWidth="1"/>
    <col min="9" max="9" width="11.85546875" style="27" customWidth="1"/>
    <col min="10" max="10" width="12.28515625" style="27" customWidth="1"/>
    <col min="11" max="14" width="11.85546875" style="27" customWidth="1"/>
    <col min="15" max="15" width="16.85546875" style="27" customWidth="1"/>
    <col min="16" max="16" width="15" style="27" customWidth="1"/>
    <col min="17" max="21" width="11.85546875" style="27" customWidth="1"/>
    <col min="22" max="16384" width="9.140625" style="27"/>
  </cols>
  <sheetData>
    <row r="1" spans="1:21" s="1594" customFormat="1" ht="19.5" customHeight="1" x14ac:dyDescent="0.2">
      <c r="A1" s="2204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январь-июнь 2018 года</v>
      </c>
      <c r="B1" s="2204"/>
      <c r="C1" s="2204"/>
      <c r="D1" s="2204"/>
      <c r="E1" s="2204"/>
      <c r="F1" s="2204"/>
      <c r="G1" s="2204"/>
      <c r="H1" s="2204"/>
      <c r="I1" s="2204"/>
      <c r="J1" s="2204"/>
      <c r="K1" s="2204"/>
      <c r="L1" s="2204"/>
      <c r="M1" s="2204"/>
      <c r="N1" s="2204"/>
      <c r="O1" s="2204"/>
      <c r="P1" s="2204"/>
      <c r="Q1" s="2204"/>
      <c r="R1" s="2204"/>
      <c r="S1" s="2204"/>
      <c r="T1" s="2204"/>
      <c r="U1" s="2204"/>
    </row>
    <row r="2" spans="1:21" ht="3.75" customHeight="1" x14ac:dyDescent="0.25">
      <c r="A2" s="1291">
        <v>6</v>
      </c>
    </row>
    <row r="3" spans="1:21" ht="15.75" thickBot="1" x14ac:dyDescent="0.3">
      <c r="A3" s="1291"/>
    </row>
    <row r="4" spans="1:21" ht="30" customHeight="1" x14ac:dyDescent="0.25">
      <c r="A4" s="1292" t="s">
        <v>3</v>
      </c>
      <c r="B4" s="2201" t="s">
        <v>179</v>
      </c>
      <c r="C4" s="2198" t="s">
        <v>175</v>
      </c>
      <c r="D4" s="2198"/>
      <c r="E4" s="2198"/>
      <c r="F4" s="2198"/>
      <c r="G4" s="2183" t="s">
        <v>438</v>
      </c>
      <c r="H4" s="2180"/>
      <c r="I4" s="2183" t="s">
        <v>440</v>
      </c>
      <c r="J4" s="2179"/>
      <c r="K4" s="2179"/>
      <c r="L4" s="2180"/>
      <c r="M4" s="2185" t="s">
        <v>180</v>
      </c>
      <c r="N4" s="2185" t="s">
        <v>181</v>
      </c>
      <c r="O4" s="2193" t="s">
        <v>523</v>
      </c>
      <c r="P4" s="2193" t="s">
        <v>537</v>
      </c>
      <c r="Q4" s="2193" t="s">
        <v>524</v>
      </c>
      <c r="R4" s="2193" t="s">
        <v>392</v>
      </c>
      <c r="S4" s="2193" t="s">
        <v>51</v>
      </c>
      <c r="T4" s="2193" t="s">
        <v>174</v>
      </c>
      <c r="U4" s="2193" t="s">
        <v>525</v>
      </c>
    </row>
    <row r="5" spans="1:21" ht="18.75" customHeight="1" thickBot="1" x14ac:dyDescent="0.3">
      <c r="A5" s="1179"/>
      <c r="B5" s="2205"/>
      <c r="C5" s="2198" t="s">
        <v>540</v>
      </c>
      <c r="D5" s="2198"/>
      <c r="E5" s="2199" t="s">
        <v>176</v>
      </c>
      <c r="F5" s="2199" t="s">
        <v>177</v>
      </c>
      <c r="G5" s="2184"/>
      <c r="H5" s="2182"/>
      <c r="I5" s="2184"/>
      <c r="J5" s="2181"/>
      <c r="K5" s="2181"/>
      <c r="L5" s="2182"/>
      <c r="M5" s="2186"/>
      <c r="N5" s="2207"/>
      <c r="O5" s="2194"/>
      <c r="P5" s="2194"/>
      <c r="Q5" s="2194"/>
      <c r="R5" s="2194"/>
      <c r="S5" s="2194"/>
      <c r="T5" s="2194"/>
      <c r="U5" s="2194"/>
    </row>
    <row r="6" spans="1:21" s="1354" customFormat="1" ht="67.5" customHeight="1" thickBot="1" x14ac:dyDescent="0.3">
      <c r="A6" s="1460" t="s">
        <v>4</v>
      </c>
      <c r="B6" s="2206"/>
      <c r="C6" s="1" t="s">
        <v>541</v>
      </c>
      <c r="D6" s="2133" t="s">
        <v>542</v>
      </c>
      <c r="E6" s="2199"/>
      <c r="F6" s="2199"/>
      <c r="G6" s="1957" t="str">
        <f>'1 уровень'!I8</f>
        <v>Прогноз</v>
      </c>
      <c r="H6" s="94" t="s">
        <v>176</v>
      </c>
      <c r="I6" s="1957" t="str">
        <f>'1 уровень'!K8</f>
        <v>Прогноз объемов на 2018 г.</v>
      </c>
      <c r="J6" s="1957" t="str">
        <f>'1 уровень'!L8</f>
        <v>Прогноз объемов на 6 мес. 2018 г.</v>
      </c>
      <c r="K6" s="1957" t="s">
        <v>176</v>
      </c>
      <c r="L6" s="1957" t="s">
        <v>177</v>
      </c>
      <c r="M6" s="2187"/>
      <c r="N6" s="2208"/>
      <c r="O6" s="2195"/>
      <c r="P6" s="2195"/>
      <c r="Q6" s="2195"/>
      <c r="R6" s="2195"/>
      <c r="S6" s="2195"/>
      <c r="T6" s="2195"/>
      <c r="U6" s="2195"/>
    </row>
    <row r="7" spans="1:21" s="268" customFormat="1" ht="15.75" thickBot="1" x14ac:dyDescent="0.3">
      <c r="A7" s="266">
        <v>1</v>
      </c>
      <c r="B7" s="266">
        <v>2</v>
      </c>
      <c r="C7" s="267">
        <v>3</v>
      </c>
      <c r="D7" s="267">
        <v>4</v>
      </c>
      <c r="E7" s="267">
        <v>5</v>
      </c>
      <c r="F7" s="267">
        <v>6</v>
      </c>
      <c r="G7" s="94">
        <v>7</v>
      </c>
      <c r="H7" s="94">
        <v>8</v>
      </c>
      <c r="I7" s="94">
        <v>9</v>
      </c>
      <c r="J7" s="94">
        <v>10</v>
      </c>
      <c r="K7" s="94">
        <v>11</v>
      </c>
      <c r="L7" s="94">
        <v>12</v>
      </c>
      <c r="M7" s="94">
        <v>13</v>
      </c>
      <c r="N7" s="94">
        <v>14</v>
      </c>
      <c r="O7" s="45"/>
      <c r="P7" s="45">
        <v>15</v>
      </c>
      <c r="Q7" s="45">
        <v>16</v>
      </c>
      <c r="R7" s="45">
        <v>17</v>
      </c>
      <c r="S7" s="45">
        <v>18</v>
      </c>
      <c r="T7" s="45">
        <v>19</v>
      </c>
      <c r="U7" s="45">
        <v>20</v>
      </c>
    </row>
    <row r="8" spans="1:21" ht="17.25" customHeight="1" thickBot="1" x14ac:dyDescent="0.3">
      <c r="A8" s="1595"/>
      <c r="B8" s="272"/>
      <c r="C8" s="272"/>
      <c r="D8" s="272"/>
      <c r="E8" s="272"/>
      <c r="F8" s="272"/>
      <c r="G8" s="272"/>
      <c r="H8" s="272"/>
      <c r="I8" s="346"/>
      <c r="J8" s="346"/>
      <c r="K8" s="346"/>
      <c r="L8" s="346"/>
      <c r="M8" s="346"/>
      <c r="N8" s="346"/>
      <c r="O8" s="272"/>
      <c r="P8" s="272"/>
      <c r="Q8" s="272"/>
      <c r="R8" s="272"/>
      <c r="S8" s="272"/>
      <c r="T8" s="272"/>
      <c r="U8" s="272"/>
    </row>
    <row r="9" spans="1:21" ht="43.5" customHeight="1" x14ac:dyDescent="0.25">
      <c r="A9" s="1345" t="s">
        <v>241</v>
      </c>
      <c r="B9" s="274"/>
      <c r="C9" s="274"/>
      <c r="D9" s="274"/>
      <c r="E9" s="274"/>
      <c r="F9" s="274"/>
      <c r="G9" s="274"/>
      <c r="H9" s="274"/>
      <c r="I9" s="126"/>
      <c r="J9" s="126"/>
      <c r="K9" s="126"/>
      <c r="L9" s="126"/>
      <c r="M9" s="126"/>
      <c r="N9" s="126"/>
      <c r="O9" s="274"/>
      <c r="P9" s="274"/>
      <c r="Q9" s="274"/>
      <c r="R9" s="274"/>
      <c r="S9" s="274"/>
      <c r="T9" s="274"/>
      <c r="U9" s="274"/>
    </row>
    <row r="10" spans="1:21" s="263" customFormat="1" ht="15" customHeight="1" x14ac:dyDescent="0.25">
      <c r="A10" s="275" t="s">
        <v>5</v>
      </c>
      <c r="B10" s="275"/>
      <c r="C10" s="276"/>
      <c r="D10" s="276"/>
      <c r="E10" s="347"/>
      <c r="F10" s="276"/>
      <c r="G10" s="276"/>
      <c r="H10" s="276"/>
      <c r="I10" s="277"/>
      <c r="J10" s="277"/>
      <c r="K10" s="277"/>
      <c r="L10" s="277"/>
      <c r="M10" s="277"/>
      <c r="N10" s="277"/>
      <c r="O10" s="276"/>
      <c r="P10" s="276"/>
      <c r="Q10" s="276"/>
      <c r="R10" s="276"/>
      <c r="S10" s="276"/>
      <c r="T10" s="276"/>
      <c r="U10" s="276"/>
    </row>
    <row r="11" spans="1:21" s="263" customFormat="1" ht="15" customHeight="1" x14ac:dyDescent="0.25">
      <c r="A11" s="338" t="s">
        <v>10</v>
      </c>
      <c r="B11" s="6">
        <v>340</v>
      </c>
      <c r="C11" s="259">
        <v>2</v>
      </c>
      <c r="D11" s="29">
        <f>ROUND(C11/12*$A$2,0)</f>
        <v>1</v>
      </c>
      <c r="E11" s="347"/>
      <c r="F11" s="278">
        <f t="shared" ref="F11:F16" si="0">E11/D11*100</f>
        <v>0</v>
      </c>
      <c r="G11" s="348">
        <v>11</v>
      </c>
      <c r="H11" s="32" t="e">
        <f t="shared" ref="H11:H16" si="1">K11/E11</f>
        <v>#DIV/0!</v>
      </c>
      <c r="I11" s="235">
        <f>ROUND(C11*G11,0)</f>
        <v>22</v>
      </c>
      <c r="J11" s="235">
        <f t="shared" ref="J11:J15" si="2">ROUND(I11/12*$A$2,0)</f>
        <v>11</v>
      </c>
      <c r="K11" s="277"/>
      <c r="L11" s="235">
        <f t="shared" ref="L11:L16" si="3">K11/J11*100</f>
        <v>0</v>
      </c>
      <c r="M11" s="235">
        <f>ROUND(I11/B11,0)</f>
        <v>0</v>
      </c>
      <c r="N11" s="235" t="e">
        <f t="shared" ref="N11:N16" si="4">K11/$A$2*12/M11</f>
        <v>#DIV/0!</v>
      </c>
      <c r="O11" s="276"/>
      <c r="P11" s="276"/>
      <c r="Q11" s="276"/>
      <c r="R11" s="276"/>
      <c r="S11" s="276"/>
      <c r="T11" s="276"/>
      <c r="U11" s="276"/>
    </row>
    <row r="12" spans="1:21" s="263" customFormat="1" ht="15" customHeight="1" x14ac:dyDescent="0.25">
      <c r="A12" s="338" t="s">
        <v>6</v>
      </c>
      <c r="B12" s="6">
        <v>340</v>
      </c>
      <c r="C12" s="259">
        <v>2</v>
      </c>
      <c r="D12" s="29">
        <f>ROUND(C12/12*$A$2,0)</f>
        <v>1</v>
      </c>
      <c r="E12" s="347"/>
      <c r="F12" s="278">
        <f t="shared" si="0"/>
        <v>0</v>
      </c>
      <c r="G12" s="348">
        <v>11</v>
      </c>
      <c r="H12" s="32" t="e">
        <f t="shared" si="1"/>
        <v>#DIV/0!</v>
      </c>
      <c r="I12" s="235">
        <f>ROUND(C12*G12,0)</f>
        <v>22</v>
      </c>
      <c r="J12" s="235">
        <f t="shared" si="2"/>
        <v>11</v>
      </c>
      <c r="K12" s="277"/>
      <c r="L12" s="235">
        <f t="shared" si="3"/>
        <v>0</v>
      </c>
      <c r="M12" s="235">
        <f>ROUND(I12/B12,0)</f>
        <v>0</v>
      </c>
      <c r="N12" s="235" t="e">
        <f t="shared" si="4"/>
        <v>#DIV/0!</v>
      </c>
      <c r="O12" s="276"/>
      <c r="P12" s="276"/>
      <c r="Q12" s="276"/>
      <c r="R12" s="276"/>
      <c r="S12" s="276"/>
      <c r="T12" s="276"/>
      <c r="U12" s="276"/>
    </row>
    <row r="13" spans="1:21" s="263" customFormat="1" ht="15" customHeight="1" x14ac:dyDescent="0.25">
      <c r="A13" s="338" t="s">
        <v>77</v>
      </c>
      <c r="B13" s="6">
        <v>320</v>
      </c>
      <c r="C13" s="259"/>
      <c r="D13" s="29">
        <f>ROUND(C13/12*$A$2,0)</f>
        <v>0</v>
      </c>
      <c r="E13" s="347"/>
      <c r="F13" s="278" t="e">
        <f t="shared" si="0"/>
        <v>#DIV/0!</v>
      </c>
      <c r="G13" s="348">
        <v>10</v>
      </c>
      <c r="H13" s="32" t="e">
        <f t="shared" si="1"/>
        <v>#DIV/0!</v>
      </c>
      <c r="I13" s="235">
        <f>ROUND(C13*G13,0)</f>
        <v>0</v>
      </c>
      <c r="J13" s="235">
        <f t="shared" si="2"/>
        <v>0</v>
      </c>
      <c r="K13" s="277"/>
      <c r="L13" s="235" t="e">
        <f t="shared" si="3"/>
        <v>#DIV/0!</v>
      </c>
      <c r="M13" s="235">
        <f>ROUND(I13/B13,0)</f>
        <v>0</v>
      </c>
      <c r="N13" s="235" t="e">
        <f t="shared" si="4"/>
        <v>#DIV/0!</v>
      </c>
      <c r="O13" s="276"/>
      <c r="P13" s="276"/>
      <c r="Q13" s="276"/>
      <c r="R13" s="276"/>
      <c r="S13" s="276"/>
      <c r="T13" s="276"/>
      <c r="U13" s="276"/>
    </row>
    <row r="14" spans="1:21" s="263" customFormat="1" ht="15" customHeight="1" x14ac:dyDescent="0.25">
      <c r="A14" s="338" t="s">
        <v>27</v>
      </c>
      <c r="B14" s="6">
        <v>300</v>
      </c>
      <c r="C14" s="259"/>
      <c r="D14" s="29">
        <f>ROUND(C14/12*$A$2,0)</f>
        <v>0</v>
      </c>
      <c r="E14" s="347"/>
      <c r="F14" s="278" t="e">
        <f t="shared" si="0"/>
        <v>#DIV/0!</v>
      </c>
      <c r="G14" s="348">
        <v>6</v>
      </c>
      <c r="H14" s="32" t="e">
        <f t="shared" si="1"/>
        <v>#DIV/0!</v>
      </c>
      <c r="I14" s="235">
        <f>ROUND(C14*G14,0)</f>
        <v>0</v>
      </c>
      <c r="J14" s="235">
        <f t="shared" si="2"/>
        <v>0</v>
      </c>
      <c r="K14" s="277"/>
      <c r="L14" s="235" t="e">
        <f t="shared" si="3"/>
        <v>#DIV/0!</v>
      </c>
      <c r="M14" s="235">
        <f>ROUND(I14/B14,0)</f>
        <v>0</v>
      </c>
      <c r="N14" s="235" t="e">
        <f t="shared" si="4"/>
        <v>#DIV/0!</v>
      </c>
      <c r="O14" s="276"/>
      <c r="P14" s="276"/>
      <c r="Q14" s="276"/>
      <c r="R14" s="276"/>
      <c r="S14" s="276"/>
      <c r="T14" s="276"/>
      <c r="U14" s="276"/>
    </row>
    <row r="15" spans="1:21" s="263" customFormat="1" ht="15" customHeight="1" x14ac:dyDescent="0.25">
      <c r="A15" s="338" t="s">
        <v>26</v>
      </c>
      <c r="B15" s="6">
        <v>340</v>
      </c>
      <c r="C15" s="259">
        <v>1</v>
      </c>
      <c r="D15" s="29">
        <f>ROUND(C15/12*$A$2,0)</f>
        <v>1</v>
      </c>
      <c r="E15" s="347"/>
      <c r="F15" s="278">
        <f t="shared" si="0"/>
        <v>0</v>
      </c>
      <c r="G15" s="348">
        <v>7</v>
      </c>
      <c r="H15" s="32" t="e">
        <f t="shared" si="1"/>
        <v>#DIV/0!</v>
      </c>
      <c r="I15" s="235">
        <f>ROUND(C15*G15,0)</f>
        <v>7</v>
      </c>
      <c r="J15" s="235">
        <f t="shared" si="2"/>
        <v>4</v>
      </c>
      <c r="K15" s="277"/>
      <c r="L15" s="235">
        <f t="shared" si="3"/>
        <v>0</v>
      </c>
      <c r="M15" s="235">
        <f>ROUND(I15/B15,0)</f>
        <v>0</v>
      </c>
      <c r="N15" s="235" t="e">
        <f t="shared" si="4"/>
        <v>#DIV/0!</v>
      </c>
      <c r="O15" s="276"/>
      <c r="P15" s="279"/>
      <c r="Q15" s="276"/>
      <c r="R15" s="276"/>
      <c r="S15" s="276"/>
      <c r="T15" s="276"/>
      <c r="U15" s="276"/>
    </row>
    <row r="16" spans="1:21" s="306" customFormat="1" ht="15" customHeight="1" x14ac:dyDescent="0.2">
      <c r="A16" s="280" t="s">
        <v>7</v>
      </c>
      <c r="B16" s="280"/>
      <c r="C16" s="281">
        <f>SUM(C11:C15)</f>
        <v>5</v>
      </c>
      <c r="D16" s="281">
        <f>SUM(D11:D15)</f>
        <v>3</v>
      </c>
      <c r="E16" s="281">
        <f>SUM(E11:E15)</f>
        <v>0</v>
      </c>
      <c r="F16" s="349">
        <f t="shared" si="0"/>
        <v>0</v>
      </c>
      <c r="G16" s="282">
        <f>IF(C16=0,0,I16/C16)</f>
        <v>10.199999999999999</v>
      </c>
      <c r="H16" s="283" t="e">
        <f t="shared" si="1"/>
        <v>#DIV/0!</v>
      </c>
      <c r="I16" s="281">
        <f>SUM(I11:I15)</f>
        <v>51</v>
      </c>
      <c r="J16" s="281">
        <f>SUM(J11:J15)</f>
        <v>26</v>
      </c>
      <c r="K16" s="281">
        <f>SUM(K11:K15)</f>
        <v>0</v>
      </c>
      <c r="L16" s="303">
        <f t="shared" si="3"/>
        <v>0</v>
      </c>
      <c r="M16" s="281">
        <f>SUM(M11:M15)</f>
        <v>0</v>
      </c>
      <c r="N16" s="303" t="e">
        <f t="shared" si="4"/>
        <v>#DIV/0!</v>
      </c>
      <c r="O16" s="281">
        <v>350</v>
      </c>
      <c r="P16" s="88">
        <f>O16/12*$A$2</f>
        <v>175</v>
      </c>
      <c r="Q16" s="281">
        <f>U16-T16-R16</f>
        <v>0</v>
      </c>
      <c r="R16" s="281"/>
      <c r="S16" s="281">
        <f>Q16-P16</f>
        <v>-175</v>
      </c>
      <c r="T16" s="281"/>
      <c r="U16" s="281"/>
    </row>
    <row r="17" spans="1:22" s="263" customFormat="1" ht="15" customHeight="1" x14ac:dyDescent="0.25">
      <c r="A17" s="400" t="s">
        <v>14</v>
      </c>
      <c r="B17" s="284"/>
      <c r="C17" s="281"/>
      <c r="D17" s="281"/>
      <c r="E17" s="281"/>
      <c r="F17" s="281"/>
      <c r="G17" s="285"/>
      <c r="H17" s="285"/>
      <c r="I17" s="281"/>
      <c r="J17" s="281"/>
      <c r="K17" s="281"/>
      <c r="L17" s="281"/>
      <c r="M17" s="281"/>
      <c r="N17" s="281"/>
      <c r="O17" s="276"/>
      <c r="P17" s="312"/>
      <c r="Q17" s="276"/>
      <c r="R17" s="276"/>
      <c r="S17" s="276"/>
      <c r="T17" s="276"/>
      <c r="U17" s="276"/>
    </row>
    <row r="18" spans="1:22" s="263" customFormat="1" ht="16.5" customHeight="1" x14ac:dyDescent="0.25">
      <c r="A18" s="401" t="s">
        <v>301</v>
      </c>
      <c r="B18" s="286"/>
      <c r="C18" s="191"/>
      <c r="D18" s="191"/>
      <c r="E18" s="191"/>
      <c r="F18" s="191"/>
      <c r="G18" s="287"/>
      <c r="H18" s="287"/>
      <c r="I18" s="178"/>
      <c r="J18" s="178"/>
      <c r="K18" s="178"/>
      <c r="L18" s="178"/>
      <c r="M18" s="178"/>
      <c r="N18" s="178"/>
      <c r="O18" s="155"/>
      <c r="P18" s="155"/>
      <c r="Q18" s="155"/>
      <c r="R18" s="155"/>
      <c r="S18" s="155"/>
      <c r="T18" s="155"/>
      <c r="U18" s="155"/>
    </row>
    <row r="19" spans="1:22" s="263" customFormat="1" ht="15" customHeight="1" x14ac:dyDescent="0.25">
      <c r="A19" s="288" t="s">
        <v>197</v>
      </c>
      <c r="B19" s="288"/>
      <c r="C19" s="155">
        <f t="shared" ref="C19:D19" si="5">SUM(C21:C24)+C20/2.7</f>
        <v>78</v>
      </c>
      <c r="D19" s="155">
        <f t="shared" si="5"/>
        <v>39</v>
      </c>
      <c r="E19" s="155">
        <f>SUM(E21:E24)+E20/2.7</f>
        <v>2</v>
      </c>
      <c r="F19" s="155">
        <f>E19/D19*100</f>
        <v>5.1282051282051277</v>
      </c>
      <c r="G19" s="289"/>
      <c r="H19" s="289"/>
      <c r="I19" s="129"/>
      <c r="J19" s="129"/>
      <c r="K19" s="129"/>
      <c r="L19" s="129"/>
      <c r="M19" s="129"/>
      <c r="N19" s="129"/>
      <c r="O19" s="261"/>
      <c r="P19" s="261"/>
      <c r="Q19" s="261"/>
      <c r="R19" s="261"/>
      <c r="S19" s="261"/>
      <c r="T19" s="261"/>
      <c r="U19" s="261"/>
    </row>
    <row r="20" spans="1:22" s="263" customFormat="1" ht="15" customHeight="1" x14ac:dyDescent="0.25">
      <c r="A20" s="288" t="s">
        <v>297</v>
      </c>
      <c r="B20" s="288"/>
      <c r="C20" s="155"/>
      <c r="D20" s="155"/>
      <c r="E20" s="155"/>
      <c r="F20" s="155"/>
      <c r="G20" s="289"/>
      <c r="H20" s="289"/>
      <c r="I20" s="129"/>
      <c r="J20" s="129"/>
      <c r="K20" s="129"/>
      <c r="L20" s="129"/>
      <c r="M20" s="129"/>
      <c r="N20" s="129"/>
      <c r="O20" s="261"/>
      <c r="P20" s="261"/>
      <c r="Q20" s="261"/>
      <c r="R20" s="261"/>
      <c r="S20" s="261"/>
      <c r="T20" s="261"/>
      <c r="U20" s="261"/>
    </row>
    <row r="21" spans="1:22" s="263" customFormat="1" ht="30" x14ac:dyDescent="0.25">
      <c r="A21" s="288" t="s">
        <v>302</v>
      </c>
      <c r="B21" s="288"/>
      <c r="C21" s="155"/>
      <c r="D21" s="29">
        <f t="shared" ref="D21:D28" si="6">ROUND(C21/12*$A$2,0)</f>
        <v>0</v>
      </c>
      <c r="E21" s="155"/>
      <c r="F21" s="155"/>
      <c r="G21" s="289"/>
      <c r="H21" s="289"/>
      <c r="I21" s="129"/>
      <c r="J21" s="129"/>
      <c r="K21" s="129"/>
      <c r="L21" s="129"/>
      <c r="M21" s="129"/>
      <c r="N21" s="129"/>
      <c r="O21" s="261"/>
      <c r="P21" s="261"/>
      <c r="Q21" s="261"/>
      <c r="R21" s="261"/>
      <c r="S21" s="261"/>
      <c r="T21" s="261"/>
      <c r="U21" s="261"/>
    </row>
    <row r="22" spans="1:22" s="263" customFormat="1" ht="30" x14ac:dyDescent="0.25">
      <c r="A22" s="288" t="s">
        <v>303</v>
      </c>
      <c r="B22" s="288"/>
      <c r="C22" s="155"/>
      <c r="D22" s="29">
        <f t="shared" si="6"/>
        <v>0</v>
      </c>
      <c r="E22" s="155"/>
      <c r="F22" s="155"/>
      <c r="G22" s="289"/>
      <c r="H22" s="289"/>
      <c r="I22" s="129"/>
      <c r="J22" s="129"/>
      <c r="K22" s="129"/>
      <c r="L22" s="129"/>
      <c r="M22" s="129"/>
      <c r="N22" s="129"/>
      <c r="O22" s="261"/>
      <c r="P22" s="261"/>
      <c r="Q22" s="261"/>
      <c r="R22" s="261"/>
      <c r="S22" s="261"/>
      <c r="T22" s="261"/>
      <c r="U22" s="261"/>
    </row>
    <row r="23" spans="1:22" s="263" customFormat="1" ht="38.1" customHeight="1" x14ac:dyDescent="0.25">
      <c r="A23" s="288" t="s">
        <v>304</v>
      </c>
      <c r="B23" s="288"/>
      <c r="C23" s="155"/>
      <c r="D23" s="29">
        <f t="shared" si="6"/>
        <v>0</v>
      </c>
      <c r="E23" s="155"/>
      <c r="F23" s="155" t="e">
        <f t="shared" ref="F23:F29" si="7">E23/D23*100</f>
        <v>#DIV/0!</v>
      </c>
      <c r="G23" s="289"/>
      <c r="H23" s="289"/>
      <c r="I23" s="129"/>
      <c r="J23" s="129"/>
      <c r="K23" s="129"/>
      <c r="L23" s="129"/>
      <c r="M23" s="129"/>
      <c r="N23" s="129"/>
      <c r="O23" s="261"/>
      <c r="P23" s="261"/>
      <c r="Q23" s="261"/>
      <c r="R23" s="261"/>
      <c r="S23" s="261"/>
      <c r="T23" s="261"/>
      <c r="U23" s="261"/>
    </row>
    <row r="24" spans="1:22" s="263" customFormat="1" ht="23.25" customHeight="1" x14ac:dyDescent="0.25">
      <c r="A24" s="288" t="s">
        <v>305</v>
      </c>
      <c r="B24" s="288"/>
      <c r="C24" s="155">
        <v>78</v>
      </c>
      <c r="D24" s="29">
        <f t="shared" si="6"/>
        <v>39</v>
      </c>
      <c r="E24" s="1932">
        <v>2</v>
      </c>
      <c r="F24" s="155">
        <f t="shared" si="7"/>
        <v>5.1282051282051277</v>
      </c>
      <c r="G24" s="289"/>
      <c r="H24" s="289"/>
      <c r="I24" s="129"/>
      <c r="J24" s="129"/>
      <c r="K24" s="129"/>
      <c r="L24" s="129"/>
      <c r="M24" s="129"/>
      <c r="N24" s="129"/>
      <c r="O24" s="261"/>
      <c r="P24" s="261"/>
      <c r="Q24" s="261"/>
      <c r="R24" s="261"/>
      <c r="S24" s="261"/>
      <c r="T24" s="261"/>
      <c r="U24" s="261"/>
    </row>
    <row r="25" spans="1:22" s="263" customFormat="1" ht="50.25" customHeight="1" x14ac:dyDescent="0.25">
      <c r="A25" s="1752" t="s">
        <v>534</v>
      </c>
      <c r="B25" s="288"/>
      <c r="C25" s="155"/>
      <c r="D25" s="29"/>
      <c r="E25" s="155"/>
      <c r="F25" s="155"/>
      <c r="G25" s="289"/>
      <c r="H25" s="289"/>
      <c r="I25" s="129"/>
      <c r="J25" s="129"/>
      <c r="K25" s="129"/>
      <c r="L25" s="129"/>
      <c r="M25" s="129"/>
      <c r="N25" s="129"/>
      <c r="O25" s="261"/>
      <c r="P25" s="261"/>
      <c r="Q25" s="261"/>
      <c r="R25" s="261"/>
      <c r="S25" s="261"/>
      <c r="T25" s="261"/>
      <c r="U25" s="261"/>
    </row>
    <row r="26" spans="1:22" s="263" customFormat="1" ht="16.5" customHeight="1" x14ac:dyDescent="0.25">
      <c r="A26" s="288" t="s">
        <v>157</v>
      </c>
      <c r="B26" s="288"/>
      <c r="C26" s="155">
        <f>C27+C28/8.5</f>
        <v>34.82352941176471</v>
      </c>
      <c r="D26" s="29">
        <f t="shared" ref="D26:E26" si="8">D27+D28/8.5</f>
        <v>17.470588235294116</v>
      </c>
      <c r="E26" s="29">
        <f t="shared" si="8"/>
        <v>5</v>
      </c>
      <c r="F26" s="155">
        <f t="shared" si="7"/>
        <v>28.619528619528623</v>
      </c>
      <c r="G26" s="289"/>
      <c r="H26" s="289"/>
      <c r="I26" s="129"/>
      <c r="J26" s="129"/>
      <c r="K26" s="129"/>
      <c r="L26" s="129"/>
      <c r="M26" s="129"/>
      <c r="N26" s="129"/>
      <c r="O26" s="261"/>
      <c r="P26" s="261"/>
      <c r="Q26" s="261"/>
      <c r="R26" s="261"/>
      <c r="S26" s="261"/>
      <c r="T26" s="261"/>
      <c r="U26" s="261"/>
    </row>
    <row r="27" spans="1:22" s="263" customFormat="1" ht="16.5" customHeight="1" x14ac:dyDescent="0.25">
      <c r="A27" s="288" t="s">
        <v>443</v>
      </c>
      <c r="B27" s="288"/>
      <c r="C27" s="155">
        <v>18</v>
      </c>
      <c r="D27" s="29">
        <f t="shared" si="6"/>
        <v>9</v>
      </c>
      <c r="E27" s="29">
        <v>5</v>
      </c>
      <c r="F27" s="155">
        <f t="shared" si="7"/>
        <v>55.555555555555557</v>
      </c>
      <c r="G27" s="289"/>
      <c r="H27" s="289"/>
      <c r="I27" s="129"/>
      <c r="J27" s="129"/>
      <c r="K27" s="129"/>
      <c r="L27" s="129"/>
      <c r="M27" s="129"/>
      <c r="N27" s="129"/>
      <c r="O27" s="261"/>
      <c r="P27" s="261"/>
      <c r="Q27" s="261"/>
      <c r="R27" s="261"/>
      <c r="S27" s="261"/>
      <c r="T27" s="261"/>
      <c r="U27" s="261"/>
    </row>
    <row r="28" spans="1:22" s="263" customFormat="1" ht="22.5" customHeight="1" x14ac:dyDescent="0.25">
      <c r="A28" s="288" t="s">
        <v>447</v>
      </c>
      <c r="B28" s="288"/>
      <c r="C28" s="155">
        <v>143</v>
      </c>
      <c r="D28" s="29">
        <f t="shared" si="6"/>
        <v>72</v>
      </c>
      <c r="E28" s="350"/>
      <c r="F28" s="155">
        <f t="shared" si="7"/>
        <v>0</v>
      </c>
      <c r="G28" s="289"/>
      <c r="H28" s="289"/>
      <c r="I28" s="129"/>
      <c r="J28" s="129"/>
      <c r="K28" s="129"/>
      <c r="L28" s="129"/>
      <c r="M28" s="129"/>
      <c r="N28" s="129"/>
      <c r="O28" s="261"/>
      <c r="P28" s="261"/>
      <c r="Q28" s="261"/>
      <c r="R28" s="261"/>
      <c r="S28" s="261"/>
      <c r="T28" s="261"/>
      <c r="U28" s="261"/>
    </row>
    <row r="29" spans="1:22" s="263" customFormat="1" ht="15" customHeight="1" x14ac:dyDescent="0.25">
      <c r="A29" s="850" t="s">
        <v>168</v>
      </c>
      <c r="B29" s="288"/>
      <c r="C29" s="156">
        <f>C19+C27*3.2+C28/3.9</f>
        <v>172.26666666666665</v>
      </c>
      <c r="D29" s="156">
        <f t="shared" ref="D29:E29" si="9">D19+D27*3.2+D28/3.9</f>
        <v>86.261538461538464</v>
      </c>
      <c r="E29" s="156">
        <f t="shared" si="9"/>
        <v>18</v>
      </c>
      <c r="F29" s="156">
        <f t="shared" si="7"/>
        <v>20.866773675762438</v>
      </c>
      <c r="G29" s="289"/>
      <c r="H29" s="289"/>
      <c r="I29" s="129"/>
      <c r="J29" s="129"/>
      <c r="K29" s="129"/>
      <c r="L29" s="129"/>
      <c r="M29" s="129"/>
      <c r="N29" s="129"/>
      <c r="O29" s="351"/>
      <c r="P29" s="88">
        <f>O29/12*$A$2</f>
        <v>0</v>
      </c>
      <c r="Q29" s="399">
        <f>U29-T29</f>
        <v>15.073690000000001</v>
      </c>
      <c r="R29" s="351"/>
      <c r="S29" s="352">
        <f>Q29-P29</f>
        <v>15.073690000000001</v>
      </c>
      <c r="T29" s="351">
        <v>0</v>
      </c>
      <c r="U29" s="399">
        <v>15.073690000000001</v>
      </c>
      <c r="V29" s="263">
        <v>1</v>
      </c>
    </row>
    <row r="30" spans="1:22" s="263" customFormat="1" ht="15" customHeight="1" x14ac:dyDescent="0.25">
      <c r="A30" s="401" t="s">
        <v>306</v>
      </c>
      <c r="B30" s="288"/>
      <c r="C30" s="155"/>
      <c r="D30" s="155"/>
      <c r="E30" s="155"/>
      <c r="F30" s="156"/>
      <c r="G30" s="289"/>
      <c r="H30" s="289"/>
      <c r="I30" s="129"/>
      <c r="J30" s="129"/>
      <c r="K30" s="129"/>
      <c r="L30" s="129"/>
      <c r="M30" s="129"/>
      <c r="N30" s="129"/>
      <c r="O30" s="261"/>
      <c r="P30" s="261"/>
      <c r="Q30" s="405"/>
      <c r="R30" s="261"/>
      <c r="S30" s="261"/>
      <c r="T30" s="261"/>
      <c r="U30" s="261"/>
    </row>
    <row r="31" spans="1:22" s="263" customFormat="1" ht="21.6" customHeight="1" x14ac:dyDescent="0.25">
      <c r="A31" s="288" t="s">
        <v>197</v>
      </c>
      <c r="B31" s="288"/>
      <c r="C31" s="155">
        <f>SUM(C33,C38)</f>
        <v>9</v>
      </c>
      <c r="D31" s="155">
        <f>SUM(D33,D38)</f>
        <v>5</v>
      </c>
      <c r="E31" s="155">
        <f>SUM(E33,E38)</f>
        <v>0</v>
      </c>
      <c r="F31" s="156">
        <f>E31/D31*100</f>
        <v>0</v>
      </c>
      <c r="G31" s="289"/>
      <c r="H31" s="289"/>
      <c r="I31" s="129"/>
      <c r="J31" s="129"/>
      <c r="K31" s="129"/>
      <c r="L31" s="129"/>
      <c r="M31" s="129"/>
      <c r="N31" s="129"/>
      <c r="O31" s="261"/>
      <c r="P31" s="261"/>
      <c r="Q31" s="405"/>
      <c r="R31" s="261"/>
      <c r="S31" s="261"/>
      <c r="T31" s="261"/>
      <c r="U31" s="261"/>
    </row>
    <row r="32" spans="1:22" s="263" customFormat="1" ht="38.1" customHeight="1" x14ac:dyDescent="0.25">
      <c r="A32" s="288" t="s">
        <v>302</v>
      </c>
      <c r="B32" s="288"/>
      <c r="C32" s="155"/>
      <c r="D32" s="29">
        <f>ROUND(C32/12*$B$3,0)</f>
        <v>0</v>
      </c>
      <c r="E32" s="155"/>
      <c r="F32" s="156"/>
      <c r="G32" s="289"/>
      <c r="H32" s="289"/>
      <c r="I32" s="129"/>
      <c r="J32" s="129"/>
      <c r="K32" s="129"/>
      <c r="L32" s="129"/>
      <c r="M32" s="129"/>
      <c r="N32" s="129"/>
      <c r="O32" s="261"/>
      <c r="P32" s="261"/>
      <c r="Q32" s="405"/>
      <c r="R32" s="261"/>
      <c r="S32" s="261"/>
      <c r="T32" s="261"/>
      <c r="U32" s="261"/>
    </row>
    <row r="33" spans="1:22" s="263" customFormat="1" ht="55.5" customHeight="1" x14ac:dyDescent="0.25">
      <c r="A33" s="288" t="s">
        <v>307</v>
      </c>
      <c r="B33" s="288"/>
      <c r="C33" s="155">
        <f>SUM(C34:C37)</f>
        <v>3</v>
      </c>
      <c r="D33" s="155">
        <f>SUM(D34:D37)</f>
        <v>2</v>
      </c>
      <c r="E33" s="155">
        <f>SUM(E34:E37)</f>
        <v>0</v>
      </c>
      <c r="F33" s="156">
        <f>E33/D33*100</f>
        <v>0</v>
      </c>
      <c r="G33" s="289"/>
      <c r="H33" s="289"/>
      <c r="I33" s="129"/>
      <c r="J33" s="129"/>
      <c r="K33" s="129"/>
      <c r="L33" s="129"/>
      <c r="M33" s="129"/>
      <c r="N33" s="129"/>
      <c r="O33" s="261"/>
      <c r="P33" s="261"/>
      <c r="Q33" s="405"/>
      <c r="R33" s="261"/>
      <c r="S33" s="261"/>
      <c r="T33" s="261"/>
      <c r="U33" s="261"/>
    </row>
    <row r="34" spans="1:22" s="263" customFormat="1" ht="38.1" customHeight="1" x14ac:dyDescent="0.25">
      <c r="A34" s="288" t="s">
        <v>308</v>
      </c>
      <c r="B34" s="288"/>
      <c r="C34" s="155">
        <v>2</v>
      </c>
      <c r="D34" s="29">
        <f>ROUND(C34/12*$A$2,0)</f>
        <v>1</v>
      </c>
      <c r="E34" s="155"/>
      <c r="F34" s="156">
        <f>E34/D34*100</f>
        <v>0</v>
      </c>
      <c r="G34" s="289"/>
      <c r="H34" s="289"/>
      <c r="I34" s="129"/>
      <c r="J34" s="129"/>
      <c r="K34" s="129"/>
      <c r="L34" s="129"/>
      <c r="M34" s="129"/>
      <c r="N34" s="129"/>
      <c r="O34" s="261"/>
      <c r="P34" s="261"/>
      <c r="Q34" s="405"/>
      <c r="R34" s="261"/>
      <c r="S34" s="261"/>
      <c r="T34" s="261"/>
      <c r="U34" s="261"/>
    </row>
    <row r="35" spans="1:22" s="263" customFormat="1" ht="38.1" customHeight="1" x14ac:dyDescent="0.25">
      <c r="A35" s="288" t="s">
        <v>309</v>
      </c>
      <c r="B35" s="288"/>
      <c r="C35" s="155">
        <v>1</v>
      </c>
      <c r="D35" s="29">
        <f>ROUND(C35/12*$A$2,0)</f>
        <v>1</v>
      </c>
      <c r="E35" s="155"/>
      <c r="F35" s="156">
        <f>E35/D35*100</f>
        <v>0</v>
      </c>
      <c r="G35" s="289"/>
      <c r="H35" s="289"/>
      <c r="I35" s="129"/>
      <c r="J35" s="129"/>
      <c r="K35" s="129"/>
      <c r="L35" s="129"/>
      <c r="M35" s="129"/>
      <c r="N35" s="129"/>
      <c r="O35" s="261"/>
      <c r="P35" s="261"/>
      <c r="Q35" s="405"/>
      <c r="R35" s="261"/>
      <c r="S35" s="261"/>
      <c r="T35" s="261"/>
      <c r="U35" s="261"/>
    </row>
    <row r="36" spans="1:22" s="263" customFormat="1" ht="43.5" customHeight="1" x14ac:dyDescent="0.25">
      <c r="A36" s="288" t="s">
        <v>354</v>
      </c>
      <c r="B36" s="288"/>
      <c r="C36" s="155"/>
      <c r="D36" s="29">
        <f>ROUND(C36/12*$A$2,0)</f>
        <v>0</v>
      </c>
      <c r="E36" s="155"/>
      <c r="F36" s="156" t="e">
        <f>E36/D36*100</f>
        <v>#DIV/0!</v>
      </c>
      <c r="G36" s="289"/>
      <c r="H36" s="289"/>
      <c r="I36" s="129"/>
      <c r="J36" s="129"/>
      <c r="K36" s="129"/>
      <c r="L36" s="129"/>
      <c r="M36" s="129"/>
      <c r="N36" s="129"/>
      <c r="O36" s="261"/>
      <c r="P36" s="261"/>
      <c r="Q36" s="405"/>
      <c r="R36" s="261"/>
      <c r="S36" s="261"/>
      <c r="T36" s="261"/>
      <c r="U36" s="261"/>
    </row>
    <row r="37" spans="1:22" s="263" customFormat="1" ht="51.75" customHeight="1" x14ac:dyDescent="0.25">
      <c r="A37" s="288" t="s">
        <v>355</v>
      </c>
      <c r="B37" s="288"/>
      <c r="C37" s="155"/>
      <c r="D37" s="29">
        <f>ROUND(C37/12*$A$2,0)</f>
        <v>0</v>
      </c>
      <c r="E37" s="155"/>
      <c r="F37" s="156" t="e">
        <f>E37/D37*100</f>
        <v>#DIV/0!</v>
      </c>
      <c r="G37" s="289"/>
      <c r="H37" s="289"/>
      <c r="I37" s="129"/>
      <c r="J37" s="129"/>
      <c r="K37" s="129"/>
      <c r="L37" s="129"/>
      <c r="M37" s="129"/>
      <c r="N37" s="129"/>
      <c r="O37" s="261"/>
      <c r="P37" s="261"/>
      <c r="Q37" s="405"/>
      <c r="R37" s="261"/>
      <c r="S37" s="261"/>
      <c r="T37" s="261"/>
      <c r="U37" s="261"/>
    </row>
    <row r="38" spans="1:22" s="263" customFormat="1" ht="48.75" customHeight="1" x14ac:dyDescent="0.25">
      <c r="A38" s="288" t="s">
        <v>310</v>
      </c>
      <c r="B38" s="288"/>
      <c r="C38" s="155">
        <f>SUM(C39:C41)</f>
        <v>6</v>
      </c>
      <c r="D38" s="155">
        <f>SUM(D39:D41)</f>
        <v>3</v>
      </c>
      <c r="E38" s="155">
        <f>SUM(E39:E41)</f>
        <v>0</v>
      </c>
      <c r="F38" s="156">
        <f t="shared" ref="F38:F41" si="10">E38/D38*100</f>
        <v>0</v>
      </c>
      <c r="G38" s="289"/>
      <c r="H38" s="289"/>
      <c r="I38" s="129"/>
      <c r="J38" s="129"/>
      <c r="K38" s="129"/>
      <c r="L38" s="129"/>
      <c r="M38" s="129"/>
      <c r="N38" s="129"/>
      <c r="O38" s="261"/>
      <c r="P38" s="261"/>
      <c r="Q38" s="405"/>
      <c r="R38" s="261"/>
      <c r="S38" s="261"/>
      <c r="T38" s="261"/>
      <c r="U38" s="261"/>
    </row>
    <row r="39" spans="1:22" s="263" customFormat="1" ht="38.1" customHeight="1" x14ac:dyDescent="0.25">
      <c r="A39" s="288" t="s">
        <v>311</v>
      </c>
      <c r="B39" s="288"/>
      <c r="C39" s="155">
        <v>6</v>
      </c>
      <c r="D39" s="29">
        <f t="shared" ref="D39:D44" si="11">ROUND(C39/12*$A$2,0)</f>
        <v>3</v>
      </c>
      <c r="E39" s="155"/>
      <c r="F39" s="156">
        <f t="shared" si="10"/>
        <v>0</v>
      </c>
      <c r="G39" s="289"/>
      <c r="H39" s="289"/>
      <c r="I39" s="129"/>
      <c r="J39" s="129"/>
      <c r="K39" s="129"/>
      <c r="L39" s="129"/>
      <c r="M39" s="129"/>
      <c r="N39" s="129"/>
      <c r="O39" s="261"/>
      <c r="P39" s="261"/>
      <c r="Q39" s="405"/>
      <c r="R39" s="261"/>
      <c r="S39" s="261"/>
      <c r="T39" s="261"/>
      <c r="U39" s="261"/>
    </row>
    <row r="40" spans="1:22" s="263" customFormat="1" ht="65.25" customHeight="1" x14ac:dyDescent="0.25">
      <c r="A40" s="288" t="s">
        <v>320</v>
      </c>
      <c r="B40" s="288"/>
      <c r="C40" s="155"/>
      <c r="D40" s="29">
        <f t="shared" si="11"/>
        <v>0</v>
      </c>
      <c r="E40" s="155"/>
      <c r="F40" s="156" t="e">
        <f t="shared" si="10"/>
        <v>#DIV/0!</v>
      </c>
      <c r="G40" s="289"/>
      <c r="H40" s="289"/>
      <c r="I40" s="129"/>
      <c r="J40" s="129"/>
      <c r="K40" s="129"/>
      <c r="L40" s="129"/>
      <c r="M40" s="129"/>
      <c r="N40" s="129"/>
      <c r="O40" s="261"/>
      <c r="P40" s="261"/>
      <c r="Q40" s="405"/>
      <c r="R40" s="261"/>
      <c r="S40" s="261"/>
      <c r="T40" s="261"/>
      <c r="U40" s="261"/>
    </row>
    <row r="41" spans="1:22" s="263" customFormat="1" ht="51.75" customHeight="1" x14ac:dyDescent="0.25">
      <c r="A41" s="288" t="s">
        <v>321</v>
      </c>
      <c r="B41" s="288"/>
      <c r="C41" s="155"/>
      <c r="D41" s="29">
        <f t="shared" si="11"/>
        <v>0</v>
      </c>
      <c r="E41" s="155"/>
      <c r="F41" s="156" t="e">
        <f t="shared" si="10"/>
        <v>#DIV/0!</v>
      </c>
      <c r="G41" s="289"/>
      <c r="H41" s="289"/>
      <c r="I41" s="129"/>
      <c r="J41" s="129"/>
      <c r="K41" s="129"/>
      <c r="L41" s="129"/>
      <c r="M41" s="129"/>
      <c r="N41" s="129"/>
      <c r="O41" s="261"/>
      <c r="P41" s="261"/>
      <c r="Q41" s="405"/>
      <c r="R41" s="261"/>
      <c r="S41" s="261"/>
      <c r="T41" s="261"/>
      <c r="U41" s="261"/>
    </row>
    <row r="42" spans="1:22" s="263" customFormat="1" ht="38.1" customHeight="1" x14ac:dyDescent="0.25">
      <c r="A42" s="288" t="s">
        <v>157</v>
      </c>
      <c r="B42" s="288"/>
      <c r="C42" s="155"/>
      <c r="D42" s="29">
        <f t="shared" si="11"/>
        <v>0</v>
      </c>
      <c r="E42" s="155"/>
      <c r="F42" s="156"/>
      <c r="G42" s="289"/>
      <c r="H42" s="289"/>
      <c r="I42" s="129"/>
      <c r="J42" s="129"/>
      <c r="K42" s="129"/>
      <c r="L42" s="129"/>
      <c r="M42" s="129"/>
      <c r="N42" s="129"/>
      <c r="O42" s="261"/>
      <c r="P42" s="261"/>
      <c r="Q42" s="405"/>
      <c r="R42" s="261"/>
      <c r="S42" s="261"/>
      <c r="T42" s="261"/>
      <c r="U42" s="261"/>
    </row>
    <row r="43" spans="1:22" s="263" customFormat="1" ht="38.1" customHeight="1" x14ac:dyDescent="0.25">
      <c r="A43" s="288" t="s">
        <v>158</v>
      </c>
      <c r="B43" s="288"/>
      <c r="C43" s="155">
        <v>5</v>
      </c>
      <c r="D43" s="29">
        <f t="shared" si="11"/>
        <v>3</v>
      </c>
      <c r="E43" s="1933">
        <v>1</v>
      </c>
      <c r="F43" s="156">
        <f>E43/D43*100</f>
        <v>33.333333333333329</v>
      </c>
      <c r="G43" s="289"/>
      <c r="H43" s="289"/>
      <c r="I43" s="129"/>
      <c r="J43" s="129"/>
      <c r="K43" s="129"/>
      <c r="L43" s="129"/>
      <c r="M43" s="129"/>
      <c r="N43" s="129"/>
      <c r="O43" s="261"/>
      <c r="P43" s="261"/>
      <c r="Q43" s="405"/>
      <c r="R43" s="261"/>
      <c r="S43" s="261"/>
      <c r="T43" s="261"/>
      <c r="U43" s="261"/>
    </row>
    <row r="44" spans="1:22" s="263" customFormat="1" ht="38.1" customHeight="1" x14ac:dyDescent="0.25">
      <c r="A44" s="288" t="s">
        <v>319</v>
      </c>
      <c r="B44" s="288"/>
      <c r="C44" s="155"/>
      <c r="D44" s="29">
        <f t="shared" si="11"/>
        <v>0</v>
      </c>
      <c r="E44" s="29"/>
      <c r="F44" s="156"/>
      <c r="G44" s="289"/>
      <c r="H44" s="289"/>
      <c r="I44" s="129"/>
      <c r="J44" s="129"/>
      <c r="K44" s="129"/>
      <c r="L44" s="129"/>
      <c r="M44" s="129"/>
      <c r="N44" s="129"/>
      <c r="O44" s="261"/>
      <c r="P44" s="261"/>
      <c r="Q44" s="405"/>
      <c r="R44" s="261"/>
      <c r="S44" s="261"/>
      <c r="T44" s="261"/>
      <c r="U44" s="261"/>
    </row>
    <row r="45" spans="1:22" s="263" customFormat="1" ht="15" customHeight="1" x14ac:dyDescent="0.25">
      <c r="A45" s="850" t="s">
        <v>165</v>
      </c>
      <c r="B45" s="291"/>
      <c r="C45" s="156">
        <f>C31+C43</f>
        <v>14</v>
      </c>
      <c r="D45" s="156">
        <f>D31+D43</f>
        <v>8</v>
      </c>
      <c r="E45" s="156">
        <f>E31+E43</f>
        <v>1</v>
      </c>
      <c r="F45" s="156">
        <f>E45/D45*100</f>
        <v>12.5</v>
      </c>
      <c r="G45" s="289"/>
      <c r="H45" s="289"/>
      <c r="I45" s="129"/>
      <c r="J45" s="129"/>
      <c r="K45" s="129"/>
      <c r="L45" s="129"/>
      <c r="M45" s="129"/>
      <c r="N45" s="129"/>
      <c r="O45" s="351">
        <v>185.60689000000002</v>
      </c>
      <c r="P45" s="88">
        <f>O45/12*$A$2</f>
        <v>92.803445000000011</v>
      </c>
      <c r="Q45" s="399">
        <f>U45-T45</f>
        <v>1.2918399999999999</v>
      </c>
      <c r="R45" s="351"/>
      <c r="S45" s="351">
        <f>Q45-P45</f>
        <v>-91.511605000000017</v>
      </c>
      <c r="T45" s="351"/>
      <c r="U45" s="399">
        <v>1.2918399999999999</v>
      </c>
      <c r="V45" s="263">
        <v>2</v>
      </c>
    </row>
    <row r="46" spans="1:22" s="293" customFormat="1" ht="15" customHeight="1" x14ac:dyDescent="0.2">
      <c r="A46" s="294" t="s">
        <v>342</v>
      </c>
      <c r="B46" s="294"/>
      <c r="C46" s="349">
        <f>SUM(C45,C29)</f>
        <v>186.26666666666665</v>
      </c>
      <c r="D46" s="349">
        <f>SUM(D45,D29)</f>
        <v>94.261538461538464</v>
      </c>
      <c r="E46" s="349">
        <f>SUM(E45,E29)</f>
        <v>19</v>
      </c>
      <c r="F46" s="349">
        <f>E46/D46*100</f>
        <v>20.156683531907948</v>
      </c>
      <c r="G46" s="353"/>
      <c r="H46" s="353"/>
      <c r="I46" s="349"/>
      <c r="J46" s="349"/>
      <c r="K46" s="349"/>
      <c r="L46" s="349"/>
      <c r="M46" s="349"/>
      <c r="N46" s="349"/>
      <c r="O46" s="351">
        <f t="shared" ref="O46" si="12">SUM(O45,O29)</f>
        <v>185.60689000000002</v>
      </c>
      <c r="P46" s="351">
        <f t="shared" ref="P46:U46" si="13">SUM(P45,P29)</f>
        <v>92.803445000000011</v>
      </c>
      <c r="Q46" s="399">
        <f t="shared" si="13"/>
        <v>16.36553</v>
      </c>
      <c r="R46" s="351">
        <f t="shared" si="13"/>
        <v>0</v>
      </c>
      <c r="S46" s="351">
        <f t="shared" si="13"/>
        <v>-76.437915000000018</v>
      </c>
      <c r="T46" s="351">
        <f t="shared" si="13"/>
        <v>0</v>
      </c>
      <c r="U46" s="1381">
        <f t="shared" si="13"/>
        <v>16.36553</v>
      </c>
    </row>
    <row r="47" spans="1:22" s="263" customFormat="1" ht="15" customHeight="1" x14ac:dyDescent="0.25">
      <c r="A47" s="11" t="s">
        <v>31</v>
      </c>
      <c r="B47" s="11"/>
      <c r="C47" s="295"/>
      <c r="D47" s="295"/>
      <c r="E47" s="295"/>
      <c r="F47" s="295"/>
      <c r="G47" s="285"/>
      <c r="H47" s="285"/>
      <c r="I47" s="281"/>
      <c r="J47" s="281"/>
      <c r="K47" s="281"/>
      <c r="L47" s="281"/>
      <c r="M47" s="281"/>
      <c r="N47" s="281"/>
      <c r="O47" s="126"/>
      <c r="P47" s="126"/>
      <c r="Q47" s="404"/>
      <c r="R47" s="126"/>
      <c r="S47" s="126"/>
      <c r="T47" s="126"/>
      <c r="U47" s="126"/>
    </row>
    <row r="48" spans="1:22" s="263" customFormat="1" ht="15" customHeight="1" x14ac:dyDescent="0.25">
      <c r="A48" s="338" t="s">
        <v>10</v>
      </c>
      <c r="B48" s="296">
        <v>300</v>
      </c>
      <c r="C48" s="297">
        <v>2</v>
      </c>
      <c r="D48" s="29">
        <f>ROUND(C48/12*$A$2,0)</f>
        <v>1</v>
      </c>
      <c r="E48" s="29">
        <v>1</v>
      </c>
      <c r="F48" s="29">
        <f>E48/D48*100</f>
        <v>100</v>
      </c>
      <c r="G48" s="287">
        <v>11</v>
      </c>
      <c r="H48" s="32">
        <f>K48/E48</f>
        <v>10</v>
      </c>
      <c r="I48" s="235">
        <f>ROUND(C48*G48,0)</f>
        <v>22</v>
      </c>
      <c r="J48" s="235">
        <f t="shared" ref="J48:J49" si="14">ROUND(I48/12*$A$2,0)</f>
        <v>11</v>
      </c>
      <c r="K48" s="235">
        <v>10</v>
      </c>
      <c r="L48" s="235">
        <f>K48/J48*100</f>
        <v>90.909090909090907</v>
      </c>
      <c r="M48" s="235">
        <f>I48/B48</f>
        <v>7.3333333333333334E-2</v>
      </c>
      <c r="N48" s="235">
        <f t="shared" ref="N48:N53" si="15">K48/$A$2*12/M48</f>
        <v>272.72727272727275</v>
      </c>
      <c r="O48" s="261"/>
      <c r="P48" s="261"/>
      <c r="Q48" s="405"/>
      <c r="R48" s="261"/>
      <c r="S48" s="261"/>
      <c r="T48" s="261"/>
      <c r="U48" s="261"/>
    </row>
    <row r="49" spans="1:21" s="263" customFormat="1" ht="15" customHeight="1" x14ac:dyDescent="0.25">
      <c r="A49" s="338" t="s">
        <v>6</v>
      </c>
      <c r="B49" s="296">
        <v>300</v>
      </c>
      <c r="C49" s="297">
        <v>0</v>
      </c>
      <c r="D49" s="29">
        <f>ROUND(C49/12*$A$2,0)</f>
        <v>0</v>
      </c>
      <c r="E49" s="29"/>
      <c r="F49" s="29" t="e">
        <f>E49/D49*100</f>
        <v>#DIV/0!</v>
      </c>
      <c r="G49" s="287">
        <v>9</v>
      </c>
      <c r="H49" s="32" t="e">
        <f>K49/E49</f>
        <v>#DIV/0!</v>
      </c>
      <c r="I49" s="235">
        <f>ROUND(C49*G49,0)</f>
        <v>0</v>
      </c>
      <c r="J49" s="235">
        <f t="shared" si="14"/>
        <v>0</v>
      </c>
      <c r="K49" s="235"/>
      <c r="L49" s="235" t="e">
        <f>K49/J49*100</f>
        <v>#DIV/0!</v>
      </c>
      <c r="M49" s="235">
        <f>I49/B49</f>
        <v>0</v>
      </c>
      <c r="N49" s="235" t="e">
        <f t="shared" si="15"/>
        <v>#DIV/0!</v>
      </c>
      <c r="O49" s="261"/>
      <c r="P49" s="261"/>
      <c r="Q49" s="405"/>
      <c r="R49" s="261"/>
      <c r="S49" s="261"/>
      <c r="T49" s="261"/>
      <c r="U49" s="261"/>
    </row>
    <row r="50" spans="1:21" s="263" customFormat="1" ht="15" customHeight="1" x14ac:dyDescent="0.25">
      <c r="A50" s="291" t="s">
        <v>13</v>
      </c>
      <c r="B50" s="291"/>
      <c r="C50" s="298">
        <f>SUM(C48:C49)</f>
        <v>2</v>
      </c>
      <c r="D50" s="298">
        <f>SUM(D48:D49)</f>
        <v>1</v>
      </c>
      <c r="E50" s="298">
        <f>SUM(E48:E49)</f>
        <v>1</v>
      </c>
      <c r="F50" s="298">
        <f>E50/D50*100</f>
        <v>100</v>
      </c>
      <c r="G50" s="282">
        <f>IF(C50=0,0,I50/C50)</f>
        <v>11</v>
      </c>
      <c r="H50" s="283">
        <f>K50/E50</f>
        <v>10</v>
      </c>
      <c r="I50" s="298">
        <f>SUM(I48:I49)</f>
        <v>22</v>
      </c>
      <c r="J50" s="298">
        <f>SUM(J48:J49)</f>
        <v>11</v>
      </c>
      <c r="K50" s="298">
        <f>SUM(K48:K49)</f>
        <v>10</v>
      </c>
      <c r="L50" s="235">
        <f>K50/J50*100</f>
        <v>90.909090909090907</v>
      </c>
      <c r="M50" s="148">
        <f>SUM(M48:M49)</f>
        <v>7.3333333333333334E-2</v>
      </c>
      <c r="N50" s="235">
        <f t="shared" si="15"/>
        <v>272.72727272727275</v>
      </c>
      <c r="O50" s="298"/>
      <c r="P50" s="298"/>
      <c r="Q50" s="1396"/>
      <c r="R50" s="298"/>
      <c r="S50" s="298"/>
      <c r="T50" s="298"/>
      <c r="U50" s="1382">
        <v>24.06438</v>
      </c>
    </row>
    <row r="51" spans="1:21" s="263" customFormat="1" ht="15" customHeight="1" x14ac:dyDescent="0.25">
      <c r="A51" s="11" t="s">
        <v>148</v>
      </c>
      <c r="B51" s="291"/>
      <c r="C51" s="298"/>
      <c r="D51" s="298"/>
      <c r="E51" s="298"/>
      <c r="F51" s="298"/>
      <c r="G51" s="282"/>
      <c r="H51" s="283"/>
      <c r="I51" s="298"/>
      <c r="J51" s="298"/>
      <c r="K51" s="298"/>
      <c r="L51" s="235"/>
      <c r="M51" s="235"/>
      <c r="N51" s="235"/>
      <c r="O51" s="298"/>
      <c r="P51" s="298"/>
      <c r="Q51" s="1396"/>
      <c r="R51" s="298"/>
      <c r="S51" s="298"/>
      <c r="T51" s="298"/>
      <c r="U51" s="1382"/>
    </row>
    <row r="52" spans="1:21" s="263" customFormat="1" ht="15" customHeight="1" x14ac:dyDescent="0.25">
      <c r="A52" s="4" t="s">
        <v>183</v>
      </c>
      <c r="B52" s="299">
        <v>240</v>
      </c>
      <c r="C52" s="259">
        <v>0</v>
      </c>
      <c r="D52" s="29">
        <f>ROUND(C52/12*$A$2,0)</f>
        <v>0</v>
      </c>
      <c r="E52" s="29"/>
      <c r="F52" s="29" t="e">
        <f t="shared" ref="F52:F58" si="16">E52/D52*100</f>
        <v>#DIV/0!</v>
      </c>
      <c r="G52" s="300">
        <v>8</v>
      </c>
      <c r="H52" s="32" t="e">
        <f>K52/E52</f>
        <v>#DIV/0!</v>
      </c>
      <c r="I52" s="235">
        <f>ROUND(C52*G52,0)</f>
        <v>0</v>
      </c>
      <c r="J52" s="235">
        <f>ROUND(I52/12*$A$2,0)</f>
        <v>0</v>
      </c>
      <c r="K52" s="235"/>
      <c r="L52" s="235" t="e">
        <f>K52/J52*100</f>
        <v>#DIV/0!</v>
      </c>
      <c r="M52" s="235">
        <f>I52/B52</f>
        <v>0</v>
      </c>
      <c r="N52" s="235" t="e">
        <f t="shared" si="15"/>
        <v>#DIV/0!</v>
      </c>
      <c r="O52" s="261"/>
      <c r="P52" s="298"/>
      <c r="Q52" s="1396"/>
      <c r="R52" s="298"/>
      <c r="S52" s="298"/>
      <c r="T52" s="261"/>
      <c r="U52" s="1383"/>
    </row>
    <row r="53" spans="1:21" s="306" customFormat="1" ht="15" customHeight="1" x14ac:dyDescent="0.25">
      <c r="A53" s="280" t="s">
        <v>186</v>
      </c>
      <c r="B53" s="301"/>
      <c r="C53" s="298">
        <f>SUM(C52)</f>
        <v>0</v>
      </c>
      <c r="D53" s="191">
        <f>SUM(D52)</f>
        <v>0</v>
      </c>
      <c r="E53" s="191">
        <f>SUM(E52)</f>
        <v>0</v>
      </c>
      <c r="F53" s="191" t="e">
        <f t="shared" si="16"/>
        <v>#DIV/0!</v>
      </c>
      <c r="G53" s="302" t="e">
        <f>I53/C53</f>
        <v>#DIV/0!</v>
      </c>
      <c r="H53" s="354" t="e">
        <f>K53/E53</f>
        <v>#DIV/0!</v>
      </c>
      <c r="I53" s="303">
        <f>SUM(I52)</f>
        <v>0</v>
      </c>
      <c r="J53" s="303">
        <f>SUM(J52)</f>
        <v>0</v>
      </c>
      <c r="K53" s="303">
        <f>SUM(K52)</f>
        <v>0</v>
      </c>
      <c r="L53" s="303" t="e">
        <f>K53/J53*100</f>
        <v>#DIV/0!</v>
      </c>
      <c r="M53" s="303">
        <f>SUM(M52)</f>
        <v>0</v>
      </c>
      <c r="N53" s="235" t="e">
        <f t="shared" si="15"/>
        <v>#DIV/0!</v>
      </c>
      <c r="O53" s="304"/>
      <c r="P53" s="298"/>
      <c r="Q53" s="1396"/>
      <c r="R53" s="298"/>
      <c r="S53" s="298"/>
      <c r="T53" s="303"/>
      <c r="U53" s="1384"/>
    </row>
    <row r="54" spans="1:21" s="306" customFormat="1" ht="29.25" customHeight="1" x14ac:dyDescent="0.2">
      <c r="A54" s="20" t="s">
        <v>172</v>
      </c>
      <c r="B54" s="20"/>
      <c r="C54" s="292">
        <f>SUM(C53,C50)</f>
        <v>2</v>
      </c>
      <c r="D54" s="292">
        <f>SUM(D53,D50)</f>
        <v>1</v>
      </c>
      <c r="E54" s="292">
        <f>SUM(E53,E50)</f>
        <v>1</v>
      </c>
      <c r="F54" s="292">
        <f t="shared" si="16"/>
        <v>100</v>
      </c>
      <c r="G54" s="302">
        <f>I54/C54</f>
        <v>11</v>
      </c>
      <c r="H54" s="354">
        <f>K54/E54</f>
        <v>10</v>
      </c>
      <c r="I54" s="292">
        <f>SUM(I53,I50)</f>
        <v>22</v>
      </c>
      <c r="J54" s="292">
        <f>SUM(J53,J50)</f>
        <v>11</v>
      </c>
      <c r="K54" s="292">
        <f>SUM(K53,K50)</f>
        <v>10</v>
      </c>
      <c r="L54" s="303">
        <f>K54/J54*100</f>
        <v>90.909090909090907</v>
      </c>
      <c r="M54" s="292">
        <f>SUM(M53,M50)</f>
        <v>7.3333333333333334E-2</v>
      </c>
      <c r="N54" s="303">
        <f>K54/$A$2*12/M54</f>
        <v>272.72727272727275</v>
      </c>
      <c r="O54" s="292">
        <v>90.358360000000005</v>
      </c>
      <c r="P54" s="88">
        <f>O54/12*$A$2</f>
        <v>45.179180000000002</v>
      </c>
      <c r="Q54" s="1396">
        <f>U54-T54-R54</f>
        <v>24.06438</v>
      </c>
      <c r="R54" s="298"/>
      <c r="S54" s="298">
        <f>Q54-P54</f>
        <v>-21.114800000000002</v>
      </c>
      <c r="T54" s="292">
        <f>T52+T50</f>
        <v>0</v>
      </c>
      <c r="U54" s="410">
        <f>U52+U50</f>
        <v>24.06438</v>
      </c>
    </row>
    <row r="55" spans="1:21" s="263" customFormat="1" ht="29.25" customHeight="1" x14ac:dyDescent="0.25">
      <c r="A55" s="20" t="s">
        <v>325</v>
      </c>
      <c r="B55" s="20"/>
      <c r="C55" s="307">
        <f>C56</f>
        <v>0</v>
      </c>
      <c r="D55" s="292">
        <f>D56</f>
        <v>0</v>
      </c>
      <c r="E55" s="292">
        <f>E56</f>
        <v>0</v>
      </c>
      <c r="F55" s="292" t="e">
        <f t="shared" si="16"/>
        <v>#DIV/0!</v>
      </c>
      <c r="G55" s="308"/>
      <c r="H55" s="279"/>
      <c r="I55" s="307"/>
      <c r="J55" s="307"/>
      <c r="K55" s="307"/>
      <c r="L55" s="309"/>
      <c r="M55" s="307"/>
      <c r="N55" s="309"/>
      <c r="O55" s="307"/>
      <c r="P55" s="257"/>
      <c r="Q55" s="1429"/>
      <c r="R55" s="305"/>
      <c r="S55" s="305"/>
      <c r="T55" s="307"/>
      <c r="U55" s="1385"/>
    </row>
    <row r="56" spans="1:21" s="263" customFormat="1" ht="29.25" customHeight="1" x14ac:dyDescent="0.25">
      <c r="A56" s="310" t="s">
        <v>326</v>
      </c>
      <c r="B56" s="310"/>
      <c r="C56" s="311"/>
      <c r="D56" s="29">
        <f>ROUND(C56/12*$A$2,0)</f>
        <v>0</v>
      </c>
      <c r="E56" s="312"/>
      <c r="F56" s="312" t="e">
        <f t="shared" si="16"/>
        <v>#DIV/0!</v>
      </c>
      <c r="G56" s="308"/>
      <c r="H56" s="279"/>
      <c r="I56" s="307"/>
      <c r="J56" s="307"/>
      <c r="K56" s="307"/>
      <c r="L56" s="309"/>
      <c r="M56" s="307"/>
      <c r="N56" s="309"/>
      <c r="O56" s="307"/>
      <c r="P56" s="257"/>
      <c r="Q56" s="1429"/>
      <c r="R56" s="305"/>
      <c r="S56" s="305"/>
      <c r="T56" s="307"/>
      <c r="U56" s="1385"/>
    </row>
    <row r="57" spans="1:21" s="263" customFormat="1" ht="29.25" customHeight="1" x14ac:dyDescent="0.25">
      <c r="A57" s="20" t="s">
        <v>327</v>
      </c>
      <c r="B57" s="20"/>
      <c r="C57" s="307">
        <f>C58</f>
        <v>0</v>
      </c>
      <c r="D57" s="307">
        <f t="shared" ref="D57:E57" si="17">D58</f>
        <v>0</v>
      </c>
      <c r="E57" s="307">
        <f t="shared" si="17"/>
        <v>0</v>
      </c>
      <c r="F57" s="292" t="e">
        <f t="shared" si="16"/>
        <v>#DIV/0!</v>
      </c>
      <c r="G57" s="308"/>
      <c r="H57" s="279"/>
      <c r="I57" s="307"/>
      <c r="J57" s="307"/>
      <c r="K57" s="307"/>
      <c r="L57" s="309"/>
      <c r="M57" s="307"/>
      <c r="N57" s="309"/>
      <c r="O57" s="307"/>
      <c r="P57" s="257"/>
      <c r="Q57" s="1429"/>
      <c r="R57" s="305"/>
      <c r="S57" s="305"/>
      <c r="T57" s="307"/>
      <c r="U57" s="1385"/>
    </row>
    <row r="58" spans="1:21" s="263" customFormat="1" ht="29.25" customHeight="1" x14ac:dyDescent="0.25">
      <c r="A58" s="310" t="s">
        <v>328</v>
      </c>
      <c r="B58" s="310"/>
      <c r="C58" s="311"/>
      <c r="D58" s="29">
        <f>ROUND(C58/12*$A$2,0)</f>
        <v>0</v>
      </c>
      <c r="E58" s="312"/>
      <c r="F58" s="312" t="e">
        <f t="shared" si="16"/>
        <v>#DIV/0!</v>
      </c>
      <c r="G58" s="302"/>
      <c r="H58" s="276"/>
      <c r="I58" s="307"/>
      <c r="J58" s="307"/>
      <c r="K58" s="292"/>
      <c r="L58" s="309"/>
      <c r="M58" s="292"/>
      <c r="N58" s="235"/>
      <c r="O58" s="292"/>
      <c r="P58" s="257"/>
      <c r="Q58" s="1396"/>
      <c r="R58" s="298"/>
      <c r="S58" s="305"/>
      <c r="T58" s="292"/>
      <c r="U58" s="1385"/>
    </row>
    <row r="59" spans="1:21" s="263" customFormat="1" ht="29.25" customHeight="1" x14ac:dyDescent="0.25">
      <c r="A59" s="20" t="s">
        <v>343</v>
      </c>
      <c r="B59" s="355"/>
      <c r="C59" s="356">
        <f>SUM(C58,C55)</f>
        <v>0</v>
      </c>
      <c r="D59" s="194">
        <f>SUM(D58,D55)</f>
        <v>0</v>
      </c>
      <c r="E59" s="357"/>
      <c r="F59" s="357"/>
      <c r="G59" s="313"/>
      <c r="H59" s="314"/>
      <c r="I59" s="317"/>
      <c r="J59" s="317"/>
      <c r="K59" s="315"/>
      <c r="L59" s="316"/>
      <c r="M59" s="315"/>
      <c r="N59" s="318"/>
      <c r="O59" s="315">
        <v>0</v>
      </c>
      <c r="P59" s="319">
        <f>O59/12*$A$2</f>
        <v>0</v>
      </c>
      <c r="Q59" s="1434">
        <f>U59-T59-R59</f>
        <v>0</v>
      </c>
      <c r="R59" s="321"/>
      <c r="S59" s="320">
        <f>Q59-P59</f>
        <v>0</v>
      </c>
      <c r="T59" s="315"/>
      <c r="U59" s="1386"/>
    </row>
    <row r="60" spans="1:21" s="263" customFormat="1" ht="15" customHeight="1" thickBot="1" x14ac:dyDescent="0.3">
      <c r="A60" s="1562" t="s">
        <v>17</v>
      </c>
      <c r="B60" s="358"/>
      <c r="C60" s="359"/>
      <c r="D60" s="359"/>
      <c r="E60" s="360"/>
      <c r="F60" s="360"/>
      <c r="G60" s="324"/>
      <c r="H60" s="324"/>
      <c r="I60" s="325"/>
      <c r="J60" s="325"/>
      <c r="K60" s="325">
        <f>SUM(K54,K16)</f>
        <v>10</v>
      </c>
      <c r="L60" s="325"/>
      <c r="M60" s="325"/>
      <c r="N60" s="325"/>
      <c r="O60" s="325">
        <f>SUM(O59,O54,O46,O16)</f>
        <v>625.96524999999997</v>
      </c>
      <c r="P60" s="325">
        <f t="shared" ref="P60:U60" si="18">SUM(P59,P54,P46,P16)</f>
        <v>312.98262499999998</v>
      </c>
      <c r="Q60" s="1432">
        <f t="shared" si="18"/>
        <v>40.42991</v>
      </c>
      <c r="R60" s="325">
        <f t="shared" si="18"/>
        <v>0</v>
      </c>
      <c r="S60" s="325">
        <f t="shared" si="18"/>
        <v>-272.55271500000003</v>
      </c>
      <c r="T60" s="1930">
        <f t="shared" si="18"/>
        <v>0</v>
      </c>
      <c r="U60" s="1931">
        <f t="shared" si="18"/>
        <v>40.42991</v>
      </c>
    </row>
    <row r="61" spans="1:21" x14ac:dyDescent="0.25">
      <c r="A61" s="1819" t="s">
        <v>87</v>
      </c>
      <c r="B61" s="65"/>
      <c r="C61" s="65"/>
      <c r="D61" s="65"/>
      <c r="E61" s="65"/>
      <c r="F61" s="65"/>
      <c r="G61" s="361"/>
      <c r="H61" s="65"/>
      <c r="I61" s="362"/>
      <c r="J61" s="362"/>
      <c r="K61" s="362"/>
      <c r="L61" s="362"/>
      <c r="M61" s="362"/>
      <c r="N61" s="362"/>
      <c r="O61" s="65">
        <f t="shared" ref="O61" si="19">SUM(O60)</f>
        <v>625.96524999999997</v>
      </c>
      <c r="P61" s="65">
        <f t="shared" ref="P61:U61" si="20">SUM(P60)</f>
        <v>312.98262499999998</v>
      </c>
      <c r="Q61" s="1415">
        <f t="shared" si="20"/>
        <v>40.42991</v>
      </c>
      <c r="R61" s="65"/>
      <c r="S61" s="65">
        <f t="shared" si="20"/>
        <v>-272.55271500000003</v>
      </c>
      <c r="T61" s="65">
        <f t="shared" si="20"/>
        <v>0</v>
      </c>
      <c r="U61" s="363">
        <f t="shared" si="20"/>
        <v>40.42991</v>
      </c>
    </row>
    <row r="62" spans="1:21" x14ac:dyDescent="0.25">
      <c r="A62" s="1796" t="s">
        <v>93</v>
      </c>
      <c r="B62" s="364"/>
      <c r="C62" s="364">
        <f>SUM(C16)</f>
        <v>5</v>
      </c>
      <c r="D62" s="364">
        <f>SUM(D16)</f>
        <v>3</v>
      </c>
      <c r="E62" s="364">
        <f>SUM(E16)</f>
        <v>0</v>
      </c>
      <c r="F62" s="364">
        <f t="shared" ref="F62:F103" si="21">E62/D62*100</f>
        <v>0</v>
      </c>
      <c r="G62" s="365">
        <f>IF(C62=0,0,I62/C62)</f>
        <v>10.199999999999999</v>
      </c>
      <c r="H62" s="354" t="e">
        <f>K62/E62</f>
        <v>#DIV/0!</v>
      </c>
      <c r="I62" s="364">
        <f>SUM(I16)</f>
        <v>51</v>
      </c>
      <c r="J62" s="364">
        <f>SUM(J16)</f>
        <v>26</v>
      </c>
      <c r="K62" s="364">
        <f>SUM(K16)</f>
        <v>0</v>
      </c>
      <c r="L62" s="235">
        <f>K62/J62*100</f>
        <v>0</v>
      </c>
      <c r="M62" s="364">
        <f>SUM(M16)</f>
        <v>0</v>
      </c>
      <c r="N62" s="235" t="e">
        <f>K62/$A$2*12/M62</f>
        <v>#DIV/0!</v>
      </c>
      <c r="O62" s="364">
        <f>SUM(O16)</f>
        <v>350</v>
      </c>
      <c r="P62" s="364">
        <f>SUM(P16)</f>
        <v>175</v>
      </c>
      <c r="Q62" s="406">
        <f>SUM(Q16)</f>
        <v>0</v>
      </c>
      <c r="R62" s="364"/>
      <c r="S62" s="364">
        <f t="shared" ref="S62:U62" si="22">SUM(S16)</f>
        <v>-175</v>
      </c>
      <c r="T62" s="364">
        <f t="shared" si="22"/>
        <v>0</v>
      </c>
      <c r="U62" s="364">
        <f t="shared" si="22"/>
        <v>0</v>
      </c>
    </row>
    <row r="63" spans="1:21" s="331" customFormat="1" x14ac:dyDescent="0.25">
      <c r="A63" s="1736" t="s">
        <v>301</v>
      </c>
      <c r="B63" s="366"/>
      <c r="C63" s="155"/>
      <c r="D63" s="155"/>
      <c r="E63" s="155">
        <f>SUM(E19)</f>
        <v>2</v>
      </c>
      <c r="F63" s="155"/>
      <c r="G63" s="366"/>
      <c r="H63" s="366"/>
      <c r="I63" s="303"/>
      <c r="J63" s="303"/>
      <c r="K63" s="303"/>
      <c r="L63" s="303"/>
      <c r="M63" s="303"/>
      <c r="N63" s="303"/>
      <c r="O63" s="126"/>
      <c r="P63" s="126"/>
      <c r="Q63" s="404"/>
      <c r="R63" s="126"/>
      <c r="S63" s="126"/>
      <c r="T63" s="126"/>
      <c r="U63" s="126"/>
    </row>
    <row r="64" spans="1:21" s="331" customFormat="1" ht="30" x14ac:dyDescent="0.25">
      <c r="A64" s="1711" t="s">
        <v>197</v>
      </c>
      <c r="B64" s="366"/>
      <c r="C64" s="155">
        <f>C19</f>
        <v>78</v>
      </c>
      <c r="D64" s="155">
        <f>D19</f>
        <v>39</v>
      </c>
      <c r="E64" s="155">
        <f>E19</f>
        <v>2</v>
      </c>
      <c r="F64" s="364">
        <f t="shared" si="21"/>
        <v>5.1282051282051277</v>
      </c>
      <c r="G64" s="366"/>
      <c r="H64" s="366"/>
      <c r="I64" s="303"/>
      <c r="J64" s="303"/>
      <c r="K64" s="303"/>
      <c r="L64" s="303"/>
      <c r="M64" s="303"/>
      <c r="N64" s="303"/>
      <c r="O64" s="126"/>
      <c r="P64" s="126"/>
      <c r="Q64" s="404"/>
      <c r="R64" s="126"/>
      <c r="S64" s="126"/>
      <c r="T64" s="126"/>
      <c r="U64" s="126"/>
    </row>
    <row r="65" spans="1:22" s="331" customFormat="1" x14ac:dyDescent="0.25">
      <c r="A65" s="1711" t="s">
        <v>297</v>
      </c>
      <c r="B65" s="366"/>
      <c r="C65" s="155">
        <f t="shared" ref="C65:D65" si="23">C20</f>
        <v>0</v>
      </c>
      <c r="D65" s="155">
        <f t="shared" si="23"/>
        <v>0</v>
      </c>
      <c r="E65" s="155">
        <f>E20</f>
        <v>0</v>
      </c>
      <c r="F65" s="364"/>
      <c r="G65" s="366"/>
      <c r="H65" s="366"/>
      <c r="I65" s="303"/>
      <c r="J65" s="303"/>
      <c r="K65" s="303"/>
      <c r="L65" s="303"/>
      <c r="M65" s="303"/>
      <c r="N65" s="303"/>
      <c r="O65" s="126"/>
      <c r="P65" s="126"/>
      <c r="Q65" s="404"/>
      <c r="R65" s="126"/>
      <c r="S65" s="126"/>
      <c r="T65" s="126"/>
      <c r="U65" s="126"/>
    </row>
    <row r="66" spans="1:22" s="331" customFormat="1" ht="30" x14ac:dyDescent="0.25">
      <c r="A66" s="1711" t="s">
        <v>302</v>
      </c>
      <c r="B66" s="366"/>
      <c r="C66" s="155">
        <f t="shared" ref="C66:D69" si="24">C21</f>
        <v>0</v>
      </c>
      <c r="D66" s="155">
        <f t="shared" si="24"/>
        <v>0</v>
      </c>
      <c r="E66" s="155">
        <f>E21</f>
        <v>0</v>
      </c>
      <c r="F66" s="364"/>
      <c r="G66" s="366"/>
      <c r="H66" s="366"/>
      <c r="I66" s="303"/>
      <c r="J66" s="303"/>
      <c r="K66" s="303"/>
      <c r="L66" s="303"/>
      <c r="M66" s="303"/>
      <c r="N66" s="303"/>
      <c r="O66" s="126"/>
      <c r="P66" s="126"/>
      <c r="Q66" s="404"/>
      <c r="R66" s="126"/>
      <c r="S66" s="126"/>
      <c r="T66" s="126"/>
      <c r="U66" s="126"/>
    </row>
    <row r="67" spans="1:22" s="331" customFormat="1" ht="30" x14ac:dyDescent="0.25">
      <c r="A67" s="1711" t="s">
        <v>303</v>
      </c>
      <c r="B67" s="366"/>
      <c r="C67" s="155">
        <f t="shared" si="24"/>
        <v>0</v>
      </c>
      <c r="D67" s="155">
        <f t="shared" si="24"/>
        <v>0</v>
      </c>
      <c r="E67" s="155">
        <f>E22</f>
        <v>0</v>
      </c>
      <c r="F67" s="364"/>
      <c r="G67" s="366"/>
      <c r="H67" s="366"/>
      <c r="I67" s="303"/>
      <c r="J67" s="303"/>
      <c r="K67" s="303"/>
      <c r="L67" s="303"/>
      <c r="M67" s="303"/>
      <c r="N67" s="303"/>
      <c r="O67" s="126"/>
      <c r="P67" s="126"/>
      <c r="Q67" s="404"/>
      <c r="R67" s="126"/>
      <c r="S67" s="126"/>
      <c r="T67" s="126"/>
      <c r="U67" s="126"/>
    </row>
    <row r="68" spans="1:22" s="331" customFormat="1" ht="30" x14ac:dyDescent="0.25">
      <c r="A68" s="1711" t="s">
        <v>304</v>
      </c>
      <c r="B68" s="366"/>
      <c r="C68" s="155">
        <f t="shared" si="24"/>
        <v>0</v>
      </c>
      <c r="D68" s="155">
        <f t="shared" si="24"/>
        <v>0</v>
      </c>
      <c r="E68" s="155">
        <f>E23</f>
        <v>0</v>
      </c>
      <c r="F68" s="364" t="e">
        <f t="shared" si="21"/>
        <v>#DIV/0!</v>
      </c>
      <c r="G68" s="366"/>
      <c r="H68" s="366"/>
      <c r="I68" s="303"/>
      <c r="J68" s="303"/>
      <c r="K68" s="303"/>
      <c r="L68" s="303"/>
      <c r="M68" s="303"/>
      <c r="N68" s="303"/>
      <c r="O68" s="126"/>
      <c r="P68" s="126"/>
      <c r="Q68" s="404"/>
      <c r="R68" s="126"/>
      <c r="S68" s="126"/>
      <c r="T68" s="126"/>
      <c r="U68" s="126"/>
    </row>
    <row r="69" spans="1:22" s="331" customFormat="1" x14ac:dyDescent="0.25">
      <c r="A69" s="1711" t="s">
        <v>305</v>
      </c>
      <c r="B69" s="366"/>
      <c r="C69" s="155">
        <f t="shared" si="24"/>
        <v>78</v>
      </c>
      <c r="D69" s="155">
        <f t="shared" si="24"/>
        <v>39</v>
      </c>
      <c r="E69" s="155">
        <f>E24</f>
        <v>2</v>
      </c>
      <c r="F69" s="364">
        <f t="shared" si="21"/>
        <v>5.1282051282051277</v>
      </c>
      <c r="G69" s="366"/>
      <c r="H69" s="366"/>
      <c r="I69" s="303"/>
      <c r="J69" s="303"/>
      <c r="K69" s="303"/>
      <c r="L69" s="303"/>
      <c r="M69" s="303"/>
      <c r="N69" s="303"/>
      <c r="O69" s="126"/>
      <c r="P69" s="126"/>
      <c r="Q69" s="404"/>
      <c r="R69" s="126"/>
      <c r="S69" s="126"/>
      <c r="T69" s="126"/>
      <c r="U69" s="126"/>
    </row>
    <row r="70" spans="1:22" s="331" customFormat="1" ht="45" x14ac:dyDescent="0.25">
      <c r="A70" s="1752" t="s">
        <v>534</v>
      </c>
      <c r="B70" s="366"/>
      <c r="C70" s="155"/>
      <c r="D70" s="155"/>
      <c r="E70" s="155"/>
      <c r="F70" s="364"/>
      <c r="G70" s="366"/>
      <c r="H70" s="366"/>
      <c r="I70" s="303"/>
      <c r="J70" s="303"/>
      <c r="K70" s="303"/>
      <c r="L70" s="303"/>
      <c r="M70" s="303"/>
      <c r="N70" s="303"/>
      <c r="O70" s="126"/>
      <c r="P70" s="126"/>
      <c r="Q70" s="404"/>
      <c r="R70" s="126"/>
      <c r="S70" s="126"/>
      <c r="T70" s="126"/>
      <c r="U70" s="126"/>
    </row>
    <row r="71" spans="1:22" s="331" customFormat="1" x14ac:dyDescent="0.25">
      <c r="A71" s="1711" t="s">
        <v>157</v>
      </c>
      <c r="B71" s="366"/>
      <c r="C71" s="155">
        <f t="shared" ref="C71:E74" si="25">C26</f>
        <v>34.82352941176471</v>
      </c>
      <c r="D71" s="155">
        <f t="shared" si="25"/>
        <v>17.470588235294116</v>
      </c>
      <c r="E71" s="155">
        <f t="shared" si="25"/>
        <v>5</v>
      </c>
      <c r="F71" s="364">
        <f t="shared" si="21"/>
        <v>28.619528619528623</v>
      </c>
      <c r="G71" s="366"/>
      <c r="H71" s="366"/>
      <c r="I71" s="303"/>
      <c r="J71" s="303"/>
      <c r="K71" s="303"/>
      <c r="L71" s="303"/>
      <c r="M71" s="303"/>
      <c r="N71" s="303"/>
      <c r="O71" s="126"/>
      <c r="P71" s="126"/>
      <c r="Q71" s="404"/>
      <c r="R71" s="126"/>
      <c r="S71" s="126"/>
      <c r="T71" s="126"/>
      <c r="U71" s="126"/>
    </row>
    <row r="72" spans="1:22" s="331" customFormat="1" x14ac:dyDescent="0.25">
      <c r="A72" s="1711" t="s">
        <v>443</v>
      </c>
      <c r="B72" s="366"/>
      <c r="C72" s="155">
        <f t="shared" si="25"/>
        <v>18</v>
      </c>
      <c r="D72" s="155">
        <f t="shared" si="25"/>
        <v>9</v>
      </c>
      <c r="E72" s="155">
        <f t="shared" si="25"/>
        <v>5</v>
      </c>
      <c r="F72" s="364">
        <f t="shared" si="21"/>
        <v>55.555555555555557</v>
      </c>
      <c r="G72" s="366"/>
      <c r="H72" s="366"/>
      <c r="I72" s="303"/>
      <c r="J72" s="303"/>
      <c r="K72" s="303"/>
      <c r="L72" s="303"/>
      <c r="M72" s="303"/>
      <c r="N72" s="303"/>
      <c r="O72" s="126"/>
      <c r="P72" s="126"/>
      <c r="Q72" s="404"/>
      <c r="R72" s="126"/>
      <c r="S72" s="126"/>
      <c r="T72" s="126"/>
      <c r="U72" s="126"/>
    </row>
    <row r="73" spans="1:22" s="331" customFormat="1" x14ac:dyDescent="0.25">
      <c r="A73" s="1711" t="s">
        <v>447</v>
      </c>
      <c r="B73" s="366"/>
      <c r="C73" s="155">
        <f t="shared" si="25"/>
        <v>143</v>
      </c>
      <c r="D73" s="155">
        <f t="shared" si="25"/>
        <v>72</v>
      </c>
      <c r="E73" s="155">
        <f t="shared" si="25"/>
        <v>0</v>
      </c>
      <c r="F73" s="364">
        <f t="shared" si="21"/>
        <v>0</v>
      </c>
      <c r="G73" s="366"/>
      <c r="H73" s="366"/>
      <c r="I73" s="303"/>
      <c r="J73" s="303"/>
      <c r="K73" s="303"/>
      <c r="L73" s="303"/>
      <c r="M73" s="303"/>
      <c r="N73" s="303"/>
      <c r="O73" s="126"/>
      <c r="P73" s="126"/>
      <c r="Q73" s="404"/>
      <c r="R73" s="126"/>
      <c r="S73" s="126"/>
      <c r="T73" s="126"/>
      <c r="U73" s="126"/>
    </row>
    <row r="74" spans="1:22" s="331" customFormat="1" x14ac:dyDescent="0.25">
      <c r="A74" s="1723" t="s">
        <v>168</v>
      </c>
      <c r="B74" s="366"/>
      <c r="C74" s="155">
        <f t="shared" si="25"/>
        <v>172.26666666666665</v>
      </c>
      <c r="D74" s="155">
        <f t="shared" si="25"/>
        <v>86.261538461538464</v>
      </c>
      <c r="E74" s="155">
        <f t="shared" si="25"/>
        <v>18</v>
      </c>
      <c r="F74" s="364">
        <f t="shared" si="21"/>
        <v>20.866773675762438</v>
      </c>
      <c r="G74" s="366"/>
      <c r="H74" s="366"/>
      <c r="I74" s="303"/>
      <c r="J74" s="303"/>
      <c r="K74" s="303"/>
      <c r="L74" s="303"/>
      <c r="M74" s="303"/>
      <c r="N74" s="303"/>
      <c r="O74" s="126">
        <f t="shared" ref="O74:U74" si="26">O29</f>
        <v>0</v>
      </c>
      <c r="P74" s="126">
        <f t="shared" si="26"/>
        <v>0</v>
      </c>
      <c r="Q74" s="404">
        <f t="shared" si="26"/>
        <v>15.073690000000001</v>
      </c>
      <c r="R74" s="126">
        <f t="shared" si="26"/>
        <v>0</v>
      </c>
      <c r="S74" s="126">
        <f t="shared" si="26"/>
        <v>15.073690000000001</v>
      </c>
      <c r="T74" s="126">
        <f t="shared" si="26"/>
        <v>0</v>
      </c>
      <c r="U74" s="1370">
        <f t="shared" si="26"/>
        <v>15.073690000000001</v>
      </c>
      <c r="V74" s="331">
        <v>1</v>
      </c>
    </row>
    <row r="75" spans="1:22" s="331" customFormat="1" x14ac:dyDescent="0.25">
      <c r="A75" s="1736" t="s">
        <v>306</v>
      </c>
      <c r="B75" s="366"/>
      <c r="C75" s="155"/>
      <c r="D75" s="155"/>
      <c r="E75" s="155"/>
      <c r="F75" s="364"/>
      <c r="G75" s="366"/>
      <c r="H75" s="366"/>
      <c r="I75" s="303"/>
      <c r="J75" s="303"/>
      <c r="K75" s="303"/>
      <c r="L75" s="303"/>
      <c r="M75" s="303"/>
      <c r="N75" s="303"/>
      <c r="O75" s="126"/>
      <c r="P75" s="126"/>
      <c r="Q75" s="404"/>
      <c r="R75" s="126"/>
      <c r="S75" s="126"/>
      <c r="T75" s="126"/>
      <c r="U75" s="1370"/>
    </row>
    <row r="76" spans="1:22" s="331" customFormat="1" ht="30" x14ac:dyDescent="0.25">
      <c r="A76" s="1711" t="s">
        <v>197</v>
      </c>
      <c r="B76" s="366"/>
      <c r="C76" s="155">
        <f t="shared" ref="C76:E90" si="27">C31</f>
        <v>9</v>
      </c>
      <c r="D76" s="155">
        <f t="shared" si="27"/>
        <v>5</v>
      </c>
      <c r="E76" s="155">
        <f t="shared" si="27"/>
        <v>0</v>
      </c>
      <c r="F76" s="364">
        <f t="shared" si="21"/>
        <v>0</v>
      </c>
      <c r="G76" s="366"/>
      <c r="H76" s="366"/>
      <c r="I76" s="303"/>
      <c r="J76" s="303"/>
      <c r="K76" s="303"/>
      <c r="L76" s="303"/>
      <c r="M76" s="303"/>
      <c r="N76" s="303"/>
      <c r="O76" s="126"/>
      <c r="P76" s="126"/>
      <c r="Q76" s="404"/>
      <c r="R76" s="126"/>
      <c r="S76" s="126"/>
      <c r="T76" s="126"/>
      <c r="U76" s="1370"/>
    </row>
    <row r="77" spans="1:22" s="331" customFormat="1" ht="30" x14ac:dyDescent="0.25">
      <c r="A77" s="1711" t="s">
        <v>302</v>
      </c>
      <c r="B77" s="366"/>
      <c r="C77" s="155">
        <f t="shared" si="27"/>
        <v>0</v>
      </c>
      <c r="D77" s="155">
        <f t="shared" si="27"/>
        <v>0</v>
      </c>
      <c r="E77" s="155">
        <f t="shared" si="27"/>
        <v>0</v>
      </c>
      <c r="F77" s="364"/>
      <c r="G77" s="366"/>
      <c r="H77" s="366"/>
      <c r="I77" s="303"/>
      <c r="J77" s="303"/>
      <c r="K77" s="303"/>
      <c r="L77" s="303"/>
      <c r="M77" s="303"/>
      <c r="N77" s="303"/>
      <c r="O77" s="126"/>
      <c r="P77" s="126"/>
      <c r="Q77" s="404"/>
      <c r="R77" s="126"/>
      <c r="S77" s="126"/>
      <c r="T77" s="126"/>
      <c r="U77" s="1370"/>
    </row>
    <row r="78" spans="1:22" s="331" customFormat="1" ht="45" x14ac:dyDescent="0.25">
      <c r="A78" s="1711" t="s">
        <v>307</v>
      </c>
      <c r="B78" s="366"/>
      <c r="C78" s="155">
        <f t="shared" si="27"/>
        <v>3</v>
      </c>
      <c r="D78" s="155">
        <f t="shared" si="27"/>
        <v>2</v>
      </c>
      <c r="E78" s="155">
        <f t="shared" si="27"/>
        <v>0</v>
      </c>
      <c r="F78" s="364">
        <f t="shared" si="21"/>
        <v>0</v>
      </c>
      <c r="G78" s="366"/>
      <c r="H78" s="366"/>
      <c r="I78" s="303"/>
      <c r="J78" s="303"/>
      <c r="K78" s="303"/>
      <c r="L78" s="303"/>
      <c r="M78" s="303"/>
      <c r="N78" s="303"/>
      <c r="O78" s="126"/>
      <c r="P78" s="126"/>
      <c r="Q78" s="404"/>
      <c r="R78" s="126"/>
      <c r="S78" s="126"/>
      <c r="T78" s="126"/>
      <c r="U78" s="1370"/>
    </row>
    <row r="79" spans="1:22" s="331" customFormat="1" ht="30" x14ac:dyDescent="0.25">
      <c r="A79" s="1711" t="s">
        <v>308</v>
      </c>
      <c r="B79" s="366"/>
      <c r="C79" s="155">
        <f t="shared" si="27"/>
        <v>2</v>
      </c>
      <c r="D79" s="155">
        <f t="shared" si="27"/>
        <v>1</v>
      </c>
      <c r="E79" s="155">
        <f t="shared" si="27"/>
        <v>0</v>
      </c>
      <c r="F79" s="364">
        <f t="shared" si="21"/>
        <v>0</v>
      </c>
      <c r="G79" s="366"/>
      <c r="H79" s="366"/>
      <c r="I79" s="303"/>
      <c r="J79" s="303"/>
      <c r="K79" s="303"/>
      <c r="L79" s="303"/>
      <c r="M79" s="303"/>
      <c r="N79" s="303"/>
      <c r="O79" s="126"/>
      <c r="P79" s="126"/>
      <c r="Q79" s="404"/>
      <c r="R79" s="126"/>
      <c r="S79" s="126"/>
      <c r="T79" s="126"/>
      <c r="U79" s="1370"/>
    </row>
    <row r="80" spans="1:22" s="331" customFormat="1" ht="30" x14ac:dyDescent="0.25">
      <c r="A80" s="1711" t="s">
        <v>309</v>
      </c>
      <c r="B80" s="366"/>
      <c r="C80" s="155">
        <f t="shared" si="27"/>
        <v>1</v>
      </c>
      <c r="D80" s="155">
        <f t="shared" si="27"/>
        <v>1</v>
      </c>
      <c r="E80" s="155">
        <f t="shared" si="27"/>
        <v>0</v>
      </c>
      <c r="F80" s="364">
        <f t="shared" si="21"/>
        <v>0</v>
      </c>
      <c r="G80" s="366"/>
      <c r="H80" s="366"/>
      <c r="I80" s="303"/>
      <c r="J80" s="303"/>
      <c r="K80" s="303"/>
      <c r="L80" s="303"/>
      <c r="M80" s="303"/>
      <c r="N80" s="303"/>
      <c r="O80" s="126"/>
      <c r="P80" s="126"/>
      <c r="Q80" s="404"/>
      <c r="R80" s="126"/>
      <c r="S80" s="126"/>
      <c r="T80" s="126"/>
      <c r="U80" s="1370"/>
    </row>
    <row r="81" spans="1:22" s="331" customFormat="1" ht="45" x14ac:dyDescent="0.25">
      <c r="A81" s="1711" t="s">
        <v>354</v>
      </c>
      <c r="B81" s="366"/>
      <c r="C81" s="155">
        <f t="shared" si="27"/>
        <v>0</v>
      </c>
      <c r="D81" s="155">
        <f t="shared" si="27"/>
        <v>0</v>
      </c>
      <c r="E81" s="155">
        <f t="shared" si="27"/>
        <v>0</v>
      </c>
      <c r="F81" s="364"/>
      <c r="G81" s="366"/>
      <c r="H81" s="366"/>
      <c r="I81" s="303"/>
      <c r="J81" s="303"/>
      <c r="K81" s="303"/>
      <c r="L81" s="303"/>
      <c r="M81" s="303"/>
      <c r="N81" s="303"/>
      <c r="O81" s="126"/>
      <c r="P81" s="126"/>
      <c r="Q81" s="404"/>
      <c r="R81" s="126"/>
      <c r="S81" s="126"/>
      <c r="T81" s="126"/>
      <c r="U81" s="1370"/>
    </row>
    <row r="82" spans="1:22" s="331" customFormat="1" ht="30" x14ac:dyDescent="0.25">
      <c r="A82" s="1711" t="s">
        <v>355</v>
      </c>
      <c r="B82" s="366"/>
      <c r="C82" s="155">
        <f t="shared" si="27"/>
        <v>0</v>
      </c>
      <c r="D82" s="155">
        <f t="shared" si="27"/>
        <v>0</v>
      </c>
      <c r="E82" s="155">
        <f t="shared" si="27"/>
        <v>0</v>
      </c>
      <c r="F82" s="364" t="e">
        <f t="shared" si="21"/>
        <v>#DIV/0!</v>
      </c>
      <c r="G82" s="366"/>
      <c r="H82" s="366"/>
      <c r="I82" s="303"/>
      <c r="J82" s="303"/>
      <c r="K82" s="303"/>
      <c r="L82" s="303"/>
      <c r="M82" s="303"/>
      <c r="N82" s="303"/>
      <c r="O82" s="126"/>
      <c r="P82" s="126"/>
      <c r="Q82" s="404"/>
      <c r="R82" s="126"/>
      <c r="S82" s="126"/>
      <c r="T82" s="126"/>
      <c r="U82" s="1370"/>
    </row>
    <row r="83" spans="1:22" s="331" customFormat="1" ht="45" x14ac:dyDescent="0.25">
      <c r="A83" s="1711" t="s">
        <v>310</v>
      </c>
      <c r="B83" s="366"/>
      <c r="C83" s="155">
        <f t="shared" si="27"/>
        <v>6</v>
      </c>
      <c r="D83" s="155">
        <f t="shared" si="27"/>
        <v>3</v>
      </c>
      <c r="E83" s="155">
        <f t="shared" si="27"/>
        <v>0</v>
      </c>
      <c r="F83" s="364">
        <f t="shared" si="21"/>
        <v>0</v>
      </c>
      <c r="G83" s="366"/>
      <c r="H83" s="366"/>
      <c r="I83" s="303"/>
      <c r="J83" s="303"/>
      <c r="K83" s="303"/>
      <c r="L83" s="303"/>
      <c r="M83" s="303"/>
      <c r="N83" s="303"/>
      <c r="O83" s="126"/>
      <c r="P83" s="126"/>
      <c r="Q83" s="404"/>
      <c r="R83" s="126"/>
      <c r="S83" s="126"/>
      <c r="T83" s="126"/>
      <c r="U83" s="1370"/>
    </row>
    <row r="84" spans="1:22" s="331" customFormat="1" ht="30" x14ac:dyDescent="0.25">
      <c r="A84" s="1711" t="s">
        <v>311</v>
      </c>
      <c r="B84" s="366"/>
      <c r="C84" s="155">
        <f t="shared" si="27"/>
        <v>6</v>
      </c>
      <c r="D84" s="155">
        <f t="shared" si="27"/>
        <v>3</v>
      </c>
      <c r="E84" s="155">
        <f t="shared" si="27"/>
        <v>0</v>
      </c>
      <c r="F84" s="364">
        <f t="shared" si="21"/>
        <v>0</v>
      </c>
      <c r="G84" s="366"/>
      <c r="H84" s="366"/>
      <c r="I84" s="303"/>
      <c r="J84" s="303"/>
      <c r="K84" s="303"/>
      <c r="L84" s="303"/>
      <c r="M84" s="303"/>
      <c r="N84" s="303"/>
      <c r="O84" s="126"/>
      <c r="P84" s="126"/>
      <c r="Q84" s="404"/>
      <c r="R84" s="126"/>
      <c r="S84" s="126"/>
      <c r="T84" s="126"/>
      <c r="U84" s="1370"/>
    </row>
    <row r="85" spans="1:22" s="331" customFormat="1" ht="60" x14ac:dyDescent="0.25">
      <c r="A85" s="1711" t="s">
        <v>320</v>
      </c>
      <c r="B85" s="366"/>
      <c r="C85" s="155">
        <f t="shared" si="27"/>
        <v>0</v>
      </c>
      <c r="D85" s="155">
        <f t="shared" si="27"/>
        <v>0</v>
      </c>
      <c r="E85" s="155">
        <f t="shared" si="27"/>
        <v>0</v>
      </c>
      <c r="F85" s="364" t="e">
        <f t="shared" si="21"/>
        <v>#DIV/0!</v>
      </c>
      <c r="G85" s="366"/>
      <c r="H85" s="366"/>
      <c r="I85" s="303"/>
      <c r="J85" s="303"/>
      <c r="K85" s="303"/>
      <c r="L85" s="303"/>
      <c r="M85" s="303"/>
      <c r="N85" s="303"/>
      <c r="O85" s="126"/>
      <c r="P85" s="126"/>
      <c r="Q85" s="404"/>
      <c r="R85" s="126"/>
      <c r="S85" s="126"/>
      <c r="T85" s="126"/>
      <c r="U85" s="1370"/>
    </row>
    <row r="86" spans="1:22" s="331" customFormat="1" ht="45" x14ac:dyDescent="0.25">
      <c r="A86" s="1711" t="s">
        <v>321</v>
      </c>
      <c r="B86" s="366"/>
      <c r="C86" s="155">
        <f t="shared" si="27"/>
        <v>0</v>
      </c>
      <c r="D86" s="155">
        <f t="shared" si="27"/>
        <v>0</v>
      </c>
      <c r="E86" s="155">
        <f t="shared" si="27"/>
        <v>0</v>
      </c>
      <c r="F86" s="364" t="e">
        <f t="shared" si="21"/>
        <v>#DIV/0!</v>
      </c>
      <c r="G86" s="366"/>
      <c r="H86" s="366"/>
      <c r="I86" s="303"/>
      <c r="J86" s="303"/>
      <c r="K86" s="303"/>
      <c r="L86" s="303"/>
      <c r="M86" s="303"/>
      <c r="N86" s="303"/>
      <c r="O86" s="126"/>
      <c r="P86" s="126"/>
      <c r="Q86" s="404"/>
      <c r="R86" s="126"/>
      <c r="S86" s="126"/>
      <c r="T86" s="126"/>
      <c r="U86" s="1370"/>
    </row>
    <row r="87" spans="1:22" s="331" customFormat="1" x14ac:dyDescent="0.25">
      <c r="A87" s="1711" t="s">
        <v>157</v>
      </c>
      <c r="B87" s="366"/>
      <c r="C87" s="155">
        <f t="shared" si="27"/>
        <v>0</v>
      </c>
      <c r="D87" s="155">
        <f t="shared" si="27"/>
        <v>0</v>
      </c>
      <c r="E87" s="155">
        <f t="shared" si="27"/>
        <v>0</v>
      </c>
      <c r="F87" s="364"/>
      <c r="G87" s="366"/>
      <c r="H87" s="366"/>
      <c r="I87" s="303"/>
      <c r="J87" s="303"/>
      <c r="K87" s="303"/>
      <c r="L87" s="303"/>
      <c r="M87" s="303"/>
      <c r="N87" s="303"/>
      <c r="O87" s="126"/>
      <c r="P87" s="126"/>
      <c r="Q87" s="404"/>
      <c r="R87" s="126"/>
      <c r="S87" s="126"/>
      <c r="T87" s="126"/>
      <c r="U87" s="1370"/>
    </row>
    <row r="88" spans="1:22" s="331" customFormat="1" ht="30" x14ac:dyDescent="0.25">
      <c r="A88" s="1711" t="s">
        <v>158</v>
      </c>
      <c r="B88" s="366"/>
      <c r="C88" s="155">
        <f t="shared" si="27"/>
        <v>5</v>
      </c>
      <c r="D88" s="155">
        <f t="shared" si="27"/>
        <v>3</v>
      </c>
      <c r="E88" s="155">
        <f t="shared" si="27"/>
        <v>1</v>
      </c>
      <c r="F88" s="364">
        <f t="shared" si="21"/>
        <v>33.333333333333329</v>
      </c>
      <c r="G88" s="366"/>
      <c r="H88" s="366"/>
      <c r="I88" s="303"/>
      <c r="J88" s="303"/>
      <c r="K88" s="303"/>
      <c r="L88" s="303"/>
      <c r="M88" s="303"/>
      <c r="N88" s="303"/>
      <c r="O88" s="126"/>
      <c r="P88" s="126"/>
      <c r="Q88" s="404"/>
      <c r="R88" s="126"/>
      <c r="S88" s="126"/>
      <c r="T88" s="126"/>
      <c r="U88" s="1370"/>
    </row>
    <row r="89" spans="1:22" s="331" customFormat="1" ht="30" x14ac:dyDescent="0.25">
      <c r="A89" s="1711" t="s">
        <v>319</v>
      </c>
      <c r="B89" s="366"/>
      <c r="C89" s="155">
        <f t="shared" si="27"/>
        <v>0</v>
      </c>
      <c r="D89" s="155">
        <f t="shared" si="27"/>
        <v>0</v>
      </c>
      <c r="E89" s="155">
        <f t="shared" si="27"/>
        <v>0</v>
      </c>
      <c r="F89" s="364"/>
      <c r="G89" s="366"/>
      <c r="H89" s="366"/>
      <c r="I89" s="303"/>
      <c r="J89" s="303"/>
      <c r="K89" s="303"/>
      <c r="L89" s="303"/>
      <c r="M89" s="303"/>
      <c r="N89" s="303"/>
      <c r="O89" s="126"/>
      <c r="P89" s="126"/>
      <c r="Q89" s="404"/>
      <c r="R89" s="126"/>
      <c r="S89" s="126"/>
      <c r="T89" s="126"/>
      <c r="U89" s="1370"/>
    </row>
    <row r="90" spans="1:22" s="331" customFormat="1" x14ac:dyDescent="0.25">
      <c r="A90" s="1723" t="s">
        <v>165</v>
      </c>
      <c r="B90" s="366"/>
      <c r="C90" s="156">
        <f t="shared" si="27"/>
        <v>14</v>
      </c>
      <c r="D90" s="156">
        <f t="shared" si="27"/>
        <v>8</v>
      </c>
      <c r="E90" s="156">
        <f t="shared" si="27"/>
        <v>1</v>
      </c>
      <c r="F90" s="364">
        <f t="shared" si="21"/>
        <v>12.5</v>
      </c>
      <c r="G90" s="366"/>
      <c r="H90" s="366"/>
      <c r="I90" s="303"/>
      <c r="J90" s="303"/>
      <c r="K90" s="303"/>
      <c r="L90" s="303"/>
      <c r="M90" s="303"/>
      <c r="N90" s="303"/>
      <c r="O90" s="126">
        <f t="shared" ref="O90:U90" si="28">O45</f>
        <v>185.60689000000002</v>
      </c>
      <c r="P90" s="126">
        <f t="shared" si="28"/>
        <v>92.803445000000011</v>
      </c>
      <c r="Q90" s="404">
        <f t="shared" si="28"/>
        <v>1.2918399999999999</v>
      </c>
      <c r="R90" s="126">
        <f t="shared" si="28"/>
        <v>0</v>
      </c>
      <c r="S90" s="126">
        <f t="shared" si="28"/>
        <v>-91.511605000000017</v>
      </c>
      <c r="T90" s="126">
        <f t="shared" si="28"/>
        <v>0</v>
      </c>
      <c r="U90" s="1370">
        <f t="shared" si="28"/>
        <v>1.2918399999999999</v>
      </c>
      <c r="V90" s="331">
        <v>2</v>
      </c>
    </row>
    <row r="91" spans="1:22" s="331" customFormat="1" x14ac:dyDescent="0.25">
      <c r="A91" s="1828" t="s">
        <v>14</v>
      </c>
      <c r="B91" s="366"/>
      <c r="C91" s="155"/>
      <c r="D91" s="155"/>
      <c r="E91" s="155"/>
      <c r="F91" s="364"/>
      <c r="G91" s="366"/>
      <c r="H91" s="366"/>
      <c r="I91" s="303"/>
      <c r="J91" s="303"/>
      <c r="K91" s="303"/>
      <c r="L91" s="303"/>
      <c r="M91" s="303"/>
      <c r="N91" s="303"/>
      <c r="O91" s="126"/>
      <c r="P91" s="126"/>
      <c r="Q91" s="404"/>
      <c r="R91" s="126"/>
      <c r="S91" s="126"/>
      <c r="T91" s="126"/>
      <c r="U91" s="1370"/>
    </row>
    <row r="92" spans="1:22" s="331" customFormat="1" x14ac:dyDescent="0.25">
      <c r="A92" s="1828" t="s">
        <v>197</v>
      </c>
      <c r="B92" s="366"/>
      <c r="C92" s="155">
        <f>C31+C19</f>
        <v>87</v>
      </c>
      <c r="D92" s="155">
        <f>D31+D19</f>
        <v>44</v>
      </c>
      <c r="E92" s="155">
        <f>E31+E19</f>
        <v>2</v>
      </c>
      <c r="F92" s="364">
        <f t="shared" si="21"/>
        <v>4.5454545454545459</v>
      </c>
      <c r="G92" s="366"/>
      <c r="H92" s="366"/>
      <c r="I92" s="303"/>
      <c r="J92" s="303"/>
      <c r="K92" s="303"/>
      <c r="L92" s="303"/>
      <c r="M92" s="303"/>
      <c r="N92" s="303"/>
      <c r="O92" s="126"/>
      <c r="P92" s="126"/>
      <c r="Q92" s="404"/>
      <c r="R92" s="126"/>
      <c r="S92" s="126"/>
      <c r="T92" s="126"/>
      <c r="U92" s="1370"/>
    </row>
    <row r="93" spans="1:22" s="331" customFormat="1" x14ac:dyDescent="0.25">
      <c r="A93" s="1828" t="s">
        <v>157</v>
      </c>
      <c r="B93" s="366"/>
      <c r="C93" s="155">
        <f>C26</f>
        <v>34.82352941176471</v>
      </c>
      <c r="D93" s="155">
        <f>D26</f>
        <v>17.470588235294116</v>
      </c>
      <c r="E93" s="155">
        <f>E26</f>
        <v>5</v>
      </c>
      <c r="F93" s="364">
        <f t="shared" si="21"/>
        <v>28.619528619528623</v>
      </c>
      <c r="G93" s="366"/>
      <c r="H93" s="366"/>
      <c r="I93" s="303"/>
      <c r="J93" s="303"/>
      <c r="K93" s="303"/>
      <c r="L93" s="303"/>
      <c r="M93" s="303"/>
      <c r="N93" s="303"/>
      <c r="O93" s="126"/>
      <c r="P93" s="126"/>
      <c r="Q93" s="404"/>
      <c r="R93" s="126"/>
      <c r="S93" s="126"/>
      <c r="T93" s="126"/>
      <c r="U93" s="1370"/>
    </row>
    <row r="94" spans="1:22" s="331" customFormat="1" ht="29.25" x14ac:dyDescent="0.25">
      <c r="A94" s="1829" t="s">
        <v>158</v>
      </c>
      <c r="B94" s="366"/>
      <c r="C94" s="155">
        <f>C43</f>
        <v>5</v>
      </c>
      <c r="D94" s="155">
        <f>D43</f>
        <v>3</v>
      </c>
      <c r="E94" s="155">
        <f>E43</f>
        <v>1</v>
      </c>
      <c r="F94" s="364">
        <f t="shared" si="21"/>
        <v>33.333333333333329</v>
      </c>
      <c r="G94" s="366"/>
      <c r="H94" s="366"/>
      <c r="I94" s="303"/>
      <c r="J94" s="303"/>
      <c r="K94" s="303"/>
      <c r="L94" s="303"/>
      <c r="M94" s="303"/>
      <c r="N94" s="303"/>
      <c r="O94" s="126"/>
      <c r="P94" s="126"/>
      <c r="Q94" s="404"/>
      <c r="R94" s="126"/>
      <c r="S94" s="126"/>
      <c r="T94" s="126"/>
      <c r="U94" s="1370"/>
    </row>
    <row r="95" spans="1:22" x14ac:dyDescent="0.25">
      <c r="A95" s="1717" t="s">
        <v>88</v>
      </c>
      <c r="B95" s="367"/>
      <c r="C95" s="368">
        <f>C45+C29</f>
        <v>186.26666666666665</v>
      </c>
      <c r="D95" s="368">
        <f>D45+D29</f>
        <v>94.261538461538464</v>
      </c>
      <c r="E95" s="368">
        <f>E45+E29</f>
        <v>19</v>
      </c>
      <c r="F95" s="368">
        <f t="shared" si="21"/>
        <v>20.156683531907948</v>
      </c>
      <c r="G95" s="274"/>
      <c r="H95" s="274"/>
      <c r="I95" s="274"/>
      <c r="J95" s="274"/>
      <c r="K95" s="274"/>
      <c r="L95" s="274"/>
      <c r="M95" s="274"/>
      <c r="N95" s="274"/>
      <c r="O95" s="368">
        <f>SUM(O46)</f>
        <v>185.60689000000002</v>
      </c>
      <c r="P95" s="368">
        <f>SUM(P46)</f>
        <v>92.803445000000011</v>
      </c>
      <c r="Q95" s="1396">
        <f>SUM(Q46)</f>
        <v>16.36553</v>
      </c>
      <c r="R95" s="368"/>
      <c r="S95" s="368">
        <f>SUM(S46)</f>
        <v>-76.437915000000018</v>
      </c>
      <c r="T95" s="368">
        <f>SUM(T46)</f>
        <v>0</v>
      </c>
      <c r="U95" s="1374">
        <f>SUM(U46)</f>
        <v>16.36553</v>
      </c>
    </row>
    <row r="96" spans="1:22" x14ac:dyDescent="0.25">
      <c r="A96" s="1834" t="s">
        <v>92</v>
      </c>
      <c r="B96" s="367"/>
      <c r="C96" s="368">
        <f>SUM(C50)</f>
        <v>2</v>
      </c>
      <c r="D96" s="368">
        <f>SUM(D50)</f>
        <v>1</v>
      </c>
      <c r="E96" s="368">
        <f>SUM(E50)</f>
        <v>1</v>
      </c>
      <c r="F96" s="368">
        <f t="shared" si="21"/>
        <v>100</v>
      </c>
      <c r="G96" s="365">
        <f>IF(C96=0,0,I96/C96)</f>
        <v>11</v>
      </c>
      <c r="H96" s="354">
        <f>K96/E96</f>
        <v>10</v>
      </c>
      <c r="I96" s="368">
        <f>SUM(I50)</f>
        <v>22</v>
      </c>
      <c r="J96" s="368">
        <f>SUM(J50)</f>
        <v>11</v>
      </c>
      <c r="K96" s="368">
        <f>SUM(K50)</f>
        <v>10</v>
      </c>
      <c r="L96" s="235">
        <f>K96/J96*100</f>
        <v>90.909090909090907</v>
      </c>
      <c r="M96" s="368">
        <f>SUM(M50)</f>
        <v>7.3333333333333334E-2</v>
      </c>
      <c r="N96" s="235">
        <f>K96/$A$2*12/M96</f>
        <v>272.72727272727275</v>
      </c>
      <c r="O96" s="368"/>
      <c r="P96" s="368"/>
      <c r="Q96" s="1396"/>
      <c r="R96" s="368"/>
      <c r="S96" s="368"/>
      <c r="T96" s="368"/>
      <c r="U96" s="1374"/>
    </row>
    <row r="97" spans="1:21" x14ac:dyDescent="0.25">
      <c r="A97" s="1797" t="s">
        <v>16</v>
      </c>
      <c r="B97" s="277"/>
      <c r="C97" s="369">
        <f t="shared" ref="C97:E98" si="29">SUM(C53)</f>
        <v>0</v>
      </c>
      <c r="D97" s="369">
        <f t="shared" si="29"/>
        <v>0</v>
      </c>
      <c r="E97" s="369">
        <f t="shared" si="29"/>
        <v>0</v>
      </c>
      <c r="F97" s="369" t="e">
        <f t="shared" si="21"/>
        <v>#DIV/0!</v>
      </c>
      <c r="G97" s="365">
        <f>IF(C97=0,0,I97/C97)</f>
        <v>0</v>
      </c>
      <c r="H97" s="354" t="e">
        <f>K97/E97</f>
        <v>#DIV/0!</v>
      </c>
      <c r="I97" s="369">
        <f t="shared" ref="I97:K98" si="30">SUM(I53)</f>
        <v>0</v>
      </c>
      <c r="J97" s="369">
        <f t="shared" si="30"/>
        <v>0</v>
      </c>
      <c r="K97" s="369">
        <f t="shared" si="30"/>
        <v>0</v>
      </c>
      <c r="L97" s="235" t="e">
        <f>K97/J97*100</f>
        <v>#DIV/0!</v>
      </c>
      <c r="M97" s="369">
        <f>SUM(M53)</f>
        <v>0</v>
      </c>
      <c r="N97" s="235" t="e">
        <f>K97/$A$2*12/M97</f>
        <v>#DIV/0!</v>
      </c>
      <c r="O97" s="369"/>
      <c r="P97" s="369"/>
      <c r="Q97" s="1358"/>
      <c r="R97" s="369"/>
      <c r="S97" s="369"/>
      <c r="T97" s="369"/>
      <c r="U97" s="1635"/>
    </row>
    <row r="98" spans="1:21" ht="29.25" x14ac:dyDescent="0.25">
      <c r="A98" s="1727" t="s">
        <v>89</v>
      </c>
      <c r="B98" s="370"/>
      <c r="C98" s="351">
        <f t="shared" si="29"/>
        <v>2</v>
      </c>
      <c r="D98" s="351">
        <f t="shared" si="29"/>
        <v>1</v>
      </c>
      <c r="E98" s="351">
        <f t="shared" si="29"/>
        <v>1</v>
      </c>
      <c r="F98" s="351">
        <f t="shared" si="21"/>
        <v>100</v>
      </c>
      <c r="G98" s="365">
        <f>IF(C98=0,0,I98/C98)</f>
        <v>11</v>
      </c>
      <c r="H98" s="354">
        <f>K98/E98</f>
        <v>10</v>
      </c>
      <c r="I98" s="351">
        <f t="shared" si="30"/>
        <v>22</v>
      </c>
      <c r="J98" s="351">
        <f t="shared" si="30"/>
        <v>11</v>
      </c>
      <c r="K98" s="351">
        <f t="shared" si="30"/>
        <v>10</v>
      </c>
      <c r="L98" s="235">
        <f>K98/J98*100</f>
        <v>90.909090909090907</v>
      </c>
      <c r="M98" s="351">
        <f>SUM(M54)</f>
        <v>7.3333333333333334E-2</v>
      </c>
      <c r="N98" s="235">
        <f>K98/$A$2*12/M98</f>
        <v>272.72727272727275</v>
      </c>
      <c r="O98" s="351">
        <f>SUM(O54)</f>
        <v>90.358360000000005</v>
      </c>
      <c r="P98" s="351">
        <f>SUM(P54)</f>
        <v>45.179180000000002</v>
      </c>
      <c r="Q98" s="399">
        <f>SUM(Q54)</f>
        <v>24.06438</v>
      </c>
      <c r="R98" s="351"/>
      <c r="S98" s="351">
        <f>SUM(S54)</f>
        <v>-21.114800000000002</v>
      </c>
      <c r="T98" s="351">
        <f>SUM(T54)</f>
        <v>0</v>
      </c>
      <c r="U98" s="1443">
        <f>SUM(U54)</f>
        <v>24.06438</v>
      </c>
    </row>
    <row r="99" spans="1:21" x14ac:dyDescent="0.25">
      <c r="A99" s="1835" t="s">
        <v>325</v>
      </c>
      <c r="B99" s="371"/>
      <c r="C99" s="372">
        <f>C100</f>
        <v>1878</v>
      </c>
      <c r="D99" s="372">
        <f>D100</f>
        <v>939</v>
      </c>
      <c r="E99" s="372">
        <f>E100</f>
        <v>0</v>
      </c>
      <c r="F99" s="373">
        <f t="shared" si="21"/>
        <v>0</v>
      </c>
      <c r="G99" s="374"/>
      <c r="H99" s="375"/>
      <c r="I99" s="372"/>
      <c r="J99" s="372"/>
      <c r="K99" s="372"/>
      <c r="L99" s="341"/>
      <c r="M99" s="372"/>
      <c r="N99" s="341"/>
      <c r="O99" s="372"/>
      <c r="P99" s="372"/>
      <c r="Q99" s="1397"/>
      <c r="R99" s="372"/>
      <c r="S99" s="372"/>
      <c r="T99" s="372"/>
      <c r="U99" s="1636"/>
    </row>
    <row r="100" spans="1:21" x14ac:dyDescent="0.25">
      <c r="A100" s="1836" t="s">
        <v>326</v>
      </c>
      <c r="B100" s="376"/>
      <c r="C100" s="311">
        <v>1878</v>
      </c>
      <c r="D100" s="311">
        <f>ROUND(C100/12*$A$2,0)</f>
        <v>939</v>
      </c>
      <c r="E100" s="311">
        <f>E103-E101</f>
        <v>0</v>
      </c>
      <c r="F100" s="351">
        <f t="shared" si="21"/>
        <v>0</v>
      </c>
      <c r="G100" s="377"/>
      <c r="H100" s="378"/>
      <c r="I100" s="379"/>
      <c r="J100" s="379"/>
      <c r="K100" s="379"/>
      <c r="L100" s="309"/>
      <c r="M100" s="379"/>
      <c r="N100" s="309"/>
      <c r="O100" s="379"/>
      <c r="P100" s="379"/>
      <c r="Q100" s="1435"/>
      <c r="R100" s="379"/>
      <c r="S100" s="379"/>
      <c r="T100" s="379"/>
      <c r="U100" s="1637"/>
    </row>
    <row r="101" spans="1:21" x14ac:dyDescent="0.25">
      <c r="A101" s="1837" t="s">
        <v>327</v>
      </c>
      <c r="B101" s="376"/>
      <c r="C101" s="379">
        <f>C102</f>
        <v>2</v>
      </c>
      <c r="D101" s="379">
        <f t="shared" ref="D101:E101" si="31">D102</f>
        <v>1</v>
      </c>
      <c r="E101" s="379">
        <f t="shared" si="31"/>
        <v>0</v>
      </c>
      <c r="F101" s="351">
        <f t="shared" si="21"/>
        <v>0</v>
      </c>
      <c r="G101" s="377"/>
      <c r="H101" s="378"/>
      <c r="I101" s="379"/>
      <c r="J101" s="379"/>
      <c r="K101" s="379"/>
      <c r="L101" s="309"/>
      <c r="M101" s="379"/>
      <c r="N101" s="309"/>
      <c r="O101" s="379"/>
      <c r="P101" s="379"/>
      <c r="Q101" s="1435"/>
      <c r="R101" s="379"/>
      <c r="S101" s="379"/>
      <c r="T101" s="379"/>
      <c r="U101" s="1637"/>
    </row>
    <row r="102" spans="1:21" x14ac:dyDescent="0.25">
      <c r="A102" s="1838" t="s">
        <v>328</v>
      </c>
      <c r="B102" s="376"/>
      <c r="C102" s="379">
        <v>2</v>
      </c>
      <c r="D102" s="379">
        <f>ROUND(C102/12*$A$2,0)</f>
        <v>1</v>
      </c>
      <c r="E102" s="379"/>
      <c r="F102" s="379"/>
      <c r="G102" s="377"/>
      <c r="H102" s="378"/>
      <c r="I102" s="379"/>
      <c r="J102" s="379"/>
      <c r="K102" s="379"/>
      <c r="L102" s="309"/>
      <c r="M102" s="379"/>
      <c r="N102" s="309"/>
      <c r="O102" s="379"/>
      <c r="P102" s="379"/>
      <c r="Q102" s="1435"/>
      <c r="R102" s="379"/>
      <c r="S102" s="379"/>
      <c r="T102" s="379"/>
      <c r="U102" s="1637"/>
    </row>
    <row r="103" spans="1:21" ht="29.25" thickBot="1" x14ac:dyDescent="0.3">
      <c r="A103" s="1781" t="s">
        <v>343</v>
      </c>
      <c r="B103" s="380"/>
      <c r="C103" s="381">
        <f>SUM(C102,C99)</f>
        <v>1880</v>
      </c>
      <c r="D103" s="381">
        <f>SUM(D102,D99)</f>
        <v>940</v>
      </c>
      <c r="E103" s="381"/>
      <c r="F103" s="382">
        <f t="shared" si="21"/>
        <v>0</v>
      </c>
      <c r="G103" s="383"/>
      <c r="H103" s="384"/>
      <c r="I103" s="382"/>
      <c r="J103" s="382"/>
      <c r="K103" s="382"/>
      <c r="L103" s="345"/>
      <c r="M103" s="382"/>
      <c r="N103" s="345"/>
      <c r="O103" s="382">
        <f>O59</f>
        <v>0</v>
      </c>
      <c r="P103" s="382">
        <f t="shared" ref="P103:U103" si="32">P59</f>
        <v>0</v>
      </c>
      <c r="Q103" s="1436">
        <f t="shared" si="32"/>
        <v>0</v>
      </c>
      <c r="R103" s="382">
        <f t="shared" si="32"/>
        <v>0</v>
      </c>
      <c r="S103" s="382">
        <f t="shared" si="32"/>
        <v>0</v>
      </c>
      <c r="T103" s="382">
        <f t="shared" si="32"/>
        <v>0</v>
      </c>
      <c r="U103" s="1638">
        <f t="shared" si="32"/>
        <v>0</v>
      </c>
    </row>
    <row r="104" spans="1:21" ht="15" customHeight="1" x14ac:dyDescent="0.25">
      <c r="Q104" s="1437"/>
    </row>
    <row r="105" spans="1:21" x14ac:dyDescent="0.25">
      <c r="Q105" s="1437"/>
    </row>
    <row r="106" spans="1:21" ht="15.75" x14ac:dyDescent="0.25">
      <c r="A106" s="1569" t="s">
        <v>486</v>
      </c>
      <c r="C106" s="1596">
        <f t="shared" ref="C106:E107" si="33">C14</f>
        <v>0</v>
      </c>
      <c r="D106" s="1596">
        <f t="shared" si="33"/>
        <v>0</v>
      </c>
      <c r="E106" s="1596">
        <f t="shared" si="33"/>
        <v>0</v>
      </c>
      <c r="F106" s="1596"/>
      <c r="G106" s="1596"/>
      <c r="H106" s="1596"/>
      <c r="I106" s="1596">
        <f t="shared" ref="I106:K107" si="34">I14</f>
        <v>0</v>
      </c>
      <c r="J106" s="1596">
        <f t="shared" si="34"/>
        <v>0</v>
      </c>
      <c r="K106" s="1596">
        <f t="shared" si="34"/>
        <v>0</v>
      </c>
      <c r="Q106" s="1437"/>
    </row>
    <row r="107" spans="1:21" ht="15.75" x14ac:dyDescent="0.25">
      <c r="A107" s="1569" t="s">
        <v>487</v>
      </c>
      <c r="C107" s="1596">
        <f t="shared" si="33"/>
        <v>1</v>
      </c>
      <c r="D107" s="1596">
        <f t="shared" si="33"/>
        <v>1</v>
      </c>
      <c r="E107" s="1596">
        <f t="shared" si="33"/>
        <v>0</v>
      </c>
      <c r="F107" s="1596"/>
      <c r="G107" s="1596"/>
      <c r="H107" s="1596"/>
      <c r="I107" s="1596">
        <f t="shared" si="34"/>
        <v>7</v>
      </c>
      <c r="J107" s="1596">
        <f t="shared" si="34"/>
        <v>4</v>
      </c>
      <c r="K107" s="1596">
        <f t="shared" si="34"/>
        <v>0</v>
      </c>
      <c r="Q107" s="1437"/>
    </row>
    <row r="108" spans="1:21" ht="15.75" x14ac:dyDescent="0.25">
      <c r="A108" s="1569" t="s">
        <v>488</v>
      </c>
      <c r="Q108" s="1437"/>
    </row>
    <row r="109" spans="1:21" ht="15.75" x14ac:dyDescent="0.25">
      <c r="A109" s="1569" t="s">
        <v>489</v>
      </c>
      <c r="Q109" s="1437"/>
    </row>
    <row r="110" spans="1:21" ht="15.75" x14ac:dyDescent="0.25">
      <c r="A110" s="1569" t="s">
        <v>490</v>
      </c>
      <c r="Q110" s="1437"/>
    </row>
    <row r="111" spans="1:21" ht="15.75" x14ac:dyDescent="0.25">
      <c r="A111" s="1569" t="s">
        <v>491</v>
      </c>
      <c r="Q111" s="1437"/>
    </row>
    <row r="112" spans="1:21" ht="31.5" x14ac:dyDescent="0.25">
      <c r="A112" s="1569" t="s">
        <v>492</v>
      </c>
      <c r="Q112" s="1437"/>
    </row>
    <row r="113" spans="1:17" ht="15.75" x14ac:dyDescent="0.25">
      <c r="A113" s="1569" t="s">
        <v>493</v>
      </c>
      <c r="Q113" s="1437"/>
    </row>
    <row r="114" spans="1:17" ht="15.75" x14ac:dyDescent="0.25">
      <c r="A114" s="1569" t="s">
        <v>494</v>
      </c>
      <c r="Q114" s="1437"/>
    </row>
    <row r="115" spans="1:17" ht="15.75" x14ac:dyDescent="0.25">
      <c r="A115" s="1569" t="s">
        <v>495</v>
      </c>
      <c r="Q115" s="1437"/>
    </row>
    <row r="116" spans="1:17" ht="15.75" x14ac:dyDescent="0.25">
      <c r="A116" s="1569" t="s">
        <v>496</v>
      </c>
      <c r="Q116" s="1437"/>
    </row>
    <row r="117" spans="1:17" ht="15.75" x14ac:dyDescent="0.25">
      <c r="A117" s="1569" t="s">
        <v>497</v>
      </c>
      <c r="Q117" s="1437"/>
    </row>
    <row r="118" spans="1:17" ht="15.75" x14ac:dyDescent="0.25">
      <c r="A118" s="1569" t="s">
        <v>498</v>
      </c>
      <c r="Q118" s="1437"/>
    </row>
    <row r="119" spans="1:17" ht="15.75" x14ac:dyDescent="0.25">
      <c r="A119" s="1569" t="s">
        <v>499</v>
      </c>
      <c r="Q119" s="1437"/>
    </row>
    <row r="120" spans="1:17" ht="15.75" x14ac:dyDescent="0.25">
      <c r="A120" s="1569" t="s">
        <v>500</v>
      </c>
      <c r="Q120" s="1437"/>
    </row>
    <row r="121" spans="1:17" ht="15.75" x14ac:dyDescent="0.25">
      <c r="A121" s="1569" t="s">
        <v>501</v>
      </c>
      <c r="Q121" s="1437"/>
    </row>
    <row r="122" spans="1:17" ht="15.75" x14ac:dyDescent="0.25">
      <c r="A122" s="1569" t="s">
        <v>502</v>
      </c>
      <c r="Q122" s="1437"/>
    </row>
    <row r="123" spans="1:17" ht="15.75" x14ac:dyDescent="0.25">
      <c r="A123" s="1569" t="s">
        <v>503</v>
      </c>
      <c r="Q123" s="1437"/>
    </row>
    <row r="124" spans="1:17" ht="15.75" x14ac:dyDescent="0.25">
      <c r="A124" s="1569" t="s">
        <v>504</v>
      </c>
      <c r="C124" s="1596">
        <f>C13</f>
        <v>0</v>
      </c>
      <c r="D124" s="1596">
        <f t="shared" ref="D124:K124" si="35">D13</f>
        <v>0</v>
      </c>
      <c r="E124" s="1596">
        <f t="shared" si="35"/>
        <v>0</v>
      </c>
      <c r="F124" s="1596"/>
      <c r="G124" s="1596"/>
      <c r="H124" s="1596"/>
      <c r="I124" s="1596">
        <f t="shared" si="35"/>
        <v>0</v>
      </c>
      <c r="J124" s="1596">
        <f t="shared" si="35"/>
        <v>0</v>
      </c>
      <c r="K124" s="1596">
        <f t="shared" si="35"/>
        <v>0</v>
      </c>
      <c r="Q124" s="1437"/>
    </row>
    <row r="125" spans="1:17" ht="15.75" x14ac:dyDescent="0.25">
      <c r="A125" s="1569" t="s">
        <v>505</v>
      </c>
      <c r="Q125" s="1437"/>
    </row>
    <row r="126" spans="1:17" ht="15.75" x14ac:dyDescent="0.25">
      <c r="A126" s="1569" t="s">
        <v>506</v>
      </c>
      <c r="Q126" s="1437"/>
    </row>
    <row r="127" spans="1:17" ht="31.5" x14ac:dyDescent="0.25">
      <c r="A127" s="1569" t="s">
        <v>507</v>
      </c>
      <c r="Q127" s="1437"/>
    </row>
    <row r="128" spans="1:17" ht="31.5" x14ac:dyDescent="0.25">
      <c r="A128" s="1569" t="s">
        <v>508</v>
      </c>
      <c r="Q128" s="1437"/>
    </row>
    <row r="129" spans="1:17" ht="15.75" x14ac:dyDescent="0.25">
      <c r="A129" s="1569" t="s">
        <v>509</v>
      </c>
      <c r="C129" s="1596">
        <f>C11</f>
        <v>2</v>
      </c>
      <c r="D129" s="1596">
        <f t="shared" ref="D129:K129" si="36">D11</f>
        <v>1</v>
      </c>
      <c r="E129" s="1596">
        <f t="shared" si="36"/>
        <v>0</v>
      </c>
      <c r="F129" s="1596"/>
      <c r="G129" s="1596"/>
      <c r="H129" s="1596"/>
      <c r="I129" s="1596">
        <f t="shared" si="36"/>
        <v>22</v>
      </c>
      <c r="J129" s="1596">
        <f t="shared" si="36"/>
        <v>11</v>
      </c>
      <c r="K129" s="1596">
        <f t="shared" si="36"/>
        <v>0</v>
      </c>
      <c r="Q129" s="1437"/>
    </row>
    <row r="130" spans="1:17" ht="15.75" x14ac:dyDescent="0.25">
      <c r="A130" s="1569" t="s">
        <v>510</v>
      </c>
      <c r="Q130" s="1437"/>
    </row>
    <row r="131" spans="1:17" ht="31.5" x14ac:dyDescent="0.25">
      <c r="A131" s="1569" t="s">
        <v>511</v>
      </c>
      <c r="Q131" s="1437"/>
    </row>
    <row r="132" spans="1:17" ht="15.75" x14ac:dyDescent="0.25">
      <c r="A132" s="1569" t="s">
        <v>512</v>
      </c>
    </row>
    <row r="133" spans="1:17" ht="15.75" x14ac:dyDescent="0.25">
      <c r="A133" s="1569" t="s">
        <v>513</v>
      </c>
    </row>
    <row r="134" spans="1:17" ht="78.75" x14ac:dyDescent="0.25">
      <c r="A134" s="1569" t="s">
        <v>514</v>
      </c>
      <c r="C134" s="1596">
        <f>C12</f>
        <v>2</v>
      </c>
      <c r="D134" s="1596">
        <f t="shared" ref="D134:K134" si="37">D12</f>
        <v>1</v>
      </c>
      <c r="E134" s="1596">
        <f t="shared" si="37"/>
        <v>0</v>
      </c>
      <c r="F134" s="1596"/>
      <c r="G134" s="1596"/>
      <c r="H134" s="1596"/>
      <c r="I134" s="1596">
        <f t="shared" si="37"/>
        <v>22</v>
      </c>
      <c r="J134" s="1596">
        <f t="shared" si="37"/>
        <v>11</v>
      </c>
      <c r="K134" s="1596">
        <f t="shared" si="37"/>
        <v>0</v>
      </c>
    </row>
    <row r="135" spans="1:17" ht="31.5" x14ac:dyDescent="0.25">
      <c r="A135" s="1569" t="s">
        <v>515</v>
      </c>
    </row>
    <row r="136" spans="1:17" ht="15.75" x14ac:dyDescent="0.25">
      <c r="A136" s="1569" t="s">
        <v>516</v>
      </c>
    </row>
    <row r="137" spans="1:17" ht="15.75" x14ac:dyDescent="0.25">
      <c r="A137" s="1569" t="s">
        <v>517</v>
      </c>
    </row>
    <row r="138" spans="1:17" ht="15.75" x14ac:dyDescent="0.25">
      <c r="A138" s="1448" t="s">
        <v>518</v>
      </c>
      <c r="C138" s="1596">
        <f>SUM(C106:C137)</f>
        <v>5</v>
      </c>
      <c r="D138" s="1596">
        <f t="shared" ref="D138:K138" si="38">SUM(D106:D137)</f>
        <v>3</v>
      </c>
      <c r="E138" s="1596">
        <f t="shared" si="38"/>
        <v>0</v>
      </c>
      <c r="F138" s="1596"/>
      <c r="G138" s="1596"/>
      <c r="H138" s="1596"/>
      <c r="I138" s="1596">
        <f t="shared" si="38"/>
        <v>51</v>
      </c>
      <c r="J138" s="1596">
        <f t="shared" si="38"/>
        <v>26</v>
      </c>
      <c r="K138" s="1596">
        <f t="shared" si="38"/>
        <v>0</v>
      </c>
    </row>
    <row r="139" spans="1:17" x14ac:dyDescent="0.25">
      <c r="C139" s="1596">
        <f>C138-C62</f>
        <v>0</v>
      </c>
      <c r="D139" s="1596">
        <f t="shared" ref="D139:E139" si="39">D138-D62</f>
        <v>0</v>
      </c>
      <c r="E139" s="1596">
        <f t="shared" si="39"/>
        <v>0</v>
      </c>
      <c r="I139" s="1596">
        <f t="shared" ref="I139:K139" si="40">I138-I62</f>
        <v>0</v>
      </c>
      <c r="J139" s="1596">
        <f t="shared" si="40"/>
        <v>0</v>
      </c>
      <c r="K139" s="1596">
        <f t="shared" si="40"/>
        <v>0</v>
      </c>
    </row>
  </sheetData>
  <autoFilter ref="A7:U103"/>
  <mergeCells count="17">
    <mergeCell ref="A1:U1"/>
    <mergeCell ref="Q4:Q6"/>
    <mergeCell ref="S4:S6"/>
    <mergeCell ref="T4:T6"/>
    <mergeCell ref="U4:U6"/>
    <mergeCell ref="M4:M6"/>
    <mergeCell ref="B4:B6"/>
    <mergeCell ref="N4:N6"/>
    <mergeCell ref="P4:P6"/>
    <mergeCell ref="G4:H5"/>
    <mergeCell ref="I4:L5"/>
    <mergeCell ref="R4:R6"/>
    <mergeCell ref="O4:O6"/>
    <mergeCell ref="C4:F4"/>
    <mergeCell ref="C5:D5"/>
    <mergeCell ref="E5:E6"/>
    <mergeCell ref="F5:F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M144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4" sqref="C4:F6"/>
    </sheetView>
  </sheetViews>
  <sheetFormatPr defaultColWidth="11.42578125" defaultRowHeight="15" x14ac:dyDescent="0.25"/>
  <cols>
    <col min="1" max="1" width="42.7109375" style="27" customWidth="1"/>
    <col min="2" max="2" width="11.140625" style="27" customWidth="1"/>
    <col min="3" max="3" width="11.28515625" style="27" customWidth="1"/>
    <col min="4" max="4" width="12.85546875" style="27" customWidth="1"/>
    <col min="5" max="5" width="13.28515625" style="27" customWidth="1"/>
    <col min="6" max="6" width="11.28515625" style="27" customWidth="1"/>
    <col min="7" max="8" width="12.7109375" style="27" customWidth="1"/>
    <col min="9" max="14" width="12.140625" style="27" customWidth="1"/>
    <col min="15" max="15" width="15.5703125" style="27" customWidth="1"/>
    <col min="16" max="16" width="11.42578125" style="27" customWidth="1"/>
    <col min="17" max="20" width="12.140625" style="27" customWidth="1"/>
    <col min="21" max="21" width="13.85546875" style="27" customWidth="1"/>
    <col min="22" max="27" width="11.42578125" style="27" customWidth="1"/>
    <col min="28" max="16384" width="11.42578125" style="27"/>
  </cols>
  <sheetData>
    <row r="1" spans="1:21" ht="42" customHeight="1" x14ac:dyDescent="0.25">
      <c r="A1" s="2209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январь-июнь 2018 года</v>
      </c>
      <c r="B1" s="2209"/>
      <c r="C1" s="2209"/>
      <c r="D1" s="2209"/>
      <c r="E1" s="2209"/>
      <c r="F1" s="2209"/>
      <c r="G1" s="2209"/>
      <c r="H1" s="2209"/>
      <c r="I1" s="2209"/>
      <c r="J1" s="2209"/>
      <c r="K1" s="2209"/>
      <c r="L1" s="2209"/>
      <c r="M1" s="2209"/>
      <c r="N1" s="2209"/>
      <c r="O1" s="2209"/>
      <c r="P1" s="2209"/>
      <c r="Q1" s="2209"/>
      <c r="R1" s="2209"/>
      <c r="S1" s="2209"/>
      <c r="T1" s="2209"/>
      <c r="U1" s="2209"/>
    </row>
    <row r="2" spans="1:21" ht="3.75" customHeight="1" x14ac:dyDescent="0.25">
      <c r="A2" s="1291">
        <v>6</v>
      </c>
    </row>
    <row r="3" spans="1:21" ht="15.75" thickBot="1" x14ac:dyDescent="0.3">
      <c r="A3" s="1291"/>
    </row>
    <row r="4" spans="1:21" ht="29.45" customHeight="1" x14ac:dyDescent="0.25">
      <c r="A4" s="1292" t="s">
        <v>3</v>
      </c>
      <c r="B4" s="2201" t="s">
        <v>179</v>
      </c>
      <c r="C4" s="2198" t="s">
        <v>175</v>
      </c>
      <c r="D4" s="2198"/>
      <c r="E4" s="2198"/>
      <c r="F4" s="2198"/>
      <c r="G4" s="2183" t="s">
        <v>438</v>
      </c>
      <c r="H4" s="2180"/>
      <c r="I4" s="2183" t="s">
        <v>440</v>
      </c>
      <c r="J4" s="2179"/>
      <c r="K4" s="2179"/>
      <c r="L4" s="2180"/>
      <c r="M4" s="2185" t="s">
        <v>180</v>
      </c>
      <c r="N4" s="2185" t="s">
        <v>181</v>
      </c>
      <c r="O4" s="2193" t="s">
        <v>523</v>
      </c>
      <c r="P4" s="2193" t="s">
        <v>537</v>
      </c>
      <c r="Q4" s="2193" t="s">
        <v>524</v>
      </c>
      <c r="R4" s="2193" t="s">
        <v>392</v>
      </c>
      <c r="S4" s="2193" t="s">
        <v>51</v>
      </c>
      <c r="T4" s="2193" t="s">
        <v>174</v>
      </c>
      <c r="U4" s="2193" t="s">
        <v>525</v>
      </c>
    </row>
    <row r="5" spans="1:21" ht="18.75" customHeight="1" thickBot="1" x14ac:dyDescent="0.3">
      <c r="A5" s="1179"/>
      <c r="B5" s="2202"/>
      <c r="C5" s="2198" t="s">
        <v>540</v>
      </c>
      <c r="D5" s="2198"/>
      <c r="E5" s="2199" t="s">
        <v>176</v>
      </c>
      <c r="F5" s="2199" t="s">
        <v>177</v>
      </c>
      <c r="G5" s="2184"/>
      <c r="H5" s="2182"/>
      <c r="I5" s="2184"/>
      <c r="J5" s="2181"/>
      <c r="K5" s="2181"/>
      <c r="L5" s="2182"/>
      <c r="M5" s="2186"/>
      <c r="N5" s="2196"/>
      <c r="O5" s="2194"/>
      <c r="P5" s="2194"/>
      <c r="Q5" s="2194"/>
      <c r="R5" s="2194"/>
      <c r="S5" s="2194"/>
      <c r="T5" s="2194"/>
      <c r="U5" s="2194"/>
    </row>
    <row r="6" spans="1:21" s="1354" customFormat="1" ht="40.5" customHeight="1" thickBot="1" x14ac:dyDescent="0.3">
      <c r="A6" s="1460" t="s">
        <v>4</v>
      </c>
      <c r="B6" s="2203"/>
      <c r="C6" s="1" t="s">
        <v>541</v>
      </c>
      <c r="D6" s="2133" t="s">
        <v>542</v>
      </c>
      <c r="E6" s="2199"/>
      <c r="F6" s="2199"/>
      <c r="G6" s="1957" t="str">
        <f>'1 уровень'!I8</f>
        <v>Прогноз</v>
      </c>
      <c r="H6" s="94" t="s">
        <v>176</v>
      </c>
      <c r="I6" s="1957" t="str">
        <f>'1 уровень'!K8</f>
        <v>Прогноз объемов на 2018 г.</v>
      </c>
      <c r="J6" s="1957" t="str">
        <f>'1 уровень'!L8</f>
        <v>Прогноз объемов на 6 мес. 2018 г.</v>
      </c>
      <c r="K6" s="1957" t="s">
        <v>176</v>
      </c>
      <c r="L6" s="1957" t="s">
        <v>177</v>
      </c>
      <c r="M6" s="2187"/>
      <c r="N6" s="2197"/>
      <c r="O6" s="2195"/>
      <c r="P6" s="2195"/>
      <c r="Q6" s="2195"/>
      <c r="R6" s="2195"/>
      <c r="S6" s="2195"/>
      <c r="T6" s="2195"/>
      <c r="U6" s="2195"/>
    </row>
    <row r="7" spans="1:21" s="268" customFormat="1" ht="15.75" thickBot="1" x14ac:dyDescent="0.3">
      <c r="A7" s="266">
        <v>1</v>
      </c>
      <c r="B7" s="266">
        <v>2</v>
      </c>
      <c r="C7" s="267">
        <v>3</v>
      </c>
      <c r="D7" s="267">
        <v>4</v>
      </c>
      <c r="E7" s="267">
        <v>5</v>
      </c>
      <c r="F7" s="267">
        <v>6</v>
      </c>
      <c r="G7" s="94">
        <v>7</v>
      </c>
      <c r="H7" s="94">
        <v>8</v>
      </c>
      <c r="I7" s="94">
        <v>9</v>
      </c>
      <c r="J7" s="94">
        <v>10</v>
      </c>
      <c r="K7" s="94">
        <v>11</v>
      </c>
      <c r="L7" s="94">
        <v>12</v>
      </c>
      <c r="M7" s="94">
        <v>13</v>
      </c>
      <c r="N7" s="94">
        <v>14</v>
      </c>
      <c r="O7" s="45"/>
      <c r="P7" s="45">
        <v>15</v>
      </c>
      <c r="Q7" s="45">
        <v>16</v>
      </c>
      <c r="R7" s="45">
        <v>17</v>
      </c>
      <c r="S7" s="45">
        <v>18</v>
      </c>
      <c r="T7" s="45">
        <v>19</v>
      </c>
      <c r="U7" s="45">
        <v>20</v>
      </c>
    </row>
    <row r="8" spans="1:21" s="268" customFormat="1" ht="13.9" customHeight="1" x14ac:dyDescent="0.25">
      <c r="A8" s="269"/>
      <c r="B8" s="269"/>
      <c r="C8" s="270"/>
      <c r="D8" s="270"/>
      <c r="E8" s="270"/>
      <c r="F8" s="270"/>
      <c r="G8" s="270"/>
      <c r="H8" s="270"/>
      <c r="I8" s="270"/>
      <c r="J8" s="271"/>
      <c r="K8" s="271"/>
      <c r="L8" s="271"/>
      <c r="M8" s="271"/>
      <c r="N8" s="271"/>
      <c r="O8" s="272"/>
      <c r="P8" s="272"/>
      <c r="Q8" s="272"/>
      <c r="R8" s="272"/>
      <c r="S8" s="272"/>
      <c r="T8" s="272"/>
      <c r="U8" s="272"/>
    </row>
    <row r="9" spans="1:21" ht="42.6" customHeight="1" x14ac:dyDescent="0.25">
      <c r="A9" s="1955" t="s">
        <v>239</v>
      </c>
      <c r="B9" s="273"/>
      <c r="C9" s="274"/>
      <c r="D9" s="274"/>
      <c r="E9" s="274"/>
      <c r="F9" s="274"/>
      <c r="G9" s="274"/>
      <c r="H9" s="274"/>
      <c r="I9" s="274"/>
      <c r="J9" s="274"/>
      <c r="K9" s="274"/>
      <c r="L9" s="274"/>
      <c r="M9" s="274"/>
      <c r="N9" s="274"/>
      <c r="O9" s="274"/>
      <c r="P9" s="274"/>
      <c r="Q9" s="274"/>
      <c r="R9" s="274"/>
      <c r="S9" s="274"/>
      <c r="T9" s="274"/>
      <c r="U9" s="274"/>
    </row>
    <row r="10" spans="1:21" s="263" customFormat="1" ht="15" customHeight="1" x14ac:dyDescent="0.25">
      <c r="A10" s="275" t="s">
        <v>5</v>
      </c>
      <c r="B10" s="275"/>
      <c r="C10" s="276"/>
      <c r="D10" s="276"/>
      <c r="E10" s="276"/>
      <c r="F10" s="276"/>
      <c r="G10" s="276"/>
      <c r="H10" s="276"/>
      <c r="I10" s="277"/>
      <c r="J10" s="277"/>
      <c r="K10" s="277"/>
      <c r="L10" s="277"/>
      <c r="M10" s="277"/>
      <c r="N10" s="277"/>
      <c r="O10" s="276"/>
      <c r="P10" s="276"/>
      <c r="Q10" s="276"/>
      <c r="R10" s="276"/>
      <c r="S10" s="276"/>
      <c r="T10" s="276"/>
      <c r="U10" s="276"/>
    </row>
    <row r="11" spans="1:21" s="263" customFormat="1" ht="15" customHeight="1" x14ac:dyDescent="0.25">
      <c r="A11" s="338" t="s">
        <v>10</v>
      </c>
      <c r="B11" s="6">
        <v>340</v>
      </c>
      <c r="C11" s="259">
        <v>7</v>
      </c>
      <c r="D11" s="29">
        <f t="shared" ref="D11:D16" si="0">ROUND(C11/12*$A$2,0)</f>
        <v>4</v>
      </c>
      <c r="E11" s="29">
        <v>4</v>
      </c>
      <c r="F11" s="278">
        <f t="shared" ref="F11:F16" si="1">E11/D11*100</f>
        <v>100</v>
      </c>
      <c r="G11" s="260">
        <v>11</v>
      </c>
      <c r="H11" s="32">
        <f t="shared" ref="H11:H17" si="2">K11/E11</f>
        <v>8.5</v>
      </c>
      <c r="I11" s="235">
        <f t="shared" ref="I11:I16" si="3">ROUND(C11*G11,0)</f>
        <v>77</v>
      </c>
      <c r="J11" s="235">
        <f t="shared" ref="J11:J16" si="4">ROUND(I11/12*$A$2,0)</f>
        <v>39</v>
      </c>
      <c r="K11" s="277">
        <v>34</v>
      </c>
      <c r="L11" s="235">
        <f t="shared" ref="L11:L17" si="5">K11/J11*100</f>
        <v>87.179487179487182</v>
      </c>
      <c r="M11" s="235">
        <f t="shared" ref="M11:M16" si="6">ROUND(I11/B11,0)</f>
        <v>0</v>
      </c>
      <c r="N11" s="235" t="e">
        <f>K11/$A$2*12/M11</f>
        <v>#DIV/0!</v>
      </c>
      <c r="O11" s="276"/>
      <c r="P11" s="276"/>
      <c r="Q11" s="276"/>
      <c r="R11" s="276"/>
      <c r="S11" s="276"/>
      <c r="T11" s="276"/>
      <c r="U11" s="276"/>
    </row>
    <row r="12" spans="1:21" s="263" customFormat="1" ht="15" customHeight="1" x14ac:dyDescent="0.25">
      <c r="A12" s="338" t="s">
        <v>6</v>
      </c>
      <c r="B12" s="6">
        <v>340</v>
      </c>
      <c r="C12" s="259">
        <v>10</v>
      </c>
      <c r="D12" s="29">
        <f t="shared" si="0"/>
        <v>5</v>
      </c>
      <c r="E12" s="29">
        <v>20</v>
      </c>
      <c r="F12" s="278">
        <f t="shared" si="1"/>
        <v>400</v>
      </c>
      <c r="G12" s="260">
        <v>8.4</v>
      </c>
      <c r="H12" s="32">
        <f t="shared" si="2"/>
        <v>9.9</v>
      </c>
      <c r="I12" s="235">
        <f t="shared" si="3"/>
        <v>84</v>
      </c>
      <c r="J12" s="235">
        <f t="shared" si="4"/>
        <v>42</v>
      </c>
      <c r="K12" s="277">
        <v>198</v>
      </c>
      <c r="L12" s="235">
        <f t="shared" si="5"/>
        <v>471.42857142857144</v>
      </c>
      <c r="M12" s="235">
        <f t="shared" si="6"/>
        <v>0</v>
      </c>
      <c r="N12" s="235" t="e">
        <f t="shared" ref="N12:N17" si="7">K12/$A$2*12/M12</f>
        <v>#DIV/0!</v>
      </c>
      <c r="O12" s="276"/>
      <c r="P12" s="276"/>
      <c r="Q12" s="276"/>
      <c r="R12" s="276"/>
      <c r="S12" s="276"/>
      <c r="T12" s="276"/>
      <c r="U12" s="276"/>
    </row>
    <row r="13" spans="1:21" s="263" customFormat="1" ht="15" customHeight="1" x14ac:dyDescent="0.25">
      <c r="A13" s="338" t="s">
        <v>212</v>
      </c>
      <c r="B13" s="6">
        <v>270</v>
      </c>
      <c r="C13" s="259">
        <v>0</v>
      </c>
      <c r="D13" s="29">
        <f t="shared" si="0"/>
        <v>0</v>
      </c>
      <c r="E13" s="29">
        <v>3</v>
      </c>
      <c r="F13" s="278" t="e">
        <f t="shared" si="1"/>
        <v>#DIV/0!</v>
      </c>
      <c r="G13" s="260">
        <v>7</v>
      </c>
      <c r="H13" s="32">
        <f t="shared" si="2"/>
        <v>12</v>
      </c>
      <c r="I13" s="235">
        <f t="shared" si="3"/>
        <v>0</v>
      </c>
      <c r="J13" s="235">
        <f t="shared" si="4"/>
        <v>0</v>
      </c>
      <c r="K13" s="277">
        <v>36</v>
      </c>
      <c r="L13" s="235" t="e">
        <f t="shared" si="5"/>
        <v>#DIV/0!</v>
      </c>
      <c r="M13" s="235">
        <f t="shared" si="6"/>
        <v>0</v>
      </c>
      <c r="N13" s="235" t="e">
        <f t="shared" si="7"/>
        <v>#DIV/0!</v>
      </c>
      <c r="O13" s="276"/>
      <c r="P13" s="276"/>
      <c r="Q13" s="276"/>
      <c r="R13" s="276"/>
      <c r="S13" s="276"/>
      <c r="T13" s="276"/>
      <c r="U13" s="276"/>
    </row>
    <row r="14" spans="1:21" s="263" customFormat="1" ht="15" customHeight="1" x14ac:dyDescent="0.25">
      <c r="A14" s="338" t="s">
        <v>28</v>
      </c>
      <c r="B14" s="6">
        <v>340</v>
      </c>
      <c r="C14" s="259">
        <v>0</v>
      </c>
      <c r="D14" s="29">
        <f t="shared" si="0"/>
        <v>0</v>
      </c>
      <c r="E14" s="29">
        <v>0</v>
      </c>
      <c r="F14" s="278" t="e">
        <f t="shared" si="1"/>
        <v>#DIV/0!</v>
      </c>
      <c r="G14" s="260">
        <v>8</v>
      </c>
      <c r="H14" s="32" t="e">
        <f t="shared" si="2"/>
        <v>#DIV/0!</v>
      </c>
      <c r="I14" s="235">
        <f t="shared" si="3"/>
        <v>0</v>
      </c>
      <c r="J14" s="235">
        <f t="shared" si="4"/>
        <v>0</v>
      </c>
      <c r="K14" s="277"/>
      <c r="L14" s="235" t="e">
        <f t="shared" si="5"/>
        <v>#DIV/0!</v>
      </c>
      <c r="M14" s="235">
        <f t="shared" si="6"/>
        <v>0</v>
      </c>
      <c r="N14" s="235" t="e">
        <f t="shared" si="7"/>
        <v>#DIV/0!</v>
      </c>
      <c r="O14" s="276"/>
      <c r="P14" s="276"/>
      <c r="Q14" s="276"/>
      <c r="R14" s="276"/>
      <c r="S14" s="276"/>
      <c r="T14" s="276"/>
      <c r="U14" s="276"/>
    </row>
    <row r="15" spans="1:21" s="263" customFormat="1" ht="15" customHeight="1" x14ac:dyDescent="0.25">
      <c r="A15" s="338" t="s">
        <v>27</v>
      </c>
      <c r="B15" s="6">
        <v>300</v>
      </c>
      <c r="C15" s="259">
        <v>0</v>
      </c>
      <c r="D15" s="29">
        <f t="shared" si="0"/>
        <v>0</v>
      </c>
      <c r="E15" s="29">
        <v>0</v>
      </c>
      <c r="F15" s="278" t="e">
        <f t="shared" si="1"/>
        <v>#DIV/0!</v>
      </c>
      <c r="G15" s="260">
        <v>5.2</v>
      </c>
      <c r="H15" s="32" t="e">
        <f t="shared" si="2"/>
        <v>#DIV/0!</v>
      </c>
      <c r="I15" s="235">
        <f t="shared" si="3"/>
        <v>0</v>
      </c>
      <c r="J15" s="235">
        <f t="shared" si="4"/>
        <v>0</v>
      </c>
      <c r="K15" s="277"/>
      <c r="L15" s="235" t="e">
        <f t="shared" si="5"/>
        <v>#DIV/0!</v>
      </c>
      <c r="M15" s="235">
        <f t="shared" si="6"/>
        <v>0</v>
      </c>
      <c r="N15" s="235" t="e">
        <f t="shared" si="7"/>
        <v>#DIV/0!</v>
      </c>
      <c r="O15" s="276"/>
      <c r="P15" s="276"/>
      <c r="Q15" s="276"/>
      <c r="R15" s="276"/>
      <c r="S15" s="276"/>
      <c r="T15" s="276"/>
      <c r="U15" s="276"/>
    </row>
    <row r="16" spans="1:21" s="263" customFormat="1" ht="15" customHeight="1" x14ac:dyDescent="0.25">
      <c r="A16" s="338" t="s">
        <v>77</v>
      </c>
      <c r="B16" s="6">
        <v>320</v>
      </c>
      <c r="C16" s="259">
        <v>0</v>
      </c>
      <c r="D16" s="29">
        <f t="shared" si="0"/>
        <v>0</v>
      </c>
      <c r="E16" s="29">
        <v>0</v>
      </c>
      <c r="F16" s="278" t="e">
        <f t="shared" si="1"/>
        <v>#DIV/0!</v>
      </c>
      <c r="G16" s="260">
        <v>10</v>
      </c>
      <c r="H16" s="32" t="e">
        <f t="shared" si="2"/>
        <v>#DIV/0!</v>
      </c>
      <c r="I16" s="235">
        <f t="shared" si="3"/>
        <v>0</v>
      </c>
      <c r="J16" s="235">
        <f t="shared" si="4"/>
        <v>0</v>
      </c>
      <c r="K16" s="277"/>
      <c r="L16" s="235" t="e">
        <f t="shared" si="5"/>
        <v>#DIV/0!</v>
      </c>
      <c r="M16" s="235">
        <f t="shared" si="6"/>
        <v>0</v>
      </c>
      <c r="N16" s="235" t="e">
        <f t="shared" si="7"/>
        <v>#DIV/0!</v>
      </c>
      <c r="O16" s="276"/>
      <c r="P16" s="279"/>
      <c r="Q16" s="276"/>
      <c r="R16" s="276"/>
      <c r="S16" s="276"/>
      <c r="T16" s="276"/>
      <c r="U16" s="276"/>
    </row>
    <row r="17" spans="1:22" s="263" customFormat="1" ht="15" customHeight="1" x14ac:dyDescent="0.25">
      <c r="A17" s="280" t="s">
        <v>7</v>
      </c>
      <c r="B17" s="280"/>
      <c r="C17" s="281">
        <f>SUM(C11:C16)</f>
        <v>17</v>
      </c>
      <c r="D17" s="281">
        <f>SUM(D11:D16)</f>
        <v>9</v>
      </c>
      <c r="E17" s="281">
        <f>SUM(E11:E16)</f>
        <v>27</v>
      </c>
      <c r="F17" s="281">
        <f>E17/D17*100</f>
        <v>300</v>
      </c>
      <c r="G17" s="282">
        <f>IF(C17=0,0,I17/C17)</f>
        <v>9.4705882352941178</v>
      </c>
      <c r="H17" s="283">
        <f t="shared" si="2"/>
        <v>9.9259259259259256</v>
      </c>
      <c r="I17" s="281">
        <f>SUM(I11:I16)</f>
        <v>161</v>
      </c>
      <c r="J17" s="281">
        <f>SUM(J11:J16)</f>
        <v>81</v>
      </c>
      <c r="K17" s="281">
        <f>SUM(K11:K16)</f>
        <v>268</v>
      </c>
      <c r="L17" s="235">
        <f t="shared" si="5"/>
        <v>330.8641975308642</v>
      </c>
      <c r="M17" s="281">
        <f>SUM(M11:M16)</f>
        <v>0</v>
      </c>
      <c r="N17" s="235" t="e">
        <f t="shared" si="7"/>
        <v>#DIV/0!</v>
      </c>
      <c r="O17" s="281">
        <v>970</v>
      </c>
      <c r="P17" s="88">
        <f>O17/12*$A$2</f>
        <v>485</v>
      </c>
      <c r="Q17" s="281">
        <f>U17-T17-R17</f>
        <v>1394.3099800000002</v>
      </c>
      <c r="R17" s="281"/>
      <c r="S17" s="281">
        <f>Q17-P17</f>
        <v>909.30998000000022</v>
      </c>
      <c r="T17" s="281">
        <v>0</v>
      </c>
      <c r="U17" s="1363">
        <v>1394.3099800000002</v>
      </c>
    </row>
    <row r="18" spans="1:22" s="263" customFormat="1" ht="15" customHeight="1" x14ac:dyDescent="0.25">
      <c r="A18" s="400" t="s">
        <v>14</v>
      </c>
      <c r="B18" s="284"/>
      <c r="C18" s="281"/>
      <c r="D18" s="281"/>
      <c r="E18" s="281"/>
      <c r="F18" s="281"/>
      <c r="G18" s="285"/>
      <c r="H18" s="285"/>
      <c r="I18" s="281"/>
      <c r="J18" s="281"/>
      <c r="K18" s="281"/>
      <c r="L18" s="281"/>
      <c r="M18" s="281"/>
      <c r="N18" s="281"/>
      <c r="O18" s="276"/>
      <c r="P18" s="276"/>
      <c r="Q18" s="276"/>
      <c r="R18" s="276"/>
      <c r="S18" s="276"/>
      <c r="T18" s="276"/>
      <c r="U18" s="276"/>
    </row>
    <row r="19" spans="1:22" s="263" customFormat="1" ht="16.5" customHeight="1" x14ac:dyDescent="0.25">
      <c r="A19" s="401" t="s">
        <v>468</v>
      </c>
      <c r="B19" s="286"/>
      <c r="C19" s="191"/>
      <c r="D19" s="191"/>
      <c r="E19" s="191"/>
      <c r="F19" s="191"/>
      <c r="G19" s="287"/>
      <c r="H19" s="287"/>
      <c r="I19" s="178"/>
      <c r="J19" s="178"/>
      <c r="K19" s="178"/>
      <c r="L19" s="178"/>
      <c r="M19" s="178"/>
      <c r="N19" s="178"/>
      <c r="O19" s="155"/>
      <c r="P19" s="155"/>
      <c r="Q19" s="155"/>
      <c r="R19" s="155"/>
      <c r="S19" s="155"/>
      <c r="T19" s="155"/>
      <c r="U19" s="155"/>
    </row>
    <row r="20" spans="1:22" s="263" customFormat="1" ht="15" customHeight="1" x14ac:dyDescent="0.25">
      <c r="A20" s="288" t="s">
        <v>197</v>
      </c>
      <c r="B20" s="288"/>
      <c r="C20" s="155">
        <f t="shared" ref="C20:D20" si="8">SUM(C22:C25)+C21/2.7</f>
        <v>5</v>
      </c>
      <c r="D20" s="155">
        <f t="shared" si="8"/>
        <v>3</v>
      </c>
      <c r="E20" s="155">
        <f>SUM(E22:E25)+E21/2.7</f>
        <v>6</v>
      </c>
      <c r="F20" s="155">
        <f>E20/D20*100</f>
        <v>200</v>
      </c>
      <c r="G20" s="289"/>
      <c r="H20" s="289"/>
      <c r="I20" s="129"/>
      <c r="J20" s="129"/>
      <c r="K20" s="129"/>
      <c r="L20" s="129"/>
      <c r="M20" s="129"/>
      <c r="N20" s="129"/>
      <c r="O20" s="261"/>
      <c r="P20" s="261"/>
      <c r="Q20" s="261"/>
      <c r="R20" s="261"/>
      <c r="S20" s="261"/>
      <c r="T20" s="261"/>
      <c r="U20" s="261"/>
    </row>
    <row r="21" spans="1:22" s="263" customFormat="1" ht="15" customHeight="1" x14ac:dyDescent="0.25">
      <c r="A21" s="288" t="s">
        <v>297</v>
      </c>
      <c r="B21" s="288"/>
      <c r="C21" s="155"/>
      <c r="D21" s="29"/>
      <c r="E21" s="155"/>
      <c r="F21" s="155"/>
      <c r="G21" s="289"/>
      <c r="H21" s="289"/>
      <c r="I21" s="129"/>
      <c r="J21" s="129"/>
      <c r="K21" s="129"/>
      <c r="L21" s="129"/>
      <c r="M21" s="129"/>
      <c r="N21" s="129"/>
      <c r="O21" s="261"/>
      <c r="P21" s="261"/>
      <c r="Q21" s="261"/>
      <c r="R21" s="261"/>
      <c r="S21" s="261"/>
      <c r="T21" s="261"/>
      <c r="U21" s="261"/>
    </row>
    <row r="22" spans="1:22" s="263" customFormat="1" ht="15" customHeight="1" x14ac:dyDescent="0.25">
      <c r="A22" s="288" t="s">
        <v>302</v>
      </c>
      <c r="B22" s="288"/>
      <c r="C22" s="155"/>
      <c r="D22" s="155">
        <f t="shared" ref="D22:D29" si="9">ROUND(C22/12*$A$2,0)</f>
        <v>0</v>
      </c>
      <c r="E22" s="155"/>
      <c r="F22" s="155"/>
      <c r="G22" s="289"/>
      <c r="H22" s="289"/>
      <c r="I22" s="129"/>
      <c r="J22" s="129"/>
      <c r="K22" s="129"/>
      <c r="L22" s="129"/>
      <c r="M22" s="129"/>
      <c r="N22" s="129"/>
      <c r="O22" s="261"/>
      <c r="P22" s="261"/>
      <c r="Q22" s="261"/>
      <c r="R22" s="261"/>
      <c r="S22" s="261"/>
      <c r="T22" s="261"/>
      <c r="U22" s="261"/>
    </row>
    <row r="23" spans="1:22" s="263" customFormat="1" ht="38.1" customHeight="1" x14ac:dyDescent="0.25">
      <c r="A23" s="288" t="s">
        <v>303</v>
      </c>
      <c r="B23" s="288"/>
      <c r="C23" s="155"/>
      <c r="D23" s="155">
        <f t="shared" si="9"/>
        <v>0</v>
      </c>
      <c r="E23" s="155"/>
      <c r="F23" s="155" t="e">
        <f t="shared" ref="F23:F30" si="10">E23/D23*100</f>
        <v>#DIV/0!</v>
      </c>
      <c r="G23" s="289"/>
      <c r="H23" s="289"/>
      <c r="I23" s="129"/>
      <c r="J23" s="129"/>
      <c r="K23" s="129"/>
      <c r="L23" s="129"/>
      <c r="M23" s="129"/>
      <c r="N23" s="129"/>
      <c r="O23" s="261"/>
      <c r="P23" s="261"/>
      <c r="Q23" s="261"/>
      <c r="R23" s="261"/>
      <c r="S23" s="261"/>
      <c r="T23" s="261"/>
      <c r="U23" s="261"/>
    </row>
    <row r="24" spans="1:22" s="263" customFormat="1" ht="38.1" customHeight="1" x14ac:dyDescent="0.25">
      <c r="A24" s="288" t="s">
        <v>304</v>
      </c>
      <c r="B24" s="288"/>
      <c r="C24" s="155"/>
      <c r="D24" s="155">
        <f t="shared" si="9"/>
        <v>0</v>
      </c>
      <c r="E24" s="155"/>
      <c r="F24" s="155" t="e">
        <f t="shared" si="10"/>
        <v>#DIV/0!</v>
      </c>
      <c r="G24" s="289"/>
      <c r="H24" s="289"/>
      <c r="I24" s="129"/>
      <c r="J24" s="129"/>
      <c r="K24" s="129"/>
      <c r="L24" s="129"/>
      <c r="M24" s="129"/>
      <c r="N24" s="129"/>
      <c r="O24" s="261"/>
      <c r="P24" s="261"/>
      <c r="Q24" s="261"/>
      <c r="R24" s="261"/>
      <c r="S24" s="261"/>
      <c r="T24" s="261"/>
      <c r="U24" s="261"/>
    </row>
    <row r="25" spans="1:22" s="263" customFormat="1" ht="18" customHeight="1" x14ac:dyDescent="0.25">
      <c r="A25" s="288" t="s">
        <v>305</v>
      </c>
      <c r="B25" s="288"/>
      <c r="C25" s="155">
        <v>5</v>
      </c>
      <c r="D25" s="155">
        <f t="shared" si="9"/>
        <v>3</v>
      </c>
      <c r="E25" s="1932">
        <v>6</v>
      </c>
      <c r="F25" s="155">
        <f t="shared" si="10"/>
        <v>200</v>
      </c>
      <c r="G25" s="289"/>
      <c r="H25" s="289"/>
      <c r="I25" s="129"/>
      <c r="J25" s="129"/>
      <c r="K25" s="129"/>
      <c r="L25" s="129"/>
      <c r="M25" s="129"/>
      <c r="N25" s="129"/>
      <c r="O25" s="261"/>
      <c r="P25" s="261"/>
      <c r="Q25" s="261"/>
      <c r="R25" s="261"/>
      <c r="S25" s="261"/>
      <c r="T25" s="261"/>
      <c r="U25" s="261"/>
    </row>
    <row r="26" spans="1:22" s="263" customFormat="1" ht="60" customHeight="1" x14ac:dyDescent="0.25">
      <c r="A26" s="1752" t="s">
        <v>534</v>
      </c>
      <c r="B26" s="288"/>
      <c r="C26" s="155"/>
      <c r="D26" s="155"/>
      <c r="E26" s="155"/>
      <c r="F26" s="155"/>
      <c r="G26" s="289"/>
      <c r="H26" s="289"/>
      <c r="I26" s="129"/>
      <c r="J26" s="129"/>
      <c r="K26" s="129"/>
      <c r="L26" s="129"/>
      <c r="M26" s="129"/>
      <c r="N26" s="129"/>
      <c r="O26" s="261"/>
      <c r="P26" s="261"/>
      <c r="Q26" s="261"/>
      <c r="R26" s="261"/>
      <c r="S26" s="261"/>
      <c r="T26" s="261"/>
      <c r="U26" s="261"/>
    </row>
    <row r="27" spans="1:22" s="263" customFormat="1" ht="19.5" customHeight="1" x14ac:dyDescent="0.25">
      <c r="A27" s="288" t="s">
        <v>157</v>
      </c>
      <c r="B27" s="288"/>
      <c r="C27" s="155">
        <f>C28+C29/8.5</f>
        <v>15</v>
      </c>
      <c r="D27" s="155">
        <f t="shared" ref="D27:E27" si="11">D28+D29/8.5</f>
        <v>8</v>
      </c>
      <c r="E27" s="155">
        <f t="shared" si="11"/>
        <v>28.281176470588235</v>
      </c>
      <c r="F27" s="155">
        <f t="shared" si="10"/>
        <v>353.51470588235293</v>
      </c>
      <c r="G27" s="289"/>
      <c r="H27" s="289"/>
      <c r="I27" s="129"/>
      <c r="J27" s="129"/>
      <c r="K27" s="129"/>
      <c r="L27" s="129"/>
      <c r="M27" s="129"/>
      <c r="N27" s="129"/>
      <c r="O27" s="261"/>
      <c r="P27" s="261"/>
      <c r="Q27" s="261"/>
      <c r="R27" s="261"/>
      <c r="S27" s="261"/>
      <c r="T27" s="261"/>
      <c r="U27" s="261"/>
    </row>
    <row r="28" spans="1:22" s="263" customFormat="1" ht="19.5" customHeight="1" x14ac:dyDescent="0.25">
      <c r="A28" s="288" t="s">
        <v>443</v>
      </c>
      <c r="B28" s="288"/>
      <c r="C28" s="155">
        <v>15</v>
      </c>
      <c r="D28" s="155">
        <f t="shared" si="9"/>
        <v>8</v>
      </c>
      <c r="E28" s="155">
        <v>9</v>
      </c>
      <c r="F28" s="155">
        <f t="shared" si="10"/>
        <v>112.5</v>
      </c>
      <c r="G28" s="289"/>
      <c r="H28" s="289"/>
      <c r="I28" s="129"/>
      <c r="J28" s="129"/>
      <c r="K28" s="129"/>
      <c r="L28" s="129"/>
      <c r="M28" s="129"/>
      <c r="N28" s="129"/>
      <c r="O28" s="261"/>
      <c r="P28" s="261"/>
      <c r="Q28" s="261"/>
      <c r="R28" s="261"/>
      <c r="S28" s="261"/>
      <c r="T28" s="261"/>
      <c r="U28" s="261"/>
    </row>
    <row r="29" spans="1:22" s="263" customFormat="1" ht="24.75" customHeight="1" x14ac:dyDescent="0.25">
      <c r="A29" s="288" t="s">
        <v>447</v>
      </c>
      <c r="B29" s="288"/>
      <c r="C29" s="155"/>
      <c r="D29" s="155">
        <f t="shared" si="9"/>
        <v>0</v>
      </c>
      <c r="E29" s="290">
        <v>163.89</v>
      </c>
      <c r="F29" s="155" t="e">
        <f t="shared" si="10"/>
        <v>#DIV/0!</v>
      </c>
      <c r="G29" s="289"/>
      <c r="H29" s="289"/>
      <c r="I29" s="129"/>
      <c r="J29" s="129"/>
      <c r="K29" s="129"/>
      <c r="L29" s="129"/>
      <c r="M29" s="129"/>
      <c r="N29" s="129"/>
      <c r="O29" s="261"/>
      <c r="P29" s="261"/>
      <c r="Q29" s="261"/>
      <c r="R29" s="261"/>
      <c r="S29" s="261"/>
      <c r="T29" s="261"/>
      <c r="U29" s="261"/>
    </row>
    <row r="30" spans="1:22" s="293" customFormat="1" ht="15" customHeight="1" x14ac:dyDescent="0.2">
      <c r="A30" s="850" t="s">
        <v>469</v>
      </c>
      <c r="B30" s="291"/>
      <c r="C30" s="156">
        <f>C20+C28*3.2+C29/3.9</f>
        <v>53</v>
      </c>
      <c r="D30" s="156">
        <f t="shared" ref="D30" si="12">D20+D28*3.2+D29/3.9</f>
        <v>28.6</v>
      </c>
      <c r="E30" s="156">
        <f>E20+E28*3.2+E29/3.9</f>
        <v>76.823076923076911</v>
      </c>
      <c r="F30" s="156">
        <f t="shared" si="10"/>
        <v>268.61215707369553</v>
      </c>
      <c r="G30" s="289"/>
      <c r="H30" s="289"/>
      <c r="I30" s="129"/>
      <c r="J30" s="129"/>
      <c r="K30" s="129"/>
      <c r="L30" s="129"/>
      <c r="M30" s="129"/>
      <c r="N30" s="129"/>
      <c r="O30" s="292"/>
      <c r="P30" s="88">
        <f>O30/12*$A$2</f>
        <v>0</v>
      </c>
      <c r="Q30" s="292">
        <f>U30-T30</f>
        <v>93.523770000000013</v>
      </c>
      <c r="R30" s="292"/>
      <c r="S30" s="292">
        <f>Q30-P30</f>
        <v>93.523770000000013</v>
      </c>
      <c r="T30" s="292">
        <v>0</v>
      </c>
      <c r="U30" s="410">
        <v>93.523770000000013</v>
      </c>
      <c r="V30" s="293">
        <v>1</v>
      </c>
    </row>
    <row r="31" spans="1:22" s="263" customFormat="1" ht="15" customHeight="1" x14ac:dyDescent="0.25">
      <c r="A31" s="401" t="s">
        <v>306</v>
      </c>
      <c r="B31" s="288"/>
      <c r="C31" s="155"/>
      <c r="D31" s="155"/>
      <c r="E31" s="155"/>
      <c r="F31" s="155"/>
      <c r="G31" s="289"/>
      <c r="H31" s="289"/>
      <c r="I31" s="129"/>
      <c r="J31" s="129"/>
      <c r="K31" s="129"/>
      <c r="L31" s="129"/>
      <c r="M31" s="129"/>
      <c r="N31" s="129"/>
      <c r="O31" s="261"/>
      <c r="P31" s="261"/>
      <c r="Q31" s="261"/>
      <c r="R31" s="261"/>
      <c r="S31" s="261"/>
      <c r="T31" s="261"/>
      <c r="U31" s="261"/>
    </row>
    <row r="32" spans="1:22" s="263" customFormat="1" ht="15" customHeight="1" x14ac:dyDescent="0.25">
      <c r="A32" s="288" t="s">
        <v>197</v>
      </c>
      <c r="B32" s="288"/>
      <c r="C32" s="155"/>
      <c r="D32" s="155">
        <f>SUM(D34,D39)</f>
        <v>0</v>
      </c>
      <c r="E32" s="155">
        <f>SUM(E34,E39)</f>
        <v>1</v>
      </c>
      <c r="F32" s="155" t="e">
        <f>E32/D32*100</f>
        <v>#DIV/0!</v>
      </c>
      <c r="G32" s="289"/>
      <c r="H32" s="289"/>
      <c r="I32" s="129"/>
      <c r="J32" s="129"/>
      <c r="K32" s="129"/>
      <c r="L32" s="129"/>
      <c r="M32" s="129"/>
      <c r="N32" s="129"/>
      <c r="O32" s="261"/>
      <c r="P32" s="261"/>
      <c r="Q32" s="261"/>
      <c r="R32" s="261"/>
      <c r="S32" s="261"/>
      <c r="T32" s="261"/>
      <c r="U32" s="261"/>
    </row>
    <row r="33" spans="1:22" s="263" customFormat="1" ht="38.1" customHeight="1" x14ac:dyDescent="0.25">
      <c r="A33" s="288" t="s">
        <v>302</v>
      </c>
      <c r="B33" s="288"/>
      <c r="C33" s="155"/>
      <c r="D33" s="155">
        <f>ROUND(C33/12*$B$3,0)</f>
        <v>0</v>
      </c>
      <c r="E33" s="155"/>
      <c r="F33" s="155"/>
      <c r="G33" s="289"/>
      <c r="H33" s="289"/>
      <c r="I33" s="129"/>
      <c r="J33" s="129"/>
      <c r="K33" s="129"/>
      <c r="L33" s="129"/>
      <c r="M33" s="129"/>
      <c r="N33" s="129"/>
      <c r="O33" s="261"/>
      <c r="P33" s="261"/>
      <c r="Q33" s="261"/>
      <c r="R33" s="261"/>
      <c r="S33" s="261"/>
      <c r="T33" s="261"/>
      <c r="U33" s="261"/>
    </row>
    <row r="34" spans="1:22" s="263" customFormat="1" ht="38.1" customHeight="1" x14ac:dyDescent="0.25">
      <c r="A34" s="288" t="s">
        <v>307</v>
      </c>
      <c r="B34" s="288"/>
      <c r="C34" s="155"/>
      <c r="D34" s="155">
        <f>SUM(D35:D38)</f>
        <v>0</v>
      </c>
      <c r="E34" s="155">
        <f>SUM(E35:E38)</f>
        <v>1</v>
      </c>
      <c r="F34" s="155" t="e">
        <f>E34/D34*100</f>
        <v>#DIV/0!</v>
      </c>
      <c r="G34" s="289"/>
      <c r="H34" s="289"/>
      <c r="I34" s="129"/>
      <c r="J34" s="129"/>
      <c r="K34" s="129"/>
      <c r="L34" s="129"/>
      <c r="M34" s="129"/>
      <c r="N34" s="129"/>
      <c r="O34" s="261"/>
      <c r="P34" s="261"/>
      <c r="Q34" s="261"/>
      <c r="R34" s="261"/>
      <c r="S34" s="261"/>
      <c r="T34" s="261"/>
      <c r="U34" s="261"/>
    </row>
    <row r="35" spans="1:22" s="263" customFormat="1" ht="38.1" customHeight="1" x14ac:dyDescent="0.25">
      <c r="A35" s="288" t="s">
        <v>308</v>
      </c>
      <c r="B35" s="288"/>
      <c r="C35" s="155"/>
      <c r="D35" s="155">
        <f>ROUND(C35/12*$A$2,0)</f>
        <v>0</v>
      </c>
      <c r="E35" s="155">
        <v>1</v>
      </c>
      <c r="F35" s="155" t="e">
        <f>E35/D35*100</f>
        <v>#DIV/0!</v>
      </c>
      <c r="G35" s="289"/>
      <c r="H35" s="289"/>
      <c r="I35" s="129"/>
      <c r="J35" s="129"/>
      <c r="K35" s="129"/>
      <c r="L35" s="129"/>
      <c r="M35" s="129"/>
      <c r="N35" s="129"/>
      <c r="O35" s="261"/>
      <c r="P35" s="261"/>
      <c r="Q35" s="261"/>
      <c r="R35" s="261"/>
      <c r="S35" s="261"/>
      <c r="T35" s="261"/>
      <c r="U35" s="261"/>
    </row>
    <row r="36" spans="1:22" s="263" customFormat="1" ht="38.1" customHeight="1" x14ac:dyDescent="0.25">
      <c r="A36" s="288" t="s">
        <v>309</v>
      </c>
      <c r="B36" s="288"/>
      <c r="C36" s="155"/>
      <c r="D36" s="155">
        <f>ROUND(C36/12*$A$2,0)</f>
        <v>0</v>
      </c>
      <c r="E36" s="155"/>
      <c r="F36" s="155" t="e">
        <f>E36/D36*100</f>
        <v>#DIV/0!</v>
      </c>
      <c r="G36" s="289"/>
      <c r="H36" s="289"/>
      <c r="I36" s="129"/>
      <c r="J36" s="129"/>
      <c r="K36" s="129"/>
      <c r="L36" s="129"/>
      <c r="M36" s="129"/>
      <c r="N36" s="129"/>
      <c r="O36" s="261"/>
      <c r="P36" s="261"/>
      <c r="Q36" s="261"/>
      <c r="R36" s="261"/>
      <c r="S36" s="261"/>
      <c r="T36" s="261"/>
      <c r="U36" s="261"/>
    </row>
    <row r="37" spans="1:22" s="263" customFormat="1" ht="44.25" customHeight="1" x14ac:dyDescent="0.25">
      <c r="A37" s="288" t="s">
        <v>354</v>
      </c>
      <c r="B37" s="288"/>
      <c r="C37" s="155"/>
      <c r="D37" s="155">
        <f>ROUND(C37/12*$A$2,0)</f>
        <v>0</v>
      </c>
      <c r="E37" s="155"/>
      <c r="F37" s="155" t="e">
        <f>E37/D37*100</f>
        <v>#DIV/0!</v>
      </c>
      <c r="G37" s="289"/>
      <c r="H37" s="289"/>
      <c r="I37" s="129"/>
      <c r="J37" s="129"/>
      <c r="K37" s="129"/>
      <c r="L37" s="129"/>
      <c r="M37" s="129"/>
      <c r="N37" s="129"/>
      <c r="O37" s="261"/>
      <c r="P37" s="261"/>
      <c r="Q37" s="261"/>
      <c r="R37" s="261"/>
      <c r="S37" s="261"/>
      <c r="T37" s="261"/>
      <c r="U37" s="261"/>
    </row>
    <row r="38" spans="1:22" s="263" customFormat="1" ht="38.1" customHeight="1" x14ac:dyDescent="0.25">
      <c r="A38" s="288" t="s">
        <v>355</v>
      </c>
      <c r="B38" s="288"/>
      <c r="C38" s="155"/>
      <c r="D38" s="155">
        <f>ROUND(C38/12*$A$2,0)</f>
        <v>0</v>
      </c>
      <c r="E38" s="155"/>
      <c r="F38" s="155" t="e">
        <f>E38/D38*100</f>
        <v>#DIV/0!</v>
      </c>
      <c r="G38" s="289"/>
      <c r="H38" s="289"/>
      <c r="I38" s="129"/>
      <c r="J38" s="129"/>
      <c r="K38" s="129"/>
      <c r="L38" s="129"/>
      <c r="M38" s="129"/>
      <c r="N38" s="129"/>
      <c r="O38" s="261"/>
      <c r="P38" s="261"/>
      <c r="Q38" s="261"/>
      <c r="R38" s="261"/>
      <c r="S38" s="261"/>
      <c r="T38" s="261"/>
      <c r="U38" s="261"/>
    </row>
    <row r="39" spans="1:22" s="263" customFormat="1" ht="52.5" customHeight="1" x14ac:dyDescent="0.25">
      <c r="A39" s="288" t="s">
        <v>310</v>
      </c>
      <c r="B39" s="288"/>
      <c r="C39" s="155"/>
      <c r="D39" s="155">
        <f>SUM(D40:D42)</f>
        <v>0</v>
      </c>
      <c r="E39" s="155">
        <f>SUM(E40:E42)</f>
        <v>0</v>
      </c>
      <c r="F39" s="155" t="e">
        <f t="shared" ref="F39:F42" si="13">E39/D39*100</f>
        <v>#DIV/0!</v>
      </c>
      <c r="G39" s="289"/>
      <c r="H39" s="289"/>
      <c r="I39" s="129"/>
      <c r="J39" s="129"/>
      <c r="K39" s="129"/>
      <c r="L39" s="129"/>
      <c r="M39" s="129"/>
      <c r="N39" s="129"/>
      <c r="O39" s="261"/>
      <c r="P39" s="261"/>
      <c r="Q39" s="261"/>
      <c r="R39" s="261"/>
      <c r="S39" s="261"/>
      <c r="T39" s="261"/>
      <c r="U39" s="261"/>
    </row>
    <row r="40" spans="1:22" s="263" customFormat="1" ht="38.1" customHeight="1" x14ac:dyDescent="0.25">
      <c r="A40" s="288" t="s">
        <v>311</v>
      </c>
      <c r="B40" s="288"/>
      <c r="C40" s="155"/>
      <c r="D40" s="155">
        <f t="shared" ref="D40:D45" si="14">ROUND(C40/12*$A$2,0)</f>
        <v>0</v>
      </c>
      <c r="E40" s="155"/>
      <c r="F40" s="155" t="e">
        <f t="shared" si="13"/>
        <v>#DIV/0!</v>
      </c>
      <c r="G40" s="289"/>
      <c r="H40" s="289"/>
      <c r="I40" s="129"/>
      <c r="J40" s="129"/>
      <c r="K40" s="129"/>
      <c r="L40" s="129"/>
      <c r="M40" s="129"/>
      <c r="N40" s="129"/>
      <c r="O40" s="261"/>
      <c r="P40" s="261"/>
      <c r="Q40" s="261"/>
      <c r="R40" s="261"/>
      <c r="S40" s="261"/>
      <c r="T40" s="261"/>
      <c r="U40" s="261"/>
    </row>
    <row r="41" spans="1:22" s="263" customFormat="1" ht="66.75" customHeight="1" x14ac:dyDescent="0.25">
      <c r="A41" s="288" t="s">
        <v>320</v>
      </c>
      <c r="B41" s="288"/>
      <c r="C41" s="155"/>
      <c r="D41" s="155">
        <f t="shared" si="14"/>
        <v>0</v>
      </c>
      <c r="E41" s="155"/>
      <c r="F41" s="155" t="e">
        <f t="shared" si="13"/>
        <v>#DIV/0!</v>
      </c>
      <c r="G41" s="289"/>
      <c r="H41" s="289"/>
      <c r="I41" s="129"/>
      <c r="J41" s="129"/>
      <c r="K41" s="129"/>
      <c r="L41" s="129"/>
      <c r="M41" s="129"/>
      <c r="N41" s="129"/>
      <c r="O41" s="261"/>
      <c r="P41" s="261"/>
      <c r="Q41" s="261"/>
      <c r="R41" s="261"/>
      <c r="S41" s="261"/>
      <c r="T41" s="261"/>
      <c r="U41" s="261"/>
    </row>
    <row r="42" spans="1:22" s="263" customFormat="1" ht="54" customHeight="1" x14ac:dyDescent="0.25">
      <c r="A42" s="288" t="s">
        <v>321</v>
      </c>
      <c r="B42" s="288"/>
      <c r="C42" s="155"/>
      <c r="D42" s="155">
        <f t="shared" si="14"/>
        <v>0</v>
      </c>
      <c r="E42" s="155"/>
      <c r="F42" s="155" t="e">
        <f t="shared" si="13"/>
        <v>#DIV/0!</v>
      </c>
      <c r="G42" s="289"/>
      <c r="H42" s="289"/>
      <c r="I42" s="129"/>
      <c r="J42" s="129"/>
      <c r="K42" s="129"/>
      <c r="L42" s="129"/>
      <c r="M42" s="129"/>
      <c r="N42" s="129"/>
      <c r="O42" s="261"/>
      <c r="P42" s="261"/>
      <c r="Q42" s="261"/>
      <c r="R42" s="261"/>
      <c r="S42" s="261"/>
      <c r="T42" s="261"/>
      <c r="U42" s="261"/>
    </row>
    <row r="43" spans="1:22" s="263" customFormat="1" ht="38.1" customHeight="1" x14ac:dyDescent="0.25">
      <c r="A43" s="288" t="s">
        <v>157</v>
      </c>
      <c r="B43" s="288"/>
      <c r="C43" s="155"/>
      <c r="D43" s="155">
        <f t="shared" si="14"/>
        <v>0</v>
      </c>
      <c r="E43" s="155"/>
      <c r="F43" s="155"/>
      <c r="G43" s="289"/>
      <c r="H43" s="289"/>
      <c r="I43" s="129"/>
      <c r="J43" s="129"/>
      <c r="K43" s="129"/>
      <c r="L43" s="129"/>
      <c r="M43" s="129"/>
      <c r="N43" s="129"/>
      <c r="O43" s="261"/>
      <c r="P43" s="261"/>
      <c r="Q43" s="261"/>
      <c r="R43" s="261"/>
      <c r="S43" s="261"/>
      <c r="T43" s="261"/>
      <c r="U43" s="261"/>
    </row>
    <row r="44" spans="1:22" s="263" customFormat="1" ht="38.1" customHeight="1" x14ac:dyDescent="0.25">
      <c r="A44" s="288" t="s">
        <v>158</v>
      </c>
      <c r="B44" s="288"/>
      <c r="C44" s="155">
        <v>13</v>
      </c>
      <c r="D44" s="155">
        <f t="shared" si="14"/>
        <v>7</v>
      </c>
      <c r="E44" s="1932">
        <v>20</v>
      </c>
      <c r="F44" s="155">
        <f>E44/D44*100</f>
        <v>285.71428571428572</v>
      </c>
      <c r="G44" s="289"/>
      <c r="H44" s="289"/>
      <c r="I44" s="129"/>
      <c r="J44" s="129"/>
      <c r="K44" s="129"/>
      <c r="L44" s="129"/>
      <c r="M44" s="129"/>
      <c r="N44" s="129"/>
      <c r="O44" s="261"/>
      <c r="P44" s="261"/>
      <c r="Q44" s="261"/>
      <c r="R44" s="261"/>
      <c r="S44" s="261"/>
      <c r="T44" s="261"/>
      <c r="U44" s="261"/>
    </row>
    <row r="45" spans="1:22" s="263" customFormat="1" ht="38.1" customHeight="1" x14ac:dyDescent="0.25">
      <c r="A45" s="288" t="s">
        <v>319</v>
      </c>
      <c r="B45" s="288"/>
      <c r="C45" s="155"/>
      <c r="D45" s="155">
        <f t="shared" si="14"/>
        <v>0</v>
      </c>
      <c r="E45" s="155">
        <v>0</v>
      </c>
      <c r="F45" s="155"/>
      <c r="G45" s="289"/>
      <c r="H45" s="289"/>
      <c r="I45" s="129"/>
      <c r="J45" s="129"/>
      <c r="K45" s="129"/>
      <c r="L45" s="129"/>
      <c r="M45" s="129"/>
      <c r="N45" s="129"/>
      <c r="O45" s="261"/>
      <c r="P45" s="261"/>
      <c r="Q45" s="261"/>
      <c r="R45" s="261"/>
      <c r="S45" s="261"/>
      <c r="T45" s="261"/>
      <c r="U45" s="261"/>
    </row>
    <row r="46" spans="1:22" s="293" customFormat="1" ht="24.75" customHeight="1" x14ac:dyDescent="0.2">
      <c r="A46" s="850" t="s">
        <v>165</v>
      </c>
      <c r="B46" s="291"/>
      <c r="C46" s="156">
        <f>C32+C44</f>
        <v>13</v>
      </c>
      <c r="D46" s="156">
        <f>D32+D44</f>
        <v>7</v>
      </c>
      <c r="E46" s="156">
        <f>E32+E44</f>
        <v>21</v>
      </c>
      <c r="F46" s="156">
        <f>E46/D46*100</f>
        <v>300</v>
      </c>
      <c r="G46" s="289"/>
      <c r="H46" s="289"/>
      <c r="I46" s="129"/>
      <c r="J46" s="129"/>
      <c r="K46" s="129"/>
      <c r="L46" s="129"/>
      <c r="M46" s="129"/>
      <c r="N46" s="129"/>
      <c r="O46" s="292">
        <v>39.454599999999999</v>
      </c>
      <c r="P46" s="88">
        <f>O46/12*$A$2</f>
        <v>19.7273</v>
      </c>
      <c r="Q46" s="292">
        <f>U46-T46</f>
        <v>32.628700000000002</v>
      </c>
      <c r="R46" s="292"/>
      <c r="S46" s="292">
        <f>Q46-P46</f>
        <v>12.901400000000002</v>
      </c>
      <c r="T46" s="292">
        <v>0</v>
      </c>
      <c r="U46" s="1360">
        <v>32.628700000000002</v>
      </c>
      <c r="V46" s="293">
        <v>2</v>
      </c>
    </row>
    <row r="47" spans="1:22" s="263" customFormat="1" ht="22.5" customHeight="1" x14ac:dyDescent="0.25">
      <c r="A47" s="294" t="s">
        <v>342</v>
      </c>
      <c r="B47" s="294"/>
      <c r="C47" s="281">
        <f>C46+C30</f>
        <v>66</v>
      </c>
      <c r="D47" s="281">
        <f>D46+D30</f>
        <v>35.6</v>
      </c>
      <c r="E47" s="281">
        <f>E46+E30</f>
        <v>97.823076923076911</v>
      </c>
      <c r="F47" s="281">
        <f>E47/D47*100</f>
        <v>274.78392394122727</v>
      </c>
      <c r="G47" s="285"/>
      <c r="H47" s="285"/>
      <c r="I47" s="281"/>
      <c r="J47" s="281"/>
      <c r="K47" s="281"/>
      <c r="L47" s="281"/>
      <c r="M47" s="281"/>
      <c r="N47" s="281"/>
      <c r="O47" s="292">
        <f t="shared" ref="O47" si="15">SUM(O46,O30)</f>
        <v>39.454599999999999</v>
      </c>
      <c r="P47" s="292">
        <f>SUM(P46,P30)</f>
        <v>19.7273</v>
      </c>
      <c r="Q47" s="292">
        <f t="shared" ref="Q47:S47" si="16">SUM(Q46,Q30)</f>
        <v>126.15247000000002</v>
      </c>
      <c r="R47" s="292">
        <f t="shared" si="16"/>
        <v>0</v>
      </c>
      <c r="S47" s="292">
        <f t="shared" si="16"/>
        <v>106.42517000000001</v>
      </c>
      <c r="T47" s="292">
        <f>T46+T30</f>
        <v>0</v>
      </c>
      <c r="U47" s="1361">
        <f>U46+U30</f>
        <v>126.15247000000002</v>
      </c>
    </row>
    <row r="48" spans="1:22" s="263" customFormat="1" ht="15" customHeight="1" x14ac:dyDescent="0.25">
      <c r="A48" s="11" t="s">
        <v>31</v>
      </c>
      <c r="B48" s="11"/>
      <c r="C48" s="295"/>
      <c r="D48" s="295"/>
      <c r="E48" s="295"/>
      <c r="F48" s="295"/>
      <c r="G48" s="285"/>
      <c r="H48" s="285"/>
      <c r="I48" s="281"/>
      <c r="J48" s="281"/>
      <c r="K48" s="281"/>
      <c r="L48" s="281"/>
      <c r="M48" s="281"/>
      <c r="N48" s="281"/>
      <c r="O48" s="126"/>
      <c r="P48" s="125"/>
      <c r="Q48" s="126"/>
      <c r="R48" s="126"/>
      <c r="S48" s="126"/>
      <c r="T48" s="126"/>
      <c r="U48" s="126"/>
    </row>
    <row r="49" spans="1:195" s="263" customFormat="1" ht="15" customHeight="1" x14ac:dyDescent="0.25">
      <c r="A49" s="13" t="s">
        <v>10</v>
      </c>
      <c r="B49" s="296">
        <v>300</v>
      </c>
      <c r="C49" s="297"/>
      <c r="D49" s="29">
        <f t="shared" ref="D49:D52" si="17">ROUND(C49/12*$A$2,0)</f>
        <v>0</v>
      </c>
      <c r="E49" s="29"/>
      <c r="F49" s="29" t="e">
        <f>E49/D49*100</f>
        <v>#DIV/0!</v>
      </c>
      <c r="G49" s="287">
        <v>11</v>
      </c>
      <c r="H49" s="32" t="e">
        <f>K49/E49</f>
        <v>#DIV/0!</v>
      </c>
      <c r="I49" s="235">
        <f>ROUND(C49*G49,0)</f>
        <v>0</v>
      </c>
      <c r="J49" s="235">
        <f t="shared" ref="J49:J52" si="18">ROUND(I49/12*$A$2,0)</f>
        <v>0</v>
      </c>
      <c r="K49" s="235"/>
      <c r="L49" s="235" t="e">
        <f>K49/J49*100</f>
        <v>#DIV/0!</v>
      </c>
      <c r="M49" s="235">
        <f>ROUND(I49/B49,0)</f>
        <v>0</v>
      </c>
      <c r="N49" s="235" t="e">
        <f t="shared" ref="N49:N57" si="19">K49/$A$2*12/M49</f>
        <v>#DIV/0!</v>
      </c>
      <c r="O49" s="261"/>
      <c r="P49" s="261"/>
      <c r="Q49" s="261"/>
      <c r="R49" s="261"/>
      <c r="S49" s="261"/>
      <c r="T49" s="261"/>
      <c r="U49" s="261"/>
    </row>
    <row r="50" spans="1:195" s="263" customFormat="1" ht="15" customHeight="1" x14ac:dyDescent="0.25">
      <c r="A50" s="13" t="s">
        <v>26</v>
      </c>
      <c r="B50" s="296">
        <v>300</v>
      </c>
      <c r="C50" s="297"/>
      <c r="D50" s="29">
        <f t="shared" si="17"/>
        <v>0</v>
      </c>
      <c r="E50" s="29"/>
      <c r="F50" s="29" t="e">
        <f>E50/D50*100</f>
        <v>#DIV/0!</v>
      </c>
      <c r="G50" s="287">
        <v>6.1</v>
      </c>
      <c r="H50" s="32" t="e">
        <f>K50/E50</f>
        <v>#DIV/0!</v>
      </c>
      <c r="I50" s="235">
        <f>ROUND(C50*G50,0)</f>
        <v>0</v>
      </c>
      <c r="J50" s="235">
        <f t="shared" si="18"/>
        <v>0</v>
      </c>
      <c r="K50" s="235"/>
      <c r="L50" s="235" t="e">
        <f>K50/J50*100</f>
        <v>#DIV/0!</v>
      </c>
      <c r="M50" s="235">
        <f>ROUND(I50/B50,0)</f>
        <v>0</v>
      </c>
      <c r="N50" s="235" t="e">
        <f t="shared" si="19"/>
        <v>#DIV/0!</v>
      </c>
      <c r="O50" s="261"/>
      <c r="P50" s="261"/>
      <c r="Q50" s="261"/>
      <c r="R50" s="261"/>
      <c r="S50" s="261"/>
      <c r="T50" s="261"/>
      <c r="U50" s="261"/>
    </row>
    <row r="51" spans="1:195" s="263" customFormat="1" ht="15" customHeight="1" x14ac:dyDescent="0.25">
      <c r="A51" s="13" t="s">
        <v>77</v>
      </c>
      <c r="B51" s="296">
        <v>300</v>
      </c>
      <c r="C51" s="297"/>
      <c r="D51" s="29">
        <f t="shared" si="17"/>
        <v>0</v>
      </c>
      <c r="E51" s="29"/>
      <c r="F51" s="29" t="e">
        <f>E51/D51*100</f>
        <v>#DIV/0!</v>
      </c>
      <c r="G51" s="287">
        <v>10</v>
      </c>
      <c r="H51" s="32" t="e">
        <f>K51/E51</f>
        <v>#DIV/0!</v>
      </c>
      <c r="I51" s="235">
        <f>ROUND(C51*G51,0)</f>
        <v>0</v>
      </c>
      <c r="J51" s="235">
        <f t="shared" si="18"/>
        <v>0</v>
      </c>
      <c r="K51" s="235"/>
      <c r="L51" s="235" t="e">
        <f>K51/J51*100</f>
        <v>#DIV/0!</v>
      </c>
      <c r="M51" s="235">
        <f>ROUND(I51/B51,0)</f>
        <v>0</v>
      </c>
      <c r="N51" s="235" t="e">
        <f t="shared" si="19"/>
        <v>#DIV/0!</v>
      </c>
      <c r="O51" s="261"/>
      <c r="P51" s="261"/>
      <c r="Q51" s="261"/>
      <c r="R51" s="261"/>
      <c r="S51" s="261"/>
      <c r="T51" s="261"/>
      <c r="U51" s="261"/>
    </row>
    <row r="52" spans="1:195" s="263" customFormat="1" ht="15" customHeight="1" x14ac:dyDescent="0.25">
      <c r="A52" s="13" t="s">
        <v>6</v>
      </c>
      <c r="B52" s="296">
        <v>300</v>
      </c>
      <c r="C52" s="297">
        <v>1</v>
      </c>
      <c r="D52" s="29">
        <f t="shared" si="17"/>
        <v>1</v>
      </c>
      <c r="E52" s="29">
        <v>2</v>
      </c>
      <c r="F52" s="29">
        <f>E52/D52*100</f>
        <v>200</v>
      </c>
      <c r="G52" s="287">
        <v>9</v>
      </c>
      <c r="H52" s="32">
        <f>K52/E52</f>
        <v>7.5</v>
      </c>
      <c r="I52" s="235">
        <f>ROUND(C52*G52,0)</f>
        <v>9</v>
      </c>
      <c r="J52" s="235">
        <f t="shared" si="18"/>
        <v>5</v>
      </c>
      <c r="K52" s="235">
        <v>15</v>
      </c>
      <c r="L52" s="235">
        <f>K52/J52*100</f>
        <v>300</v>
      </c>
      <c r="M52" s="235">
        <f>ROUND(I52/B52,0)</f>
        <v>0</v>
      </c>
      <c r="N52" s="235" t="e">
        <f t="shared" si="19"/>
        <v>#DIV/0!</v>
      </c>
      <c r="O52" s="261"/>
      <c r="P52" s="261"/>
      <c r="Q52" s="261"/>
      <c r="R52" s="261"/>
      <c r="S52" s="261"/>
      <c r="T52" s="261"/>
      <c r="U52" s="261"/>
    </row>
    <row r="53" spans="1:195" s="263" customFormat="1" ht="15" customHeight="1" x14ac:dyDescent="0.25">
      <c r="A53" s="291" t="s">
        <v>13</v>
      </c>
      <c r="B53" s="291"/>
      <c r="C53" s="298">
        <f>SUM(C49:C52)</f>
        <v>1</v>
      </c>
      <c r="D53" s="298">
        <f>SUM(D49:D52)</f>
        <v>1</v>
      </c>
      <c r="E53" s="298">
        <f>SUM(E49:E52)</f>
        <v>2</v>
      </c>
      <c r="F53" s="298">
        <f>E53/D53*100</f>
        <v>200</v>
      </c>
      <c r="G53" s="282">
        <f>IF(C53=0,0,I53/C53)</f>
        <v>9</v>
      </c>
      <c r="H53" s="283">
        <f>K53/E53</f>
        <v>7.5</v>
      </c>
      <c r="I53" s="298">
        <f>SUM(I49:I52)</f>
        <v>9</v>
      </c>
      <c r="J53" s="298">
        <f>SUM(J49:J52)</f>
        <v>5</v>
      </c>
      <c r="K53" s="298">
        <f>SUM(K49:K52)</f>
        <v>15</v>
      </c>
      <c r="L53" s="235">
        <f>K53/J53*100</f>
        <v>300</v>
      </c>
      <c r="M53" s="148">
        <f>SUM(M49:M52)</f>
        <v>0</v>
      </c>
      <c r="N53" s="235" t="e">
        <f t="shared" si="19"/>
        <v>#DIV/0!</v>
      </c>
      <c r="O53" s="298"/>
      <c r="P53" s="298"/>
      <c r="Q53" s="298"/>
      <c r="R53" s="298"/>
      <c r="S53" s="298"/>
      <c r="T53" s="298"/>
      <c r="U53" s="298">
        <v>49.566050000000004</v>
      </c>
    </row>
    <row r="54" spans="1:195" s="263" customFormat="1" ht="15" customHeight="1" x14ac:dyDescent="0.25">
      <c r="A54" s="11" t="s">
        <v>148</v>
      </c>
      <c r="B54" s="291"/>
      <c r="C54" s="298"/>
      <c r="D54" s="298"/>
      <c r="E54" s="298"/>
      <c r="F54" s="298"/>
      <c r="G54" s="282"/>
      <c r="H54" s="283"/>
      <c r="I54" s="298"/>
      <c r="J54" s="298"/>
      <c r="K54" s="298"/>
      <c r="L54" s="235"/>
      <c r="M54" s="235"/>
      <c r="N54" s="235"/>
      <c r="O54" s="298"/>
      <c r="P54" s="298"/>
      <c r="Q54" s="298"/>
      <c r="R54" s="298"/>
      <c r="S54" s="298"/>
      <c r="T54" s="298"/>
      <c r="U54" s="298"/>
    </row>
    <row r="55" spans="1:195" s="263" customFormat="1" ht="15" customHeight="1" x14ac:dyDescent="0.25">
      <c r="A55" s="4" t="s">
        <v>183</v>
      </c>
      <c r="B55" s="299">
        <v>240</v>
      </c>
      <c r="C55" s="259"/>
      <c r="D55" s="29">
        <f t="shared" ref="D55" si="20">ROUND(C55/12*$A$2,0)</f>
        <v>0</v>
      </c>
      <c r="E55" s="29"/>
      <c r="F55" s="29" t="e">
        <f t="shared" ref="F55:F61" si="21">E55/D55*100</f>
        <v>#DIV/0!</v>
      </c>
      <c r="G55" s="300">
        <v>8</v>
      </c>
      <c r="H55" s="32" t="e">
        <f>K55/E55</f>
        <v>#DIV/0!</v>
      </c>
      <c r="I55" s="235">
        <f>ROUND(C55*G55,0)</f>
        <v>0</v>
      </c>
      <c r="J55" s="235">
        <f t="shared" ref="J55" si="22">ROUND(I55/12*$A$2,0)</f>
        <v>0</v>
      </c>
      <c r="K55" s="235"/>
      <c r="L55" s="235" t="e">
        <f>K55/J55*100</f>
        <v>#DIV/0!</v>
      </c>
      <c r="M55" s="235">
        <f>I55/B55</f>
        <v>0</v>
      </c>
      <c r="N55" s="235" t="e">
        <f t="shared" si="19"/>
        <v>#DIV/0!</v>
      </c>
      <c r="O55" s="261"/>
      <c r="P55" s="298"/>
      <c r="Q55" s="298"/>
      <c r="R55" s="298"/>
      <c r="S55" s="298"/>
      <c r="T55" s="261"/>
      <c r="U55" s="261"/>
    </row>
    <row r="56" spans="1:195" s="306" customFormat="1" ht="15" customHeight="1" x14ac:dyDescent="0.25">
      <c r="A56" s="280" t="s">
        <v>186</v>
      </c>
      <c r="B56" s="301"/>
      <c r="C56" s="298">
        <f>SUM(C55)</f>
        <v>0</v>
      </c>
      <c r="D56" s="191">
        <f>SUM(D55)</f>
        <v>0</v>
      </c>
      <c r="E56" s="191">
        <f>SUM(E55)</f>
        <v>0</v>
      </c>
      <c r="F56" s="191" t="e">
        <f t="shared" si="21"/>
        <v>#DIV/0!</v>
      </c>
      <c r="G56" s="302" t="e">
        <f>I56/C56</f>
        <v>#DIV/0!</v>
      </c>
      <c r="H56" s="32" t="e">
        <f>K56/E56</f>
        <v>#DIV/0!</v>
      </c>
      <c r="I56" s="303">
        <f>SUM(I55)</f>
        <v>0</v>
      </c>
      <c r="J56" s="303">
        <f>SUM(J55)</f>
        <v>0</v>
      </c>
      <c r="K56" s="303">
        <f>SUM(K55)</f>
        <v>0</v>
      </c>
      <c r="L56" s="303" t="e">
        <f>K56/J56*100</f>
        <v>#DIV/0!</v>
      </c>
      <c r="M56" s="303">
        <f>SUM(M55)</f>
        <v>0</v>
      </c>
      <c r="N56" s="235" t="e">
        <f t="shared" si="19"/>
        <v>#DIV/0!</v>
      </c>
      <c r="O56" s="304"/>
      <c r="P56" s="305"/>
      <c r="Q56" s="298"/>
      <c r="R56" s="298"/>
      <c r="S56" s="298"/>
      <c r="T56" s="303"/>
      <c r="U56" s="303"/>
    </row>
    <row r="57" spans="1:195" s="263" customFormat="1" ht="17.25" customHeight="1" x14ac:dyDescent="0.25">
      <c r="A57" s="20" t="s">
        <v>172</v>
      </c>
      <c r="B57" s="20"/>
      <c r="C57" s="292">
        <f>SUM(C56,C53)</f>
        <v>1</v>
      </c>
      <c r="D57" s="292">
        <f>SUM(D56,D53)</f>
        <v>1</v>
      </c>
      <c r="E57" s="292">
        <f>SUM(E56,E53)</f>
        <v>2</v>
      </c>
      <c r="F57" s="292">
        <f t="shared" si="21"/>
        <v>200</v>
      </c>
      <c r="G57" s="302">
        <f>I57/C57</f>
        <v>9</v>
      </c>
      <c r="H57" s="32">
        <f>K57/E57</f>
        <v>7.5</v>
      </c>
      <c r="I57" s="292">
        <f>SUM(I56,I53)</f>
        <v>9</v>
      </c>
      <c r="J57" s="292">
        <f>SUM(J56,J53)</f>
        <v>5</v>
      </c>
      <c r="K57" s="292">
        <f>SUM(K56,K53)</f>
        <v>15</v>
      </c>
      <c r="L57" s="235">
        <f>K57/J57*100</f>
        <v>300</v>
      </c>
      <c r="M57" s="292">
        <f>SUM(M56,M53)</f>
        <v>0</v>
      </c>
      <c r="N57" s="235" t="e">
        <f t="shared" si="19"/>
        <v>#DIV/0!</v>
      </c>
      <c r="O57" s="292">
        <v>25.5946</v>
      </c>
      <c r="P57" s="88">
        <f>O57/12*$A$2</f>
        <v>12.7973</v>
      </c>
      <c r="Q57" s="298">
        <f>U57-T57</f>
        <v>49.566050000000004</v>
      </c>
      <c r="R57" s="298"/>
      <c r="S57" s="298">
        <f>Q57-P57</f>
        <v>36.768750000000004</v>
      </c>
      <c r="T57" s="292">
        <f>T53+T56</f>
        <v>0</v>
      </c>
      <c r="U57" s="292">
        <f>U53+U56</f>
        <v>49.566050000000004</v>
      </c>
    </row>
    <row r="58" spans="1:195" s="263" customFormat="1" ht="17.25" customHeight="1" x14ac:dyDescent="0.25">
      <c r="A58" s="20" t="s">
        <v>325</v>
      </c>
      <c r="B58" s="20"/>
      <c r="C58" s="307">
        <f>C59</f>
        <v>14</v>
      </c>
      <c r="D58" s="292">
        <f>D59</f>
        <v>7</v>
      </c>
      <c r="E58" s="292">
        <f>E59</f>
        <v>9</v>
      </c>
      <c r="F58" s="292">
        <f t="shared" si="21"/>
        <v>128.57142857142858</v>
      </c>
      <c r="G58" s="308"/>
      <c r="H58" s="279"/>
      <c r="I58" s="307"/>
      <c r="J58" s="307"/>
      <c r="K58" s="307"/>
      <c r="L58" s="309"/>
      <c r="M58" s="307"/>
      <c r="N58" s="309"/>
      <c r="O58" s="307"/>
      <c r="P58" s="257"/>
      <c r="Q58" s="305"/>
      <c r="R58" s="305"/>
      <c r="S58" s="305"/>
      <c r="T58" s="307"/>
      <c r="U58" s="307"/>
    </row>
    <row r="59" spans="1:195" s="263" customFormat="1" ht="17.25" customHeight="1" x14ac:dyDescent="0.25">
      <c r="A59" s="310" t="s">
        <v>326</v>
      </c>
      <c r="B59" s="310"/>
      <c r="C59" s="311">
        <v>14</v>
      </c>
      <c r="D59" s="29">
        <f>ROUND(C59/12*$A$2,0)</f>
        <v>7</v>
      </c>
      <c r="E59" s="312">
        <v>9</v>
      </c>
      <c r="F59" s="312">
        <f t="shared" si="21"/>
        <v>128.57142857142858</v>
      </c>
      <c r="G59" s="308"/>
      <c r="H59" s="279"/>
      <c r="I59" s="307"/>
      <c r="J59" s="307"/>
      <c r="K59" s="307"/>
      <c r="L59" s="309"/>
      <c r="M59" s="307"/>
      <c r="N59" s="309"/>
      <c r="O59" s="307"/>
      <c r="P59" s="257"/>
      <c r="Q59" s="305"/>
      <c r="R59" s="305"/>
      <c r="S59" s="305"/>
      <c r="T59" s="307"/>
      <c r="U59" s="307"/>
    </row>
    <row r="60" spans="1:195" s="263" customFormat="1" ht="17.25" customHeight="1" x14ac:dyDescent="0.25">
      <c r="A60" s="20" t="s">
        <v>327</v>
      </c>
      <c r="B60" s="20"/>
      <c r="C60" s="307">
        <f>C61</f>
        <v>0</v>
      </c>
      <c r="D60" s="307">
        <f t="shared" ref="D60:E60" si="23">D61</f>
        <v>0</v>
      </c>
      <c r="E60" s="307">
        <f t="shared" si="23"/>
        <v>0</v>
      </c>
      <c r="F60" s="292" t="e">
        <f t="shared" si="21"/>
        <v>#DIV/0!</v>
      </c>
      <c r="G60" s="308"/>
      <c r="H60" s="279"/>
      <c r="I60" s="307"/>
      <c r="J60" s="307"/>
      <c r="K60" s="307"/>
      <c r="L60" s="309"/>
      <c r="M60" s="307"/>
      <c r="N60" s="309"/>
      <c r="O60" s="307"/>
      <c r="P60" s="257"/>
      <c r="Q60" s="305"/>
      <c r="R60" s="305"/>
      <c r="S60" s="305"/>
      <c r="T60" s="307"/>
      <c r="U60" s="307"/>
    </row>
    <row r="61" spans="1:195" s="263" customFormat="1" ht="29.25" customHeight="1" x14ac:dyDescent="0.25">
      <c r="A61" s="310" t="s">
        <v>328</v>
      </c>
      <c r="B61" s="310"/>
      <c r="C61" s="311"/>
      <c r="D61" s="29">
        <f>ROUND(C61/12*$A$2,0)</f>
        <v>0</v>
      </c>
      <c r="E61" s="312"/>
      <c r="F61" s="312" t="e">
        <f t="shared" si="21"/>
        <v>#DIV/0!</v>
      </c>
      <c r="G61" s="302"/>
      <c r="H61" s="276"/>
      <c r="I61" s="292"/>
      <c r="J61" s="292"/>
      <c r="K61" s="292"/>
      <c r="L61" s="309"/>
      <c r="M61" s="307"/>
      <c r="N61" s="235"/>
      <c r="O61" s="292"/>
      <c r="P61" s="257"/>
      <c r="Q61" s="305"/>
      <c r="R61" s="298"/>
      <c r="S61" s="298"/>
      <c r="T61" s="292"/>
      <c r="U61" s="292"/>
    </row>
    <row r="62" spans="1:195" s="263" customFormat="1" ht="18.75" customHeight="1" x14ac:dyDescent="0.25">
      <c r="A62" s="20" t="s">
        <v>343</v>
      </c>
      <c r="B62" s="20"/>
      <c r="C62" s="307">
        <f>SUM(C60,C58)</f>
        <v>14</v>
      </c>
      <c r="D62" s="292">
        <f>SUM(D60,D58)</f>
        <v>7</v>
      </c>
      <c r="E62" s="292">
        <f>E61+E58</f>
        <v>9</v>
      </c>
      <c r="F62" s="292">
        <f t="shared" ref="F62" si="24">E62/D62*100</f>
        <v>128.57142857142858</v>
      </c>
      <c r="G62" s="313"/>
      <c r="H62" s="314"/>
      <c r="I62" s="315"/>
      <c r="J62" s="315"/>
      <c r="K62" s="315"/>
      <c r="L62" s="316"/>
      <c r="M62" s="317"/>
      <c r="N62" s="318"/>
      <c r="O62" s="315">
        <v>55</v>
      </c>
      <c r="P62" s="319">
        <f>O62/12*$A$2</f>
        <v>27.5</v>
      </c>
      <c r="Q62" s="1438">
        <f>U62-T62</f>
        <v>42.553170000000001</v>
      </c>
      <c r="R62" s="321"/>
      <c r="S62" s="321">
        <f>Q62-P62</f>
        <v>15.053170000000001</v>
      </c>
      <c r="T62" s="315">
        <v>0</v>
      </c>
      <c r="U62" s="1380">
        <v>42.553170000000001</v>
      </c>
    </row>
    <row r="63" spans="1:195" s="263" customFormat="1" ht="15" customHeight="1" thickBot="1" x14ac:dyDescent="0.3">
      <c r="A63" s="1562" t="s">
        <v>17</v>
      </c>
      <c r="B63" s="322"/>
      <c r="C63" s="323"/>
      <c r="D63" s="323"/>
      <c r="E63" s="323"/>
      <c r="F63" s="323"/>
      <c r="G63" s="324"/>
      <c r="H63" s="324"/>
      <c r="I63" s="325"/>
      <c r="J63" s="325"/>
      <c r="K63" s="325">
        <f t="shared" ref="K63" si="25">SUM(K62,K57,K47,K17)</f>
        <v>283</v>
      </c>
      <c r="L63" s="325"/>
      <c r="M63" s="325"/>
      <c r="N63" s="325"/>
      <c r="O63" s="325">
        <f>SUM(O62,O57,O47,O17)</f>
        <v>1090.0491999999999</v>
      </c>
      <c r="P63" s="325">
        <f t="shared" ref="P63:U63" si="26">SUM(P62,P57,P47,P17)</f>
        <v>545.02459999999996</v>
      </c>
      <c r="Q63" s="1439">
        <f t="shared" si="26"/>
        <v>1612.5816700000003</v>
      </c>
      <c r="R63" s="325">
        <f t="shared" si="26"/>
        <v>0</v>
      </c>
      <c r="S63" s="325">
        <f t="shared" si="26"/>
        <v>1067.5570700000003</v>
      </c>
      <c r="T63" s="1930">
        <f t="shared" si="26"/>
        <v>0</v>
      </c>
      <c r="U63" s="1931">
        <f t="shared" si="26"/>
        <v>1612.5816700000003</v>
      </c>
    </row>
    <row r="64" spans="1:195" x14ac:dyDescent="0.25">
      <c r="A64" s="1819" t="s">
        <v>87</v>
      </c>
      <c r="B64" s="327"/>
      <c r="C64" s="328"/>
      <c r="D64" s="328"/>
      <c r="E64" s="328"/>
      <c r="F64" s="328"/>
      <c r="G64" s="328"/>
      <c r="H64" s="328"/>
      <c r="I64" s="329"/>
      <c r="J64" s="329"/>
      <c r="K64" s="329"/>
      <c r="L64" s="329"/>
      <c r="M64" s="329"/>
      <c r="N64" s="329"/>
      <c r="O64" s="329">
        <f t="shared" ref="O64" si="27">SUM(O63)</f>
        <v>1090.0491999999999</v>
      </c>
      <c r="P64" s="329">
        <f t="shared" ref="P64:U64" si="28">SUM(P63)</f>
        <v>545.02459999999996</v>
      </c>
      <c r="Q64" s="1440">
        <f t="shared" si="28"/>
        <v>1612.5816700000003</v>
      </c>
      <c r="R64" s="329"/>
      <c r="S64" s="329">
        <f t="shared" si="28"/>
        <v>1067.5570700000003</v>
      </c>
      <c r="T64" s="329">
        <f t="shared" si="28"/>
        <v>0</v>
      </c>
      <c r="U64" s="330">
        <f t="shared" si="28"/>
        <v>1612.5816700000003</v>
      </c>
      <c r="V64" s="331"/>
      <c r="W64" s="331"/>
      <c r="X64" s="331"/>
      <c r="Y64" s="331"/>
      <c r="Z64" s="331"/>
      <c r="AA64" s="331"/>
      <c r="AB64" s="331"/>
      <c r="AC64" s="331"/>
      <c r="AD64" s="331"/>
      <c r="AE64" s="331"/>
      <c r="AF64" s="331"/>
      <c r="AG64" s="331"/>
      <c r="AH64" s="331"/>
      <c r="AI64" s="331"/>
      <c r="AJ64" s="331"/>
      <c r="AK64" s="331"/>
      <c r="AL64" s="331"/>
      <c r="AM64" s="331"/>
      <c r="AN64" s="331"/>
      <c r="AO64" s="331"/>
      <c r="AP64" s="331"/>
      <c r="AQ64" s="331"/>
      <c r="AR64" s="331"/>
      <c r="AS64" s="331"/>
      <c r="AT64" s="331"/>
      <c r="AU64" s="331"/>
      <c r="AV64" s="331"/>
      <c r="AW64" s="331"/>
      <c r="AX64" s="331"/>
      <c r="AY64" s="331"/>
      <c r="AZ64" s="331"/>
      <c r="BA64" s="331"/>
      <c r="BB64" s="331"/>
      <c r="BC64" s="331"/>
      <c r="BD64" s="331"/>
      <c r="BE64" s="331"/>
      <c r="BF64" s="331"/>
      <c r="BG64" s="331"/>
      <c r="BH64" s="331"/>
      <c r="BI64" s="331"/>
      <c r="BJ64" s="331"/>
      <c r="BK64" s="331"/>
      <c r="BL64" s="331"/>
      <c r="BM64" s="331"/>
      <c r="BN64" s="331"/>
      <c r="BO64" s="331"/>
      <c r="BP64" s="331"/>
      <c r="BQ64" s="331"/>
      <c r="BR64" s="331"/>
      <c r="BS64" s="331"/>
      <c r="BT64" s="331"/>
      <c r="BU64" s="331"/>
      <c r="BV64" s="331"/>
      <c r="BW64" s="331"/>
      <c r="BX64" s="331"/>
      <c r="BY64" s="331"/>
      <c r="BZ64" s="331"/>
      <c r="CA64" s="331"/>
      <c r="CB64" s="331"/>
      <c r="CC64" s="331"/>
      <c r="CD64" s="331"/>
      <c r="CE64" s="331"/>
      <c r="CF64" s="331"/>
      <c r="CG64" s="331"/>
      <c r="CH64" s="331"/>
      <c r="CI64" s="331"/>
      <c r="CJ64" s="331"/>
      <c r="CK64" s="331"/>
      <c r="CL64" s="331"/>
      <c r="CM64" s="331"/>
      <c r="CN64" s="331"/>
      <c r="CO64" s="331"/>
      <c r="CP64" s="331"/>
      <c r="CQ64" s="331"/>
      <c r="CR64" s="331"/>
      <c r="CS64" s="331"/>
      <c r="CT64" s="331"/>
      <c r="CU64" s="331"/>
      <c r="CV64" s="331"/>
      <c r="CW64" s="331"/>
      <c r="CX64" s="331"/>
      <c r="CY64" s="331"/>
      <c r="CZ64" s="331"/>
      <c r="DA64" s="331"/>
      <c r="DB64" s="331"/>
      <c r="DC64" s="331"/>
      <c r="DD64" s="331"/>
      <c r="DE64" s="331"/>
      <c r="DF64" s="331"/>
      <c r="DG64" s="331"/>
      <c r="DH64" s="331"/>
      <c r="DI64" s="331"/>
      <c r="DJ64" s="331"/>
      <c r="DK64" s="331"/>
      <c r="DL64" s="331"/>
      <c r="DM64" s="331"/>
      <c r="DN64" s="331"/>
      <c r="DO64" s="331"/>
      <c r="DP64" s="331"/>
      <c r="DQ64" s="331"/>
      <c r="DR64" s="331"/>
      <c r="DS64" s="331"/>
      <c r="DT64" s="331"/>
      <c r="DU64" s="331"/>
      <c r="DV64" s="331"/>
      <c r="DW64" s="331"/>
      <c r="DX64" s="331"/>
      <c r="DY64" s="331"/>
      <c r="DZ64" s="331"/>
      <c r="EA64" s="331"/>
      <c r="EB64" s="331"/>
      <c r="EC64" s="331"/>
      <c r="ED64" s="331"/>
      <c r="EE64" s="331"/>
      <c r="EF64" s="331"/>
      <c r="EG64" s="331"/>
      <c r="EH64" s="331"/>
      <c r="EI64" s="331"/>
      <c r="EJ64" s="331"/>
      <c r="EK64" s="331"/>
      <c r="EL64" s="331"/>
      <c r="EM64" s="331"/>
      <c r="EN64" s="331"/>
      <c r="EO64" s="331"/>
      <c r="EP64" s="331"/>
      <c r="EQ64" s="331"/>
      <c r="ER64" s="331"/>
      <c r="ES64" s="331"/>
      <c r="ET64" s="331"/>
      <c r="EU64" s="331"/>
      <c r="EV64" s="331"/>
      <c r="EW64" s="331"/>
      <c r="EX64" s="331"/>
      <c r="EY64" s="331"/>
      <c r="EZ64" s="331"/>
      <c r="FA64" s="331"/>
      <c r="FB64" s="331"/>
      <c r="FC64" s="331"/>
      <c r="FD64" s="331"/>
      <c r="FE64" s="331"/>
      <c r="FF64" s="331"/>
      <c r="FG64" s="331"/>
      <c r="FH64" s="331"/>
      <c r="FI64" s="331"/>
      <c r="FJ64" s="331"/>
      <c r="FK64" s="331"/>
      <c r="FL64" s="331"/>
      <c r="FM64" s="331"/>
      <c r="FN64" s="331"/>
      <c r="FO64" s="331"/>
      <c r="FP64" s="331"/>
      <c r="FQ64" s="331"/>
      <c r="FR64" s="331"/>
      <c r="FS64" s="331"/>
      <c r="FT64" s="331"/>
      <c r="FU64" s="331"/>
      <c r="FV64" s="331"/>
      <c r="FW64" s="331"/>
      <c r="FX64" s="331"/>
      <c r="FY64" s="331"/>
      <c r="FZ64" s="331"/>
      <c r="GA64" s="331"/>
      <c r="GB64" s="331"/>
      <c r="GC64" s="331"/>
      <c r="GD64" s="331"/>
      <c r="GE64" s="331"/>
      <c r="GF64" s="331"/>
      <c r="GG64" s="331"/>
      <c r="GH64" s="331"/>
      <c r="GI64" s="331"/>
      <c r="GJ64" s="331"/>
      <c r="GK64" s="331"/>
      <c r="GL64" s="331"/>
      <c r="GM64" s="331"/>
    </row>
    <row r="65" spans="1:195" x14ac:dyDescent="0.25">
      <c r="A65" s="1796" t="s">
        <v>93</v>
      </c>
      <c r="B65" s="332"/>
      <c r="C65" s="22">
        <f>SUM(C17)</f>
        <v>17</v>
      </c>
      <c r="D65" s="22">
        <f>SUM(D17)</f>
        <v>9</v>
      </c>
      <c r="E65" s="22">
        <f>SUM(E17)</f>
        <v>27</v>
      </c>
      <c r="F65" s="22">
        <f t="shared" ref="F65:F107" si="29">E65/D65*100</f>
        <v>300</v>
      </c>
      <c r="G65" s="333">
        <f>I65/C65</f>
        <v>9.4705882352941178</v>
      </c>
      <c r="H65" s="333"/>
      <c r="I65" s="22">
        <f>SUM(I17)</f>
        <v>161</v>
      </c>
      <c r="J65" s="22">
        <f>SUM(J17)</f>
        <v>81</v>
      </c>
      <c r="K65" s="22">
        <f>SUM(K17)</f>
        <v>268</v>
      </c>
      <c r="L65" s="22">
        <f>K65/J65*100</f>
        <v>330.8641975308642</v>
      </c>
      <c r="M65" s="22">
        <f>SUM(M17)</f>
        <v>0</v>
      </c>
      <c r="N65" s="235" t="e">
        <f>K65/$A$2*12/M65</f>
        <v>#DIV/0!</v>
      </c>
      <c r="O65" s="22">
        <f>SUM(O17)</f>
        <v>970</v>
      </c>
      <c r="P65" s="22">
        <f>SUM(P17)</f>
        <v>485</v>
      </c>
      <c r="Q65" s="1422">
        <f>SUM(Q17)</f>
        <v>1394.3099800000002</v>
      </c>
      <c r="R65" s="22"/>
      <c r="S65" s="22">
        <f t="shared" ref="S65:U65" si="30">SUM(S17)</f>
        <v>909.30998000000022</v>
      </c>
      <c r="T65" s="22">
        <f t="shared" si="30"/>
        <v>0</v>
      </c>
      <c r="U65" s="334">
        <f t="shared" si="30"/>
        <v>1394.3099800000002</v>
      </c>
      <c r="V65" s="331"/>
      <c r="W65" s="331"/>
      <c r="X65" s="331"/>
      <c r="Y65" s="331"/>
      <c r="Z65" s="331"/>
      <c r="AA65" s="331"/>
      <c r="AB65" s="331"/>
      <c r="AC65" s="331"/>
      <c r="AD65" s="331"/>
      <c r="AE65" s="331"/>
      <c r="AF65" s="331"/>
      <c r="AG65" s="331"/>
      <c r="AH65" s="331"/>
      <c r="AI65" s="331"/>
      <c r="AJ65" s="331"/>
      <c r="AK65" s="331"/>
      <c r="AL65" s="331"/>
      <c r="AM65" s="331"/>
      <c r="AN65" s="331"/>
      <c r="AO65" s="331"/>
      <c r="AP65" s="331"/>
      <c r="AQ65" s="331"/>
      <c r="AR65" s="331"/>
      <c r="AS65" s="331"/>
      <c r="AT65" s="331"/>
      <c r="AU65" s="331"/>
      <c r="AV65" s="331"/>
      <c r="AW65" s="331"/>
      <c r="AX65" s="331"/>
      <c r="AY65" s="331"/>
      <c r="AZ65" s="331"/>
      <c r="BA65" s="331"/>
      <c r="BB65" s="331"/>
      <c r="BC65" s="331"/>
      <c r="BD65" s="331"/>
      <c r="BE65" s="331"/>
      <c r="BF65" s="331"/>
      <c r="BG65" s="331"/>
      <c r="BH65" s="331"/>
      <c r="BI65" s="331"/>
      <c r="BJ65" s="331"/>
      <c r="BK65" s="331"/>
      <c r="BL65" s="331"/>
      <c r="BM65" s="331"/>
      <c r="BN65" s="331"/>
      <c r="BO65" s="331"/>
      <c r="BP65" s="331"/>
      <c r="BQ65" s="331"/>
      <c r="BR65" s="331"/>
      <c r="BS65" s="331"/>
      <c r="BT65" s="331"/>
      <c r="BU65" s="331"/>
      <c r="BV65" s="331"/>
      <c r="BW65" s="331"/>
      <c r="BX65" s="331"/>
      <c r="BY65" s="331"/>
      <c r="BZ65" s="331"/>
      <c r="CA65" s="331"/>
      <c r="CB65" s="331"/>
      <c r="CC65" s="331"/>
      <c r="CD65" s="331"/>
      <c r="CE65" s="331"/>
      <c r="CF65" s="331"/>
      <c r="CG65" s="331"/>
      <c r="CH65" s="331"/>
      <c r="CI65" s="331"/>
      <c r="CJ65" s="331"/>
      <c r="CK65" s="331"/>
      <c r="CL65" s="331"/>
      <c r="CM65" s="331"/>
      <c r="CN65" s="331"/>
      <c r="CO65" s="331"/>
      <c r="CP65" s="331"/>
      <c r="CQ65" s="331"/>
      <c r="CR65" s="331"/>
      <c r="CS65" s="331"/>
      <c r="CT65" s="331"/>
      <c r="CU65" s="331"/>
      <c r="CV65" s="331"/>
      <c r="CW65" s="331"/>
      <c r="CX65" s="331"/>
      <c r="CY65" s="331"/>
      <c r="CZ65" s="331"/>
      <c r="DA65" s="331"/>
      <c r="DB65" s="331"/>
      <c r="DC65" s="331"/>
      <c r="DD65" s="331"/>
      <c r="DE65" s="331"/>
      <c r="DF65" s="331"/>
      <c r="DG65" s="331"/>
      <c r="DH65" s="331"/>
      <c r="DI65" s="331"/>
      <c r="DJ65" s="331"/>
      <c r="DK65" s="331"/>
      <c r="DL65" s="331"/>
      <c r="DM65" s="331"/>
      <c r="DN65" s="331"/>
      <c r="DO65" s="331"/>
      <c r="DP65" s="331"/>
      <c r="DQ65" s="331"/>
      <c r="DR65" s="331"/>
      <c r="DS65" s="331"/>
      <c r="DT65" s="331"/>
      <c r="DU65" s="331"/>
      <c r="DV65" s="331"/>
      <c r="DW65" s="331"/>
      <c r="DX65" s="331"/>
      <c r="DY65" s="331"/>
      <c r="DZ65" s="331"/>
      <c r="EA65" s="331"/>
      <c r="EB65" s="331"/>
      <c r="EC65" s="331"/>
      <c r="ED65" s="331"/>
      <c r="EE65" s="331"/>
      <c r="EF65" s="331"/>
      <c r="EG65" s="331"/>
      <c r="EH65" s="331"/>
      <c r="EI65" s="331"/>
      <c r="EJ65" s="331"/>
      <c r="EK65" s="331"/>
      <c r="EL65" s="331"/>
      <c r="EM65" s="331"/>
      <c r="EN65" s="331"/>
      <c r="EO65" s="331"/>
      <c r="EP65" s="331"/>
      <c r="EQ65" s="331"/>
      <c r="ER65" s="331"/>
      <c r="ES65" s="331"/>
      <c r="ET65" s="331"/>
      <c r="EU65" s="331"/>
      <c r="EV65" s="331"/>
      <c r="EW65" s="331"/>
      <c r="EX65" s="331"/>
      <c r="EY65" s="331"/>
      <c r="EZ65" s="331"/>
      <c r="FA65" s="331"/>
      <c r="FB65" s="331"/>
      <c r="FC65" s="331"/>
      <c r="FD65" s="331"/>
      <c r="FE65" s="331"/>
      <c r="FF65" s="331"/>
      <c r="FG65" s="331"/>
      <c r="FH65" s="331"/>
      <c r="FI65" s="331"/>
      <c r="FJ65" s="331"/>
      <c r="FK65" s="331"/>
      <c r="FL65" s="331"/>
      <c r="FM65" s="331"/>
      <c r="FN65" s="331"/>
      <c r="FO65" s="331"/>
      <c r="FP65" s="331"/>
      <c r="FQ65" s="331"/>
      <c r="FR65" s="331"/>
      <c r="FS65" s="331"/>
      <c r="FT65" s="331"/>
      <c r="FU65" s="331"/>
      <c r="FV65" s="331"/>
      <c r="FW65" s="331"/>
      <c r="FX65" s="331"/>
      <c r="FY65" s="331"/>
      <c r="FZ65" s="331"/>
      <c r="GA65" s="331"/>
      <c r="GB65" s="331"/>
      <c r="GC65" s="331"/>
      <c r="GD65" s="331"/>
      <c r="GE65" s="331"/>
      <c r="GF65" s="331"/>
      <c r="GG65" s="331"/>
      <c r="GH65" s="331"/>
      <c r="GI65" s="331"/>
      <c r="GJ65" s="331"/>
      <c r="GK65" s="331"/>
      <c r="GL65" s="331"/>
      <c r="GM65" s="331"/>
    </row>
    <row r="66" spans="1:195" s="331" customFormat="1" x14ac:dyDescent="0.25">
      <c r="A66" s="1814" t="s">
        <v>14</v>
      </c>
      <c r="B66" s="288"/>
      <c r="C66" s="155"/>
      <c r="D66" s="155"/>
      <c r="E66" s="155"/>
      <c r="F66" s="155"/>
      <c r="G66" s="335"/>
      <c r="H66" s="335"/>
      <c r="I66" s="235"/>
      <c r="J66" s="235"/>
      <c r="K66" s="235"/>
      <c r="L66" s="235"/>
      <c r="M66" s="235"/>
      <c r="N66" s="235"/>
      <c r="O66" s="303"/>
      <c r="P66" s="303"/>
      <c r="Q66" s="1384"/>
      <c r="R66" s="303"/>
      <c r="S66" s="303"/>
      <c r="T66" s="303"/>
      <c r="U66" s="303"/>
    </row>
    <row r="67" spans="1:195" s="331" customFormat="1" x14ac:dyDescent="0.25">
      <c r="A67" s="1736" t="s">
        <v>468</v>
      </c>
      <c r="B67" s="288"/>
      <c r="C67" s="155"/>
      <c r="D67" s="155"/>
      <c r="E67" s="155"/>
      <c r="F67" s="22"/>
      <c r="G67" s="335"/>
      <c r="H67" s="335"/>
      <c r="I67" s="235"/>
      <c r="J67" s="235"/>
      <c r="K67" s="235"/>
      <c r="L67" s="235"/>
      <c r="M67" s="235"/>
      <c r="N67" s="235"/>
      <c r="O67" s="303"/>
      <c r="P67" s="303"/>
      <c r="Q67" s="303"/>
      <c r="R67" s="303"/>
      <c r="S67" s="303"/>
      <c r="T67" s="303"/>
      <c r="U67" s="303"/>
    </row>
    <row r="68" spans="1:195" s="331" customFormat="1" x14ac:dyDescent="0.25">
      <c r="A68" s="1711" t="s">
        <v>197</v>
      </c>
      <c r="B68" s="288"/>
      <c r="C68" s="155">
        <f>C20</f>
        <v>5</v>
      </c>
      <c r="D68" s="155">
        <f>D20</f>
        <v>3</v>
      </c>
      <c r="E68" s="155">
        <f>E20</f>
        <v>6</v>
      </c>
      <c r="F68" s="22">
        <f t="shared" si="29"/>
        <v>200</v>
      </c>
      <c r="G68" s="335"/>
      <c r="H68" s="335"/>
      <c r="I68" s="235"/>
      <c r="J68" s="235"/>
      <c r="K68" s="235"/>
      <c r="L68" s="235"/>
      <c r="M68" s="235"/>
      <c r="N68" s="235"/>
      <c r="O68" s="303"/>
      <c r="P68" s="303"/>
      <c r="Q68" s="303"/>
      <c r="R68" s="303"/>
      <c r="S68" s="303"/>
      <c r="T68" s="303"/>
      <c r="U68" s="303"/>
    </row>
    <row r="69" spans="1:195" s="331" customFormat="1" x14ac:dyDescent="0.25">
      <c r="A69" s="1711" t="s">
        <v>297</v>
      </c>
      <c r="B69" s="288"/>
      <c r="C69" s="155">
        <f t="shared" ref="C69:D69" si="31">C21</f>
        <v>0</v>
      </c>
      <c r="D69" s="155">
        <f t="shared" si="31"/>
        <v>0</v>
      </c>
      <c r="E69" s="155">
        <f t="shared" ref="E69:E78" si="32">E21</f>
        <v>0</v>
      </c>
      <c r="F69" s="22"/>
      <c r="G69" s="335"/>
      <c r="H69" s="335"/>
      <c r="I69" s="235"/>
      <c r="J69" s="235"/>
      <c r="K69" s="235"/>
      <c r="L69" s="235"/>
      <c r="M69" s="235"/>
      <c r="N69" s="235"/>
      <c r="O69" s="303"/>
      <c r="P69" s="303"/>
      <c r="Q69" s="303"/>
      <c r="R69" s="303"/>
      <c r="S69" s="303"/>
      <c r="T69" s="303"/>
      <c r="U69" s="303"/>
    </row>
    <row r="70" spans="1:195" s="331" customFormat="1" x14ac:dyDescent="0.25">
      <c r="A70" s="1711" t="s">
        <v>302</v>
      </c>
      <c r="B70" s="288"/>
      <c r="C70" s="155">
        <f t="shared" ref="C70:D78" si="33">C22</f>
        <v>0</v>
      </c>
      <c r="D70" s="155">
        <f t="shared" si="33"/>
        <v>0</v>
      </c>
      <c r="E70" s="155">
        <f t="shared" si="32"/>
        <v>0</v>
      </c>
      <c r="F70" s="22"/>
      <c r="G70" s="335"/>
      <c r="H70" s="335"/>
      <c r="I70" s="235"/>
      <c r="J70" s="235"/>
      <c r="K70" s="235"/>
      <c r="L70" s="235"/>
      <c r="M70" s="235"/>
      <c r="N70" s="235"/>
      <c r="O70" s="303"/>
      <c r="P70" s="303"/>
      <c r="Q70" s="303"/>
      <c r="R70" s="303"/>
      <c r="S70" s="303"/>
      <c r="T70" s="303"/>
      <c r="U70" s="303"/>
    </row>
    <row r="71" spans="1:195" s="331" customFormat="1" ht="30" x14ac:dyDescent="0.25">
      <c r="A71" s="1711" t="s">
        <v>303</v>
      </c>
      <c r="B71" s="288"/>
      <c r="C71" s="155">
        <f t="shared" si="33"/>
        <v>0</v>
      </c>
      <c r="D71" s="155">
        <f t="shared" si="33"/>
        <v>0</v>
      </c>
      <c r="E71" s="155">
        <f t="shared" si="32"/>
        <v>0</v>
      </c>
      <c r="F71" s="22" t="e">
        <f t="shared" si="29"/>
        <v>#DIV/0!</v>
      </c>
      <c r="G71" s="335"/>
      <c r="H71" s="335"/>
      <c r="I71" s="235"/>
      <c r="J71" s="235"/>
      <c r="K71" s="235"/>
      <c r="L71" s="235"/>
      <c r="M71" s="235"/>
      <c r="N71" s="235"/>
      <c r="O71" s="303"/>
      <c r="P71" s="303"/>
      <c r="Q71" s="303"/>
      <c r="R71" s="303"/>
      <c r="S71" s="303"/>
      <c r="T71" s="303"/>
      <c r="U71" s="303"/>
    </row>
    <row r="72" spans="1:195" s="331" customFormat="1" ht="30" x14ac:dyDescent="0.25">
      <c r="A72" s="1711" t="s">
        <v>304</v>
      </c>
      <c r="B72" s="288"/>
      <c r="C72" s="155">
        <f t="shared" si="33"/>
        <v>0</v>
      </c>
      <c r="D72" s="155">
        <f t="shared" si="33"/>
        <v>0</v>
      </c>
      <c r="E72" s="155">
        <f t="shared" si="32"/>
        <v>0</v>
      </c>
      <c r="F72" s="22" t="e">
        <f t="shared" si="29"/>
        <v>#DIV/0!</v>
      </c>
      <c r="G72" s="335"/>
      <c r="H72" s="335"/>
      <c r="I72" s="235"/>
      <c r="J72" s="235"/>
      <c r="K72" s="235"/>
      <c r="L72" s="235"/>
      <c r="M72" s="235"/>
      <c r="N72" s="235"/>
      <c r="O72" s="303"/>
      <c r="P72" s="303"/>
      <c r="Q72" s="303"/>
      <c r="R72" s="303"/>
      <c r="S72" s="303"/>
      <c r="T72" s="303"/>
      <c r="U72" s="303"/>
    </row>
    <row r="73" spans="1:195" s="331" customFormat="1" x14ac:dyDescent="0.25">
      <c r="A73" s="1711" t="s">
        <v>305</v>
      </c>
      <c r="B73" s="288"/>
      <c r="C73" s="155">
        <f t="shared" si="33"/>
        <v>5</v>
      </c>
      <c r="D73" s="155">
        <f t="shared" si="33"/>
        <v>3</v>
      </c>
      <c r="E73" s="155">
        <f t="shared" si="32"/>
        <v>6</v>
      </c>
      <c r="F73" s="22">
        <f>E73/D73*100</f>
        <v>200</v>
      </c>
      <c r="G73" s="335"/>
      <c r="H73" s="335"/>
      <c r="I73" s="235"/>
      <c r="J73" s="235"/>
      <c r="K73" s="235"/>
      <c r="L73" s="235"/>
      <c r="M73" s="235"/>
      <c r="N73" s="235"/>
      <c r="O73" s="303"/>
      <c r="P73" s="303"/>
      <c r="Q73" s="303"/>
      <c r="R73" s="303"/>
      <c r="S73" s="303"/>
      <c r="T73" s="303"/>
      <c r="U73" s="303"/>
    </row>
    <row r="74" spans="1:195" s="331" customFormat="1" ht="45" x14ac:dyDescent="0.25">
      <c r="A74" s="1711" t="s">
        <v>534</v>
      </c>
      <c r="B74" s="288"/>
      <c r="C74" s="155">
        <f t="shared" si="33"/>
        <v>0</v>
      </c>
      <c r="D74" s="155">
        <f t="shared" si="33"/>
        <v>0</v>
      </c>
      <c r="E74" s="155">
        <f t="shared" si="32"/>
        <v>0</v>
      </c>
      <c r="F74" s="22" t="e">
        <f>E74/D74*100</f>
        <v>#DIV/0!</v>
      </c>
      <c r="G74" s="335"/>
      <c r="H74" s="335"/>
      <c r="I74" s="235"/>
      <c r="J74" s="235"/>
      <c r="K74" s="235"/>
      <c r="L74" s="235"/>
      <c r="M74" s="235"/>
      <c r="N74" s="235"/>
      <c r="O74" s="303"/>
      <c r="P74" s="303"/>
      <c r="Q74" s="303"/>
      <c r="R74" s="303"/>
      <c r="S74" s="303"/>
      <c r="T74" s="303"/>
      <c r="U74" s="303"/>
    </row>
    <row r="75" spans="1:195" s="331" customFormat="1" x14ac:dyDescent="0.25">
      <c r="A75" s="1711" t="s">
        <v>157</v>
      </c>
      <c r="B75" s="288"/>
      <c r="C75" s="155">
        <f t="shared" si="33"/>
        <v>15</v>
      </c>
      <c r="D75" s="155">
        <f t="shared" si="33"/>
        <v>8</v>
      </c>
      <c r="E75" s="155">
        <f t="shared" si="32"/>
        <v>28.281176470588235</v>
      </c>
      <c r="F75" s="22">
        <f t="shared" si="29"/>
        <v>353.51470588235293</v>
      </c>
      <c r="G75" s="335"/>
      <c r="H75" s="335"/>
      <c r="I75" s="235"/>
      <c r="J75" s="235"/>
      <c r="K75" s="235"/>
      <c r="L75" s="235"/>
      <c r="M75" s="235"/>
      <c r="N75" s="235"/>
      <c r="O75" s="303"/>
      <c r="P75" s="303"/>
      <c r="Q75" s="303"/>
      <c r="R75" s="303"/>
      <c r="S75" s="303"/>
      <c r="T75" s="303"/>
      <c r="U75" s="303"/>
    </row>
    <row r="76" spans="1:195" s="331" customFormat="1" x14ac:dyDescent="0.25">
      <c r="A76" s="1711" t="s">
        <v>443</v>
      </c>
      <c r="B76" s="288"/>
      <c r="C76" s="155">
        <f t="shared" si="33"/>
        <v>15</v>
      </c>
      <c r="D76" s="155">
        <f t="shared" si="33"/>
        <v>8</v>
      </c>
      <c r="E76" s="155">
        <f t="shared" si="32"/>
        <v>9</v>
      </c>
      <c r="F76" s="22">
        <f t="shared" si="29"/>
        <v>112.5</v>
      </c>
      <c r="G76" s="335"/>
      <c r="H76" s="335"/>
      <c r="I76" s="235"/>
      <c r="J76" s="235"/>
      <c r="K76" s="235"/>
      <c r="L76" s="235"/>
      <c r="M76" s="235"/>
      <c r="N76" s="235"/>
      <c r="O76" s="303"/>
      <c r="P76" s="303"/>
      <c r="Q76" s="303"/>
      <c r="R76" s="303"/>
      <c r="S76" s="303"/>
      <c r="T76" s="303"/>
      <c r="U76" s="303"/>
    </row>
    <row r="77" spans="1:195" s="331" customFormat="1" x14ac:dyDescent="0.25">
      <c r="A77" s="1711" t="s">
        <v>447</v>
      </c>
      <c r="B77" s="288"/>
      <c r="C77" s="155">
        <f t="shared" si="33"/>
        <v>0</v>
      </c>
      <c r="D77" s="155">
        <f t="shared" si="33"/>
        <v>0</v>
      </c>
      <c r="E77" s="155">
        <f t="shared" si="32"/>
        <v>163.89</v>
      </c>
      <c r="F77" s="22" t="e">
        <f t="shared" si="29"/>
        <v>#DIV/0!</v>
      </c>
      <c r="G77" s="335"/>
      <c r="H77" s="335"/>
      <c r="I77" s="235"/>
      <c r="J77" s="235"/>
      <c r="K77" s="235"/>
      <c r="L77" s="235"/>
      <c r="M77" s="235"/>
      <c r="N77" s="235"/>
      <c r="O77" s="303"/>
      <c r="P77" s="303"/>
      <c r="Q77" s="303"/>
      <c r="R77" s="303"/>
      <c r="S77" s="303"/>
      <c r="T77" s="303"/>
      <c r="U77" s="303"/>
    </row>
    <row r="78" spans="1:195" s="331" customFormat="1" x14ac:dyDescent="0.25">
      <c r="A78" s="1723" t="s">
        <v>469</v>
      </c>
      <c r="B78" s="288"/>
      <c r="C78" s="155">
        <f t="shared" si="33"/>
        <v>53</v>
      </c>
      <c r="D78" s="155">
        <f t="shared" si="33"/>
        <v>28.6</v>
      </c>
      <c r="E78" s="155">
        <f t="shared" si="32"/>
        <v>76.823076923076911</v>
      </c>
      <c r="F78" s="22">
        <f t="shared" si="29"/>
        <v>268.61215707369553</v>
      </c>
      <c r="G78" s="335"/>
      <c r="H78" s="335"/>
      <c r="I78" s="235"/>
      <c r="J78" s="235"/>
      <c r="K78" s="235"/>
      <c r="L78" s="235"/>
      <c r="M78" s="235"/>
      <c r="N78" s="235"/>
      <c r="O78" s="303">
        <f t="shared" ref="O78:U78" si="34">O30</f>
        <v>0</v>
      </c>
      <c r="P78" s="303">
        <f t="shared" si="34"/>
        <v>0</v>
      </c>
      <c r="Q78" s="303">
        <f t="shared" si="34"/>
        <v>93.523770000000013</v>
      </c>
      <c r="R78" s="303">
        <f t="shared" si="34"/>
        <v>0</v>
      </c>
      <c r="S78" s="303">
        <f t="shared" si="34"/>
        <v>93.523770000000013</v>
      </c>
      <c r="T78" s="303">
        <f t="shared" si="34"/>
        <v>0</v>
      </c>
      <c r="U78" s="303">
        <f t="shared" si="34"/>
        <v>93.523770000000013</v>
      </c>
      <c r="V78" s="331">
        <v>1</v>
      </c>
    </row>
    <row r="79" spans="1:195" s="331" customFormat="1" x14ac:dyDescent="0.25">
      <c r="A79" s="1736" t="s">
        <v>306</v>
      </c>
      <c r="B79" s="288"/>
      <c r="C79" s="155"/>
      <c r="D79" s="155"/>
      <c r="E79" s="155"/>
      <c r="F79" s="22"/>
      <c r="G79" s="335"/>
      <c r="H79" s="335"/>
      <c r="I79" s="235"/>
      <c r="J79" s="235"/>
      <c r="K79" s="235"/>
      <c r="L79" s="235"/>
      <c r="M79" s="235"/>
      <c r="N79" s="235"/>
      <c r="O79" s="303"/>
      <c r="P79" s="303"/>
      <c r="Q79" s="303"/>
      <c r="R79" s="303"/>
      <c r="S79" s="303"/>
      <c r="T79" s="303"/>
      <c r="U79" s="303"/>
    </row>
    <row r="80" spans="1:195" s="331" customFormat="1" x14ac:dyDescent="0.25">
      <c r="A80" s="1711" t="s">
        <v>197</v>
      </c>
      <c r="B80" s="288"/>
      <c r="C80" s="155">
        <f t="shared" ref="C80:E94" si="35">C32</f>
        <v>0</v>
      </c>
      <c r="D80" s="155">
        <f t="shared" si="35"/>
        <v>0</v>
      </c>
      <c r="E80" s="155">
        <f t="shared" si="35"/>
        <v>1</v>
      </c>
      <c r="F80" s="22" t="e">
        <f t="shared" si="29"/>
        <v>#DIV/0!</v>
      </c>
      <c r="G80" s="335"/>
      <c r="H80" s="335"/>
      <c r="I80" s="235"/>
      <c r="J80" s="235"/>
      <c r="K80" s="235"/>
      <c r="L80" s="235"/>
      <c r="M80" s="235"/>
      <c r="N80" s="235"/>
      <c r="O80" s="303"/>
      <c r="P80" s="303"/>
      <c r="Q80" s="303"/>
      <c r="R80" s="303"/>
      <c r="S80" s="303"/>
      <c r="T80" s="303"/>
      <c r="U80" s="303"/>
    </row>
    <row r="81" spans="1:22" s="331" customFormat="1" x14ac:dyDescent="0.25">
      <c r="A81" s="1711" t="s">
        <v>302</v>
      </c>
      <c r="B81" s="288"/>
      <c r="C81" s="155">
        <f t="shared" si="35"/>
        <v>0</v>
      </c>
      <c r="D81" s="155">
        <f t="shared" si="35"/>
        <v>0</v>
      </c>
      <c r="E81" s="155">
        <f t="shared" si="35"/>
        <v>0</v>
      </c>
      <c r="F81" s="22"/>
      <c r="G81" s="335"/>
      <c r="H81" s="335"/>
      <c r="I81" s="235"/>
      <c r="J81" s="235"/>
      <c r="K81" s="235"/>
      <c r="L81" s="235"/>
      <c r="M81" s="235"/>
      <c r="N81" s="235"/>
      <c r="O81" s="303"/>
      <c r="P81" s="303"/>
      <c r="Q81" s="303"/>
      <c r="R81" s="303"/>
      <c r="S81" s="303"/>
      <c r="T81" s="303"/>
      <c r="U81" s="303"/>
    </row>
    <row r="82" spans="1:22" s="331" customFormat="1" ht="45" x14ac:dyDescent="0.25">
      <c r="A82" s="1711" t="s">
        <v>307</v>
      </c>
      <c r="B82" s="288"/>
      <c r="C82" s="155">
        <f t="shared" si="35"/>
        <v>0</v>
      </c>
      <c r="D82" s="155">
        <f t="shared" si="35"/>
        <v>0</v>
      </c>
      <c r="E82" s="155">
        <f t="shared" si="35"/>
        <v>1</v>
      </c>
      <c r="F82" s="22" t="e">
        <f t="shared" si="29"/>
        <v>#DIV/0!</v>
      </c>
      <c r="G82" s="335"/>
      <c r="H82" s="335"/>
      <c r="I82" s="235"/>
      <c r="J82" s="235"/>
      <c r="K82" s="235"/>
      <c r="L82" s="235"/>
      <c r="M82" s="235"/>
      <c r="N82" s="235"/>
      <c r="O82" s="303"/>
      <c r="P82" s="303"/>
      <c r="Q82" s="303"/>
      <c r="R82" s="303"/>
      <c r="S82" s="303"/>
      <c r="T82" s="303"/>
      <c r="U82" s="303"/>
    </row>
    <row r="83" spans="1:22" s="331" customFormat="1" ht="30" x14ac:dyDescent="0.25">
      <c r="A83" s="1711" t="s">
        <v>308</v>
      </c>
      <c r="B83" s="288"/>
      <c r="C83" s="155">
        <f t="shared" si="35"/>
        <v>0</v>
      </c>
      <c r="D83" s="155">
        <f t="shared" si="35"/>
        <v>0</v>
      </c>
      <c r="E83" s="155">
        <f t="shared" si="35"/>
        <v>1</v>
      </c>
      <c r="F83" s="22" t="e">
        <f t="shared" si="29"/>
        <v>#DIV/0!</v>
      </c>
      <c r="G83" s="335"/>
      <c r="H83" s="335"/>
      <c r="I83" s="235"/>
      <c r="J83" s="235"/>
      <c r="K83" s="235"/>
      <c r="L83" s="235"/>
      <c r="M83" s="235"/>
      <c r="N83" s="235"/>
      <c r="O83" s="303"/>
      <c r="P83" s="303"/>
      <c r="Q83" s="303"/>
      <c r="R83" s="303"/>
      <c r="S83" s="303"/>
      <c r="T83" s="303"/>
      <c r="U83" s="303"/>
    </row>
    <row r="84" spans="1:22" s="331" customFormat="1" ht="30" x14ac:dyDescent="0.25">
      <c r="A84" s="1711" t="s">
        <v>309</v>
      </c>
      <c r="B84" s="288"/>
      <c r="C84" s="155">
        <f t="shared" si="35"/>
        <v>0</v>
      </c>
      <c r="D84" s="155">
        <f t="shared" si="35"/>
        <v>0</v>
      </c>
      <c r="E84" s="155">
        <f t="shared" si="35"/>
        <v>0</v>
      </c>
      <c r="F84" s="22" t="e">
        <f t="shared" si="29"/>
        <v>#DIV/0!</v>
      </c>
      <c r="G84" s="335"/>
      <c r="H84" s="335"/>
      <c r="I84" s="235"/>
      <c r="J84" s="235"/>
      <c r="K84" s="235"/>
      <c r="L84" s="235"/>
      <c r="M84" s="235"/>
      <c r="N84" s="235"/>
      <c r="O84" s="303"/>
      <c r="P84" s="303"/>
      <c r="Q84" s="303"/>
      <c r="R84" s="303"/>
      <c r="S84" s="303"/>
      <c r="T84" s="303"/>
      <c r="U84" s="303"/>
    </row>
    <row r="85" spans="1:22" s="331" customFormat="1" ht="45" x14ac:dyDescent="0.25">
      <c r="A85" s="1711" t="s">
        <v>354</v>
      </c>
      <c r="B85" s="288"/>
      <c r="C85" s="155">
        <f t="shared" si="35"/>
        <v>0</v>
      </c>
      <c r="D85" s="155">
        <f t="shared" si="35"/>
        <v>0</v>
      </c>
      <c r="E85" s="155">
        <f t="shared" si="35"/>
        <v>0</v>
      </c>
      <c r="F85" s="22" t="e">
        <f t="shared" si="29"/>
        <v>#DIV/0!</v>
      </c>
      <c r="G85" s="335"/>
      <c r="H85" s="335"/>
      <c r="I85" s="235"/>
      <c r="J85" s="235"/>
      <c r="K85" s="235"/>
      <c r="L85" s="235"/>
      <c r="M85" s="235"/>
      <c r="N85" s="235"/>
      <c r="O85" s="303"/>
      <c r="P85" s="303"/>
      <c r="Q85" s="303"/>
      <c r="R85" s="303"/>
      <c r="S85" s="303"/>
      <c r="T85" s="303"/>
      <c r="U85" s="303"/>
    </row>
    <row r="86" spans="1:22" s="331" customFormat="1" ht="30" x14ac:dyDescent="0.25">
      <c r="A86" s="1711" t="s">
        <v>355</v>
      </c>
      <c r="B86" s="288"/>
      <c r="C86" s="155">
        <f t="shared" si="35"/>
        <v>0</v>
      </c>
      <c r="D86" s="155">
        <f t="shared" si="35"/>
        <v>0</v>
      </c>
      <c r="E86" s="155">
        <f t="shared" si="35"/>
        <v>0</v>
      </c>
      <c r="F86" s="22" t="e">
        <f t="shared" si="29"/>
        <v>#DIV/0!</v>
      </c>
      <c r="G86" s="335"/>
      <c r="H86" s="335"/>
      <c r="I86" s="235"/>
      <c r="J86" s="235"/>
      <c r="K86" s="235"/>
      <c r="L86" s="235"/>
      <c r="M86" s="235"/>
      <c r="N86" s="235"/>
      <c r="O86" s="303"/>
      <c r="P86" s="303"/>
      <c r="Q86" s="303"/>
      <c r="R86" s="303"/>
      <c r="S86" s="303"/>
      <c r="T86" s="303"/>
      <c r="U86" s="303"/>
    </row>
    <row r="87" spans="1:22" s="331" customFormat="1" ht="45" x14ac:dyDescent="0.25">
      <c r="A87" s="1711" t="s">
        <v>310</v>
      </c>
      <c r="B87" s="288"/>
      <c r="C87" s="155">
        <f t="shared" si="35"/>
        <v>0</v>
      </c>
      <c r="D87" s="155">
        <f t="shared" si="35"/>
        <v>0</v>
      </c>
      <c r="E87" s="155">
        <f t="shared" si="35"/>
        <v>0</v>
      </c>
      <c r="F87" s="22" t="e">
        <f t="shared" si="29"/>
        <v>#DIV/0!</v>
      </c>
      <c r="G87" s="335"/>
      <c r="H87" s="335"/>
      <c r="I87" s="235"/>
      <c r="J87" s="235"/>
      <c r="K87" s="235"/>
      <c r="L87" s="235"/>
      <c r="M87" s="235"/>
      <c r="N87" s="235"/>
      <c r="O87" s="303"/>
      <c r="P87" s="303"/>
      <c r="Q87" s="303"/>
      <c r="R87" s="303"/>
      <c r="S87" s="303"/>
      <c r="T87" s="303"/>
      <c r="U87" s="303"/>
    </row>
    <row r="88" spans="1:22" s="331" customFormat="1" ht="30" x14ac:dyDescent="0.25">
      <c r="A88" s="1711" t="s">
        <v>311</v>
      </c>
      <c r="B88" s="288"/>
      <c r="C88" s="155">
        <f t="shared" si="35"/>
        <v>0</v>
      </c>
      <c r="D88" s="155">
        <f t="shared" si="35"/>
        <v>0</v>
      </c>
      <c r="E88" s="155">
        <f t="shared" si="35"/>
        <v>0</v>
      </c>
      <c r="F88" s="22" t="e">
        <f t="shared" si="29"/>
        <v>#DIV/0!</v>
      </c>
      <c r="G88" s="335"/>
      <c r="H88" s="335"/>
      <c r="I88" s="235"/>
      <c r="J88" s="235"/>
      <c r="K88" s="235"/>
      <c r="L88" s="235"/>
      <c r="M88" s="235"/>
      <c r="N88" s="235"/>
      <c r="O88" s="303"/>
      <c r="P88" s="303"/>
      <c r="Q88" s="303"/>
      <c r="R88" s="303"/>
      <c r="S88" s="303"/>
      <c r="T88" s="303"/>
      <c r="U88" s="303"/>
    </row>
    <row r="89" spans="1:22" s="331" customFormat="1" ht="60" x14ac:dyDescent="0.25">
      <c r="A89" s="1711" t="s">
        <v>320</v>
      </c>
      <c r="B89" s="288"/>
      <c r="C89" s="155">
        <f t="shared" si="35"/>
        <v>0</v>
      </c>
      <c r="D89" s="155">
        <f t="shared" si="35"/>
        <v>0</v>
      </c>
      <c r="E89" s="155">
        <f t="shared" si="35"/>
        <v>0</v>
      </c>
      <c r="F89" s="22" t="e">
        <f t="shared" si="29"/>
        <v>#DIV/0!</v>
      </c>
      <c r="G89" s="335"/>
      <c r="H89" s="335"/>
      <c r="I89" s="235"/>
      <c r="J89" s="235"/>
      <c r="K89" s="235"/>
      <c r="L89" s="235"/>
      <c r="M89" s="235"/>
      <c r="N89" s="235"/>
      <c r="O89" s="303"/>
      <c r="P89" s="303"/>
      <c r="Q89" s="303"/>
      <c r="R89" s="303"/>
      <c r="S89" s="303"/>
      <c r="T89" s="303"/>
      <c r="U89" s="303"/>
    </row>
    <row r="90" spans="1:22" s="331" customFormat="1" ht="45" x14ac:dyDescent="0.25">
      <c r="A90" s="1711" t="s">
        <v>321</v>
      </c>
      <c r="B90" s="288"/>
      <c r="C90" s="155">
        <f t="shared" si="35"/>
        <v>0</v>
      </c>
      <c r="D90" s="155">
        <f t="shared" si="35"/>
        <v>0</v>
      </c>
      <c r="E90" s="155">
        <f t="shared" si="35"/>
        <v>0</v>
      </c>
      <c r="F90" s="22" t="e">
        <f t="shared" si="29"/>
        <v>#DIV/0!</v>
      </c>
      <c r="G90" s="335"/>
      <c r="H90" s="335"/>
      <c r="I90" s="235"/>
      <c r="J90" s="235"/>
      <c r="K90" s="235"/>
      <c r="L90" s="235"/>
      <c r="M90" s="235"/>
      <c r="N90" s="235"/>
      <c r="O90" s="303"/>
      <c r="P90" s="303"/>
      <c r="Q90" s="303"/>
      <c r="R90" s="303"/>
      <c r="S90" s="303"/>
      <c r="T90" s="303"/>
      <c r="U90" s="303"/>
    </row>
    <row r="91" spans="1:22" s="331" customFormat="1" x14ac:dyDescent="0.25">
      <c r="A91" s="1711" t="s">
        <v>157</v>
      </c>
      <c r="B91" s="288"/>
      <c r="C91" s="155">
        <f t="shared" si="35"/>
        <v>0</v>
      </c>
      <c r="D91" s="155">
        <f t="shared" si="35"/>
        <v>0</v>
      </c>
      <c r="E91" s="155">
        <f t="shared" si="35"/>
        <v>0</v>
      </c>
      <c r="F91" s="22"/>
      <c r="G91" s="335"/>
      <c r="H91" s="335"/>
      <c r="I91" s="235"/>
      <c r="J91" s="235"/>
      <c r="K91" s="235"/>
      <c r="L91" s="235"/>
      <c r="M91" s="235"/>
      <c r="N91" s="235"/>
      <c r="O91" s="303"/>
      <c r="P91" s="303"/>
      <c r="Q91" s="303"/>
      <c r="R91" s="303"/>
      <c r="S91" s="303"/>
      <c r="T91" s="303"/>
      <c r="U91" s="303"/>
    </row>
    <row r="92" spans="1:22" s="331" customFormat="1" ht="30" x14ac:dyDescent="0.25">
      <c r="A92" s="1711" t="s">
        <v>158</v>
      </c>
      <c r="B92" s="288"/>
      <c r="C92" s="155">
        <f t="shared" si="35"/>
        <v>13</v>
      </c>
      <c r="D92" s="155">
        <f t="shared" si="35"/>
        <v>7</v>
      </c>
      <c r="E92" s="155">
        <f t="shared" si="35"/>
        <v>20</v>
      </c>
      <c r="F92" s="22">
        <f t="shared" si="29"/>
        <v>285.71428571428572</v>
      </c>
      <c r="G92" s="335"/>
      <c r="H92" s="335"/>
      <c r="I92" s="235"/>
      <c r="J92" s="235"/>
      <c r="K92" s="235"/>
      <c r="L92" s="235"/>
      <c r="M92" s="235"/>
      <c r="N92" s="235"/>
      <c r="O92" s="303"/>
      <c r="P92" s="303"/>
      <c r="Q92" s="303"/>
      <c r="R92" s="303"/>
      <c r="S92" s="303"/>
      <c r="T92" s="303"/>
      <c r="U92" s="303"/>
    </row>
    <row r="93" spans="1:22" s="331" customFormat="1" ht="30" x14ac:dyDescent="0.25">
      <c r="A93" s="1711" t="s">
        <v>319</v>
      </c>
      <c r="B93" s="288"/>
      <c r="C93" s="155">
        <f t="shared" si="35"/>
        <v>0</v>
      </c>
      <c r="D93" s="155">
        <f t="shared" si="35"/>
        <v>0</v>
      </c>
      <c r="E93" s="155">
        <f t="shared" si="35"/>
        <v>0</v>
      </c>
      <c r="F93" s="22"/>
      <c r="G93" s="335"/>
      <c r="H93" s="335"/>
      <c r="I93" s="235"/>
      <c r="J93" s="235"/>
      <c r="K93" s="235"/>
      <c r="L93" s="235"/>
      <c r="M93" s="235"/>
      <c r="N93" s="235"/>
      <c r="O93" s="303"/>
      <c r="P93" s="303"/>
      <c r="Q93" s="303"/>
      <c r="R93" s="303"/>
      <c r="S93" s="303"/>
      <c r="T93" s="303"/>
      <c r="U93" s="303"/>
    </row>
    <row r="94" spans="1:22" s="331" customFormat="1" x14ac:dyDescent="0.25">
      <c r="A94" s="1723" t="s">
        <v>165</v>
      </c>
      <c r="B94" s="291"/>
      <c r="C94" s="156">
        <f t="shared" si="35"/>
        <v>13</v>
      </c>
      <c r="D94" s="156">
        <f t="shared" si="35"/>
        <v>7</v>
      </c>
      <c r="E94" s="156">
        <f t="shared" si="35"/>
        <v>21</v>
      </c>
      <c r="F94" s="22">
        <f t="shared" si="29"/>
        <v>300</v>
      </c>
      <c r="G94" s="335"/>
      <c r="H94" s="335"/>
      <c r="I94" s="235"/>
      <c r="J94" s="235"/>
      <c r="K94" s="235"/>
      <c r="L94" s="235"/>
      <c r="M94" s="235"/>
      <c r="N94" s="235"/>
      <c r="O94" s="303">
        <f t="shared" ref="O94:U94" si="36">O46</f>
        <v>39.454599999999999</v>
      </c>
      <c r="P94" s="303">
        <f t="shared" si="36"/>
        <v>19.7273</v>
      </c>
      <c r="Q94" s="303">
        <f t="shared" si="36"/>
        <v>32.628700000000002</v>
      </c>
      <c r="R94" s="303">
        <f t="shared" si="36"/>
        <v>0</v>
      </c>
      <c r="S94" s="303">
        <f t="shared" si="36"/>
        <v>12.901400000000002</v>
      </c>
      <c r="T94" s="303">
        <f t="shared" si="36"/>
        <v>0</v>
      </c>
      <c r="U94" s="303">
        <f t="shared" si="36"/>
        <v>32.628700000000002</v>
      </c>
      <c r="V94" s="331">
        <v>2</v>
      </c>
    </row>
    <row r="95" spans="1:22" s="331" customFormat="1" ht="15.75" x14ac:dyDescent="0.25">
      <c r="A95" s="1758" t="s">
        <v>14</v>
      </c>
      <c r="B95" s="288"/>
      <c r="C95" s="155"/>
      <c r="D95" s="155"/>
      <c r="E95" s="155"/>
      <c r="F95" s="22"/>
      <c r="G95" s="335"/>
      <c r="H95" s="335"/>
      <c r="I95" s="235"/>
      <c r="J95" s="235"/>
      <c r="K95" s="235"/>
      <c r="L95" s="235"/>
      <c r="M95" s="235"/>
      <c r="N95" s="235"/>
      <c r="O95" s="303"/>
      <c r="P95" s="303"/>
      <c r="Q95" s="303"/>
      <c r="R95" s="303"/>
      <c r="S95" s="303"/>
      <c r="T95" s="303"/>
      <c r="U95" s="303"/>
    </row>
    <row r="96" spans="1:22" s="331" customFormat="1" x14ac:dyDescent="0.25">
      <c r="A96" s="1805" t="s">
        <v>197</v>
      </c>
      <c r="B96" s="288"/>
      <c r="C96" s="155">
        <f>C32+C20</f>
        <v>5</v>
      </c>
      <c r="D96" s="155">
        <f>D32+D20</f>
        <v>3</v>
      </c>
      <c r="E96" s="155">
        <f>E32+E20</f>
        <v>7</v>
      </c>
      <c r="F96" s="22">
        <f t="shared" si="29"/>
        <v>233.33333333333334</v>
      </c>
      <c r="G96" s="335"/>
      <c r="H96" s="335"/>
      <c r="I96" s="235"/>
      <c r="J96" s="235"/>
      <c r="K96" s="235"/>
      <c r="L96" s="235"/>
      <c r="M96" s="235"/>
      <c r="N96" s="235"/>
      <c r="O96" s="303"/>
      <c r="P96" s="303"/>
      <c r="Q96" s="303"/>
      <c r="R96" s="303"/>
      <c r="S96" s="303"/>
      <c r="T96" s="303"/>
      <c r="U96" s="303"/>
    </row>
    <row r="97" spans="1:195" s="331" customFormat="1" x14ac:dyDescent="0.25">
      <c r="A97" s="1805" t="s">
        <v>157</v>
      </c>
      <c r="B97" s="288"/>
      <c r="C97" s="155">
        <f>C27</f>
        <v>15</v>
      </c>
      <c r="D97" s="155">
        <f>D27</f>
        <v>8</v>
      </c>
      <c r="E97" s="155">
        <f>E27</f>
        <v>28.281176470588235</v>
      </c>
      <c r="F97" s="22">
        <f t="shared" si="29"/>
        <v>353.51470588235293</v>
      </c>
      <c r="G97" s="335"/>
      <c r="H97" s="335"/>
      <c r="I97" s="235"/>
      <c r="J97" s="235"/>
      <c r="K97" s="235"/>
      <c r="L97" s="235"/>
      <c r="M97" s="235"/>
      <c r="N97" s="235"/>
      <c r="O97" s="303"/>
      <c r="P97" s="303"/>
      <c r="Q97" s="303"/>
      <c r="R97" s="303"/>
      <c r="S97" s="303"/>
      <c r="T97" s="303"/>
      <c r="U97" s="303"/>
    </row>
    <row r="98" spans="1:195" s="331" customFormat="1" ht="29.25" x14ac:dyDescent="0.25">
      <c r="A98" s="1806" t="s">
        <v>158</v>
      </c>
      <c r="B98" s="288"/>
      <c r="C98" s="155">
        <f>C44</f>
        <v>13</v>
      </c>
      <c r="D98" s="155">
        <f>D44</f>
        <v>7</v>
      </c>
      <c r="E98" s="155">
        <f>E44</f>
        <v>20</v>
      </c>
      <c r="F98" s="22">
        <f t="shared" si="29"/>
        <v>285.71428571428572</v>
      </c>
      <c r="G98" s="335"/>
      <c r="H98" s="335"/>
      <c r="I98" s="235"/>
      <c r="J98" s="235"/>
      <c r="K98" s="235"/>
      <c r="L98" s="235"/>
      <c r="M98" s="235"/>
      <c r="N98" s="235"/>
      <c r="O98" s="303"/>
      <c r="P98" s="303"/>
      <c r="Q98" s="303"/>
      <c r="R98" s="303"/>
      <c r="S98" s="303"/>
      <c r="T98" s="303"/>
      <c r="U98" s="303"/>
    </row>
    <row r="99" spans="1:195" x14ac:dyDescent="0.25">
      <c r="A99" s="1717" t="s">
        <v>88</v>
      </c>
      <c r="B99" s="336"/>
      <c r="C99" s="337">
        <f>C46+C30</f>
        <v>66</v>
      </c>
      <c r="D99" s="337">
        <f>D46+D30</f>
        <v>35.6</v>
      </c>
      <c r="E99" s="337">
        <f>E46+E30</f>
        <v>97.823076923076911</v>
      </c>
      <c r="F99" s="337">
        <f t="shared" si="29"/>
        <v>274.78392394122727</v>
      </c>
      <c r="G99" s="274"/>
      <c r="H99" s="274"/>
      <c r="I99" s="274"/>
      <c r="J99" s="274"/>
      <c r="K99" s="274"/>
      <c r="L99" s="274"/>
      <c r="M99" s="274"/>
      <c r="N99" s="274"/>
      <c r="O99" s="337">
        <f>SUM(O47)</f>
        <v>39.454599999999999</v>
      </c>
      <c r="P99" s="337">
        <f>SUM(P47)</f>
        <v>19.7273</v>
      </c>
      <c r="Q99" s="337">
        <f>SUM(Q47)</f>
        <v>126.15247000000002</v>
      </c>
      <c r="R99" s="337"/>
      <c r="S99" s="337">
        <f>SUM(S47)</f>
        <v>106.42517000000001</v>
      </c>
      <c r="T99" s="337">
        <f>SUM(T47)</f>
        <v>0</v>
      </c>
      <c r="U99" s="337">
        <f>SUM(U47)</f>
        <v>126.15247000000002</v>
      </c>
      <c r="V99" s="331"/>
      <c r="W99" s="331"/>
      <c r="X99" s="331"/>
      <c r="Y99" s="331"/>
      <c r="Z99" s="331"/>
      <c r="AA99" s="331"/>
      <c r="AB99" s="331"/>
      <c r="AC99" s="331"/>
      <c r="AD99" s="331"/>
      <c r="AE99" s="331"/>
      <c r="AF99" s="331"/>
      <c r="AG99" s="331"/>
      <c r="AH99" s="331"/>
      <c r="AI99" s="331"/>
      <c r="AJ99" s="331"/>
      <c r="AK99" s="331"/>
      <c r="AL99" s="331"/>
      <c r="AM99" s="331"/>
      <c r="AN99" s="331"/>
      <c r="AO99" s="331"/>
      <c r="AP99" s="331"/>
      <c r="AQ99" s="331"/>
      <c r="AR99" s="331"/>
      <c r="AS99" s="331"/>
      <c r="AT99" s="331"/>
      <c r="AU99" s="331"/>
      <c r="AV99" s="331"/>
      <c r="AW99" s="331"/>
      <c r="AX99" s="331"/>
      <c r="AY99" s="331"/>
      <c r="AZ99" s="331"/>
      <c r="BA99" s="331"/>
      <c r="BB99" s="331"/>
      <c r="BC99" s="331"/>
      <c r="BD99" s="331"/>
      <c r="BE99" s="331"/>
      <c r="BF99" s="331"/>
      <c r="BG99" s="331"/>
      <c r="BH99" s="331"/>
      <c r="BI99" s="331"/>
      <c r="BJ99" s="331"/>
      <c r="BK99" s="331"/>
      <c r="BL99" s="331"/>
      <c r="BM99" s="331"/>
      <c r="BN99" s="331"/>
      <c r="BO99" s="331"/>
      <c r="BP99" s="331"/>
      <c r="BQ99" s="331"/>
      <c r="BR99" s="331"/>
      <c r="BS99" s="331"/>
      <c r="BT99" s="331"/>
      <c r="BU99" s="331"/>
      <c r="BV99" s="331"/>
      <c r="BW99" s="331"/>
      <c r="BX99" s="331"/>
      <c r="BY99" s="331"/>
      <c r="BZ99" s="331"/>
      <c r="CA99" s="331"/>
      <c r="CB99" s="331"/>
      <c r="CC99" s="331"/>
      <c r="CD99" s="331"/>
      <c r="CE99" s="331"/>
      <c r="CF99" s="331"/>
      <c r="CG99" s="331"/>
      <c r="CH99" s="331"/>
      <c r="CI99" s="331"/>
      <c r="CJ99" s="331"/>
      <c r="CK99" s="331"/>
      <c r="CL99" s="331"/>
      <c r="CM99" s="331"/>
      <c r="CN99" s="331"/>
      <c r="CO99" s="331"/>
      <c r="CP99" s="331"/>
      <c r="CQ99" s="331"/>
      <c r="CR99" s="331"/>
      <c r="CS99" s="331"/>
      <c r="CT99" s="331"/>
      <c r="CU99" s="331"/>
      <c r="CV99" s="331"/>
      <c r="CW99" s="331"/>
      <c r="CX99" s="331"/>
      <c r="CY99" s="331"/>
      <c r="CZ99" s="331"/>
      <c r="DA99" s="331"/>
      <c r="DB99" s="331"/>
      <c r="DC99" s="331"/>
      <c r="DD99" s="331"/>
      <c r="DE99" s="331"/>
      <c r="DF99" s="331"/>
      <c r="DG99" s="331"/>
      <c r="DH99" s="331"/>
      <c r="DI99" s="331"/>
      <c r="DJ99" s="331"/>
      <c r="DK99" s="331"/>
      <c r="DL99" s="331"/>
      <c r="DM99" s="331"/>
      <c r="DN99" s="331"/>
      <c r="DO99" s="331"/>
      <c r="DP99" s="331"/>
      <c r="DQ99" s="331"/>
      <c r="DR99" s="331"/>
      <c r="DS99" s="331"/>
      <c r="DT99" s="331"/>
      <c r="DU99" s="331"/>
      <c r="DV99" s="331"/>
      <c r="DW99" s="331"/>
      <c r="DX99" s="331"/>
      <c r="DY99" s="331"/>
      <c r="DZ99" s="331"/>
      <c r="EA99" s="331"/>
      <c r="EB99" s="331"/>
      <c r="EC99" s="331"/>
      <c r="ED99" s="331"/>
      <c r="EE99" s="331"/>
      <c r="EF99" s="331"/>
      <c r="EG99" s="331"/>
      <c r="EH99" s="331"/>
      <c r="EI99" s="331"/>
      <c r="EJ99" s="331"/>
      <c r="EK99" s="331"/>
      <c r="EL99" s="331"/>
      <c r="EM99" s="331"/>
      <c r="EN99" s="331"/>
      <c r="EO99" s="331"/>
      <c r="EP99" s="331"/>
      <c r="EQ99" s="331"/>
      <c r="ER99" s="331"/>
      <c r="ES99" s="331"/>
      <c r="ET99" s="331"/>
      <c r="EU99" s="331"/>
      <c r="EV99" s="331"/>
      <c r="EW99" s="331"/>
      <c r="EX99" s="331"/>
      <c r="EY99" s="331"/>
      <c r="EZ99" s="331"/>
      <c r="FA99" s="331"/>
      <c r="FB99" s="331"/>
      <c r="FC99" s="331"/>
      <c r="FD99" s="331"/>
      <c r="FE99" s="331"/>
      <c r="FF99" s="331"/>
      <c r="FG99" s="331"/>
      <c r="FH99" s="331"/>
      <c r="FI99" s="331"/>
      <c r="FJ99" s="331"/>
      <c r="FK99" s="331"/>
      <c r="FL99" s="331"/>
      <c r="FM99" s="331"/>
      <c r="FN99" s="331"/>
      <c r="FO99" s="331"/>
      <c r="FP99" s="331"/>
      <c r="FQ99" s="331"/>
      <c r="FR99" s="331"/>
      <c r="FS99" s="331"/>
      <c r="FT99" s="331"/>
      <c r="FU99" s="331"/>
      <c r="FV99" s="331"/>
      <c r="FW99" s="331"/>
      <c r="FX99" s="331"/>
      <c r="FY99" s="331"/>
      <c r="FZ99" s="331"/>
      <c r="GA99" s="331"/>
      <c r="GB99" s="331"/>
      <c r="GC99" s="331"/>
      <c r="GD99" s="331"/>
      <c r="GE99" s="331"/>
      <c r="GF99" s="331"/>
      <c r="GG99" s="331"/>
      <c r="GH99" s="331"/>
      <c r="GI99" s="331"/>
      <c r="GJ99" s="331"/>
      <c r="GK99" s="331"/>
      <c r="GL99" s="331"/>
      <c r="GM99" s="331"/>
    </row>
    <row r="100" spans="1:195" x14ac:dyDescent="0.25">
      <c r="A100" s="1796" t="s">
        <v>79</v>
      </c>
      <c r="B100" s="332"/>
      <c r="C100" s="22">
        <f t="shared" ref="C100:U100" si="37">C53</f>
        <v>1</v>
      </c>
      <c r="D100" s="22">
        <f t="shared" si="37"/>
        <v>1</v>
      </c>
      <c r="E100" s="22">
        <f t="shared" si="37"/>
        <v>2</v>
      </c>
      <c r="F100" s="22">
        <f t="shared" si="37"/>
        <v>200</v>
      </c>
      <c r="G100" s="333">
        <f t="shared" si="37"/>
        <v>9</v>
      </c>
      <c r="H100" s="333">
        <f t="shared" si="37"/>
        <v>7.5</v>
      </c>
      <c r="I100" s="22">
        <f t="shared" si="37"/>
        <v>9</v>
      </c>
      <c r="J100" s="22">
        <f t="shared" si="37"/>
        <v>5</v>
      </c>
      <c r="K100" s="22">
        <f t="shared" si="37"/>
        <v>15</v>
      </c>
      <c r="L100" s="22">
        <f t="shared" si="37"/>
        <v>300</v>
      </c>
      <c r="M100" s="22">
        <f t="shared" si="37"/>
        <v>0</v>
      </c>
      <c r="N100" s="235" t="e">
        <f t="shared" si="37"/>
        <v>#DIV/0!</v>
      </c>
      <c r="O100" s="22">
        <f t="shared" si="37"/>
        <v>0</v>
      </c>
      <c r="P100" s="22">
        <f t="shared" si="37"/>
        <v>0</v>
      </c>
      <c r="Q100" s="22">
        <f t="shared" si="37"/>
        <v>0</v>
      </c>
      <c r="R100" s="22">
        <f t="shared" si="37"/>
        <v>0</v>
      </c>
      <c r="S100" s="22">
        <f t="shared" si="37"/>
        <v>0</v>
      </c>
      <c r="T100" s="22">
        <f t="shared" si="37"/>
        <v>0</v>
      </c>
      <c r="U100" s="22">
        <f t="shared" si="37"/>
        <v>49.566050000000004</v>
      </c>
      <c r="V100" s="331"/>
      <c r="W100" s="331"/>
      <c r="X100" s="331"/>
      <c r="Y100" s="331"/>
      <c r="Z100" s="331"/>
      <c r="AA100" s="331"/>
      <c r="AB100" s="331"/>
      <c r="AC100" s="331"/>
      <c r="AD100" s="331"/>
      <c r="AE100" s="331"/>
      <c r="AF100" s="331"/>
      <c r="AG100" s="331"/>
      <c r="AH100" s="331"/>
      <c r="AI100" s="331"/>
      <c r="AJ100" s="331"/>
      <c r="AK100" s="331"/>
      <c r="AL100" s="331"/>
      <c r="AM100" s="331"/>
      <c r="AN100" s="331"/>
      <c r="AO100" s="331"/>
      <c r="AP100" s="331"/>
      <c r="AQ100" s="331"/>
      <c r="AR100" s="331"/>
      <c r="AS100" s="331"/>
      <c r="AT100" s="331"/>
      <c r="AU100" s="331"/>
      <c r="AV100" s="331"/>
      <c r="AW100" s="331"/>
      <c r="AX100" s="331"/>
      <c r="AY100" s="331"/>
      <c r="AZ100" s="331"/>
      <c r="BA100" s="331"/>
      <c r="BB100" s="331"/>
      <c r="BC100" s="331"/>
      <c r="BD100" s="331"/>
      <c r="BE100" s="331"/>
      <c r="BF100" s="331"/>
      <c r="BG100" s="331"/>
      <c r="BH100" s="331"/>
      <c r="BI100" s="331"/>
      <c r="BJ100" s="331"/>
      <c r="BK100" s="331"/>
      <c r="BL100" s="331"/>
      <c r="BM100" s="331"/>
      <c r="BN100" s="331"/>
      <c r="BO100" s="331"/>
      <c r="BP100" s="331"/>
      <c r="BQ100" s="331"/>
      <c r="BR100" s="331"/>
      <c r="BS100" s="331"/>
      <c r="BT100" s="331"/>
      <c r="BU100" s="331"/>
      <c r="BV100" s="331"/>
      <c r="BW100" s="331"/>
      <c r="BX100" s="331"/>
      <c r="BY100" s="331"/>
      <c r="BZ100" s="331"/>
      <c r="CA100" s="331"/>
      <c r="CB100" s="331"/>
      <c r="CC100" s="331"/>
      <c r="CD100" s="331"/>
      <c r="CE100" s="331"/>
      <c r="CF100" s="331"/>
      <c r="CG100" s="331"/>
      <c r="CH100" s="331"/>
      <c r="CI100" s="331"/>
      <c r="CJ100" s="331"/>
      <c r="CK100" s="331"/>
      <c r="CL100" s="331"/>
      <c r="CM100" s="331"/>
      <c r="CN100" s="331"/>
      <c r="CO100" s="331"/>
      <c r="CP100" s="331"/>
      <c r="CQ100" s="331"/>
      <c r="CR100" s="331"/>
      <c r="CS100" s="331"/>
      <c r="CT100" s="331"/>
      <c r="CU100" s="331"/>
      <c r="CV100" s="331"/>
      <c r="CW100" s="331"/>
      <c r="CX100" s="331"/>
      <c r="CY100" s="331"/>
      <c r="CZ100" s="331"/>
      <c r="DA100" s="331"/>
      <c r="DB100" s="331"/>
      <c r="DC100" s="331"/>
      <c r="DD100" s="331"/>
      <c r="DE100" s="331"/>
      <c r="DF100" s="331"/>
      <c r="DG100" s="331"/>
      <c r="DH100" s="331"/>
      <c r="DI100" s="331"/>
      <c r="DJ100" s="331"/>
      <c r="DK100" s="331"/>
      <c r="DL100" s="331"/>
      <c r="DM100" s="331"/>
      <c r="DN100" s="331"/>
      <c r="DO100" s="331"/>
      <c r="DP100" s="331"/>
      <c r="DQ100" s="331"/>
      <c r="DR100" s="331"/>
      <c r="DS100" s="331"/>
      <c r="DT100" s="331"/>
      <c r="DU100" s="331"/>
      <c r="DV100" s="331"/>
      <c r="DW100" s="331"/>
      <c r="DX100" s="331"/>
      <c r="DY100" s="331"/>
      <c r="DZ100" s="331"/>
      <c r="EA100" s="331"/>
      <c r="EB100" s="331"/>
      <c r="EC100" s="331"/>
      <c r="ED100" s="331"/>
      <c r="EE100" s="331"/>
      <c r="EF100" s="331"/>
      <c r="EG100" s="331"/>
      <c r="EH100" s="331"/>
      <c r="EI100" s="331"/>
      <c r="EJ100" s="331"/>
      <c r="EK100" s="331"/>
      <c r="EL100" s="331"/>
      <c r="EM100" s="331"/>
      <c r="EN100" s="331"/>
      <c r="EO100" s="331"/>
      <c r="EP100" s="331"/>
      <c r="EQ100" s="331"/>
      <c r="ER100" s="331"/>
      <c r="ES100" s="331"/>
      <c r="ET100" s="331"/>
      <c r="EU100" s="331"/>
      <c r="EV100" s="331"/>
      <c r="EW100" s="331"/>
      <c r="EX100" s="331"/>
      <c r="EY100" s="331"/>
      <c r="EZ100" s="331"/>
      <c r="FA100" s="331"/>
      <c r="FB100" s="331"/>
      <c r="FC100" s="331"/>
      <c r="FD100" s="331"/>
      <c r="FE100" s="331"/>
      <c r="FF100" s="331"/>
      <c r="FG100" s="331"/>
      <c r="FH100" s="331"/>
      <c r="FI100" s="331"/>
      <c r="FJ100" s="331"/>
      <c r="FK100" s="331"/>
      <c r="FL100" s="331"/>
      <c r="FM100" s="331"/>
      <c r="FN100" s="331"/>
      <c r="FO100" s="331"/>
      <c r="FP100" s="331"/>
      <c r="FQ100" s="331"/>
      <c r="FR100" s="331"/>
      <c r="FS100" s="331"/>
      <c r="FT100" s="331"/>
      <c r="FU100" s="331"/>
      <c r="FV100" s="331"/>
      <c r="FW100" s="331"/>
      <c r="FX100" s="331"/>
      <c r="FY100" s="331"/>
      <c r="FZ100" s="331"/>
      <c r="GA100" s="331"/>
      <c r="GB100" s="331"/>
      <c r="GC100" s="331"/>
      <c r="GD100" s="331"/>
      <c r="GE100" s="331"/>
      <c r="GF100" s="331"/>
      <c r="GG100" s="331"/>
      <c r="GH100" s="331"/>
      <c r="GI100" s="331"/>
      <c r="GJ100" s="331"/>
      <c r="GK100" s="331"/>
      <c r="GL100" s="331"/>
      <c r="GM100" s="331"/>
    </row>
    <row r="101" spans="1:195" x14ac:dyDescent="0.25">
      <c r="A101" s="1797" t="s">
        <v>16</v>
      </c>
      <c r="B101" s="338"/>
      <c r="C101" s="6">
        <f t="shared" ref="C101:E102" si="38">SUM(C56)</f>
        <v>0</v>
      </c>
      <c r="D101" s="6">
        <f t="shared" si="38"/>
        <v>0</v>
      </c>
      <c r="E101" s="6">
        <f t="shared" si="38"/>
        <v>0</v>
      </c>
      <c r="F101" s="6" t="e">
        <f t="shared" si="29"/>
        <v>#DIV/0!</v>
      </c>
      <c r="G101" s="339" t="e">
        <f t="shared" ref="G101:K102" si="39">SUM(G56)</f>
        <v>#DIV/0!</v>
      </c>
      <c r="H101" s="339" t="e">
        <f t="shared" si="39"/>
        <v>#DIV/0!</v>
      </c>
      <c r="I101" s="6">
        <f t="shared" si="39"/>
        <v>0</v>
      </c>
      <c r="J101" s="6">
        <f t="shared" si="39"/>
        <v>0</v>
      </c>
      <c r="K101" s="6">
        <f t="shared" si="39"/>
        <v>0</v>
      </c>
      <c r="L101" s="6" t="e">
        <f>K101/J101*100</f>
        <v>#DIV/0!</v>
      </c>
      <c r="M101" s="6">
        <f>SUM(M56)</f>
        <v>0</v>
      </c>
      <c r="N101" s="235" t="e">
        <f>K101/$A$2*12/M101</f>
        <v>#DIV/0!</v>
      </c>
      <c r="O101" s="6"/>
      <c r="P101" s="6"/>
      <c r="Q101" s="6"/>
      <c r="R101" s="6"/>
      <c r="S101" s="6"/>
      <c r="T101" s="6"/>
      <c r="U101" s="6"/>
      <c r="V101" s="331"/>
      <c r="W101" s="331"/>
      <c r="X101" s="331"/>
      <c r="Y101" s="331"/>
      <c r="Z101" s="331"/>
      <c r="AA101" s="331"/>
      <c r="AB101" s="331"/>
      <c r="AC101" s="331"/>
      <c r="AD101" s="331"/>
      <c r="AE101" s="331"/>
      <c r="AF101" s="331"/>
      <c r="AG101" s="331"/>
      <c r="AH101" s="331"/>
      <c r="AI101" s="331"/>
      <c r="AJ101" s="331"/>
      <c r="AK101" s="331"/>
      <c r="AL101" s="331"/>
      <c r="AM101" s="331"/>
      <c r="AN101" s="331"/>
      <c r="AO101" s="331"/>
      <c r="AP101" s="331"/>
      <c r="AQ101" s="331"/>
      <c r="AR101" s="331"/>
      <c r="AS101" s="331"/>
      <c r="AT101" s="331"/>
      <c r="AU101" s="331"/>
      <c r="AV101" s="331"/>
      <c r="AW101" s="331"/>
      <c r="AX101" s="331"/>
      <c r="AY101" s="331"/>
      <c r="AZ101" s="331"/>
      <c r="BA101" s="331"/>
      <c r="BB101" s="331"/>
      <c r="BC101" s="331"/>
      <c r="BD101" s="331"/>
      <c r="BE101" s="331"/>
      <c r="BF101" s="331"/>
      <c r="BG101" s="331"/>
      <c r="BH101" s="331"/>
      <c r="BI101" s="331"/>
      <c r="BJ101" s="331"/>
      <c r="BK101" s="331"/>
      <c r="BL101" s="331"/>
      <c r="BM101" s="331"/>
      <c r="BN101" s="331"/>
      <c r="BO101" s="331"/>
      <c r="BP101" s="331"/>
      <c r="BQ101" s="331"/>
      <c r="BR101" s="331"/>
      <c r="BS101" s="331"/>
      <c r="BT101" s="331"/>
      <c r="BU101" s="331"/>
      <c r="BV101" s="331"/>
      <c r="BW101" s="331"/>
      <c r="BX101" s="331"/>
      <c r="BY101" s="331"/>
      <c r="BZ101" s="331"/>
      <c r="CA101" s="331"/>
      <c r="CB101" s="331"/>
      <c r="CC101" s="331"/>
      <c r="CD101" s="331"/>
      <c r="CE101" s="331"/>
      <c r="CF101" s="331"/>
      <c r="CG101" s="331"/>
      <c r="CH101" s="331"/>
      <c r="CI101" s="331"/>
      <c r="CJ101" s="331"/>
      <c r="CK101" s="331"/>
      <c r="CL101" s="331"/>
      <c r="CM101" s="331"/>
      <c r="CN101" s="331"/>
      <c r="CO101" s="331"/>
      <c r="CP101" s="331"/>
      <c r="CQ101" s="331"/>
      <c r="CR101" s="331"/>
      <c r="CS101" s="331"/>
      <c r="CT101" s="331"/>
      <c r="CU101" s="331"/>
      <c r="CV101" s="331"/>
      <c r="CW101" s="331"/>
      <c r="CX101" s="331"/>
      <c r="CY101" s="331"/>
      <c r="CZ101" s="331"/>
      <c r="DA101" s="331"/>
      <c r="DB101" s="331"/>
      <c r="DC101" s="331"/>
      <c r="DD101" s="331"/>
      <c r="DE101" s="331"/>
      <c r="DF101" s="331"/>
      <c r="DG101" s="331"/>
      <c r="DH101" s="331"/>
      <c r="DI101" s="331"/>
      <c r="DJ101" s="331"/>
      <c r="DK101" s="331"/>
      <c r="DL101" s="331"/>
      <c r="DM101" s="331"/>
      <c r="DN101" s="331"/>
      <c r="DO101" s="331"/>
      <c r="DP101" s="331"/>
      <c r="DQ101" s="331"/>
      <c r="DR101" s="331"/>
      <c r="DS101" s="331"/>
      <c r="DT101" s="331"/>
      <c r="DU101" s="331"/>
      <c r="DV101" s="331"/>
      <c r="DW101" s="331"/>
      <c r="DX101" s="331"/>
      <c r="DY101" s="331"/>
      <c r="DZ101" s="331"/>
      <c r="EA101" s="331"/>
      <c r="EB101" s="331"/>
      <c r="EC101" s="331"/>
      <c r="ED101" s="331"/>
      <c r="EE101" s="331"/>
      <c r="EF101" s="331"/>
      <c r="EG101" s="331"/>
      <c r="EH101" s="331"/>
      <c r="EI101" s="331"/>
      <c r="EJ101" s="331"/>
      <c r="EK101" s="331"/>
      <c r="EL101" s="331"/>
      <c r="EM101" s="331"/>
      <c r="EN101" s="331"/>
      <c r="EO101" s="331"/>
      <c r="EP101" s="331"/>
      <c r="EQ101" s="331"/>
      <c r="ER101" s="331"/>
      <c r="ES101" s="331"/>
      <c r="ET101" s="331"/>
      <c r="EU101" s="331"/>
      <c r="EV101" s="331"/>
      <c r="EW101" s="331"/>
      <c r="EX101" s="331"/>
      <c r="EY101" s="331"/>
      <c r="EZ101" s="331"/>
      <c r="FA101" s="331"/>
      <c r="FB101" s="331"/>
      <c r="FC101" s="331"/>
      <c r="FD101" s="331"/>
      <c r="FE101" s="331"/>
      <c r="FF101" s="331"/>
      <c r="FG101" s="331"/>
      <c r="FH101" s="331"/>
      <c r="FI101" s="331"/>
      <c r="FJ101" s="331"/>
      <c r="FK101" s="331"/>
      <c r="FL101" s="331"/>
      <c r="FM101" s="331"/>
      <c r="FN101" s="331"/>
      <c r="FO101" s="331"/>
      <c r="FP101" s="331"/>
      <c r="FQ101" s="331"/>
      <c r="FR101" s="331"/>
      <c r="FS101" s="331"/>
      <c r="FT101" s="331"/>
      <c r="FU101" s="331"/>
      <c r="FV101" s="331"/>
      <c r="FW101" s="331"/>
      <c r="FX101" s="331"/>
      <c r="FY101" s="331"/>
      <c r="FZ101" s="331"/>
      <c r="GA101" s="331"/>
      <c r="GB101" s="331"/>
      <c r="GC101" s="331"/>
      <c r="GD101" s="331"/>
      <c r="GE101" s="331"/>
      <c r="GF101" s="331"/>
      <c r="GG101" s="331"/>
      <c r="GH101" s="331"/>
      <c r="GI101" s="331"/>
      <c r="GJ101" s="331"/>
      <c r="GK101" s="331"/>
      <c r="GL101" s="331"/>
      <c r="GM101" s="331"/>
    </row>
    <row r="102" spans="1:195" ht="29.25" x14ac:dyDescent="0.25">
      <c r="A102" s="1727" t="s">
        <v>89</v>
      </c>
      <c r="B102" s="273"/>
      <c r="C102" s="22">
        <f t="shared" si="38"/>
        <v>1</v>
      </c>
      <c r="D102" s="22">
        <f t="shared" si="38"/>
        <v>1</v>
      </c>
      <c r="E102" s="22">
        <f t="shared" si="38"/>
        <v>2</v>
      </c>
      <c r="F102" s="22">
        <f t="shared" si="29"/>
        <v>200</v>
      </c>
      <c r="G102" s="339">
        <f t="shared" si="39"/>
        <v>9</v>
      </c>
      <c r="H102" s="339">
        <f t="shared" si="39"/>
        <v>7.5</v>
      </c>
      <c r="I102" s="22">
        <f t="shared" si="39"/>
        <v>9</v>
      </c>
      <c r="J102" s="22">
        <f t="shared" si="39"/>
        <v>5</v>
      </c>
      <c r="K102" s="22">
        <f t="shared" si="39"/>
        <v>15</v>
      </c>
      <c r="L102" s="22">
        <f>K102/J102*100</f>
        <v>300</v>
      </c>
      <c r="M102" s="22">
        <f>SUM(M57)</f>
        <v>0</v>
      </c>
      <c r="N102" s="235" t="e">
        <f>K102/$A$2*12/M102</f>
        <v>#DIV/0!</v>
      </c>
      <c r="O102" s="22">
        <f>SUM(O57)</f>
        <v>25.5946</v>
      </c>
      <c r="P102" s="22">
        <f>SUM(P57)</f>
        <v>12.7973</v>
      </c>
      <c r="Q102" s="22">
        <f>SUM(Q57)</f>
        <v>49.566050000000004</v>
      </c>
      <c r="R102" s="22"/>
      <c r="S102" s="22">
        <f>SUM(S57)</f>
        <v>36.768750000000004</v>
      </c>
      <c r="T102" s="22">
        <f>SUM(T57)</f>
        <v>0</v>
      </c>
      <c r="U102" s="22">
        <f>SUM(U57)</f>
        <v>49.566050000000004</v>
      </c>
    </row>
    <row r="103" spans="1:195" x14ac:dyDescent="0.25">
      <c r="A103" s="1727" t="s">
        <v>325</v>
      </c>
      <c r="B103" s="273"/>
      <c r="C103" s="22">
        <f>C58</f>
        <v>14</v>
      </c>
      <c r="D103" s="22">
        <f t="shared" ref="D103:E103" si="40">D58</f>
        <v>7</v>
      </c>
      <c r="E103" s="22">
        <f t="shared" si="40"/>
        <v>9</v>
      </c>
      <c r="F103" s="22">
        <f t="shared" si="29"/>
        <v>128.57142857142858</v>
      </c>
      <c r="G103" s="274"/>
      <c r="H103" s="6"/>
      <c r="I103" s="22"/>
      <c r="J103" s="22"/>
      <c r="K103" s="22"/>
      <c r="L103" s="22"/>
      <c r="M103" s="22"/>
      <c r="N103" s="235"/>
      <c r="O103" s="22"/>
      <c r="P103" s="22"/>
      <c r="Q103" s="22"/>
      <c r="R103" s="22"/>
      <c r="S103" s="22"/>
      <c r="T103" s="22"/>
      <c r="U103" s="22"/>
    </row>
    <row r="104" spans="1:195" x14ac:dyDescent="0.25">
      <c r="A104" s="1817" t="s">
        <v>326</v>
      </c>
      <c r="B104" s="340"/>
      <c r="C104" s="24">
        <f t="shared" ref="C104:E104" si="41">C59</f>
        <v>14</v>
      </c>
      <c r="D104" s="24">
        <f t="shared" si="41"/>
        <v>7</v>
      </c>
      <c r="E104" s="24">
        <f t="shared" si="41"/>
        <v>9</v>
      </c>
      <c r="F104" s="169">
        <f t="shared" si="29"/>
        <v>128.57142857142858</v>
      </c>
      <c r="G104" s="272"/>
      <c r="H104" s="272"/>
      <c r="I104" s="24"/>
      <c r="J104" s="24"/>
      <c r="K104" s="24"/>
      <c r="L104" s="24"/>
      <c r="M104" s="24"/>
      <c r="N104" s="341"/>
      <c r="O104" s="24"/>
      <c r="P104" s="24"/>
      <c r="Q104" s="24"/>
      <c r="R104" s="24"/>
      <c r="S104" s="24"/>
      <c r="T104" s="24"/>
      <c r="U104" s="24"/>
    </row>
    <row r="105" spans="1:195" x14ac:dyDescent="0.25">
      <c r="A105" s="1765" t="s">
        <v>327</v>
      </c>
      <c r="B105" s="310"/>
      <c r="C105" s="7">
        <f t="shared" ref="C105:E105" si="42">C60</f>
        <v>0</v>
      </c>
      <c r="D105" s="7">
        <f t="shared" si="42"/>
        <v>0</v>
      </c>
      <c r="E105" s="7">
        <f t="shared" si="42"/>
        <v>0</v>
      </c>
      <c r="F105" s="22" t="e">
        <f t="shared" si="29"/>
        <v>#DIV/0!</v>
      </c>
      <c r="G105" s="342"/>
      <c r="H105" s="342"/>
      <c r="I105" s="171"/>
      <c r="J105" s="171"/>
      <c r="K105" s="171"/>
      <c r="L105" s="171"/>
      <c r="M105" s="171"/>
      <c r="N105" s="309"/>
      <c r="O105" s="171"/>
      <c r="P105" s="171"/>
      <c r="Q105" s="171"/>
      <c r="R105" s="171"/>
      <c r="S105" s="171"/>
      <c r="T105" s="171"/>
      <c r="U105" s="171"/>
    </row>
    <row r="106" spans="1:195" ht="29.25" x14ac:dyDescent="0.25">
      <c r="A106" s="1764" t="s">
        <v>328</v>
      </c>
      <c r="B106" s="20"/>
      <c r="C106" s="171">
        <f t="shared" ref="C106:E106" si="43">C61</f>
        <v>0</v>
      </c>
      <c r="D106" s="171">
        <f t="shared" si="43"/>
        <v>0</v>
      </c>
      <c r="E106" s="171">
        <f t="shared" si="43"/>
        <v>0</v>
      </c>
      <c r="F106" s="22" t="e">
        <f t="shared" si="29"/>
        <v>#DIV/0!</v>
      </c>
      <c r="G106" s="342"/>
      <c r="H106" s="342"/>
      <c r="I106" s="171"/>
      <c r="J106" s="171"/>
      <c r="K106" s="171"/>
      <c r="L106" s="171"/>
      <c r="M106" s="171"/>
      <c r="N106" s="309"/>
      <c r="O106" s="171"/>
      <c r="P106" s="171"/>
      <c r="Q106" s="171"/>
      <c r="R106" s="171"/>
      <c r="S106" s="171"/>
      <c r="T106" s="171"/>
      <c r="U106" s="171"/>
    </row>
    <row r="107" spans="1:195" ht="15.75" thickBot="1" x14ac:dyDescent="0.3">
      <c r="A107" s="1833" t="s">
        <v>343</v>
      </c>
      <c r="B107" s="343"/>
      <c r="C107" s="26">
        <f t="shared" ref="C107:E107" si="44">C62</f>
        <v>14</v>
      </c>
      <c r="D107" s="26">
        <f t="shared" si="44"/>
        <v>7</v>
      </c>
      <c r="E107" s="26">
        <f t="shared" si="44"/>
        <v>9</v>
      </c>
      <c r="F107" s="25">
        <f t="shared" si="29"/>
        <v>128.57142857142858</v>
      </c>
      <c r="G107" s="344"/>
      <c r="H107" s="344"/>
      <c r="I107" s="25"/>
      <c r="J107" s="25"/>
      <c r="K107" s="25"/>
      <c r="L107" s="25"/>
      <c r="M107" s="25"/>
      <c r="N107" s="345"/>
      <c r="O107" s="25">
        <f>O62</f>
        <v>55</v>
      </c>
      <c r="P107" s="25">
        <f t="shared" ref="P107:U107" si="45">P62</f>
        <v>27.5</v>
      </c>
      <c r="Q107" s="25">
        <f t="shared" si="45"/>
        <v>42.553170000000001</v>
      </c>
      <c r="R107" s="25">
        <f t="shared" si="45"/>
        <v>0</v>
      </c>
      <c r="S107" s="25">
        <f t="shared" si="45"/>
        <v>15.053170000000001</v>
      </c>
      <c r="T107" s="25">
        <f t="shared" si="45"/>
        <v>0</v>
      </c>
      <c r="U107" s="25">
        <f t="shared" si="45"/>
        <v>42.553170000000001</v>
      </c>
    </row>
    <row r="108" spans="1:195" ht="17.25" customHeight="1" x14ac:dyDescent="0.25">
      <c r="V108" s="331"/>
      <c r="W108" s="331"/>
      <c r="X108" s="331"/>
      <c r="Y108" s="331"/>
      <c r="Z108" s="331"/>
      <c r="AA108" s="331"/>
      <c r="AB108" s="331"/>
      <c r="AC108" s="331"/>
      <c r="AD108" s="331"/>
      <c r="AE108" s="331"/>
      <c r="AF108" s="331"/>
      <c r="AG108" s="331"/>
      <c r="AH108" s="331"/>
      <c r="AI108" s="331"/>
      <c r="AJ108" s="331"/>
      <c r="AK108" s="331"/>
      <c r="AL108" s="331"/>
      <c r="AM108" s="331"/>
      <c r="AN108" s="331"/>
      <c r="AO108" s="331"/>
      <c r="AP108" s="331"/>
      <c r="AQ108" s="331"/>
      <c r="AR108" s="331"/>
      <c r="AS108" s="331"/>
      <c r="AT108" s="331"/>
      <c r="AU108" s="331"/>
      <c r="AV108" s="331"/>
      <c r="AW108" s="331"/>
      <c r="AX108" s="331"/>
      <c r="AY108" s="331"/>
      <c r="AZ108" s="331"/>
      <c r="BA108" s="331"/>
      <c r="BB108" s="331"/>
      <c r="BC108" s="331"/>
      <c r="BD108" s="331"/>
      <c r="BE108" s="331"/>
      <c r="BF108" s="331"/>
      <c r="BG108" s="331"/>
      <c r="BH108" s="331"/>
      <c r="BI108" s="331"/>
      <c r="BJ108" s="331"/>
      <c r="BK108" s="331"/>
      <c r="BL108" s="331"/>
      <c r="BM108" s="331"/>
      <c r="BN108" s="331"/>
      <c r="BO108" s="331"/>
      <c r="BP108" s="331"/>
      <c r="BQ108" s="331"/>
      <c r="BR108" s="331"/>
      <c r="BS108" s="331"/>
      <c r="BT108" s="331"/>
      <c r="BU108" s="331"/>
      <c r="BV108" s="331"/>
      <c r="BW108" s="331"/>
      <c r="BX108" s="331"/>
      <c r="BY108" s="331"/>
      <c r="BZ108" s="331"/>
      <c r="CA108" s="331"/>
      <c r="CB108" s="331"/>
      <c r="CC108" s="331"/>
      <c r="CD108" s="331"/>
      <c r="CE108" s="331"/>
      <c r="CF108" s="331"/>
      <c r="CG108" s="331"/>
      <c r="CH108" s="331"/>
      <c r="CI108" s="331"/>
      <c r="CJ108" s="331"/>
      <c r="CK108" s="331"/>
      <c r="CL108" s="331"/>
      <c r="CM108" s="331"/>
      <c r="CN108" s="331"/>
      <c r="CO108" s="331"/>
      <c r="CP108" s="331"/>
      <c r="CQ108" s="331"/>
      <c r="CR108" s="331"/>
      <c r="CS108" s="331"/>
      <c r="CT108" s="331"/>
      <c r="CU108" s="331"/>
      <c r="CV108" s="331"/>
      <c r="CW108" s="331"/>
      <c r="CX108" s="331"/>
      <c r="CY108" s="331"/>
      <c r="CZ108" s="331"/>
      <c r="DA108" s="331"/>
      <c r="DB108" s="331"/>
      <c r="DC108" s="331"/>
      <c r="DD108" s="331"/>
      <c r="DE108" s="331"/>
      <c r="DF108" s="331"/>
      <c r="DG108" s="331"/>
      <c r="DH108" s="331"/>
      <c r="DI108" s="331"/>
      <c r="DJ108" s="331"/>
      <c r="DK108" s="331"/>
      <c r="DL108" s="331"/>
      <c r="DM108" s="331"/>
      <c r="DN108" s="331"/>
      <c r="DO108" s="331"/>
      <c r="DP108" s="331"/>
      <c r="DQ108" s="331"/>
      <c r="DR108" s="331"/>
      <c r="DS108" s="331"/>
      <c r="DT108" s="331"/>
      <c r="DU108" s="331"/>
      <c r="DV108" s="331"/>
      <c r="DW108" s="331"/>
      <c r="DX108" s="331"/>
      <c r="DY108" s="331"/>
      <c r="DZ108" s="331"/>
      <c r="EA108" s="331"/>
      <c r="EB108" s="331"/>
      <c r="EC108" s="331"/>
      <c r="ED108" s="331"/>
      <c r="EE108" s="331"/>
      <c r="EF108" s="331"/>
      <c r="EG108" s="331"/>
      <c r="EH108" s="331"/>
      <c r="EI108" s="331"/>
      <c r="EJ108" s="331"/>
      <c r="EK108" s="331"/>
      <c r="EL108" s="331"/>
      <c r="EM108" s="331"/>
      <c r="EN108" s="331"/>
      <c r="EO108" s="331"/>
      <c r="EP108" s="331"/>
      <c r="EQ108" s="331"/>
      <c r="ER108" s="331"/>
      <c r="ES108" s="331"/>
      <c r="ET108" s="331"/>
      <c r="EU108" s="331"/>
      <c r="EV108" s="331"/>
      <c r="EW108" s="331"/>
      <c r="EX108" s="331"/>
      <c r="EY108" s="331"/>
      <c r="EZ108" s="331"/>
      <c r="FA108" s="331"/>
      <c r="FB108" s="331"/>
      <c r="FC108" s="331"/>
      <c r="FD108" s="331"/>
      <c r="FE108" s="331"/>
      <c r="FF108" s="331"/>
      <c r="FG108" s="331"/>
      <c r="FH108" s="331"/>
      <c r="FI108" s="331"/>
      <c r="FJ108" s="331"/>
      <c r="FK108" s="331"/>
      <c r="FL108" s="331"/>
      <c r="FM108" s="331"/>
      <c r="FN108" s="331"/>
      <c r="FO108" s="331"/>
      <c r="FP108" s="331"/>
      <c r="FQ108" s="331"/>
      <c r="FR108" s="331"/>
      <c r="FS108" s="331"/>
      <c r="FT108" s="331"/>
      <c r="FU108" s="331"/>
      <c r="FV108" s="331"/>
      <c r="FW108" s="331"/>
      <c r="FX108" s="331"/>
      <c r="FY108" s="331"/>
      <c r="FZ108" s="331"/>
      <c r="GA108" s="331"/>
      <c r="GB108" s="331"/>
      <c r="GC108" s="331"/>
      <c r="GD108" s="331"/>
      <c r="GE108" s="331"/>
      <c r="GF108" s="331"/>
      <c r="GG108" s="331"/>
      <c r="GH108" s="331"/>
      <c r="GI108" s="331"/>
      <c r="GJ108" s="331"/>
      <c r="GK108" s="331"/>
      <c r="GL108" s="331"/>
      <c r="GM108" s="331"/>
    </row>
    <row r="111" spans="1:195" ht="15.75" x14ac:dyDescent="0.25">
      <c r="A111" s="1569" t="s">
        <v>486</v>
      </c>
      <c r="C111" s="1596">
        <f>C14+C15</f>
        <v>0</v>
      </c>
      <c r="D111" s="1596">
        <f t="shared" ref="D111:K111" si="46">D14+D15</f>
        <v>0</v>
      </c>
      <c r="E111" s="1596">
        <f t="shared" si="46"/>
        <v>0</v>
      </c>
      <c r="F111" s="1596"/>
      <c r="G111" s="1596"/>
      <c r="H111" s="1596"/>
      <c r="I111" s="1596">
        <f t="shared" si="46"/>
        <v>0</v>
      </c>
      <c r="J111" s="1596">
        <f t="shared" si="46"/>
        <v>0</v>
      </c>
      <c r="K111" s="1596">
        <f t="shared" si="46"/>
        <v>0</v>
      </c>
      <c r="L111" s="1596"/>
    </row>
    <row r="112" spans="1:195" ht="15.75" x14ac:dyDescent="0.25">
      <c r="A112" s="1569" t="s">
        <v>487</v>
      </c>
    </row>
    <row r="113" spans="1:12" ht="15.75" x14ac:dyDescent="0.25">
      <c r="A113" s="1569" t="s">
        <v>488</v>
      </c>
    </row>
    <row r="114" spans="1:12" ht="15.75" x14ac:dyDescent="0.25">
      <c r="A114" s="1569" t="s">
        <v>489</v>
      </c>
    </row>
    <row r="115" spans="1:12" ht="15.75" x14ac:dyDescent="0.25">
      <c r="A115" s="1569" t="s">
        <v>490</v>
      </c>
    </row>
    <row r="116" spans="1:12" ht="15.75" x14ac:dyDescent="0.25">
      <c r="A116" s="1569" t="s">
        <v>491</v>
      </c>
    </row>
    <row r="117" spans="1:12" ht="31.5" x14ac:dyDescent="0.25">
      <c r="A117" s="1569" t="s">
        <v>492</v>
      </c>
    </row>
    <row r="118" spans="1:12" ht="15.75" x14ac:dyDescent="0.25">
      <c r="A118" s="1569" t="s">
        <v>493</v>
      </c>
      <c r="C118" s="1596">
        <f>C13</f>
        <v>0</v>
      </c>
      <c r="D118" s="1596">
        <f t="shared" ref="D118:K118" si="47">D13</f>
        <v>0</v>
      </c>
      <c r="E118" s="1596">
        <f t="shared" si="47"/>
        <v>3</v>
      </c>
      <c r="F118" s="1596"/>
      <c r="G118" s="1596"/>
      <c r="H118" s="1596"/>
      <c r="I118" s="1596">
        <f t="shared" si="47"/>
        <v>0</v>
      </c>
      <c r="J118" s="1596">
        <f t="shared" si="47"/>
        <v>0</v>
      </c>
      <c r="K118" s="1596">
        <f t="shared" si="47"/>
        <v>36</v>
      </c>
      <c r="L118" s="1596"/>
    </row>
    <row r="119" spans="1:12" ht="15.75" x14ac:dyDescent="0.25">
      <c r="A119" s="1569" t="s">
        <v>494</v>
      </c>
    </row>
    <row r="120" spans="1:12" ht="15.75" x14ac:dyDescent="0.25">
      <c r="A120" s="1569" t="s">
        <v>495</v>
      </c>
    </row>
    <row r="121" spans="1:12" ht="15.75" x14ac:dyDescent="0.25">
      <c r="A121" s="1569" t="s">
        <v>496</v>
      </c>
    </row>
    <row r="122" spans="1:12" ht="15.75" x14ac:dyDescent="0.25">
      <c r="A122" s="1569" t="s">
        <v>497</v>
      </c>
    </row>
    <row r="123" spans="1:12" ht="15.75" x14ac:dyDescent="0.25">
      <c r="A123" s="1569" t="s">
        <v>498</v>
      </c>
    </row>
    <row r="124" spans="1:12" ht="15.75" x14ac:dyDescent="0.25">
      <c r="A124" s="1569" t="s">
        <v>499</v>
      </c>
    </row>
    <row r="125" spans="1:12" ht="15.75" x14ac:dyDescent="0.25">
      <c r="A125" s="1569" t="s">
        <v>500</v>
      </c>
    </row>
    <row r="126" spans="1:12" ht="15.75" x14ac:dyDescent="0.25">
      <c r="A126" s="1569" t="s">
        <v>501</v>
      </c>
    </row>
    <row r="127" spans="1:12" ht="15.75" x14ac:dyDescent="0.25">
      <c r="A127" s="1569" t="s">
        <v>502</v>
      </c>
    </row>
    <row r="128" spans="1:12" ht="15.75" x14ac:dyDescent="0.25">
      <c r="A128" s="1569" t="s">
        <v>503</v>
      </c>
    </row>
    <row r="129" spans="1:12" ht="15.75" x14ac:dyDescent="0.25">
      <c r="A129" s="1569" t="s">
        <v>504</v>
      </c>
      <c r="C129" s="1596">
        <f>C16</f>
        <v>0</v>
      </c>
      <c r="D129" s="1596">
        <f t="shared" ref="D129:K129" si="48">D16</f>
        <v>0</v>
      </c>
      <c r="E129" s="1596">
        <f t="shared" si="48"/>
        <v>0</v>
      </c>
      <c r="F129" s="1596"/>
      <c r="G129" s="1596"/>
      <c r="H129" s="1596"/>
      <c r="I129" s="1596">
        <f t="shared" si="48"/>
        <v>0</v>
      </c>
      <c r="J129" s="1596">
        <f t="shared" si="48"/>
        <v>0</v>
      </c>
      <c r="K129" s="1596">
        <f t="shared" si="48"/>
        <v>0</v>
      </c>
      <c r="L129" s="1596"/>
    </row>
    <row r="130" spans="1:12" ht="15.75" x14ac:dyDescent="0.25">
      <c r="A130" s="1569" t="s">
        <v>505</v>
      </c>
    </row>
    <row r="131" spans="1:12" ht="15.75" x14ac:dyDescent="0.25">
      <c r="A131" s="1569" t="s">
        <v>506</v>
      </c>
    </row>
    <row r="132" spans="1:12" ht="31.5" x14ac:dyDescent="0.25">
      <c r="A132" s="1569" t="s">
        <v>507</v>
      </c>
    </row>
    <row r="133" spans="1:12" ht="31.5" x14ac:dyDescent="0.25">
      <c r="A133" s="1569" t="s">
        <v>508</v>
      </c>
    </row>
    <row r="134" spans="1:12" ht="15.75" x14ac:dyDescent="0.25">
      <c r="A134" s="1569" t="s">
        <v>509</v>
      </c>
      <c r="C134" s="1596">
        <f>C11</f>
        <v>7</v>
      </c>
      <c r="D134" s="1596">
        <f t="shared" ref="D134:K134" si="49">D11</f>
        <v>4</v>
      </c>
      <c r="E134" s="1596">
        <f t="shared" si="49"/>
        <v>4</v>
      </c>
      <c r="F134" s="1596"/>
      <c r="G134" s="1596"/>
      <c r="H134" s="1596"/>
      <c r="I134" s="1596">
        <f t="shared" si="49"/>
        <v>77</v>
      </c>
      <c r="J134" s="1596">
        <f t="shared" si="49"/>
        <v>39</v>
      </c>
      <c r="K134" s="1596">
        <f t="shared" si="49"/>
        <v>34</v>
      </c>
      <c r="L134" s="1596"/>
    </row>
    <row r="135" spans="1:12" ht="15.75" x14ac:dyDescent="0.25">
      <c r="A135" s="1569" t="s">
        <v>510</v>
      </c>
    </row>
    <row r="136" spans="1:12" ht="31.5" x14ac:dyDescent="0.25">
      <c r="A136" s="1569" t="s">
        <v>511</v>
      </c>
    </row>
    <row r="137" spans="1:12" ht="15.75" x14ac:dyDescent="0.25">
      <c r="A137" s="1569" t="s">
        <v>512</v>
      </c>
    </row>
    <row r="138" spans="1:12" ht="15.75" x14ac:dyDescent="0.25">
      <c r="A138" s="1569" t="s">
        <v>513</v>
      </c>
    </row>
    <row r="139" spans="1:12" ht="78.75" x14ac:dyDescent="0.25">
      <c r="A139" s="1569" t="s">
        <v>514</v>
      </c>
      <c r="C139" s="1596">
        <f>C12</f>
        <v>10</v>
      </c>
      <c r="D139" s="1596">
        <f t="shared" ref="D139:K139" si="50">D12</f>
        <v>5</v>
      </c>
      <c r="E139" s="1596">
        <f t="shared" si="50"/>
        <v>20</v>
      </c>
      <c r="F139" s="1596"/>
      <c r="G139" s="1596"/>
      <c r="H139" s="1596"/>
      <c r="I139" s="1596">
        <f t="shared" si="50"/>
        <v>84</v>
      </c>
      <c r="J139" s="1596">
        <f t="shared" si="50"/>
        <v>42</v>
      </c>
      <c r="K139" s="1596">
        <f t="shared" si="50"/>
        <v>198</v>
      </c>
      <c r="L139" s="1596"/>
    </row>
    <row r="140" spans="1:12" ht="31.5" x14ac:dyDescent="0.25">
      <c r="A140" s="1569" t="s">
        <v>515</v>
      </c>
    </row>
    <row r="141" spans="1:12" ht="15.75" x14ac:dyDescent="0.25">
      <c r="A141" s="1569" t="s">
        <v>516</v>
      </c>
    </row>
    <row r="142" spans="1:12" ht="15.75" x14ac:dyDescent="0.25">
      <c r="A142" s="1569" t="s">
        <v>517</v>
      </c>
    </row>
    <row r="143" spans="1:12" ht="15.75" x14ac:dyDescent="0.25">
      <c r="A143" s="1448" t="s">
        <v>518</v>
      </c>
      <c r="C143" s="1596">
        <f>SUM(C111:C142)</f>
        <v>17</v>
      </c>
      <c r="D143" s="1596">
        <f t="shared" ref="D143:K143" si="51">SUM(D111:D142)</f>
        <v>9</v>
      </c>
      <c r="E143" s="1596">
        <f t="shared" si="51"/>
        <v>27</v>
      </c>
      <c r="F143" s="1596"/>
      <c r="G143" s="1596"/>
      <c r="H143" s="1596"/>
      <c r="I143" s="1596">
        <f t="shared" si="51"/>
        <v>161</v>
      </c>
      <c r="J143" s="1596">
        <f t="shared" si="51"/>
        <v>81</v>
      </c>
      <c r="K143" s="1596">
        <f t="shared" si="51"/>
        <v>268</v>
      </c>
      <c r="L143" s="1596"/>
    </row>
    <row r="144" spans="1:12" x14ac:dyDescent="0.25">
      <c r="C144" s="1596">
        <f>C143-C65</f>
        <v>0</v>
      </c>
      <c r="D144" s="1596">
        <f t="shared" ref="D144:E144" si="52">D143-D65</f>
        <v>0</v>
      </c>
      <c r="E144" s="1596">
        <f t="shared" si="52"/>
        <v>0</v>
      </c>
      <c r="I144" s="1596">
        <f t="shared" ref="I144:K144" si="53">I143-I65</f>
        <v>0</v>
      </c>
      <c r="J144" s="1596">
        <f t="shared" si="53"/>
        <v>0</v>
      </c>
      <c r="K144" s="1596">
        <f t="shared" si="53"/>
        <v>0</v>
      </c>
    </row>
  </sheetData>
  <autoFilter ref="A7:GM107"/>
  <mergeCells count="17">
    <mergeCell ref="O4:O6"/>
    <mergeCell ref="A1:U1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C4:F4"/>
    <mergeCell ref="C5:D5"/>
    <mergeCell ref="E5:E6"/>
    <mergeCell ref="F5:F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M1030"/>
  <sheetViews>
    <sheetView showZeros="0" topLeftCell="B1" zoomScaleNormal="100" zoomScaleSheetLayoutView="100" workbookViewId="0">
      <pane xSplit="2" ySplit="7" topLeftCell="D8" activePane="bottomRight" state="frozen"/>
      <selection activeCell="B1" sqref="B1"/>
      <selection pane="topRight" activeCell="C1" sqref="C1"/>
      <selection pane="bottomLeft" activeCell="B8" sqref="B8"/>
      <selection pane="bottomRight" activeCell="E3" sqref="E1:AD1048576"/>
    </sheetView>
  </sheetViews>
  <sheetFormatPr defaultColWidth="9.140625" defaultRowHeight="15" x14ac:dyDescent="0.25"/>
  <cols>
    <col min="1" max="2" width="4" style="44" hidden="1" customWidth="1"/>
    <col min="3" max="3" width="41.140625" style="44" customWidth="1"/>
    <col min="4" max="4" width="10.140625" style="1239" bestFit="1" customWidth="1"/>
    <col min="5" max="5" width="13.28515625" style="1239" customWidth="1"/>
    <col min="6" max="6" width="10.42578125" style="1239" customWidth="1"/>
    <col min="7" max="7" width="9" style="1240" customWidth="1"/>
    <col min="8" max="8" width="15.5703125" style="44" customWidth="1"/>
    <col min="9" max="9" width="11.28515625" style="44" customWidth="1"/>
    <col min="10" max="11" width="13.5703125" style="44" customWidth="1"/>
    <col min="12" max="12" width="10" style="44" customWidth="1"/>
    <col min="13" max="13" width="9.85546875" style="44" customWidth="1"/>
    <col min="14" max="14" width="11" style="44" customWidth="1"/>
    <col min="15" max="15" width="11.5703125" style="44" customWidth="1"/>
    <col min="16" max="16" width="17" style="44" customWidth="1"/>
    <col min="17" max="17" width="16.5703125" style="44" customWidth="1"/>
    <col min="18" max="18" width="18.28515625" style="44" customWidth="1"/>
    <col min="19" max="19" width="14.140625" style="44" customWidth="1"/>
    <col min="20" max="20" width="13" style="44" customWidth="1"/>
    <col min="21" max="21" width="13.28515625" style="44" customWidth="1"/>
    <col min="22" max="22" width="17.140625" style="44" customWidth="1"/>
    <col min="23" max="23" width="10.85546875" style="44" customWidth="1"/>
    <col min="24" max="24" width="12.28515625" style="44" customWidth="1"/>
    <col min="25" max="25" width="12.85546875" style="44" customWidth="1"/>
    <col min="26" max="26" width="11.28515625" style="44" customWidth="1"/>
    <col min="27" max="27" width="8.5703125" style="1939" customWidth="1"/>
    <col min="28" max="28" width="14.85546875" style="1939" customWidth="1"/>
    <col min="29" max="16384" width="9.140625" style="44"/>
  </cols>
  <sheetData>
    <row r="1" spans="1:169" ht="15" customHeight="1" x14ac:dyDescent="0.25">
      <c r="C1" s="2210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январь-июнь 2018 года</v>
      </c>
      <c r="D1" s="2210"/>
      <c r="E1" s="2210"/>
      <c r="F1" s="2210"/>
      <c r="G1" s="2210"/>
      <c r="H1" s="2210"/>
      <c r="I1" s="2210"/>
      <c r="J1" s="2210"/>
      <c r="K1" s="2210"/>
      <c r="L1" s="2210"/>
      <c r="M1" s="2210"/>
      <c r="N1" s="2210"/>
      <c r="O1" s="2210"/>
      <c r="P1" s="2210"/>
      <c r="Q1" s="2210"/>
      <c r="R1" s="2210"/>
      <c r="S1" s="2210"/>
      <c r="T1" s="2210"/>
      <c r="U1" s="2210"/>
      <c r="V1" s="2210"/>
      <c r="W1" s="2210"/>
      <c r="X1" s="2210"/>
    </row>
    <row r="2" spans="1:169" ht="33.75" customHeight="1" x14ac:dyDescent="0.25">
      <c r="C2" s="2210"/>
      <c r="D2" s="2210"/>
      <c r="E2" s="2210"/>
      <c r="F2" s="2210"/>
      <c r="G2" s="2210"/>
      <c r="H2" s="2210"/>
      <c r="I2" s="2210"/>
      <c r="J2" s="2210"/>
      <c r="K2" s="2210"/>
      <c r="L2" s="2210"/>
      <c r="M2" s="2210"/>
      <c r="N2" s="2210"/>
      <c r="O2" s="2210"/>
      <c r="P2" s="2210"/>
      <c r="Q2" s="2210"/>
      <c r="R2" s="2210"/>
      <c r="S2" s="2210"/>
      <c r="T2" s="2210"/>
      <c r="U2" s="2210"/>
      <c r="V2" s="2210"/>
      <c r="W2" s="2210"/>
      <c r="X2" s="2210"/>
    </row>
    <row r="3" spans="1:169" ht="2.25" customHeight="1" thickBot="1" x14ac:dyDescent="0.3">
      <c r="C3" s="1703">
        <v>6</v>
      </c>
    </row>
    <row r="4" spans="1:169" s="1353" customFormat="1" ht="30" customHeight="1" x14ac:dyDescent="0.2">
      <c r="C4" s="1991" t="s">
        <v>1</v>
      </c>
      <c r="D4" s="2198" t="s">
        <v>175</v>
      </c>
      <c r="E4" s="2198"/>
      <c r="F4" s="2198"/>
      <c r="G4" s="2198"/>
      <c r="H4" s="2179" t="s">
        <v>438</v>
      </c>
      <c r="I4" s="2180"/>
      <c r="J4" s="2183" t="s">
        <v>440</v>
      </c>
      <c r="K4" s="2179"/>
      <c r="L4" s="2179"/>
      <c r="M4" s="2180"/>
      <c r="N4" s="2185" t="s">
        <v>180</v>
      </c>
      <c r="O4" s="2185" t="s">
        <v>181</v>
      </c>
      <c r="P4" s="2185" t="s">
        <v>523</v>
      </c>
      <c r="Q4" s="2185" t="s">
        <v>537</v>
      </c>
      <c r="R4" s="2185" t="s">
        <v>524</v>
      </c>
      <c r="S4" s="2185" t="s">
        <v>392</v>
      </c>
      <c r="T4" s="2185" t="s">
        <v>51</v>
      </c>
      <c r="U4" s="2185" t="s">
        <v>174</v>
      </c>
      <c r="V4" s="2185" t="s">
        <v>525</v>
      </c>
      <c r="W4" s="2185" t="s">
        <v>368</v>
      </c>
      <c r="X4" s="2211" t="s">
        <v>369</v>
      </c>
      <c r="AA4" s="1940"/>
      <c r="AB4" s="1940"/>
    </row>
    <row r="5" spans="1:169" s="1353" customFormat="1" ht="15" customHeight="1" thickBot="1" x14ac:dyDescent="0.25">
      <c r="C5" s="1992"/>
      <c r="D5" s="2198" t="s">
        <v>540</v>
      </c>
      <c r="E5" s="2198"/>
      <c r="F5" s="2199" t="s">
        <v>176</v>
      </c>
      <c r="G5" s="2199" t="s">
        <v>177</v>
      </c>
      <c r="H5" s="2181"/>
      <c r="I5" s="2182"/>
      <c r="J5" s="2184"/>
      <c r="K5" s="2181"/>
      <c r="L5" s="2181"/>
      <c r="M5" s="2182"/>
      <c r="N5" s="2186"/>
      <c r="O5" s="2207"/>
      <c r="P5" s="2186"/>
      <c r="Q5" s="2186"/>
      <c r="R5" s="2186"/>
      <c r="S5" s="2186"/>
      <c r="T5" s="2186"/>
      <c r="U5" s="2186"/>
      <c r="V5" s="2186"/>
      <c r="W5" s="2186"/>
      <c r="X5" s="2212"/>
      <c r="AA5" s="1940"/>
      <c r="AB5" s="1940"/>
    </row>
    <row r="6" spans="1:169" s="1353" customFormat="1" ht="77.25" customHeight="1" thickBot="1" x14ac:dyDescent="0.25">
      <c r="A6" s="1353">
        <v>1</v>
      </c>
      <c r="C6" s="1993" t="s">
        <v>2</v>
      </c>
      <c r="D6" s="1" t="s">
        <v>541</v>
      </c>
      <c r="E6" s="2133" t="s">
        <v>542</v>
      </c>
      <c r="F6" s="2199"/>
      <c r="G6" s="2199"/>
      <c r="H6" s="2161" t="s">
        <v>178</v>
      </c>
      <c r="I6" s="94" t="s">
        <v>176</v>
      </c>
      <c r="J6" s="93" t="s">
        <v>439</v>
      </c>
      <c r="K6" s="2162" t="s">
        <v>520</v>
      </c>
      <c r="L6" s="93" t="s">
        <v>176</v>
      </c>
      <c r="M6" s="93" t="s">
        <v>177</v>
      </c>
      <c r="N6" s="2187"/>
      <c r="O6" s="2208"/>
      <c r="P6" s="2187"/>
      <c r="Q6" s="2187"/>
      <c r="R6" s="2187"/>
      <c r="S6" s="2187"/>
      <c r="T6" s="2187"/>
      <c r="U6" s="2187"/>
      <c r="V6" s="2187"/>
      <c r="W6" s="2187"/>
      <c r="X6" s="2212"/>
      <c r="AA6" s="1940"/>
      <c r="AB6" s="1940"/>
    </row>
    <row r="7" spans="1:169" s="268" customFormat="1" ht="15.75" thickBot="1" x14ac:dyDescent="0.3">
      <c r="A7" s="44">
        <v>1</v>
      </c>
      <c r="B7" s="44"/>
      <c r="C7" s="1994">
        <v>1</v>
      </c>
      <c r="D7" s="1">
        <v>3</v>
      </c>
      <c r="E7" s="1">
        <v>4</v>
      </c>
      <c r="F7" s="2160">
        <v>5</v>
      </c>
      <c r="G7" s="2160">
        <v>6</v>
      </c>
      <c r="H7" s="2109">
        <v>7</v>
      </c>
      <c r="I7" s="94">
        <v>8</v>
      </c>
      <c r="J7" s="94">
        <v>9</v>
      </c>
      <c r="K7" s="94">
        <v>10</v>
      </c>
      <c r="L7" s="94">
        <v>11</v>
      </c>
      <c r="M7" s="94">
        <v>12</v>
      </c>
      <c r="N7" s="94">
        <v>13</v>
      </c>
      <c r="O7" s="94">
        <v>14</v>
      </c>
      <c r="P7" s="45"/>
      <c r="Q7" s="45">
        <v>15</v>
      </c>
      <c r="R7" s="45">
        <v>16</v>
      </c>
      <c r="S7" s="45">
        <v>17</v>
      </c>
      <c r="T7" s="45">
        <v>18</v>
      </c>
      <c r="U7" s="45">
        <v>19</v>
      </c>
      <c r="V7" s="45">
        <v>20</v>
      </c>
      <c r="W7" s="1241">
        <v>21</v>
      </c>
      <c r="X7" s="1242">
        <v>22</v>
      </c>
      <c r="AA7" s="1941"/>
      <c r="AB7" s="1941"/>
    </row>
    <row r="8" spans="1:169" s="1246" customFormat="1" ht="15" customHeight="1" x14ac:dyDescent="0.25">
      <c r="A8" s="44">
        <v>1</v>
      </c>
      <c r="B8" s="44">
        <v>1</v>
      </c>
      <c r="C8" s="1995" t="s">
        <v>131</v>
      </c>
      <c r="D8" s="2134">
        <f>'1 уровень'!E1821</f>
        <v>0</v>
      </c>
      <c r="E8" s="2134">
        <f>'1 уровень'!F1821</f>
        <v>0</v>
      </c>
      <c r="F8" s="2134">
        <f>'1 уровень'!G1821</f>
        <v>0</v>
      </c>
      <c r="G8" s="2135">
        <f>'1 уровень'!H1821</f>
        <v>0</v>
      </c>
      <c r="H8" s="2110">
        <f>'1 уровень'!I1821</f>
        <v>0</v>
      </c>
      <c r="I8" s="95">
        <f>'1 уровень'!J1821</f>
        <v>0</v>
      </c>
      <c r="J8" s="95">
        <f>'1 уровень'!K1821</f>
        <v>0</v>
      </c>
      <c r="K8" s="95">
        <f>'1 уровень'!L1821</f>
        <v>0</v>
      </c>
      <c r="L8" s="95">
        <f>'1 уровень'!M1821</f>
        <v>0</v>
      </c>
      <c r="M8" s="95">
        <f>'1 уровень'!N1821</f>
        <v>0</v>
      </c>
      <c r="N8" s="95">
        <f>'1 уровень'!O1821</f>
        <v>0</v>
      </c>
      <c r="O8" s="95">
        <f>'1 уровень'!P1821</f>
        <v>0</v>
      </c>
      <c r="P8" s="1244">
        <f>'1 уровень'!Q1821</f>
        <v>71058.812460000001</v>
      </c>
      <c r="Q8" s="1244">
        <f>'1 уровень'!R1821</f>
        <v>35529.406230000001</v>
      </c>
      <c r="R8" s="1244">
        <f>'1 уровень'!S1821</f>
        <v>37539.883539999995</v>
      </c>
      <c r="S8" s="1245">
        <f>'1 уровень'!T1821</f>
        <v>0</v>
      </c>
      <c r="T8" s="1244">
        <f>'1 уровень'!U1821</f>
        <v>2010.4773099999968</v>
      </c>
      <c r="U8" s="74">
        <f>'1 уровень'!V1821</f>
        <v>-153.42635999999999</v>
      </c>
      <c r="V8" s="1665">
        <f>'1 уровень'!W1821</f>
        <v>37386.457179999998</v>
      </c>
      <c r="W8" s="1244">
        <f>R8/Q8*100</f>
        <v>105.65862907188807</v>
      </c>
      <c r="X8" s="1244">
        <f>V8/Q8*100</f>
        <v>105.22679984567813</v>
      </c>
      <c r="AA8" s="1942"/>
      <c r="AB8" s="1942"/>
    </row>
    <row r="9" spans="1:169" s="1246" customFormat="1" ht="15" customHeight="1" x14ac:dyDescent="0.25">
      <c r="A9" s="44">
        <v>1</v>
      </c>
      <c r="B9" s="44">
        <v>1</v>
      </c>
      <c r="C9" s="1996" t="s">
        <v>7</v>
      </c>
      <c r="D9" s="2136">
        <f>'1 уровень'!E1822</f>
        <v>1261</v>
      </c>
      <c r="E9" s="2134">
        <f>'1 уровень'!F1822</f>
        <v>631.5</v>
      </c>
      <c r="F9" s="2134">
        <f>'1 уровень'!G1822</f>
        <v>647</v>
      </c>
      <c r="G9" s="2135">
        <f>'1 уровень'!H1822</f>
        <v>102.45447347585115</v>
      </c>
      <c r="H9" s="2111">
        <f>'1 уровень'!I1822</f>
        <v>8.5083135391923985</v>
      </c>
      <c r="I9" s="54">
        <f>'1 уровень'!J1822</f>
        <v>8.3307573415765077</v>
      </c>
      <c r="J9" s="54">
        <f>'1 уровень'!K1822</f>
        <v>10726</v>
      </c>
      <c r="K9" s="54">
        <f>'1 уровень'!L1822</f>
        <v>5373</v>
      </c>
      <c r="L9" s="54">
        <f>'1 уровень'!M1822</f>
        <v>5390</v>
      </c>
      <c r="M9" s="54">
        <f>'1 уровень'!N1822</f>
        <v>100.31639679880885</v>
      </c>
      <c r="N9" s="54">
        <f>'1 уровень'!O1822</f>
        <v>28.421875</v>
      </c>
      <c r="O9" s="54">
        <f>'1 уровень'!P1822</f>
        <v>379.2853216052776</v>
      </c>
      <c r="P9" s="46">
        <f>'1 уровень'!Q1822</f>
        <v>39805.988389999999</v>
      </c>
      <c r="Q9" s="46">
        <f>'1 уровень'!R1822</f>
        <v>19902.994194999999</v>
      </c>
      <c r="R9" s="46">
        <f>'1 уровень'!S1822</f>
        <v>24038.378489999999</v>
      </c>
      <c r="S9" s="46">
        <f>'1 уровень'!T1822</f>
        <v>0</v>
      </c>
      <c r="T9" s="46">
        <f>'1 уровень'!U1822</f>
        <v>4135.3842949999971</v>
      </c>
      <c r="U9" s="75">
        <f>'1 уровень'!V1822</f>
        <v>-147.34723</v>
      </c>
      <c r="V9" s="1666">
        <f>'1 уровень'!W1822</f>
        <v>23891.03126</v>
      </c>
      <c r="W9" s="46">
        <f>R9/Q9*100</f>
        <v>120.7776993475629</v>
      </c>
      <c r="X9" s="46">
        <f>V9/Q9*100</f>
        <v>120.03737239697266</v>
      </c>
      <c r="AA9" s="1942"/>
      <c r="AB9" s="1942"/>
    </row>
    <row r="10" spans="1:169" s="1246" customFormat="1" ht="50.25" customHeight="1" x14ac:dyDescent="0.25">
      <c r="A10" s="44">
        <v>1</v>
      </c>
      <c r="B10" s="44">
        <v>1</v>
      </c>
      <c r="C10" s="1997" t="s">
        <v>275</v>
      </c>
      <c r="D10" s="2137">
        <f>'1 уровень'!E1823</f>
        <v>35</v>
      </c>
      <c r="E10" s="2137">
        <f>'1 уровень'!F1823</f>
        <v>18</v>
      </c>
      <c r="F10" s="2137">
        <f>'1 уровень'!G1823</f>
        <v>18</v>
      </c>
      <c r="G10" s="2138">
        <f>'1 уровень'!H1823</f>
        <v>100</v>
      </c>
      <c r="H10" s="2112">
        <f>'1 уровень'!I1823</f>
        <v>0</v>
      </c>
      <c r="I10" s="1247">
        <f>'1 уровень'!J1823</f>
        <v>0</v>
      </c>
      <c r="J10" s="46">
        <f>'1 уровень'!K1823</f>
        <v>0</v>
      </c>
      <c r="K10" s="46">
        <f>'1 уровень'!L1823</f>
        <v>0</v>
      </c>
      <c r="L10" s="46">
        <f>'1 уровень'!M1823</f>
        <v>0</v>
      </c>
      <c r="M10" s="46">
        <f>'1 уровень'!N1823</f>
        <v>0</v>
      </c>
      <c r="N10" s="46">
        <f>'1 уровень'!O1823</f>
        <v>0</v>
      </c>
      <c r="O10" s="46">
        <f>'1 уровень'!P1823</f>
        <v>0</v>
      </c>
      <c r="P10" s="46">
        <f>'1 уровень'!Q1823</f>
        <v>5806.87</v>
      </c>
      <c r="Q10" s="46">
        <f>'1 уровень'!R1823</f>
        <v>2903.4349999999999</v>
      </c>
      <c r="R10" s="46">
        <f>'1 уровень'!S1823</f>
        <v>2475.3518800000002</v>
      </c>
      <c r="S10" s="46">
        <f>'1 уровень'!T1823</f>
        <v>0</v>
      </c>
      <c r="T10" s="46">
        <f>'1 уровень'!U1823</f>
        <v>-428.08311999999978</v>
      </c>
      <c r="U10" s="75">
        <f>'1 уровень'!V1823</f>
        <v>0</v>
      </c>
      <c r="V10" s="1666">
        <f>'1 уровень'!W1823</f>
        <v>2475.3518800000002</v>
      </c>
      <c r="W10" s="46">
        <f>R10/Q10*100</f>
        <v>85.255977144313562</v>
      </c>
      <c r="X10" s="46">
        <f>V10/Q10*100</f>
        <v>85.255977144313562</v>
      </c>
      <c r="AA10" s="1942"/>
      <c r="AB10" s="1942"/>
    </row>
    <row r="11" spans="1:169" s="1246" customFormat="1" ht="42" customHeight="1" x14ac:dyDescent="0.25">
      <c r="A11" s="44">
        <v>1</v>
      </c>
      <c r="B11" s="44">
        <v>1</v>
      </c>
      <c r="C11" s="1998" t="s">
        <v>277</v>
      </c>
      <c r="D11" s="2137">
        <f>'1 уровень'!E1824</f>
        <v>35</v>
      </c>
      <c r="E11" s="2137">
        <f>'1 уровень'!F1824</f>
        <v>17.5</v>
      </c>
      <c r="F11" s="2137">
        <f>'1 уровень'!G1824</f>
        <v>22</v>
      </c>
      <c r="G11" s="2138">
        <f>'1 уровень'!H1824</f>
        <v>125.71428571428571</v>
      </c>
      <c r="H11" s="2113">
        <f>'1 уровень'!I1824</f>
        <v>13.028571428571428</v>
      </c>
      <c r="I11" s="47">
        <f>'1 уровень'!J1824</f>
        <v>14.590909090909092</v>
      </c>
      <c r="J11" s="47">
        <f>'1 уровень'!K1824</f>
        <v>455</v>
      </c>
      <c r="K11" s="47">
        <f>'1 уровень'!L1824</f>
        <v>228</v>
      </c>
      <c r="L11" s="47">
        <f>'1 уровень'!M1824</f>
        <v>321</v>
      </c>
      <c r="M11" s="47">
        <f>'1 уровень'!N1824</f>
        <v>140.78947368421052</v>
      </c>
      <c r="N11" s="47">
        <f>'1 уровень'!O1824</f>
        <v>1.421875</v>
      </c>
      <c r="O11" s="47">
        <f>'1 уровень'!P1824</f>
        <v>451.5164835164835</v>
      </c>
      <c r="P11" s="46">
        <f>'1 уровень'!Q1824</f>
        <v>1500</v>
      </c>
      <c r="Q11" s="46">
        <f>'1 уровень'!R1824</f>
        <v>750</v>
      </c>
      <c r="R11" s="47">
        <f>'1 уровень'!S1824</f>
        <v>1036.14714</v>
      </c>
      <c r="S11" s="47">
        <f>'1 уровень'!T1824</f>
        <v>0</v>
      </c>
      <c r="T11" s="46">
        <f>'1 уровень'!U1824</f>
        <v>286.14714000000004</v>
      </c>
      <c r="U11" s="47">
        <f>'1 уровень'!V1824</f>
        <v>0</v>
      </c>
      <c r="V11" s="1666">
        <f>'1 уровень'!W1824</f>
        <v>1036.14714</v>
      </c>
      <c r="W11" s="46">
        <f>R11/Q11*100</f>
        <v>138.152952</v>
      </c>
      <c r="X11" s="47">
        <f>V11/Q11*100</f>
        <v>138.152952</v>
      </c>
      <c r="AA11" s="1942"/>
      <c r="AB11" s="1942"/>
    </row>
    <row r="12" spans="1:169" s="1246" customFormat="1" ht="15" customHeight="1" x14ac:dyDescent="0.25">
      <c r="A12" s="44">
        <v>1</v>
      </c>
      <c r="B12" s="44">
        <v>1</v>
      </c>
      <c r="C12" s="1999" t="s">
        <v>468</v>
      </c>
      <c r="D12" s="2137">
        <f>'1 уровень'!E1825</f>
        <v>0</v>
      </c>
      <c r="E12" s="2137">
        <f>'1 уровень'!F1825</f>
        <v>0</v>
      </c>
      <c r="F12" s="2137">
        <f>'1 уровень'!G1825</f>
        <v>0</v>
      </c>
      <c r="G12" s="2138">
        <f>'1 уровень'!H1825</f>
        <v>0</v>
      </c>
      <c r="H12" s="2112">
        <f>'1 уровень'!I1825</f>
        <v>0</v>
      </c>
      <c r="I12" s="1247">
        <f>'1 уровень'!J1825</f>
        <v>0</v>
      </c>
      <c r="J12" s="46">
        <f>'1 уровень'!K1825</f>
        <v>0</v>
      </c>
      <c r="K12" s="46">
        <f>'1 уровень'!L1825</f>
        <v>0</v>
      </c>
      <c r="L12" s="46">
        <f>'1 уровень'!M1825</f>
        <v>0</v>
      </c>
      <c r="M12" s="46">
        <f>'1 уровень'!N1825</f>
        <v>0</v>
      </c>
      <c r="N12" s="46">
        <f>'1 уровень'!O1825</f>
        <v>0</v>
      </c>
      <c r="O12" s="46">
        <f>'1 уровень'!P1825</f>
        <v>0</v>
      </c>
      <c r="P12" s="46">
        <f>'1 уровень'!Q1825</f>
        <v>0</v>
      </c>
      <c r="Q12" s="46">
        <f>'1 уровень'!R1825</f>
        <v>0</v>
      </c>
      <c r="R12" s="46">
        <f>'1 уровень'!S1825</f>
        <v>0</v>
      </c>
      <c r="S12" s="46">
        <f>'1 уровень'!T1825</f>
        <v>0</v>
      </c>
      <c r="T12" s="46">
        <f>'1 уровень'!U1825</f>
        <v>0</v>
      </c>
      <c r="U12" s="46">
        <f>'1 уровень'!V1825</f>
        <v>0</v>
      </c>
      <c r="V12" s="1666">
        <f>'1 уровень'!W1825</f>
        <v>0</v>
      </c>
      <c r="W12" s="46"/>
      <c r="X12" s="46"/>
      <c r="AA12" s="1942"/>
      <c r="AB12" s="1942"/>
    </row>
    <row r="13" spans="1:169" s="1246" customFormat="1" ht="15" customHeight="1" x14ac:dyDescent="0.25">
      <c r="A13" s="44">
        <v>1</v>
      </c>
      <c r="B13" s="44">
        <v>1</v>
      </c>
      <c r="C13" s="2000" t="s">
        <v>361</v>
      </c>
      <c r="D13" s="2139">
        <f>'1 уровень'!E1826</f>
        <v>354</v>
      </c>
      <c r="E13" s="2139">
        <f>'1 уровень'!F1826</f>
        <v>180</v>
      </c>
      <c r="F13" s="2139">
        <f>'1 уровень'!G1826</f>
        <v>759</v>
      </c>
      <c r="G13" s="2138" t="e">
        <f>'1 уровень'!H1826</f>
        <v>#DIV/0!</v>
      </c>
      <c r="H13" s="2112">
        <f>'1 уровень'!I1826</f>
        <v>0</v>
      </c>
      <c r="I13" s="1247">
        <f>'1 уровень'!J1826</f>
        <v>0</v>
      </c>
      <c r="J13" s="46">
        <f>'1 уровень'!K1826</f>
        <v>0</v>
      </c>
      <c r="K13" s="46">
        <f>'1 уровень'!L1826</f>
        <v>0</v>
      </c>
      <c r="L13" s="46">
        <f>'1 уровень'!M1826</f>
        <v>0</v>
      </c>
      <c r="M13" s="46">
        <f>'1 уровень'!N1826</f>
        <v>0</v>
      </c>
      <c r="N13" s="46">
        <f>'1 уровень'!O1826</f>
        <v>0</v>
      </c>
      <c r="O13" s="46">
        <f>'1 уровень'!P1826</f>
        <v>0</v>
      </c>
      <c r="P13" s="46">
        <f>'1 уровень'!Q1826</f>
        <v>0</v>
      </c>
      <c r="Q13" s="46">
        <f>'1 уровень'!R1826</f>
        <v>0</v>
      </c>
      <c r="R13" s="46">
        <f>'1 уровень'!S1826</f>
        <v>0</v>
      </c>
      <c r="S13" s="46">
        <f>'1 уровень'!T1826</f>
        <v>0</v>
      </c>
      <c r="T13" s="46">
        <f>'1 уровень'!U1826</f>
        <v>0</v>
      </c>
      <c r="U13" s="46">
        <f>'1 уровень'!V1826</f>
        <v>0</v>
      </c>
      <c r="V13" s="1666">
        <f>'1 уровень'!W1826</f>
        <v>0</v>
      </c>
      <c r="W13" s="46"/>
      <c r="X13" s="46"/>
      <c r="AA13" s="1942"/>
      <c r="AB13" s="1942"/>
    </row>
    <row r="14" spans="1:169" s="1246" customFormat="1" ht="15" customHeight="1" x14ac:dyDescent="0.25">
      <c r="A14" s="44"/>
      <c r="B14" s="44"/>
      <c r="C14" s="2000" t="s">
        <v>465</v>
      </c>
      <c r="D14" s="2139"/>
      <c r="E14" s="2139"/>
      <c r="F14" s="2140"/>
      <c r="G14" s="2139">
        <f>'1 уровень'!H1827</f>
        <v>0</v>
      </c>
      <c r="H14" s="2114">
        <f>'1 уровень'!I1827</f>
        <v>0</v>
      </c>
      <c r="I14" s="69">
        <f>'1 уровень'!J1827</f>
        <v>0</v>
      </c>
      <c r="J14" s="69">
        <f>'1 уровень'!K1827</f>
        <v>0</v>
      </c>
      <c r="K14" s="69">
        <f>'1 уровень'!L1827</f>
        <v>0</v>
      </c>
      <c r="L14" s="69">
        <f>'1 уровень'!M1827</f>
        <v>0</v>
      </c>
      <c r="M14" s="69">
        <f>'1 уровень'!N1827</f>
        <v>0</v>
      </c>
      <c r="N14" s="69">
        <f>'1 уровень'!O1827</f>
        <v>0</v>
      </c>
      <c r="O14" s="69">
        <f>'1 уровень'!P1827</f>
        <v>0</v>
      </c>
      <c r="P14" s="69">
        <f>'1 уровень'!Q1827</f>
        <v>0</v>
      </c>
      <c r="Q14" s="69">
        <f>'1 уровень'!R1827</f>
        <v>0</v>
      </c>
      <c r="R14" s="69">
        <f>'1 уровень'!S1827</f>
        <v>0</v>
      </c>
      <c r="S14" s="69">
        <f>'1 уровень'!T1827</f>
        <v>0</v>
      </c>
      <c r="T14" s="69">
        <f>'1 уровень'!U1827</f>
        <v>0</v>
      </c>
      <c r="U14" s="69">
        <f>'1 уровень'!V1827</f>
        <v>0</v>
      </c>
      <c r="V14" s="1667">
        <f>'1 уровень'!W1827</f>
        <v>0</v>
      </c>
      <c r="W14" s="69"/>
      <c r="X14" s="69"/>
      <c r="AA14" s="1942"/>
      <c r="AB14" s="1942"/>
    </row>
    <row r="15" spans="1:169" ht="30" x14ac:dyDescent="0.25">
      <c r="A15" s="44">
        <v>1</v>
      </c>
      <c r="B15" s="44">
        <v>1</v>
      </c>
      <c r="C15" s="2000" t="s">
        <v>382</v>
      </c>
      <c r="D15" s="2141">
        <f>'1 уровень'!E1828</f>
        <v>28</v>
      </c>
      <c r="E15" s="2141">
        <f>'1 уровень'!F1828</f>
        <v>14</v>
      </c>
      <c r="F15" s="2141">
        <f>'1 уровень'!G1828</f>
        <v>0</v>
      </c>
      <c r="G15" s="2142">
        <f>'1 уровень'!H1828</f>
        <v>0</v>
      </c>
      <c r="H15" s="2115">
        <f>'1 уровень'!I1828</f>
        <v>0</v>
      </c>
      <c r="I15" s="1248">
        <f>'1 уровень'!J1828</f>
        <v>0</v>
      </c>
      <c r="J15" s="96">
        <f>'1 уровень'!K1828</f>
        <v>0</v>
      </c>
      <c r="K15" s="96">
        <f>'1 уровень'!L1828</f>
        <v>0</v>
      </c>
      <c r="L15" s="96">
        <f>'1 уровень'!M1828</f>
        <v>0</v>
      </c>
      <c r="M15" s="96">
        <f>'1 уровень'!N1828</f>
        <v>0</v>
      </c>
      <c r="N15" s="96">
        <f>'1 уровень'!O1828</f>
        <v>0</v>
      </c>
      <c r="O15" s="96">
        <f>'1 уровень'!P1828</f>
        <v>0</v>
      </c>
      <c r="P15" s="46">
        <f>'1 уровень'!Q1828</f>
        <v>0</v>
      </c>
      <c r="Q15" s="46">
        <f>'1 уровень'!R1828</f>
        <v>0</v>
      </c>
      <c r="R15" s="46">
        <f>'1 уровень'!S1828</f>
        <v>0</v>
      </c>
      <c r="S15" s="46">
        <f>'1 уровень'!T1828</f>
        <v>0</v>
      </c>
      <c r="T15" s="46">
        <f>'1 уровень'!U1828</f>
        <v>0</v>
      </c>
      <c r="U15" s="46">
        <f>'1 уровень'!V1828</f>
        <v>0</v>
      </c>
      <c r="V15" s="1666">
        <f>'1 уровень'!W1828</f>
        <v>0</v>
      </c>
      <c r="W15" s="46"/>
      <c r="X15" s="46"/>
    </row>
    <row r="16" spans="1:169" ht="30" x14ac:dyDescent="0.25">
      <c r="A16" s="44">
        <v>1</v>
      </c>
      <c r="B16" s="44">
        <v>1</v>
      </c>
      <c r="C16" s="2000" t="s">
        <v>303</v>
      </c>
      <c r="D16" s="2141">
        <f>'1 уровень'!E1829</f>
        <v>0</v>
      </c>
      <c r="E16" s="2141">
        <f>'1 уровень'!F1829</f>
        <v>0</v>
      </c>
      <c r="F16" s="2141">
        <f>'1 уровень'!G1829</f>
        <v>0</v>
      </c>
      <c r="G16" s="2142" t="e">
        <f>'1 уровень'!H1829</f>
        <v>#DIV/0!</v>
      </c>
      <c r="H16" s="2115">
        <f>'1 уровень'!I1829</f>
        <v>0</v>
      </c>
      <c r="I16" s="1248">
        <f>'1 уровень'!J1829</f>
        <v>0</v>
      </c>
      <c r="J16" s="96">
        <f>'1 уровень'!K1829</f>
        <v>0</v>
      </c>
      <c r="K16" s="96">
        <f>'1 уровень'!L1829</f>
        <v>0</v>
      </c>
      <c r="L16" s="96">
        <f>'1 уровень'!M1829</f>
        <v>0</v>
      </c>
      <c r="M16" s="96">
        <f>'1 уровень'!N1829</f>
        <v>0</v>
      </c>
      <c r="N16" s="96">
        <f>'1 уровень'!O1829</f>
        <v>0</v>
      </c>
      <c r="O16" s="96">
        <f>'1 уровень'!P1829</f>
        <v>0</v>
      </c>
      <c r="P16" s="46">
        <f>'1 уровень'!Q1829</f>
        <v>0</v>
      </c>
      <c r="Q16" s="46">
        <f>'1 уровень'!R1829</f>
        <v>0</v>
      </c>
      <c r="R16" s="46">
        <f>'1 уровень'!S1829</f>
        <v>0</v>
      </c>
      <c r="S16" s="46">
        <f>'1 уровень'!T1829</f>
        <v>0</v>
      </c>
      <c r="T16" s="46">
        <f>'1 уровень'!U1829</f>
        <v>0</v>
      </c>
      <c r="U16" s="46">
        <f>'1 уровень'!V1829</f>
        <v>0</v>
      </c>
      <c r="V16" s="1666">
        <f>'1 уровень'!W1829</f>
        <v>0</v>
      </c>
      <c r="W16" s="46"/>
      <c r="X16" s="46"/>
      <c r="Y16" s="1246"/>
      <c r="Z16" s="1246"/>
      <c r="AA16" s="1942"/>
      <c r="AB16" s="1942"/>
      <c r="AC16" s="1246"/>
      <c r="AD16" s="1246"/>
      <c r="AE16" s="1246"/>
      <c r="AF16" s="1246"/>
      <c r="AG16" s="1246"/>
      <c r="AH16" s="1246"/>
      <c r="AI16" s="1246"/>
      <c r="AJ16" s="1246"/>
      <c r="AK16" s="1246"/>
      <c r="AL16" s="1246"/>
      <c r="AM16" s="1246"/>
      <c r="AN16" s="1246"/>
      <c r="AO16" s="1246"/>
      <c r="AP16" s="1246"/>
      <c r="AQ16" s="1246"/>
      <c r="AR16" s="1246"/>
      <c r="AS16" s="1246"/>
      <c r="AT16" s="1246"/>
      <c r="AU16" s="1246"/>
      <c r="AV16" s="1246"/>
      <c r="AW16" s="1246"/>
      <c r="AX16" s="1246"/>
      <c r="AY16" s="1246"/>
      <c r="AZ16" s="1246"/>
      <c r="BA16" s="1246"/>
      <c r="BB16" s="1246"/>
      <c r="BC16" s="1246"/>
      <c r="BD16" s="1246"/>
      <c r="BE16" s="1246"/>
      <c r="BF16" s="1246"/>
      <c r="BG16" s="1246"/>
      <c r="BH16" s="1246"/>
      <c r="BI16" s="1246"/>
      <c r="BJ16" s="1246"/>
      <c r="BK16" s="1246"/>
      <c r="BL16" s="1246"/>
      <c r="BM16" s="1246"/>
      <c r="BN16" s="1246"/>
      <c r="BO16" s="1246"/>
      <c r="BP16" s="1246"/>
      <c r="BQ16" s="1246"/>
      <c r="BR16" s="1246"/>
      <c r="BS16" s="1246"/>
      <c r="BT16" s="1246"/>
      <c r="BU16" s="1246"/>
      <c r="BV16" s="1246"/>
      <c r="BW16" s="1246"/>
      <c r="BX16" s="1246"/>
      <c r="BY16" s="1246"/>
      <c r="BZ16" s="1246"/>
      <c r="CA16" s="1246"/>
      <c r="CB16" s="1246"/>
      <c r="CC16" s="1246"/>
      <c r="CD16" s="1246"/>
      <c r="CE16" s="1246"/>
      <c r="CF16" s="1246"/>
      <c r="CG16" s="1246"/>
      <c r="CH16" s="1246"/>
      <c r="CI16" s="1246"/>
      <c r="CJ16" s="1246"/>
      <c r="CK16" s="1246"/>
      <c r="CL16" s="1246"/>
      <c r="CM16" s="1246"/>
      <c r="CN16" s="1246"/>
      <c r="CO16" s="1246"/>
      <c r="CP16" s="1246"/>
      <c r="CQ16" s="1246"/>
      <c r="CR16" s="1246"/>
      <c r="CS16" s="1246"/>
      <c r="CT16" s="1246"/>
      <c r="CU16" s="1246"/>
      <c r="CV16" s="1246"/>
      <c r="CW16" s="1246"/>
      <c r="CX16" s="1246"/>
      <c r="CY16" s="1246"/>
      <c r="CZ16" s="1246"/>
      <c r="DA16" s="1246"/>
      <c r="DB16" s="1246"/>
      <c r="DC16" s="1246"/>
      <c r="DD16" s="1246"/>
      <c r="DE16" s="1246"/>
      <c r="DF16" s="1246"/>
      <c r="DG16" s="1246"/>
      <c r="DH16" s="1246"/>
      <c r="DI16" s="1246"/>
      <c r="DJ16" s="1246"/>
      <c r="DK16" s="1246"/>
      <c r="DL16" s="1246"/>
      <c r="DM16" s="1246"/>
      <c r="DN16" s="1246"/>
      <c r="DO16" s="1246"/>
      <c r="DP16" s="1246"/>
      <c r="DQ16" s="1246"/>
      <c r="DR16" s="1246"/>
      <c r="DS16" s="1246"/>
      <c r="DT16" s="1246"/>
      <c r="DU16" s="1246"/>
      <c r="DV16" s="1246"/>
      <c r="DW16" s="1246"/>
      <c r="DX16" s="1246"/>
      <c r="DY16" s="1246"/>
      <c r="DZ16" s="1246"/>
      <c r="EA16" s="1246"/>
      <c r="EB16" s="1246"/>
      <c r="EC16" s="1246"/>
      <c r="ED16" s="1246"/>
      <c r="EE16" s="1246"/>
      <c r="EF16" s="1246"/>
      <c r="EG16" s="1246"/>
      <c r="EH16" s="1246"/>
      <c r="EI16" s="1246"/>
      <c r="EJ16" s="1246"/>
      <c r="EK16" s="1246"/>
      <c r="EL16" s="1246"/>
      <c r="EM16" s="1246"/>
      <c r="EN16" s="1246"/>
      <c r="EO16" s="1246"/>
      <c r="EP16" s="1246"/>
      <c r="EQ16" s="1246"/>
      <c r="ER16" s="1246"/>
      <c r="ES16" s="1246"/>
      <c r="ET16" s="1246"/>
      <c r="EU16" s="1246"/>
      <c r="EV16" s="1246"/>
      <c r="EW16" s="1246"/>
      <c r="EX16" s="1246"/>
      <c r="EY16" s="1246"/>
      <c r="EZ16" s="1246"/>
      <c r="FA16" s="1246"/>
      <c r="FB16" s="1246"/>
      <c r="FC16" s="1246"/>
      <c r="FD16" s="1246"/>
      <c r="FE16" s="1246"/>
      <c r="FF16" s="1246"/>
      <c r="FG16" s="1246"/>
      <c r="FH16" s="1246"/>
      <c r="FI16" s="1246"/>
      <c r="FJ16" s="1246"/>
      <c r="FK16" s="1246"/>
      <c r="FL16" s="1246"/>
      <c r="FM16" s="1246"/>
    </row>
    <row r="17" spans="1:169" ht="30" x14ac:dyDescent="0.25">
      <c r="A17" s="44">
        <v>1</v>
      </c>
      <c r="B17" s="44">
        <v>1</v>
      </c>
      <c r="C17" s="2000" t="s">
        <v>304</v>
      </c>
      <c r="D17" s="2141">
        <f>'1 уровень'!E1830</f>
        <v>0</v>
      </c>
      <c r="E17" s="2141">
        <f>'1 уровень'!F1830</f>
        <v>0</v>
      </c>
      <c r="F17" s="2141">
        <f>'1 уровень'!G1830</f>
        <v>0</v>
      </c>
      <c r="G17" s="2142" t="e">
        <f>'1 уровень'!H1830</f>
        <v>#DIV/0!</v>
      </c>
      <c r="H17" s="2115">
        <f>'1 уровень'!I1830</f>
        <v>0</v>
      </c>
      <c r="I17" s="1248">
        <f>'1 уровень'!J1830</f>
        <v>0</v>
      </c>
      <c r="J17" s="96">
        <f>'1 уровень'!K1830</f>
        <v>0</v>
      </c>
      <c r="K17" s="96">
        <f>'1 уровень'!L1830</f>
        <v>0</v>
      </c>
      <c r="L17" s="96">
        <f>'1 уровень'!M1830</f>
        <v>0</v>
      </c>
      <c r="M17" s="96">
        <f>'1 уровень'!N1830</f>
        <v>0</v>
      </c>
      <c r="N17" s="96">
        <f>'1 уровень'!O1830</f>
        <v>0</v>
      </c>
      <c r="O17" s="96">
        <f>'1 уровень'!P1830</f>
        <v>0</v>
      </c>
      <c r="P17" s="46">
        <f>'1 уровень'!Q1830</f>
        <v>0</v>
      </c>
      <c r="Q17" s="46">
        <f>'1 уровень'!R1830</f>
        <v>0</v>
      </c>
      <c r="R17" s="46">
        <f>'1 уровень'!S1830</f>
        <v>0</v>
      </c>
      <c r="S17" s="46">
        <f>'1 уровень'!T1830</f>
        <v>0</v>
      </c>
      <c r="T17" s="46">
        <f>'1 уровень'!U1830</f>
        <v>0</v>
      </c>
      <c r="U17" s="46">
        <f>'1 уровень'!V1830</f>
        <v>0</v>
      </c>
      <c r="V17" s="1666">
        <f>'1 уровень'!W1830</f>
        <v>0</v>
      </c>
      <c r="W17" s="46"/>
      <c r="X17" s="46"/>
      <c r="Y17" s="1246"/>
      <c r="Z17" s="1246"/>
      <c r="AA17" s="1942"/>
      <c r="AB17" s="1942"/>
      <c r="AC17" s="1246"/>
      <c r="AD17" s="1246"/>
      <c r="AE17" s="1246"/>
      <c r="AF17" s="1246"/>
      <c r="AG17" s="1246"/>
      <c r="AH17" s="1246"/>
      <c r="AI17" s="1246"/>
      <c r="AJ17" s="1246"/>
      <c r="AK17" s="1246"/>
      <c r="AL17" s="1246"/>
      <c r="AM17" s="1246"/>
      <c r="AN17" s="1246"/>
      <c r="AO17" s="1246"/>
      <c r="AP17" s="1246"/>
      <c r="AQ17" s="1246"/>
      <c r="AR17" s="1246"/>
      <c r="AS17" s="1246"/>
      <c r="AT17" s="1246"/>
      <c r="AU17" s="1246"/>
      <c r="AV17" s="1246"/>
      <c r="AW17" s="1246"/>
      <c r="AX17" s="1246"/>
      <c r="AY17" s="1246"/>
      <c r="AZ17" s="1246"/>
      <c r="BA17" s="1246"/>
      <c r="BB17" s="1246"/>
      <c r="BC17" s="1246"/>
      <c r="BD17" s="1246"/>
      <c r="BE17" s="1246"/>
      <c r="BF17" s="1246"/>
      <c r="BG17" s="1246"/>
      <c r="BH17" s="1246"/>
      <c r="BI17" s="1246"/>
      <c r="BJ17" s="1246"/>
      <c r="BK17" s="1246"/>
      <c r="BL17" s="1246"/>
      <c r="BM17" s="1246"/>
      <c r="BN17" s="1246"/>
      <c r="BO17" s="1246"/>
      <c r="BP17" s="1246"/>
      <c r="BQ17" s="1246"/>
      <c r="BR17" s="1246"/>
      <c r="BS17" s="1246"/>
      <c r="BT17" s="1246"/>
      <c r="BU17" s="1246"/>
      <c r="BV17" s="1246"/>
      <c r="BW17" s="1246"/>
      <c r="BX17" s="1246"/>
      <c r="BY17" s="1246"/>
      <c r="BZ17" s="1246"/>
      <c r="CA17" s="1246"/>
      <c r="CB17" s="1246"/>
      <c r="CC17" s="1246"/>
      <c r="CD17" s="1246"/>
      <c r="CE17" s="1246"/>
      <c r="CF17" s="1246"/>
      <c r="CG17" s="1246"/>
      <c r="CH17" s="1246"/>
      <c r="CI17" s="1246"/>
      <c r="CJ17" s="1246"/>
      <c r="CK17" s="1246"/>
      <c r="CL17" s="1246"/>
      <c r="CM17" s="1246"/>
      <c r="CN17" s="1246"/>
      <c r="CO17" s="1246"/>
      <c r="CP17" s="1246"/>
      <c r="CQ17" s="1246"/>
      <c r="CR17" s="1246"/>
      <c r="CS17" s="1246"/>
      <c r="CT17" s="1246"/>
      <c r="CU17" s="1246"/>
      <c r="CV17" s="1246"/>
      <c r="CW17" s="1246"/>
      <c r="CX17" s="1246"/>
      <c r="CY17" s="1246"/>
      <c r="CZ17" s="1246"/>
      <c r="DA17" s="1246"/>
      <c r="DB17" s="1246"/>
      <c r="DC17" s="1246"/>
      <c r="DD17" s="1246"/>
      <c r="DE17" s="1246"/>
      <c r="DF17" s="1246"/>
      <c r="DG17" s="1246"/>
      <c r="DH17" s="1246"/>
      <c r="DI17" s="1246"/>
      <c r="DJ17" s="1246"/>
      <c r="DK17" s="1246"/>
      <c r="DL17" s="1246"/>
      <c r="DM17" s="1246"/>
      <c r="DN17" s="1246"/>
      <c r="DO17" s="1246"/>
      <c r="DP17" s="1246"/>
      <c r="DQ17" s="1246"/>
      <c r="DR17" s="1246"/>
      <c r="DS17" s="1246"/>
      <c r="DT17" s="1246"/>
      <c r="DU17" s="1246"/>
      <c r="DV17" s="1246"/>
      <c r="DW17" s="1246"/>
      <c r="DX17" s="1246"/>
      <c r="DY17" s="1246"/>
      <c r="DZ17" s="1246"/>
      <c r="EA17" s="1246"/>
      <c r="EB17" s="1246"/>
      <c r="EC17" s="1246"/>
      <c r="ED17" s="1246"/>
      <c r="EE17" s="1246"/>
      <c r="EF17" s="1246"/>
      <c r="EG17" s="1246"/>
      <c r="EH17" s="1246"/>
      <c r="EI17" s="1246"/>
      <c r="EJ17" s="1246"/>
      <c r="EK17" s="1246"/>
      <c r="EL17" s="1246"/>
      <c r="EM17" s="1246"/>
      <c r="EN17" s="1246"/>
      <c r="EO17" s="1246"/>
      <c r="EP17" s="1246"/>
      <c r="EQ17" s="1246"/>
      <c r="ER17" s="1246"/>
      <c r="ES17" s="1246"/>
      <c r="ET17" s="1246"/>
      <c r="EU17" s="1246"/>
      <c r="EV17" s="1246"/>
      <c r="EW17" s="1246"/>
      <c r="EX17" s="1246"/>
      <c r="EY17" s="1246"/>
      <c r="EZ17" s="1246"/>
      <c r="FA17" s="1246"/>
      <c r="FB17" s="1246"/>
      <c r="FC17" s="1246"/>
      <c r="FD17" s="1246"/>
      <c r="FE17" s="1246"/>
      <c r="FF17" s="1246"/>
      <c r="FG17" s="1246"/>
      <c r="FH17" s="1246"/>
      <c r="FI17" s="1246"/>
      <c r="FJ17" s="1246"/>
      <c r="FK17" s="1246"/>
      <c r="FL17" s="1246"/>
      <c r="FM17" s="1246"/>
    </row>
    <row r="18" spans="1:169" x14ac:dyDescent="0.25">
      <c r="A18" s="44">
        <v>1</v>
      </c>
      <c r="B18" s="44">
        <v>1</v>
      </c>
      <c r="C18" s="2000" t="s">
        <v>305</v>
      </c>
      <c r="D18" s="2141">
        <f>'1 уровень'!E1831</f>
        <v>326</v>
      </c>
      <c r="E18" s="2141">
        <f>'1 уровень'!F1831</f>
        <v>166</v>
      </c>
      <c r="F18" s="2141">
        <f>'1 уровень'!G1831</f>
        <v>762</v>
      </c>
      <c r="G18" s="2142">
        <f>'1 уровень'!H1831</f>
        <v>459.03614457831327</v>
      </c>
      <c r="H18" s="2115">
        <f>'1 уровень'!I1831</f>
        <v>0</v>
      </c>
      <c r="I18" s="1248">
        <f>'1 уровень'!J1831</f>
        <v>0</v>
      </c>
      <c r="J18" s="96">
        <f>'1 уровень'!K1831</f>
        <v>0</v>
      </c>
      <c r="K18" s="96">
        <f>'1 уровень'!L1831</f>
        <v>0</v>
      </c>
      <c r="L18" s="96">
        <f>'1 уровень'!M1831</f>
        <v>0</v>
      </c>
      <c r="M18" s="96">
        <f>'1 уровень'!N1831</f>
        <v>0</v>
      </c>
      <c r="N18" s="96">
        <f>'1 уровень'!O1831</f>
        <v>0</v>
      </c>
      <c r="O18" s="96">
        <f>'1 уровень'!P1831</f>
        <v>0</v>
      </c>
      <c r="P18" s="46">
        <f>'1 уровень'!Q1831</f>
        <v>0</v>
      </c>
      <c r="Q18" s="46">
        <f>'1 уровень'!R1831</f>
        <v>0</v>
      </c>
      <c r="R18" s="46">
        <f>'1 уровень'!S1831</f>
        <v>0</v>
      </c>
      <c r="S18" s="46">
        <f>'1 уровень'!T1831</f>
        <v>0</v>
      </c>
      <c r="T18" s="46">
        <f>'1 уровень'!U1831</f>
        <v>0</v>
      </c>
      <c r="U18" s="46">
        <f>'1 уровень'!V1831</f>
        <v>0</v>
      </c>
      <c r="V18" s="1666">
        <f>'1 уровень'!W1831</f>
        <v>0</v>
      </c>
      <c r="W18" s="46"/>
      <c r="X18" s="46"/>
      <c r="Y18" s="1246"/>
      <c r="Z18" s="1246"/>
      <c r="AA18" s="1942"/>
      <c r="AB18" s="1942"/>
      <c r="AC18" s="1246"/>
      <c r="AD18" s="1246"/>
      <c r="AE18" s="1246"/>
      <c r="AF18" s="1246"/>
      <c r="AG18" s="1246"/>
      <c r="AH18" s="1246"/>
      <c r="AI18" s="1246"/>
      <c r="AJ18" s="1246"/>
      <c r="AK18" s="1246"/>
      <c r="AL18" s="1246"/>
      <c r="AM18" s="1246"/>
      <c r="AN18" s="1246"/>
      <c r="AO18" s="1246"/>
      <c r="AP18" s="1246"/>
      <c r="AQ18" s="1246"/>
      <c r="AR18" s="1246"/>
      <c r="AS18" s="1246"/>
      <c r="AT18" s="1246"/>
      <c r="AU18" s="1246"/>
      <c r="AV18" s="1246"/>
      <c r="AW18" s="1246"/>
      <c r="AX18" s="1246"/>
      <c r="AY18" s="1246"/>
      <c r="AZ18" s="1246"/>
      <c r="BA18" s="1246"/>
      <c r="BB18" s="1246"/>
      <c r="BC18" s="1246"/>
      <c r="BD18" s="1246"/>
      <c r="BE18" s="1246"/>
      <c r="BF18" s="1246"/>
      <c r="BG18" s="1246"/>
      <c r="BH18" s="1246"/>
      <c r="BI18" s="1246"/>
      <c r="BJ18" s="1246"/>
      <c r="BK18" s="1246"/>
      <c r="BL18" s="1246"/>
      <c r="BM18" s="1246"/>
      <c r="BN18" s="1246"/>
      <c r="BO18" s="1246"/>
      <c r="BP18" s="1246"/>
      <c r="BQ18" s="1246"/>
      <c r="BR18" s="1246"/>
      <c r="BS18" s="1246"/>
      <c r="BT18" s="1246"/>
      <c r="BU18" s="1246"/>
      <c r="BV18" s="1246"/>
      <c r="BW18" s="1246"/>
      <c r="BX18" s="1246"/>
      <c r="BY18" s="1246"/>
      <c r="BZ18" s="1246"/>
      <c r="CA18" s="1246"/>
      <c r="CB18" s="1246"/>
      <c r="CC18" s="1246"/>
      <c r="CD18" s="1246"/>
      <c r="CE18" s="1246"/>
      <c r="CF18" s="1246"/>
      <c r="CG18" s="1246"/>
      <c r="CH18" s="1246"/>
      <c r="CI18" s="1246"/>
      <c r="CJ18" s="1246"/>
      <c r="CK18" s="1246"/>
      <c r="CL18" s="1246"/>
      <c r="CM18" s="1246"/>
      <c r="CN18" s="1246"/>
      <c r="CO18" s="1246"/>
      <c r="CP18" s="1246"/>
      <c r="CQ18" s="1246"/>
      <c r="CR18" s="1246"/>
      <c r="CS18" s="1246"/>
      <c r="CT18" s="1246"/>
      <c r="CU18" s="1246"/>
      <c r="CV18" s="1246"/>
      <c r="CW18" s="1246"/>
      <c r="CX18" s="1246"/>
      <c r="CY18" s="1246"/>
      <c r="CZ18" s="1246"/>
      <c r="DA18" s="1246"/>
      <c r="DB18" s="1246"/>
      <c r="DC18" s="1246"/>
      <c r="DD18" s="1246"/>
      <c r="DE18" s="1246"/>
      <c r="DF18" s="1246"/>
      <c r="DG18" s="1246"/>
      <c r="DH18" s="1246"/>
      <c r="DI18" s="1246"/>
      <c r="DJ18" s="1246"/>
      <c r="DK18" s="1246"/>
      <c r="DL18" s="1246"/>
      <c r="DM18" s="1246"/>
      <c r="DN18" s="1246"/>
      <c r="DO18" s="1246"/>
      <c r="DP18" s="1246"/>
      <c r="DQ18" s="1246"/>
      <c r="DR18" s="1246"/>
      <c r="DS18" s="1246"/>
      <c r="DT18" s="1246"/>
      <c r="DU18" s="1246"/>
      <c r="DV18" s="1246"/>
      <c r="DW18" s="1246"/>
      <c r="DX18" s="1246"/>
      <c r="DY18" s="1246"/>
      <c r="DZ18" s="1246"/>
      <c r="EA18" s="1246"/>
      <c r="EB18" s="1246"/>
      <c r="EC18" s="1246"/>
      <c r="ED18" s="1246"/>
      <c r="EE18" s="1246"/>
      <c r="EF18" s="1246"/>
      <c r="EG18" s="1246"/>
      <c r="EH18" s="1246"/>
      <c r="EI18" s="1246"/>
      <c r="EJ18" s="1246"/>
      <c r="EK18" s="1246"/>
      <c r="EL18" s="1246"/>
      <c r="EM18" s="1246"/>
      <c r="EN18" s="1246"/>
      <c r="EO18" s="1246"/>
      <c r="EP18" s="1246"/>
      <c r="EQ18" s="1246"/>
      <c r="ER18" s="1246"/>
      <c r="ES18" s="1246"/>
      <c r="ET18" s="1246"/>
      <c r="EU18" s="1246"/>
      <c r="EV18" s="1246"/>
      <c r="EW18" s="1246"/>
      <c r="EX18" s="1246"/>
      <c r="EY18" s="1246"/>
      <c r="EZ18" s="1246"/>
      <c r="FA18" s="1246"/>
      <c r="FB18" s="1246"/>
      <c r="FC18" s="1246"/>
      <c r="FD18" s="1246"/>
      <c r="FE18" s="1246"/>
      <c r="FF18" s="1246"/>
      <c r="FG18" s="1246"/>
      <c r="FH18" s="1246"/>
      <c r="FI18" s="1246"/>
      <c r="FJ18" s="1246"/>
      <c r="FK18" s="1246"/>
      <c r="FL18" s="1246"/>
      <c r="FM18" s="1246"/>
    </row>
    <row r="19" spans="1:169" ht="45" x14ac:dyDescent="0.25">
      <c r="C19" s="2000" t="s">
        <v>534</v>
      </c>
      <c r="D19" s="2141">
        <f>'1 уровень'!E1832</f>
        <v>0</v>
      </c>
      <c r="E19" s="2141">
        <f>'1 уровень'!F1832</f>
        <v>0</v>
      </c>
      <c r="F19" s="2141">
        <f>'1 уровень'!G1832</f>
        <v>0</v>
      </c>
      <c r="G19" s="2142" t="e">
        <f>'1 уровень'!H1832</f>
        <v>#DIV/0!</v>
      </c>
      <c r="H19" s="2115"/>
      <c r="I19" s="1248"/>
      <c r="J19" s="96"/>
      <c r="K19" s="96"/>
      <c r="L19" s="96"/>
      <c r="M19" s="96"/>
      <c r="N19" s="96"/>
      <c r="O19" s="96"/>
      <c r="P19" s="46"/>
      <c r="Q19" s="46"/>
      <c r="R19" s="46"/>
      <c r="S19" s="46"/>
      <c r="T19" s="46"/>
      <c r="U19" s="46"/>
      <c r="V19" s="1666"/>
      <c r="W19" s="46"/>
      <c r="X19" s="46"/>
      <c r="Y19" s="1246"/>
      <c r="Z19" s="1246"/>
      <c r="AA19" s="1942"/>
      <c r="AB19" s="1942"/>
      <c r="AC19" s="1246"/>
      <c r="AD19" s="1246"/>
      <c r="AE19" s="1246"/>
      <c r="AF19" s="1246"/>
      <c r="AG19" s="1246"/>
      <c r="AH19" s="1246"/>
      <c r="AI19" s="1246"/>
      <c r="AJ19" s="1246"/>
      <c r="AK19" s="1246"/>
      <c r="AL19" s="1246"/>
      <c r="AM19" s="1246"/>
      <c r="AN19" s="1246"/>
      <c r="AO19" s="1246"/>
      <c r="AP19" s="1246"/>
      <c r="AQ19" s="1246"/>
      <c r="AR19" s="1246"/>
      <c r="AS19" s="1246"/>
      <c r="AT19" s="1246"/>
      <c r="AU19" s="1246"/>
      <c r="AV19" s="1246"/>
      <c r="AW19" s="1246"/>
      <c r="AX19" s="1246"/>
      <c r="AY19" s="1246"/>
      <c r="AZ19" s="1246"/>
      <c r="BA19" s="1246"/>
      <c r="BB19" s="1246"/>
      <c r="BC19" s="1246"/>
      <c r="BD19" s="1246"/>
      <c r="BE19" s="1246"/>
      <c r="BF19" s="1246"/>
      <c r="BG19" s="1246"/>
      <c r="BH19" s="1246"/>
      <c r="BI19" s="1246"/>
      <c r="BJ19" s="1246"/>
      <c r="BK19" s="1246"/>
      <c r="BL19" s="1246"/>
      <c r="BM19" s="1246"/>
      <c r="BN19" s="1246"/>
      <c r="BO19" s="1246"/>
      <c r="BP19" s="1246"/>
      <c r="BQ19" s="1246"/>
      <c r="BR19" s="1246"/>
      <c r="BS19" s="1246"/>
      <c r="BT19" s="1246"/>
      <c r="BU19" s="1246"/>
      <c r="BV19" s="1246"/>
      <c r="BW19" s="1246"/>
      <c r="BX19" s="1246"/>
      <c r="BY19" s="1246"/>
      <c r="BZ19" s="1246"/>
      <c r="CA19" s="1246"/>
      <c r="CB19" s="1246"/>
      <c r="CC19" s="1246"/>
      <c r="CD19" s="1246"/>
      <c r="CE19" s="1246"/>
      <c r="CF19" s="1246"/>
      <c r="CG19" s="1246"/>
      <c r="CH19" s="1246"/>
      <c r="CI19" s="1246"/>
      <c r="CJ19" s="1246"/>
      <c r="CK19" s="1246"/>
      <c r="CL19" s="1246"/>
      <c r="CM19" s="1246"/>
      <c r="CN19" s="1246"/>
      <c r="CO19" s="1246"/>
      <c r="CP19" s="1246"/>
      <c r="CQ19" s="1246"/>
      <c r="CR19" s="1246"/>
      <c r="CS19" s="1246"/>
      <c r="CT19" s="1246"/>
      <c r="CU19" s="1246"/>
      <c r="CV19" s="1246"/>
      <c r="CW19" s="1246"/>
      <c r="CX19" s="1246"/>
      <c r="CY19" s="1246"/>
      <c r="CZ19" s="1246"/>
      <c r="DA19" s="1246"/>
      <c r="DB19" s="1246"/>
      <c r="DC19" s="1246"/>
      <c r="DD19" s="1246"/>
      <c r="DE19" s="1246"/>
      <c r="DF19" s="1246"/>
      <c r="DG19" s="1246"/>
      <c r="DH19" s="1246"/>
      <c r="DI19" s="1246"/>
      <c r="DJ19" s="1246"/>
      <c r="DK19" s="1246"/>
      <c r="DL19" s="1246"/>
      <c r="DM19" s="1246"/>
      <c r="DN19" s="1246"/>
      <c r="DO19" s="1246"/>
      <c r="DP19" s="1246"/>
      <c r="DQ19" s="1246"/>
      <c r="DR19" s="1246"/>
      <c r="DS19" s="1246"/>
      <c r="DT19" s="1246"/>
      <c r="DU19" s="1246"/>
      <c r="DV19" s="1246"/>
      <c r="DW19" s="1246"/>
      <c r="DX19" s="1246"/>
      <c r="DY19" s="1246"/>
      <c r="DZ19" s="1246"/>
      <c r="EA19" s="1246"/>
      <c r="EB19" s="1246"/>
      <c r="EC19" s="1246"/>
      <c r="ED19" s="1246"/>
      <c r="EE19" s="1246"/>
      <c r="EF19" s="1246"/>
      <c r="EG19" s="1246"/>
      <c r="EH19" s="1246"/>
      <c r="EI19" s="1246"/>
      <c r="EJ19" s="1246"/>
      <c r="EK19" s="1246"/>
      <c r="EL19" s="1246"/>
      <c r="EM19" s="1246"/>
      <c r="EN19" s="1246"/>
      <c r="EO19" s="1246"/>
      <c r="EP19" s="1246"/>
      <c r="EQ19" s="1246"/>
      <c r="ER19" s="1246"/>
      <c r="ES19" s="1246"/>
      <c r="ET19" s="1246"/>
      <c r="EU19" s="1246"/>
      <c r="EV19" s="1246"/>
      <c r="EW19" s="1246"/>
      <c r="EX19" s="1246"/>
      <c r="EY19" s="1246"/>
      <c r="EZ19" s="1246"/>
      <c r="FA19" s="1246"/>
      <c r="FB19" s="1246"/>
      <c r="FC19" s="1246"/>
      <c r="FD19" s="1246"/>
      <c r="FE19" s="1246"/>
      <c r="FF19" s="1246"/>
      <c r="FG19" s="1246"/>
      <c r="FH19" s="1246"/>
      <c r="FI19" s="1246"/>
      <c r="FJ19" s="1246"/>
      <c r="FK19" s="1246"/>
      <c r="FL19" s="1246"/>
      <c r="FM19" s="1246"/>
    </row>
    <row r="20" spans="1:169" x14ac:dyDescent="0.25">
      <c r="A20" s="44">
        <v>1</v>
      </c>
      <c r="B20" s="44">
        <v>1</v>
      </c>
      <c r="C20" s="2000" t="s">
        <v>360</v>
      </c>
      <c r="D20" s="2141">
        <f>'1 уровень'!E1833</f>
        <v>521</v>
      </c>
      <c r="E20" s="2141">
        <f>'1 уровень'!F1833</f>
        <v>261</v>
      </c>
      <c r="F20" s="2141">
        <f>'1 уровень'!G1833</f>
        <v>454.77294117647057</v>
      </c>
      <c r="G20" s="2142">
        <f>'1 уровень'!H1833</f>
        <v>174.24250619788145</v>
      </c>
      <c r="H20" s="2115">
        <f>'1 уровень'!I1833</f>
        <v>0</v>
      </c>
      <c r="I20" s="1248">
        <f>'1 уровень'!J1833</f>
        <v>0</v>
      </c>
      <c r="J20" s="96">
        <f>'1 уровень'!K1833</f>
        <v>0</v>
      </c>
      <c r="K20" s="96">
        <f>'1 уровень'!L1833</f>
        <v>0</v>
      </c>
      <c r="L20" s="96">
        <f>'1 уровень'!M1833</f>
        <v>0</v>
      </c>
      <c r="M20" s="96">
        <f>'1 уровень'!N1833</f>
        <v>0</v>
      </c>
      <c r="N20" s="96">
        <f>'1 уровень'!O1833</f>
        <v>0</v>
      </c>
      <c r="O20" s="96">
        <f>'1 уровень'!P1833</f>
        <v>0</v>
      </c>
      <c r="P20" s="46">
        <f>'1 уровень'!Q1833</f>
        <v>0</v>
      </c>
      <c r="Q20" s="46">
        <f>'1 уровень'!R1833</f>
        <v>0</v>
      </c>
      <c r="R20" s="46">
        <f>'1 уровень'!S1833</f>
        <v>0</v>
      </c>
      <c r="S20" s="46">
        <f>'1 уровень'!T1833</f>
        <v>0</v>
      </c>
      <c r="T20" s="46">
        <f>'1 уровень'!U1833</f>
        <v>0</v>
      </c>
      <c r="U20" s="46">
        <f>'1 уровень'!V1833</f>
        <v>0</v>
      </c>
      <c r="V20" s="1666">
        <f>'1 уровень'!W1833</f>
        <v>0</v>
      </c>
      <c r="W20" s="46"/>
      <c r="X20" s="46"/>
      <c r="Y20" s="1246"/>
      <c r="Z20" s="1246"/>
      <c r="AA20" s="1942"/>
      <c r="AB20" s="1942"/>
      <c r="AC20" s="1246"/>
      <c r="AD20" s="1246"/>
      <c r="AE20" s="1246"/>
      <c r="AF20" s="1246"/>
      <c r="AG20" s="1246"/>
      <c r="AH20" s="1246"/>
      <c r="AI20" s="1246"/>
      <c r="AJ20" s="1246"/>
      <c r="AK20" s="1246"/>
      <c r="AL20" s="1246"/>
      <c r="AM20" s="1246"/>
      <c r="AN20" s="1246"/>
      <c r="AO20" s="1246"/>
      <c r="AP20" s="1246"/>
      <c r="AQ20" s="1246"/>
      <c r="AR20" s="1246"/>
      <c r="AS20" s="1246"/>
      <c r="AT20" s="1246"/>
      <c r="AU20" s="1246"/>
      <c r="AV20" s="1246"/>
      <c r="AW20" s="1246"/>
      <c r="AX20" s="1246"/>
      <c r="AY20" s="1246"/>
      <c r="AZ20" s="1246"/>
      <c r="BA20" s="1246"/>
      <c r="BB20" s="1246"/>
      <c r="BC20" s="1246"/>
      <c r="BD20" s="1246"/>
      <c r="BE20" s="1246"/>
      <c r="BF20" s="1246"/>
      <c r="BG20" s="1246"/>
      <c r="BH20" s="1246"/>
      <c r="BI20" s="1246"/>
      <c r="BJ20" s="1246"/>
      <c r="BK20" s="1246"/>
      <c r="BL20" s="1246"/>
      <c r="BM20" s="1246"/>
      <c r="BN20" s="1246"/>
      <c r="BO20" s="1246"/>
      <c r="BP20" s="1246"/>
      <c r="BQ20" s="1246"/>
      <c r="BR20" s="1246"/>
      <c r="BS20" s="1246"/>
      <c r="BT20" s="1246"/>
      <c r="BU20" s="1246"/>
      <c r="BV20" s="1246"/>
      <c r="BW20" s="1246"/>
      <c r="BX20" s="1246"/>
      <c r="BY20" s="1246"/>
      <c r="BZ20" s="1246"/>
      <c r="CA20" s="1246"/>
      <c r="CB20" s="1246"/>
      <c r="CC20" s="1246"/>
      <c r="CD20" s="1246"/>
      <c r="CE20" s="1246"/>
      <c r="CF20" s="1246"/>
      <c r="CG20" s="1246"/>
      <c r="CH20" s="1246"/>
      <c r="CI20" s="1246"/>
      <c r="CJ20" s="1246"/>
      <c r="CK20" s="1246"/>
      <c r="CL20" s="1246"/>
      <c r="CM20" s="1246"/>
      <c r="CN20" s="1246"/>
      <c r="CO20" s="1246"/>
      <c r="CP20" s="1246"/>
      <c r="CQ20" s="1246"/>
      <c r="CR20" s="1246"/>
      <c r="CS20" s="1246"/>
      <c r="CT20" s="1246"/>
      <c r="CU20" s="1246"/>
      <c r="CV20" s="1246"/>
      <c r="CW20" s="1246"/>
      <c r="CX20" s="1246"/>
      <c r="CY20" s="1246"/>
      <c r="CZ20" s="1246"/>
      <c r="DA20" s="1246"/>
      <c r="DB20" s="1246"/>
      <c r="DC20" s="1246"/>
      <c r="DD20" s="1246"/>
      <c r="DE20" s="1246"/>
      <c r="DF20" s="1246"/>
      <c r="DG20" s="1246"/>
      <c r="DH20" s="1246"/>
      <c r="DI20" s="1246"/>
      <c r="DJ20" s="1246"/>
      <c r="DK20" s="1246"/>
      <c r="DL20" s="1246"/>
      <c r="DM20" s="1246"/>
      <c r="DN20" s="1246"/>
      <c r="DO20" s="1246"/>
      <c r="DP20" s="1246"/>
      <c r="DQ20" s="1246"/>
      <c r="DR20" s="1246"/>
      <c r="DS20" s="1246"/>
      <c r="DT20" s="1246"/>
      <c r="DU20" s="1246"/>
      <c r="DV20" s="1246"/>
      <c r="DW20" s="1246"/>
      <c r="DX20" s="1246"/>
      <c r="DY20" s="1246"/>
      <c r="DZ20" s="1246"/>
      <c r="EA20" s="1246"/>
      <c r="EB20" s="1246"/>
      <c r="EC20" s="1246"/>
      <c r="ED20" s="1246"/>
      <c r="EE20" s="1246"/>
      <c r="EF20" s="1246"/>
      <c r="EG20" s="1246"/>
      <c r="EH20" s="1246"/>
      <c r="EI20" s="1246"/>
      <c r="EJ20" s="1246"/>
      <c r="EK20" s="1246"/>
      <c r="EL20" s="1246"/>
      <c r="EM20" s="1246"/>
      <c r="EN20" s="1246"/>
      <c r="EO20" s="1246"/>
      <c r="EP20" s="1246"/>
      <c r="EQ20" s="1246"/>
      <c r="ER20" s="1246"/>
      <c r="ES20" s="1246"/>
      <c r="ET20" s="1246"/>
      <c r="EU20" s="1246"/>
      <c r="EV20" s="1246"/>
      <c r="EW20" s="1246"/>
      <c r="EX20" s="1246"/>
      <c r="EY20" s="1246"/>
      <c r="EZ20" s="1246"/>
      <c r="FA20" s="1246"/>
      <c r="FB20" s="1246"/>
      <c r="FC20" s="1246"/>
      <c r="FD20" s="1246"/>
      <c r="FE20" s="1246"/>
      <c r="FF20" s="1246"/>
      <c r="FG20" s="1246"/>
      <c r="FH20" s="1246"/>
      <c r="FI20" s="1246"/>
      <c r="FJ20" s="1246"/>
      <c r="FK20" s="1246"/>
      <c r="FL20" s="1246"/>
      <c r="FM20" s="1246"/>
    </row>
    <row r="21" spans="1:169" x14ac:dyDescent="0.25">
      <c r="A21" s="44">
        <v>1</v>
      </c>
      <c r="B21" s="44">
        <v>1</v>
      </c>
      <c r="C21" s="2000" t="s">
        <v>453</v>
      </c>
      <c r="D21" s="2141">
        <f>'1 уровень'!E1834</f>
        <v>521</v>
      </c>
      <c r="E21" s="2141">
        <f>'1 уровень'!F1834</f>
        <v>261</v>
      </c>
      <c r="F21" s="2141">
        <f>'1 уровень'!G1834</f>
        <v>430</v>
      </c>
      <c r="G21" s="2142">
        <f>'1 уровень'!H1834</f>
        <v>0</v>
      </c>
      <c r="H21" s="2115">
        <f>'1 уровень'!I1834</f>
        <v>0</v>
      </c>
      <c r="I21" s="1248">
        <f>'1 уровень'!J1834</f>
        <v>0</v>
      </c>
      <c r="J21" s="96">
        <f>'1 уровень'!K1834</f>
        <v>0</v>
      </c>
      <c r="K21" s="96">
        <f>'1 уровень'!L1834</f>
        <v>0</v>
      </c>
      <c r="L21" s="96">
        <f>'1 уровень'!M1834</f>
        <v>0</v>
      </c>
      <c r="M21" s="96">
        <f>'1 уровень'!N1834</f>
        <v>0</v>
      </c>
      <c r="N21" s="96">
        <f>'1 уровень'!O1834</f>
        <v>0</v>
      </c>
      <c r="O21" s="96">
        <f>'1 уровень'!P1834</f>
        <v>0</v>
      </c>
      <c r="P21" s="46">
        <f>'1 уровень'!Q1834</f>
        <v>0</v>
      </c>
      <c r="Q21" s="46">
        <f>'1 уровень'!R1834</f>
        <v>0</v>
      </c>
      <c r="R21" s="46">
        <f>'1 уровень'!S1834</f>
        <v>0</v>
      </c>
      <c r="S21" s="46">
        <f>'1 уровень'!T1834</f>
        <v>0</v>
      </c>
      <c r="T21" s="46">
        <f>'1 уровень'!U1834</f>
        <v>0</v>
      </c>
      <c r="U21" s="46">
        <f>'1 уровень'!V1834</f>
        <v>0</v>
      </c>
      <c r="V21" s="1666">
        <f>'1 уровень'!W1834</f>
        <v>0</v>
      </c>
      <c r="W21" s="46"/>
      <c r="X21" s="46"/>
      <c r="Y21" s="1246"/>
      <c r="Z21" s="1246"/>
      <c r="AA21" s="1942"/>
      <c r="AB21" s="1942"/>
      <c r="AC21" s="1246"/>
      <c r="AD21" s="1246"/>
      <c r="AE21" s="1246"/>
      <c r="AF21" s="1246"/>
      <c r="AG21" s="1246"/>
      <c r="AH21" s="1246"/>
      <c r="AI21" s="1246"/>
      <c r="AJ21" s="1246"/>
      <c r="AK21" s="1246"/>
      <c r="AL21" s="1246"/>
      <c r="AM21" s="1246"/>
      <c r="AN21" s="1246"/>
      <c r="AO21" s="1246"/>
      <c r="AP21" s="1246"/>
      <c r="AQ21" s="1246"/>
      <c r="AR21" s="1246"/>
      <c r="AS21" s="1246"/>
      <c r="AT21" s="1246"/>
      <c r="AU21" s="1246"/>
      <c r="AV21" s="1246"/>
      <c r="AW21" s="1246"/>
      <c r="AX21" s="1246"/>
      <c r="AY21" s="1246"/>
      <c r="AZ21" s="1246"/>
      <c r="BA21" s="1246"/>
      <c r="BB21" s="1246"/>
      <c r="BC21" s="1246"/>
      <c r="BD21" s="1246"/>
      <c r="BE21" s="1246"/>
      <c r="BF21" s="1246"/>
      <c r="BG21" s="1246"/>
      <c r="BH21" s="1246"/>
      <c r="BI21" s="1246"/>
      <c r="BJ21" s="1246"/>
      <c r="BK21" s="1246"/>
      <c r="BL21" s="1246"/>
      <c r="BM21" s="1246"/>
      <c r="BN21" s="1246"/>
      <c r="BO21" s="1246"/>
      <c r="BP21" s="1246"/>
      <c r="BQ21" s="1246"/>
      <c r="BR21" s="1246"/>
      <c r="BS21" s="1246"/>
      <c r="BT21" s="1246"/>
      <c r="BU21" s="1246"/>
      <c r="BV21" s="1246"/>
      <c r="BW21" s="1246"/>
      <c r="BX21" s="1246"/>
      <c r="BY21" s="1246"/>
      <c r="BZ21" s="1246"/>
      <c r="CA21" s="1246"/>
      <c r="CB21" s="1246"/>
      <c r="CC21" s="1246"/>
      <c r="CD21" s="1246"/>
      <c r="CE21" s="1246"/>
      <c r="CF21" s="1246"/>
      <c r="CG21" s="1246"/>
      <c r="CH21" s="1246"/>
      <c r="CI21" s="1246"/>
      <c r="CJ21" s="1246"/>
      <c r="CK21" s="1246"/>
      <c r="CL21" s="1246"/>
      <c r="CM21" s="1246"/>
      <c r="CN21" s="1246"/>
      <c r="CO21" s="1246"/>
      <c r="CP21" s="1246"/>
      <c r="CQ21" s="1246"/>
      <c r="CR21" s="1246"/>
      <c r="CS21" s="1246"/>
      <c r="CT21" s="1246"/>
      <c r="CU21" s="1246"/>
      <c r="CV21" s="1246"/>
      <c r="CW21" s="1246"/>
      <c r="CX21" s="1246"/>
      <c r="CY21" s="1246"/>
      <c r="CZ21" s="1246"/>
      <c r="DA21" s="1246"/>
      <c r="DB21" s="1246"/>
      <c r="DC21" s="1246"/>
      <c r="DD21" s="1246"/>
      <c r="DE21" s="1246"/>
      <c r="DF21" s="1246"/>
      <c r="DG21" s="1246"/>
      <c r="DH21" s="1246"/>
      <c r="DI21" s="1246"/>
      <c r="DJ21" s="1246"/>
      <c r="DK21" s="1246"/>
      <c r="DL21" s="1246"/>
      <c r="DM21" s="1246"/>
      <c r="DN21" s="1246"/>
      <c r="DO21" s="1246"/>
      <c r="DP21" s="1246"/>
      <c r="DQ21" s="1246"/>
      <c r="DR21" s="1246"/>
      <c r="DS21" s="1246"/>
      <c r="DT21" s="1246"/>
      <c r="DU21" s="1246"/>
      <c r="DV21" s="1246"/>
      <c r="DW21" s="1246"/>
      <c r="DX21" s="1246"/>
      <c r="DY21" s="1246"/>
      <c r="DZ21" s="1246"/>
      <c r="EA21" s="1246"/>
      <c r="EB21" s="1246"/>
      <c r="EC21" s="1246"/>
      <c r="ED21" s="1246"/>
      <c r="EE21" s="1246"/>
      <c r="EF21" s="1246"/>
      <c r="EG21" s="1246"/>
      <c r="EH21" s="1246"/>
      <c r="EI21" s="1246"/>
      <c r="EJ21" s="1246"/>
      <c r="EK21" s="1246"/>
      <c r="EL21" s="1246"/>
      <c r="EM21" s="1246"/>
      <c r="EN21" s="1246"/>
      <c r="EO21" s="1246"/>
      <c r="EP21" s="1246"/>
      <c r="EQ21" s="1246"/>
      <c r="ER21" s="1246"/>
      <c r="ES21" s="1246"/>
      <c r="ET21" s="1246"/>
      <c r="EU21" s="1246"/>
      <c r="EV21" s="1246"/>
      <c r="EW21" s="1246"/>
      <c r="EX21" s="1246"/>
      <c r="EY21" s="1246"/>
      <c r="EZ21" s="1246"/>
      <c r="FA21" s="1246"/>
      <c r="FB21" s="1246"/>
      <c r="FC21" s="1246"/>
      <c r="FD21" s="1246"/>
      <c r="FE21" s="1246"/>
      <c r="FF21" s="1246"/>
      <c r="FG21" s="1246"/>
      <c r="FH21" s="1246"/>
      <c r="FI21" s="1246"/>
      <c r="FJ21" s="1246"/>
      <c r="FK21" s="1246"/>
      <c r="FL21" s="1246"/>
      <c r="FM21" s="1246"/>
    </row>
    <row r="22" spans="1:169" s="1246" customFormat="1" x14ac:dyDescent="0.25">
      <c r="A22" s="1246">
        <v>1</v>
      </c>
      <c r="B22" s="44">
        <v>1</v>
      </c>
      <c r="C22" s="2000" t="s">
        <v>455</v>
      </c>
      <c r="D22" s="2137">
        <f>'1 уровень'!E1835</f>
        <v>0</v>
      </c>
      <c r="E22" s="2137">
        <f>'1 уровень'!F1835</f>
        <v>0</v>
      </c>
      <c r="F22" s="2143">
        <f>'1 уровень'!G1835</f>
        <v>210.57</v>
      </c>
      <c r="G22" s="2138" t="e">
        <f>'1 уровень'!H1835</f>
        <v>#DIV/0!</v>
      </c>
      <c r="H22" s="2115">
        <f>'1 уровень'!I1835</f>
        <v>0</v>
      </c>
      <c r="I22" s="1248">
        <f>'1 уровень'!J1835</f>
        <v>0</v>
      </c>
      <c r="J22" s="46">
        <f>'1 уровень'!K1835</f>
        <v>0</v>
      </c>
      <c r="K22" s="46">
        <f>'1 уровень'!L1835</f>
        <v>0</v>
      </c>
      <c r="L22" s="46">
        <f>'1 уровень'!M1835</f>
        <v>0</v>
      </c>
      <c r="M22" s="46">
        <f>'1 уровень'!N1835</f>
        <v>0</v>
      </c>
      <c r="N22" s="46">
        <f>'1 уровень'!O1835</f>
        <v>0</v>
      </c>
      <c r="O22" s="46">
        <f>'1 уровень'!P1835</f>
        <v>0</v>
      </c>
      <c r="P22" s="46">
        <f>'1 уровень'!Q1835</f>
        <v>0</v>
      </c>
      <c r="Q22" s="46">
        <f>'1 уровень'!R1835</f>
        <v>0</v>
      </c>
      <c r="R22" s="46">
        <f>'1 уровень'!S1835</f>
        <v>0</v>
      </c>
      <c r="S22" s="46">
        <f>'1 уровень'!T1835</f>
        <v>0</v>
      </c>
      <c r="T22" s="46">
        <f>'1 уровень'!U1835</f>
        <v>0</v>
      </c>
      <c r="U22" s="46">
        <f>'1 уровень'!V1835</f>
        <v>0</v>
      </c>
      <c r="V22" s="1666">
        <f>'1 уровень'!W1835</f>
        <v>0</v>
      </c>
      <c r="W22" s="46"/>
      <c r="X22" s="46"/>
      <c r="AA22" s="1942"/>
      <c r="AB22" s="1942"/>
    </row>
    <row r="23" spans="1:169" x14ac:dyDescent="0.25">
      <c r="A23" s="44">
        <v>1</v>
      </c>
      <c r="B23" s="44">
        <v>1</v>
      </c>
      <c r="C23" s="2001" t="s">
        <v>469</v>
      </c>
      <c r="D23" s="2141">
        <f>'1 уровень'!E1836</f>
        <v>2021.2</v>
      </c>
      <c r="E23" s="2141">
        <f>'1 уровень'!F1836</f>
        <v>1015.2</v>
      </c>
      <c r="F23" s="2141">
        <f>'1 уровень'!G1836</f>
        <v>2188.9923076923083</v>
      </c>
      <c r="G23" s="2142">
        <f>'1 уровень'!H1836</f>
        <v>215.62177971752442</v>
      </c>
      <c r="H23" s="2115">
        <f>'1 уровень'!I1836</f>
        <v>0</v>
      </c>
      <c r="I23" s="1248">
        <f>'1 уровень'!J1836</f>
        <v>0</v>
      </c>
      <c r="J23" s="96">
        <f>'1 уровень'!K1836</f>
        <v>0</v>
      </c>
      <c r="K23" s="96">
        <f>'1 уровень'!L1836</f>
        <v>0</v>
      </c>
      <c r="L23" s="96">
        <f>'1 уровень'!M1836</f>
        <v>0</v>
      </c>
      <c r="M23" s="96">
        <f>'1 уровень'!N1836</f>
        <v>0</v>
      </c>
      <c r="N23" s="96">
        <f>'1 уровень'!O1836</f>
        <v>0</v>
      </c>
      <c r="O23" s="96">
        <f>'1 уровень'!P1836</f>
        <v>0</v>
      </c>
      <c r="P23" s="46">
        <f>'1 уровень'!Q1836</f>
        <v>0</v>
      </c>
      <c r="Q23" s="46">
        <f>'1 уровень'!R1836</f>
        <v>0</v>
      </c>
      <c r="R23" s="46">
        <f>'1 уровень'!S1836</f>
        <v>1201.9762599999999</v>
      </c>
      <c r="S23" s="46">
        <f>'1 уровень'!T1836</f>
        <v>0</v>
      </c>
      <c r="T23" s="46">
        <f>'1 уровень'!U1836</f>
        <v>1201.9762599999999</v>
      </c>
      <c r="U23" s="46">
        <f>'1 уровень'!V1836</f>
        <v>-1.8736200000000001</v>
      </c>
      <c r="V23" s="1666">
        <f>'1 уровень'!W1836</f>
        <v>1200.1026400000001</v>
      </c>
      <c r="W23" s="46"/>
      <c r="X23" s="46"/>
      <c r="Y23" s="1246"/>
      <c r="Z23" s="1246"/>
      <c r="AA23" s="1942"/>
      <c r="AB23" s="1942"/>
      <c r="AC23" s="1246"/>
      <c r="AD23" s="1246"/>
      <c r="AE23" s="1246"/>
      <c r="AF23" s="1246"/>
      <c r="AG23" s="1246"/>
      <c r="AH23" s="1246"/>
      <c r="AI23" s="1246"/>
      <c r="AJ23" s="1246"/>
      <c r="AK23" s="1246"/>
      <c r="AL23" s="1246"/>
      <c r="AM23" s="1246"/>
      <c r="AN23" s="1246"/>
      <c r="AO23" s="1246"/>
      <c r="AP23" s="1246"/>
      <c r="AQ23" s="1246"/>
      <c r="AR23" s="1246"/>
      <c r="AS23" s="1246"/>
      <c r="AT23" s="1246"/>
      <c r="AU23" s="1246"/>
      <c r="AV23" s="1246"/>
      <c r="AW23" s="1246"/>
      <c r="AX23" s="1246"/>
      <c r="AY23" s="1246"/>
      <c r="AZ23" s="1246"/>
      <c r="BA23" s="1246"/>
      <c r="BB23" s="1246"/>
      <c r="BC23" s="1246"/>
      <c r="BD23" s="1246"/>
      <c r="BE23" s="1246"/>
      <c r="BF23" s="1246"/>
      <c r="BG23" s="1246"/>
      <c r="BH23" s="1246"/>
      <c r="BI23" s="1246"/>
      <c r="BJ23" s="1246"/>
      <c r="BK23" s="1246"/>
      <c r="BL23" s="1246"/>
      <c r="BM23" s="1246"/>
      <c r="BN23" s="1246"/>
      <c r="BO23" s="1246"/>
      <c r="BP23" s="1246"/>
      <c r="BQ23" s="1246"/>
      <c r="BR23" s="1246"/>
      <c r="BS23" s="1246"/>
      <c r="BT23" s="1246"/>
      <c r="BU23" s="1246"/>
      <c r="BV23" s="1246"/>
      <c r="BW23" s="1246"/>
      <c r="BX23" s="1246"/>
      <c r="BY23" s="1246"/>
      <c r="BZ23" s="1246"/>
      <c r="CA23" s="1246"/>
      <c r="CB23" s="1246"/>
      <c r="CC23" s="1246"/>
      <c r="CD23" s="1246"/>
      <c r="CE23" s="1246"/>
      <c r="CF23" s="1246"/>
      <c r="CG23" s="1246"/>
      <c r="CH23" s="1246"/>
      <c r="CI23" s="1246"/>
      <c r="CJ23" s="1246"/>
      <c r="CK23" s="1246"/>
      <c r="CL23" s="1246"/>
      <c r="CM23" s="1246"/>
      <c r="CN23" s="1246"/>
      <c r="CO23" s="1246"/>
      <c r="CP23" s="1246"/>
      <c r="CQ23" s="1246"/>
      <c r="CR23" s="1246"/>
      <c r="CS23" s="1246"/>
      <c r="CT23" s="1246"/>
      <c r="CU23" s="1246"/>
      <c r="CV23" s="1246"/>
      <c r="CW23" s="1246"/>
      <c r="CX23" s="1246"/>
      <c r="CY23" s="1246"/>
      <c r="CZ23" s="1246"/>
      <c r="DA23" s="1246"/>
      <c r="DB23" s="1246"/>
      <c r="DC23" s="1246"/>
      <c r="DD23" s="1246"/>
      <c r="DE23" s="1246"/>
      <c r="DF23" s="1246"/>
      <c r="DG23" s="1246"/>
      <c r="DH23" s="1246"/>
      <c r="DI23" s="1246"/>
      <c r="DJ23" s="1246"/>
      <c r="DK23" s="1246"/>
      <c r="DL23" s="1246"/>
      <c r="DM23" s="1246"/>
      <c r="DN23" s="1246"/>
      <c r="DO23" s="1246"/>
      <c r="DP23" s="1246"/>
      <c r="DQ23" s="1246"/>
      <c r="DR23" s="1246"/>
      <c r="DS23" s="1246"/>
      <c r="DT23" s="1246"/>
      <c r="DU23" s="1246"/>
      <c r="DV23" s="1246"/>
      <c r="DW23" s="1246"/>
      <c r="DX23" s="1246"/>
      <c r="DY23" s="1246"/>
      <c r="DZ23" s="1246"/>
      <c r="EA23" s="1246"/>
      <c r="EB23" s="1246"/>
      <c r="EC23" s="1246"/>
      <c r="ED23" s="1246"/>
      <c r="EE23" s="1246"/>
      <c r="EF23" s="1246"/>
      <c r="EG23" s="1246"/>
      <c r="EH23" s="1246"/>
      <c r="EI23" s="1246"/>
      <c r="EJ23" s="1246"/>
      <c r="EK23" s="1246"/>
      <c r="EL23" s="1246"/>
      <c r="EM23" s="1246"/>
      <c r="EN23" s="1246"/>
      <c r="EO23" s="1246"/>
      <c r="EP23" s="1246"/>
      <c r="EQ23" s="1246"/>
      <c r="ER23" s="1246"/>
      <c r="ES23" s="1246"/>
      <c r="ET23" s="1246"/>
      <c r="EU23" s="1246"/>
      <c r="EV23" s="1246"/>
      <c r="EW23" s="1246"/>
      <c r="EX23" s="1246"/>
      <c r="EY23" s="1246"/>
      <c r="EZ23" s="1246"/>
      <c r="FA23" s="1246"/>
      <c r="FB23" s="1246"/>
      <c r="FC23" s="1246"/>
      <c r="FD23" s="1246"/>
      <c r="FE23" s="1246"/>
      <c r="FF23" s="1246"/>
      <c r="FG23" s="1246"/>
      <c r="FH23" s="1246"/>
      <c r="FI23" s="1246"/>
      <c r="FJ23" s="1246"/>
      <c r="FK23" s="1246"/>
      <c r="FL23" s="1246"/>
      <c r="FM23" s="1246"/>
    </row>
    <row r="24" spans="1:169" x14ac:dyDescent="0.25">
      <c r="A24" s="44">
        <v>1</v>
      </c>
      <c r="B24" s="44">
        <v>1</v>
      </c>
      <c r="C24" s="2000" t="s">
        <v>317</v>
      </c>
      <c r="D24" s="2141">
        <f>'1 уровень'!E1837</f>
        <v>2021.2</v>
      </c>
      <c r="E24" s="2141">
        <f>'1 уровень'!F1837</f>
        <v>1015.2</v>
      </c>
      <c r="F24" s="2141">
        <f>'1 уровень'!G1837</f>
        <v>2214.273411764706</v>
      </c>
      <c r="G24" s="2142">
        <f>'1 уровень'!H1837</f>
        <v>0</v>
      </c>
      <c r="H24" s="2115">
        <f>'1 уровень'!I1837</f>
        <v>0</v>
      </c>
      <c r="I24" s="1248">
        <f>'1 уровень'!J1837</f>
        <v>0</v>
      </c>
      <c r="J24" s="96">
        <f>'1 уровень'!K1837</f>
        <v>0</v>
      </c>
      <c r="K24" s="96">
        <f>'1 уровень'!L1837</f>
        <v>0</v>
      </c>
      <c r="L24" s="96">
        <f>'1 уровень'!M1837</f>
        <v>0</v>
      </c>
      <c r="M24" s="96">
        <f>'1 уровень'!N1837</f>
        <v>0</v>
      </c>
      <c r="N24" s="96">
        <f>'1 уровень'!O1837</f>
        <v>0</v>
      </c>
      <c r="O24" s="96">
        <f>'1 уровень'!P1837</f>
        <v>0</v>
      </c>
      <c r="P24" s="46">
        <f>'1 уровень'!Q1837</f>
        <v>0</v>
      </c>
      <c r="Q24" s="46">
        <f>'1 уровень'!R1837</f>
        <v>0</v>
      </c>
      <c r="R24" s="46">
        <f>'1 уровень'!S1837</f>
        <v>0</v>
      </c>
      <c r="S24" s="46">
        <f>'1 уровень'!T1837</f>
        <v>0</v>
      </c>
      <c r="T24" s="46">
        <f>'1 уровень'!U1837</f>
        <v>0</v>
      </c>
      <c r="U24" s="46">
        <f>'1 уровень'!V1837</f>
        <v>0</v>
      </c>
      <c r="V24" s="1666">
        <f>'1 уровень'!W1837</f>
        <v>0</v>
      </c>
      <c r="W24" s="46"/>
      <c r="X24" s="46"/>
      <c r="Y24" s="1246"/>
      <c r="Z24" s="1246"/>
      <c r="AA24" s="1942"/>
      <c r="AB24" s="1942"/>
      <c r="AC24" s="1246"/>
      <c r="AD24" s="1246"/>
      <c r="AE24" s="1246"/>
      <c r="AF24" s="1246"/>
      <c r="AG24" s="1246"/>
      <c r="AH24" s="1246"/>
      <c r="AI24" s="1246"/>
      <c r="AJ24" s="1246"/>
      <c r="AK24" s="1246"/>
      <c r="AL24" s="1246"/>
      <c r="AM24" s="1246"/>
      <c r="AN24" s="1246"/>
      <c r="AO24" s="1246"/>
      <c r="AP24" s="1246"/>
      <c r="AQ24" s="1246"/>
      <c r="AR24" s="1246"/>
      <c r="AS24" s="1246"/>
      <c r="AT24" s="1246"/>
      <c r="AU24" s="1246"/>
      <c r="AV24" s="1246"/>
      <c r="AW24" s="1246"/>
      <c r="AX24" s="1246"/>
      <c r="AY24" s="1246"/>
      <c r="AZ24" s="1246"/>
      <c r="BA24" s="1246"/>
      <c r="BB24" s="1246"/>
      <c r="BC24" s="1246"/>
      <c r="BD24" s="1246"/>
      <c r="BE24" s="1246"/>
      <c r="BF24" s="1246"/>
      <c r="BG24" s="1246"/>
      <c r="BH24" s="1246"/>
      <c r="BI24" s="1246"/>
      <c r="BJ24" s="1246"/>
      <c r="BK24" s="1246"/>
      <c r="BL24" s="1246"/>
      <c r="BM24" s="1246"/>
      <c r="BN24" s="1246"/>
      <c r="BO24" s="1246"/>
      <c r="BP24" s="1246"/>
      <c r="BQ24" s="1246"/>
      <c r="BR24" s="1246"/>
      <c r="BS24" s="1246"/>
      <c r="BT24" s="1246"/>
      <c r="BU24" s="1246"/>
      <c r="BV24" s="1246"/>
      <c r="BW24" s="1246"/>
      <c r="BX24" s="1246"/>
      <c r="BY24" s="1246"/>
      <c r="BZ24" s="1246"/>
      <c r="CA24" s="1246"/>
      <c r="CB24" s="1246"/>
      <c r="CC24" s="1246"/>
      <c r="CD24" s="1246"/>
      <c r="CE24" s="1246"/>
      <c r="CF24" s="1246"/>
      <c r="CG24" s="1246"/>
      <c r="CH24" s="1246"/>
      <c r="CI24" s="1246"/>
      <c r="CJ24" s="1246"/>
      <c r="CK24" s="1246"/>
      <c r="CL24" s="1246"/>
      <c r="CM24" s="1246"/>
      <c r="CN24" s="1246"/>
      <c r="CO24" s="1246"/>
      <c r="CP24" s="1246"/>
      <c r="CQ24" s="1246"/>
      <c r="CR24" s="1246"/>
      <c r="CS24" s="1246"/>
      <c r="CT24" s="1246"/>
      <c r="CU24" s="1246"/>
      <c r="CV24" s="1246"/>
      <c r="CW24" s="1246"/>
      <c r="CX24" s="1246"/>
      <c r="CY24" s="1246"/>
      <c r="CZ24" s="1246"/>
      <c r="DA24" s="1246"/>
      <c r="DB24" s="1246"/>
      <c r="DC24" s="1246"/>
      <c r="DD24" s="1246"/>
      <c r="DE24" s="1246"/>
      <c r="DF24" s="1246"/>
      <c r="DG24" s="1246"/>
      <c r="DH24" s="1246"/>
      <c r="DI24" s="1246"/>
      <c r="DJ24" s="1246"/>
      <c r="DK24" s="1246"/>
      <c r="DL24" s="1246"/>
      <c r="DM24" s="1246"/>
      <c r="DN24" s="1246"/>
      <c r="DO24" s="1246"/>
      <c r="DP24" s="1246"/>
      <c r="DQ24" s="1246"/>
      <c r="DR24" s="1246"/>
      <c r="DS24" s="1246"/>
      <c r="DT24" s="1246"/>
      <c r="DU24" s="1246"/>
      <c r="DV24" s="1246"/>
      <c r="DW24" s="1246"/>
      <c r="DX24" s="1246"/>
      <c r="DY24" s="1246"/>
      <c r="DZ24" s="1246"/>
      <c r="EA24" s="1246"/>
      <c r="EB24" s="1246"/>
      <c r="EC24" s="1246"/>
      <c r="ED24" s="1246"/>
      <c r="EE24" s="1246"/>
      <c r="EF24" s="1246"/>
      <c r="EG24" s="1246"/>
      <c r="EH24" s="1246"/>
      <c r="EI24" s="1246"/>
      <c r="EJ24" s="1246"/>
      <c r="EK24" s="1246"/>
      <c r="EL24" s="1246"/>
      <c r="EM24" s="1246"/>
      <c r="EN24" s="1246"/>
      <c r="EO24" s="1246"/>
      <c r="EP24" s="1246"/>
      <c r="EQ24" s="1246"/>
      <c r="ER24" s="1246"/>
      <c r="ES24" s="1246"/>
      <c r="ET24" s="1246"/>
      <c r="EU24" s="1246"/>
      <c r="EV24" s="1246"/>
      <c r="EW24" s="1246"/>
      <c r="EX24" s="1246"/>
      <c r="EY24" s="1246"/>
      <c r="EZ24" s="1246"/>
      <c r="FA24" s="1246"/>
      <c r="FB24" s="1246"/>
      <c r="FC24" s="1246"/>
      <c r="FD24" s="1246"/>
      <c r="FE24" s="1246"/>
      <c r="FF24" s="1246"/>
      <c r="FG24" s="1246"/>
      <c r="FH24" s="1246"/>
      <c r="FI24" s="1246"/>
      <c r="FJ24" s="1246"/>
      <c r="FK24" s="1246"/>
      <c r="FL24" s="1246"/>
      <c r="FM24" s="1246"/>
    </row>
    <row r="25" spans="1:169" ht="25.5" customHeight="1" x14ac:dyDescent="0.25">
      <c r="A25" s="44">
        <v>1</v>
      </c>
      <c r="B25" s="44">
        <v>1</v>
      </c>
      <c r="C25" s="2002" t="s">
        <v>306</v>
      </c>
      <c r="D25" s="2141">
        <f>'1 уровень'!E1838</f>
        <v>0</v>
      </c>
      <c r="E25" s="2141">
        <f>'1 уровень'!F1838</f>
        <v>0</v>
      </c>
      <c r="F25" s="2141">
        <f>'1 уровень'!G1838</f>
        <v>0</v>
      </c>
      <c r="G25" s="2142">
        <f>'1 уровень'!H1838</f>
        <v>0</v>
      </c>
      <c r="H25" s="2115">
        <f>'1 уровень'!I1838</f>
        <v>0</v>
      </c>
      <c r="I25" s="1248">
        <f>'1 уровень'!J1838</f>
        <v>0</v>
      </c>
      <c r="J25" s="96">
        <f>'1 уровень'!K1838</f>
        <v>0</v>
      </c>
      <c r="K25" s="96">
        <f>'1 уровень'!L1838</f>
        <v>0</v>
      </c>
      <c r="L25" s="96">
        <f>'1 уровень'!M1838</f>
        <v>0</v>
      </c>
      <c r="M25" s="96">
        <f>'1 уровень'!N1838</f>
        <v>0</v>
      </c>
      <c r="N25" s="96">
        <f>'1 уровень'!O1838</f>
        <v>0</v>
      </c>
      <c r="O25" s="96">
        <f>'1 уровень'!P1838</f>
        <v>0</v>
      </c>
      <c r="P25" s="46">
        <f>'1 уровень'!Q1838</f>
        <v>0</v>
      </c>
      <c r="Q25" s="46">
        <f>'1 уровень'!R1838</f>
        <v>0</v>
      </c>
      <c r="R25" s="46">
        <f>'1 уровень'!S1838</f>
        <v>0</v>
      </c>
      <c r="S25" s="46">
        <f>'1 уровень'!T1838</f>
        <v>0</v>
      </c>
      <c r="T25" s="46">
        <f>'1 уровень'!U1838</f>
        <v>0</v>
      </c>
      <c r="U25" s="46">
        <f>'1 уровень'!V1838</f>
        <v>0</v>
      </c>
      <c r="V25" s="1666">
        <f>'1 уровень'!W1838</f>
        <v>0</v>
      </c>
      <c r="W25" s="46"/>
      <c r="X25" s="46"/>
      <c r="Y25" s="1246"/>
      <c r="Z25" s="1246"/>
      <c r="AA25" s="1942"/>
      <c r="AB25" s="1942"/>
      <c r="AC25" s="1246"/>
      <c r="AD25" s="1246"/>
      <c r="AE25" s="1246"/>
      <c r="AF25" s="1246"/>
      <c r="AG25" s="1246"/>
      <c r="AH25" s="1246"/>
      <c r="AI25" s="1246"/>
      <c r="AJ25" s="1246"/>
      <c r="AK25" s="1246"/>
      <c r="AL25" s="1246"/>
      <c r="AM25" s="1246"/>
      <c r="AN25" s="1246"/>
      <c r="AO25" s="1246"/>
      <c r="AP25" s="1246"/>
      <c r="AQ25" s="1246"/>
      <c r="AR25" s="1246"/>
      <c r="AS25" s="1246"/>
      <c r="AT25" s="1246"/>
      <c r="AU25" s="1246"/>
      <c r="AV25" s="1246"/>
      <c r="AW25" s="1246"/>
      <c r="AX25" s="1246"/>
      <c r="AY25" s="1246"/>
      <c r="AZ25" s="1246"/>
      <c r="BA25" s="1246"/>
      <c r="BB25" s="1246"/>
      <c r="BC25" s="1246"/>
      <c r="BD25" s="1246"/>
      <c r="BE25" s="1246"/>
      <c r="BF25" s="1246"/>
      <c r="BG25" s="1246"/>
      <c r="BH25" s="1246"/>
      <c r="BI25" s="1246"/>
      <c r="BJ25" s="1246"/>
      <c r="BK25" s="1246"/>
      <c r="BL25" s="1246"/>
      <c r="BM25" s="1246"/>
      <c r="BN25" s="1246"/>
      <c r="BO25" s="1246"/>
      <c r="BP25" s="1246"/>
      <c r="BQ25" s="1246"/>
      <c r="BR25" s="1246"/>
      <c r="BS25" s="1246"/>
      <c r="BT25" s="1246"/>
      <c r="BU25" s="1246"/>
      <c r="BV25" s="1246"/>
      <c r="BW25" s="1246"/>
      <c r="BX25" s="1246"/>
      <c r="BY25" s="1246"/>
      <c r="BZ25" s="1246"/>
      <c r="CA25" s="1246"/>
      <c r="CB25" s="1246"/>
      <c r="CC25" s="1246"/>
      <c r="CD25" s="1246"/>
      <c r="CE25" s="1246"/>
      <c r="CF25" s="1246"/>
      <c r="CG25" s="1246"/>
      <c r="CH25" s="1246"/>
      <c r="CI25" s="1246"/>
      <c r="CJ25" s="1246"/>
      <c r="CK25" s="1246"/>
      <c r="CL25" s="1246"/>
      <c r="CM25" s="1246"/>
      <c r="CN25" s="1246"/>
      <c r="CO25" s="1246"/>
      <c r="CP25" s="1246"/>
      <c r="CQ25" s="1246"/>
      <c r="CR25" s="1246"/>
      <c r="CS25" s="1246"/>
      <c r="CT25" s="1246"/>
      <c r="CU25" s="1246"/>
      <c r="CV25" s="1246"/>
      <c r="CW25" s="1246"/>
      <c r="CX25" s="1246"/>
      <c r="CY25" s="1246"/>
      <c r="CZ25" s="1246"/>
      <c r="DA25" s="1246"/>
      <c r="DB25" s="1246"/>
      <c r="DC25" s="1246"/>
      <c r="DD25" s="1246"/>
      <c r="DE25" s="1246"/>
      <c r="DF25" s="1246"/>
      <c r="DG25" s="1246"/>
      <c r="DH25" s="1246"/>
      <c r="DI25" s="1246"/>
      <c r="DJ25" s="1246"/>
      <c r="DK25" s="1246"/>
      <c r="DL25" s="1246"/>
      <c r="DM25" s="1246"/>
      <c r="DN25" s="1246"/>
      <c r="DO25" s="1246"/>
      <c r="DP25" s="1246"/>
      <c r="DQ25" s="1246"/>
      <c r="DR25" s="1246"/>
      <c r="DS25" s="1246"/>
      <c r="DT25" s="1246"/>
      <c r="DU25" s="1246"/>
      <c r="DV25" s="1246"/>
      <c r="DW25" s="1246"/>
      <c r="DX25" s="1246"/>
      <c r="DY25" s="1246"/>
      <c r="DZ25" s="1246"/>
      <c r="EA25" s="1246"/>
      <c r="EB25" s="1246"/>
      <c r="EC25" s="1246"/>
      <c r="ED25" s="1246"/>
      <c r="EE25" s="1246"/>
      <c r="EF25" s="1246"/>
      <c r="EG25" s="1246"/>
      <c r="EH25" s="1246"/>
      <c r="EI25" s="1246"/>
      <c r="EJ25" s="1246"/>
      <c r="EK25" s="1246"/>
      <c r="EL25" s="1246"/>
      <c r="EM25" s="1246"/>
      <c r="EN25" s="1246"/>
      <c r="EO25" s="1246"/>
      <c r="EP25" s="1246"/>
      <c r="EQ25" s="1246"/>
      <c r="ER25" s="1246"/>
      <c r="ES25" s="1246"/>
      <c r="ET25" s="1246"/>
      <c r="EU25" s="1246"/>
      <c r="EV25" s="1246"/>
      <c r="EW25" s="1246"/>
      <c r="EX25" s="1246"/>
      <c r="EY25" s="1246"/>
      <c r="EZ25" s="1246"/>
      <c r="FA25" s="1246"/>
      <c r="FB25" s="1246"/>
      <c r="FC25" s="1246"/>
      <c r="FD25" s="1246"/>
      <c r="FE25" s="1246"/>
      <c r="FF25" s="1246"/>
      <c r="FG25" s="1246"/>
      <c r="FH25" s="1246"/>
      <c r="FI25" s="1246"/>
      <c r="FJ25" s="1246"/>
      <c r="FK25" s="1246"/>
      <c r="FL25" s="1246"/>
      <c r="FM25" s="1246"/>
    </row>
    <row r="26" spans="1:169" ht="30" x14ac:dyDescent="0.25">
      <c r="A26" s="44">
        <v>1</v>
      </c>
      <c r="B26" s="44">
        <v>1</v>
      </c>
      <c r="C26" s="2003" t="s">
        <v>197</v>
      </c>
      <c r="D26" s="2141">
        <f>'1 уровень'!E1839</f>
        <v>16212</v>
      </c>
      <c r="E26" s="2141">
        <f>'1 уровень'!F1839</f>
        <v>8111</v>
      </c>
      <c r="F26" s="2141">
        <f>'1 уровень'!G1839</f>
        <v>1033.0148148148148</v>
      </c>
      <c r="G26" s="2142">
        <f>'1 уровень'!H1839</f>
        <v>12.735973552149115</v>
      </c>
      <c r="H26" s="2115">
        <f>'1 уровень'!I1839</f>
        <v>0</v>
      </c>
      <c r="I26" s="1248">
        <f>'1 уровень'!J1839</f>
        <v>0</v>
      </c>
      <c r="J26" s="96">
        <f>'1 уровень'!K1839</f>
        <v>0</v>
      </c>
      <c r="K26" s="96">
        <f>'1 уровень'!L1839</f>
        <v>0</v>
      </c>
      <c r="L26" s="96">
        <f>'1 уровень'!M1839</f>
        <v>0</v>
      </c>
      <c r="M26" s="96">
        <f>'1 уровень'!N1839</f>
        <v>0</v>
      </c>
      <c r="N26" s="96">
        <f>'1 уровень'!O1839</f>
        <v>0</v>
      </c>
      <c r="O26" s="96">
        <f>'1 уровень'!P1839</f>
        <v>0</v>
      </c>
      <c r="P26" s="46">
        <f>'1 уровень'!Q1839</f>
        <v>0</v>
      </c>
      <c r="Q26" s="46">
        <f>'1 уровень'!R1839</f>
        <v>0</v>
      </c>
      <c r="R26" s="46">
        <f>'1 уровень'!S1839</f>
        <v>0</v>
      </c>
      <c r="S26" s="46">
        <f>'1 уровень'!T1839</f>
        <v>0</v>
      </c>
      <c r="T26" s="46">
        <f>'1 уровень'!U1839</f>
        <v>0</v>
      </c>
      <c r="U26" s="46">
        <f>'1 уровень'!V1839</f>
        <v>0</v>
      </c>
      <c r="V26" s="1666">
        <f>'1 уровень'!W1839</f>
        <v>0</v>
      </c>
      <c r="W26" s="46"/>
      <c r="X26" s="46"/>
      <c r="Y26" s="1246"/>
      <c r="Z26" s="1246"/>
      <c r="AA26" s="1942"/>
      <c r="AB26" s="1942"/>
      <c r="AC26" s="1246"/>
      <c r="AD26" s="1246"/>
      <c r="AE26" s="1246"/>
      <c r="AF26" s="1246"/>
      <c r="AG26" s="1246"/>
      <c r="AH26" s="1246"/>
      <c r="AI26" s="1246"/>
      <c r="AJ26" s="1246"/>
      <c r="AK26" s="1246"/>
      <c r="AL26" s="1246"/>
      <c r="AM26" s="1246"/>
      <c r="AN26" s="1246"/>
      <c r="AO26" s="1246"/>
      <c r="AP26" s="1246"/>
      <c r="AQ26" s="1246"/>
      <c r="AR26" s="1246"/>
      <c r="AS26" s="1246"/>
      <c r="AT26" s="1246"/>
      <c r="AU26" s="1246"/>
      <c r="AV26" s="1246"/>
      <c r="AW26" s="1246"/>
      <c r="AX26" s="1246"/>
      <c r="AY26" s="1246"/>
      <c r="AZ26" s="1246"/>
      <c r="BA26" s="1246"/>
      <c r="BB26" s="1246"/>
      <c r="BC26" s="1246"/>
      <c r="BD26" s="1246"/>
      <c r="BE26" s="1246"/>
      <c r="BF26" s="1246"/>
      <c r="BG26" s="1246"/>
      <c r="BH26" s="1246"/>
      <c r="BI26" s="1246"/>
      <c r="BJ26" s="1246"/>
      <c r="BK26" s="1246"/>
      <c r="BL26" s="1246"/>
      <c r="BM26" s="1246"/>
      <c r="BN26" s="1246"/>
      <c r="BO26" s="1246"/>
      <c r="BP26" s="1246"/>
      <c r="BQ26" s="1246"/>
      <c r="BR26" s="1246"/>
      <c r="BS26" s="1246"/>
      <c r="BT26" s="1246"/>
      <c r="BU26" s="1246"/>
      <c r="BV26" s="1246"/>
      <c r="BW26" s="1246"/>
      <c r="BX26" s="1246"/>
      <c r="BY26" s="1246"/>
      <c r="BZ26" s="1246"/>
      <c r="CA26" s="1246"/>
      <c r="CB26" s="1246"/>
      <c r="CC26" s="1246"/>
      <c r="CD26" s="1246"/>
      <c r="CE26" s="1246"/>
      <c r="CF26" s="1246"/>
      <c r="CG26" s="1246"/>
      <c r="CH26" s="1246"/>
      <c r="CI26" s="1246"/>
      <c r="CJ26" s="1246"/>
      <c r="CK26" s="1246"/>
      <c r="CL26" s="1246"/>
      <c r="CM26" s="1246"/>
      <c r="CN26" s="1246"/>
      <c r="CO26" s="1246"/>
      <c r="CP26" s="1246"/>
      <c r="CQ26" s="1246"/>
      <c r="CR26" s="1246"/>
      <c r="CS26" s="1246"/>
      <c r="CT26" s="1246"/>
      <c r="CU26" s="1246"/>
      <c r="CV26" s="1246"/>
      <c r="CW26" s="1246"/>
      <c r="CX26" s="1246"/>
      <c r="CY26" s="1246"/>
      <c r="CZ26" s="1246"/>
      <c r="DA26" s="1246"/>
      <c r="DB26" s="1246"/>
      <c r="DC26" s="1246"/>
      <c r="DD26" s="1246"/>
      <c r="DE26" s="1246"/>
      <c r="DF26" s="1246"/>
      <c r="DG26" s="1246"/>
      <c r="DH26" s="1246"/>
      <c r="DI26" s="1246"/>
      <c r="DJ26" s="1246"/>
      <c r="DK26" s="1246"/>
      <c r="DL26" s="1246"/>
      <c r="DM26" s="1246"/>
      <c r="DN26" s="1246"/>
      <c r="DO26" s="1246"/>
      <c r="DP26" s="1246"/>
      <c r="DQ26" s="1246"/>
      <c r="DR26" s="1246"/>
      <c r="DS26" s="1246"/>
      <c r="DT26" s="1246"/>
      <c r="DU26" s="1246"/>
      <c r="DV26" s="1246"/>
      <c r="DW26" s="1246"/>
      <c r="DX26" s="1246"/>
      <c r="DY26" s="1246"/>
      <c r="DZ26" s="1246"/>
      <c r="EA26" s="1246"/>
      <c r="EB26" s="1246"/>
      <c r="EC26" s="1246"/>
      <c r="ED26" s="1246"/>
      <c r="EE26" s="1246"/>
      <c r="EF26" s="1246"/>
      <c r="EG26" s="1246"/>
      <c r="EH26" s="1246"/>
      <c r="EI26" s="1246"/>
      <c r="EJ26" s="1246"/>
      <c r="EK26" s="1246"/>
      <c r="EL26" s="1246"/>
      <c r="EM26" s="1246"/>
      <c r="EN26" s="1246"/>
      <c r="EO26" s="1246"/>
      <c r="EP26" s="1246"/>
      <c r="EQ26" s="1246"/>
      <c r="ER26" s="1246"/>
      <c r="ES26" s="1246"/>
      <c r="ET26" s="1246"/>
      <c r="EU26" s="1246"/>
      <c r="EV26" s="1246"/>
      <c r="EW26" s="1246"/>
      <c r="EX26" s="1246"/>
      <c r="EY26" s="1246"/>
      <c r="EZ26" s="1246"/>
      <c r="FA26" s="1246"/>
      <c r="FB26" s="1246"/>
      <c r="FC26" s="1246"/>
      <c r="FD26" s="1246"/>
      <c r="FE26" s="1246"/>
      <c r="FF26" s="1246"/>
      <c r="FG26" s="1246"/>
      <c r="FH26" s="1246"/>
      <c r="FI26" s="1246"/>
      <c r="FJ26" s="1246"/>
      <c r="FK26" s="1246"/>
      <c r="FL26" s="1246"/>
      <c r="FM26" s="1246"/>
    </row>
    <row r="27" spans="1:169" x14ac:dyDescent="0.25">
      <c r="B27" s="44">
        <v>1</v>
      </c>
      <c r="C27" s="2004" t="s">
        <v>383</v>
      </c>
      <c r="D27" s="2141">
        <f>'1 уровень'!E1840</f>
        <v>0</v>
      </c>
      <c r="E27" s="2141">
        <f>'1 уровень'!F1840</f>
        <v>0</v>
      </c>
      <c r="F27" s="2144">
        <f>'1 уровень'!G1840</f>
        <v>118.84000000000002</v>
      </c>
      <c r="G27" s="2142">
        <f>'1 уровень'!H1840</f>
        <v>0</v>
      </c>
      <c r="H27" s="2115">
        <f>'1 уровень'!I1840</f>
        <v>0</v>
      </c>
      <c r="I27" s="1248">
        <f>'1 уровень'!J1840</f>
        <v>0</v>
      </c>
      <c r="J27" s="96">
        <f>'1 уровень'!K1840</f>
        <v>0</v>
      </c>
      <c r="K27" s="96">
        <f>'1 уровень'!L1840</f>
        <v>0</v>
      </c>
      <c r="L27" s="96">
        <f>'1 уровень'!M1840</f>
        <v>0</v>
      </c>
      <c r="M27" s="96">
        <f>'1 уровень'!N1840</f>
        <v>0</v>
      </c>
      <c r="N27" s="96">
        <f>'1 уровень'!O1840</f>
        <v>0</v>
      </c>
      <c r="O27" s="96">
        <f>'1 уровень'!P1840</f>
        <v>0</v>
      </c>
      <c r="P27" s="46">
        <f>'1 уровень'!Q1840</f>
        <v>0</v>
      </c>
      <c r="Q27" s="46">
        <f>'1 уровень'!R1840</f>
        <v>0</v>
      </c>
      <c r="R27" s="46">
        <f>'1 уровень'!S1840</f>
        <v>0</v>
      </c>
      <c r="S27" s="46">
        <f>'1 уровень'!T1840</f>
        <v>0</v>
      </c>
      <c r="T27" s="46">
        <f>'1 уровень'!U1840</f>
        <v>0</v>
      </c>
      <c r="U27" s="46">
        <f>'1 уровень'!V1840</f>
        <v>0</v>
      </c>
      <c r="V27" s="1666">
        <f>'1 уровень'!W1840</f>
        <v>0</v>
      </c>
      <c r="W27" s="46"/>
      <c r="X27" s="46"/>
      <c r="Y27" s="1246"/>
      <c r="Z27" s="1246"/>
      <c r="AA27" s="1942"/>
      <c r="AB27" s="1942"/>
      <c r="AC27" s="1246"/>
      <c r="AD27" s="1246"/>
      <c r="AE27" s="1246"/>
      <c r="AF27" s="1246"/>
      <c r="AG27" s="1246"/>
      <c r="AH27" s="1246"/>
      <c r="AI27" s="1246"/>
      <c r="AJ27" s="1246"/>
      <c r="AK27" s="1246"/>
      <c r="AL27" s="1246"/>
      <c r="AM27" s="1246"/>
      <c r="AN27" s="1246"/>
      <c r="AO27" s="1246"/>
      <c r="AP27" s="1246"/>
      <c r="AQ27" s="1246"/>
      <c r="AR27" s="1246"/>
      <c r="AS27" s="1246"/>
      <c r="AT27" s="1246"/>
      <c r="AU27" s="1246"/>
      <c r="AV27" s="1246"/>
      <c r="AW27" s="1246"/>
      <c r="AX27" s="1246"/>
      <c r="AY27" s="1246"/>
      <c r="AZ27" s="1246"/>
      <c r="BA27" s="1246"/>
      <c r="BB27" s="1246"/>
      <c r="BC27" s="1246"/>
      <c r="BD27" s="1246"/>
      <c r="BE27" s="1246"/>
      <c r="BF27" s="1246"/>
      <c r="BG27" s="1246"/>
      <c r="BH27" s="1246"/>
      <c r="BI27" s="1246"/>
      <c r="BJ27" s="1246"/>
      <c r="BK27" s="1246"/>
      <c r="BL27" s="1246"/>
      <c r="BM27" s="1246"/>
      <c r="BN27" s="1246"/>
      <c r="BO27" s="1246"/>
      <c r="BP27" s="1246"/>
      <c r="BQ27" s="1246"/>
      <c r="BR27" s="1246"/>
      <c r="BS27" s="1246"/>
      <c r="BT27" s="1246"/>
      <c r="BU27" s="1246"/>
      <c r="BV27" s="1246"/>
      <c r="BW27" s="1246"/>
      <c r="BX27" s="1246"/>
      <c r="BY27" s="1246"/>
      <c r="BZ27" s="1246"/>
      <c r="CA27" s="1246"/>
      <c r="CB27" s="1246"/>
      <c r="CC27" s="1246"/>
      <c r="CD27" s="1246"/>
      <c r="CE27" s="1246"/>
      <c r="CF27" s="1246"/>
      <c r="CG27" s="1246"/>
      <c r="CH27" s="1246"/>
      <c r="CI27" s="1246"/>
      <c r="CJ27" s="1246"/>
      <c r="CK27" s="1246"/>
      <c r="CL27" s="1246"/>
      <c r="CM27" s="1246"/>
      <c r="CN27" s="1246"/>
      <c r="CO27" s="1246"/>
      <c r="CP27" s="1246"/>
      <c r="CQ27" s="1246"/>
      <c r="CR27" s="1246"/>
      <c r="CS27" s="1246"/>
      <c r="CT27" s="1246"/>
      <c r="CU27" s="1246"/>
      <c r="CV27" s="1246"/>
      <c r="CW27" s="1246"/>
      <c r="CX27" s="1246"/>
      <c r="CY27" s="1246"/>
      <c r="CZ27" s="1246"/>
      <c r="DA27" s="1246"/>
      <c r="DB27" s="1246"/>
      <c r="DC27" s="1246"/>
      <c r="DD27" s="1246"/>
      <c r="DE27" s="1246"/>
      <c r="DF27" s="1246"/>
      <c r="DG27" s="1246"/>
      <c r="DH27" s="1246"/>
      <c r="DI27" s="1246"/>
      <c r="DJ27" s="1246"/>
      <c r="DK27" s="1246"/>
      <c r="DL27" s="1246"/>
      <c r="DM27" s="1246"/>
      <c r="DN27" s="1246"/>
      <c r="DO27" s="1246"/>
      <c r="DP27" s="1246"/>
      <c r="DQ27" s="1246"/>
      <c r="DR27" s="1246"/>
      <c r="DS27" s="1246"/>
      <c r="DT27" s="1246"/>
      <c r="DU27" s="1246"/>
      <c r="DV27" s="1246"/>
      <c r="DW27" s="1246"/>
      <c r="DX27" s="1246"/>
      <c r="DY27" s="1246"/>
      <c r="DZ27" s="1246"/>
      <c r="EA27" s="1246"/>
      <c r="EB27" s="1246"/>
      <c r="EC27" s="1246"/>
      <c r="ED27" s="1246"/>
      <c r="EE27" s="1246"/>
      <c r="EF27" s="1246"/>
      <c r="EG27" s="1246"/>
      <c r="EH27" s="1246"/>
      <c r="EI27" s="1246"/>
      <c r="EJ27" s="1246"/>
      <c r="EK27" s="1246"/>
      <c r="EL27" s="1246"/>
      <c r="EM27" s="1246"/>
      <c r="EN27" s="1246"/>
      <c r="EO27" s="1246"/>
      <c r="EP27" s="1246"/>
      <c r="EQ27" s="1246"/>
      <c r="ER27" s="1246"/>
      <c r="ES27" s="1246"/>
      <c r="ET27" s="1246"/>
      <c r="EU27" s="1246"/>
      <c r="EV27" s="1246"/>
      <c r="EW27" s="1246"/>
      <c r="EX27" s="1246"/>
      <c r="EY27" s="1246"/>
      <c r="EZ27" s="1246"/>
      <c r="FA27" s="1246"/>
      <c r="FB27" s="1246"/>
      <c r="FC27" s="1246"/>
      <c r="FD27" s="1246"/>
      <c r="FE27" s="1246"/>
      <c r="FF27" s="1246"/>
      <c r="FG27" s="1246"/>
      <c r="FH27" s="1246"/>
      <c r="FI27" s="1246"/>
      <c r="FJ27" s="1246"/>
      <c r="FK27" s="1246"/>
      <c r="FL27" s="1246"/>
      <c r="FM27" s="1246"/>
    </row>
    <row r="28" spans="1:169" ht="30" x14ac:dyDescent="0.25">
      <c r="B28" s="44">
        <v>1</v>
      </c>
      <c r="C28" s="2004" t="s">
        <v>302</v>
      </c>
      <c r="D28" s="2141">
        <f>'1 уровень'!E1841</f>
        <v>0</v>
      </c>
      <c r="E28" s="2141">
        <f>'1 уровень'!F1841</f>
        <v>0</v>
      </c>
      <c r="F28" s="2141">
        <f>'1 уровень'!G1841</f>
        <v>4</v>
      </c>
      <c r="G28" s="2142" t="e">
        <f>'1 уровень'!H1841</f>
        <v>#DIV/0!</v>
      </c>
      <c r="H28" s="2115">
        <f>'1 уровень'!I1841</f>
        <v>0</v>
      </c>
      <c r="I28" s="1248">
        <f>'1 уровень'!J1841</f>
        <v>0</v>
      </c>
      <c r="J28" s="96">
        <f>'1 уровень'!K1841</f>
        <v>0</v>
      </c>
      <c r="K28" s="96">
        <f>'1 уровень'!L1841</f>
        <v>0</v>
      </c>
      <c r="L28" s="96">
        <f>'1 уровень'!M1841</f>
        <v>0</v>
      </c>
      <c r="M28" s="96">
        <f>'1 уровень'!N1841</f>
        <v>0</v>
      </c>
      <c r="N28" s="96">
        <f>'1 уровень'!O1841</f>
        <v>0</v>
      </c>
      <c r="O28" s="96">
        <f>'1 уровень'!P1841</f>
        <v>0</v>
      </c>
      <c r="P28" s="46">
        <f>'1 уровень'!Q1841</f>
        <v>0</v>
      </c>
      <c r="Q28" s="46">
        <f>'1 уровень'!R1841</f>
        <v>0</v>
      </c>
      <c r="R28" s="46">
        <f>'1 уровень'!S1841</f>
        <v>0</v>
      </c>
      <c r="S28" s="46">
        <f>'1 уровень'!T1841</f>
        <v>0</v>
      </c>
      <c r="T28" s="46">
        <f>'1 уровень'!U1841</f>
        <v>0</v>
      </c>
      <c r="U28" s="46">
        <f>'1 уровень'!V1841</f>
        <v>0</v>
      </c>
      <c r="V28" s="1666">
        <f>'1 уровень'!W1841</f>
        <v>0</v>
      </c>
      <c r="W28" s="46"/>
      <c r="X28" s="46"/>
      <c r="Y28" s="1246"/>
      <c r="Z28" s="1246"/>
      <c r="AA28" s="1942"/>
      <c r="AB28" s="1942"/>
      <c r="AC28" s="1246"/>
      <c r="AD28" s="1246"/>
      <c r="AE28" s="1246"/>
      <c r="AF28" s="1246"/>
      <c r="AG28" s="1246"/>
      <c r="AH28" s="1246"/>
      <c r="AI28" s="1246"/>
      <c r="AJ28" s="1246"/>
      <c r="AK28" s="1246"/>
      <c r="AL28" s="1246"/>
      <c r="AM28" s="1246"/>
      <c r="AN28" s="1246"/>
      <c r="AO28" s="1246"/>
      <c r="AP28" s="1246"/>
      <c r="AQ28" s="1246"/>
      <c r="AR28" s="1246"/>
      <c r="AS28" s="1246"/>
      <c r="AT28" s="1246"/>
      <c r="AU28" s="1246"/>
      <c r="AV28" s="1246"/>
      <c r="AW28" s="1246"/>
      <c r="AX28" s="1246"/>
      <c r="AY28" s="1246"/>
      <c r="AZ28" s="1246"/>
      <c r="BA28" s="1246"/>
      <c r="BB28" s="1246"/>
      <c r="BC28" s="1246"/>
      <c r="BD28" s="1246"/>
      <c r="BE28" s="1246"/>
      <c r="BF28" s="1246"/>
      <c r="BG28" s="1246"/>
      <c r="BH28" s="1246"/>
      <c r="BI28" s="1246"/>
      <c r="BJ28" s="1246"/>
      <c r="BK28" s="1246"/>
      <c r="BL28" s="1246"/>
      <c r="BM28" s="1246"/>
      <c r="BN28" s="1246"/>
      <c r="BO28" s="1246"/>
      <c r="BP28" s="1246"/>
      <c r="BQ28" s="1246"/>
      <c r="BR28" s="1246"/>
      <c r="BS28" s="1246"/>
      <c r="BT28" s="1246"/>
      <c r="BU28" s="1246"/>
      <c r="BV28" s="1246"/>
      <c r="BW28" s="1246"/>
      <c r="BX28" s="1246"/>
      <c r="BY28" s="1246"/>
      <c r="BZ28" s="1246"/>
      <c r="CA28" s="1246"/>
      <c r="CB28" s="1246"/>
      <c r="CC28" s="1246"/>
      <c r="CD28" s="1246"/>
      <c r="CE28" s="1246"/>
      <c r="CF28" s="1246"/>
      <c r="CG28" s="1246"/>
      <c r="CH28" s="1246"/>
      <c r="CI28" s="1246"/>
      <c r="CJ28" s="1246"/>
      <c r="CK28" s="1246"/>
      <c r="CL28" s="1246"/>
      <c r="CM28" s="1246"/>
      <c r="CN28" s="1246"/>
      <c r="CO28" s="1246"/>
      <c r="CP28" s="1246"/>
      <c r="CQ28" s="1246"/>
      <c r="CR28" s="1246"/>
      <c r="CS28" s="1246"/>
      <c r="CT28" s="1246"/>
      <c r="CU28" s="1246"/>
      <c r="CV28" s="1246"/>
      <c r="CW28" s="1246"/>
      <c r="CX28" s="1246"/>
      <c r="CY28" s="1246"/>
      <c r="CZ28" s="1246"/>
      <c r="DA28" s="1246"/>
      <c r="DB28" s="1246"/>
      <c r="DC28" s="1246"/>
      <c r="DD28" s="1246"/>
      <c r="DE28" s="1246"/>
      <c r="DF28" s="1246"/>
      <c r="DG28" s="1246"/>
      <c r="DH28" s="1246"/>
      <c r="DI28" s="1246"/>
      <c r="DJ28" s="1246"/>
      <c r="DK28" s="1246"/>
      <c r="DL28" s="1246"/>
      <c r="DM28" s="1246"/>
      <c r="DN28" s="1246"/>
      <c r="DO28" s="1246"/>
      <c r="DP28" s="1246"/>
      <c r="DQ28" s="1246"/>
      <c r="DR28" s="1246"/>
      <c r="DS28" s="1246"/>
      <c r="DT28" s="1246"/>
      <c r="DU28" s="1246"/>
      <c r="DV28" s="1246"/>
      <c r="DW28" s="1246"/>
      <c r="DX28" s="1246"/>
      <c r="DY28" s="1246"/>
      <c r="DZ28" s="1246"/>
      <c r="EA28" s="1246"/>
      <c r="EB28" s="1246"/>
      <c r="EC28" s="1246"/>
      <c r="ED28" s="1246"/>
      <c r="EE28" s="1246"/>
      <c r="EF28" s="1246"/>
      <c r="EG28" s="1246"/>
      <c r="EH28" s="1246"/>
      <c r="EI28" s="1246"/>
      <c r="EJ28" s="1246"/>
      <c r="EK28" s="1246"/>
      <c r="EL28" s="1246"/>
      <c r="EM28" s="1246"/>
      <c r="EN28" s="1246"/>
      <c r="EO28" s="1246"/>
      <c r="EP28" s="1246"/>
      <c r="EQ28" s="1246"/>
      <c r="ER28" s="1246"/>
      <c r="ES28" s="1246"/>
      <c r="ET28" s="1246"/>
      <c r="EU28" s="1246"/>
      <c r="EV28" s="1246"/>
      <c r="EW28" s="1246"/>
      <c r="EX28" s="1246"/>
      <c r="EY28" s="1246"/>
      <c r="EZ28" s="1246"/>
      <c r="FA28" s="1246"/>
      <c r="FB28" s="1246"/>
      <c r="FC28" s="1246"/>
      <c r="FD28" s="1246"/>
      <c r="FE28" s="1246"/>
      <c r="FF28" s="1246"/>
      <c r="FG28" s="1246"/>
      <c r="FH28" s="1246"/>
      <c r="FI28" s="1246"/>
      <c r="FJ28" s="1246"/>
      <c r="FK28" s="1246"/>
      <c r="FL28" s="1246"/>
      <c r="FM28" s="1246"/>
    </row>
    <row r="29" spans="1:169" ht="45" x14ac:dyDescent="0.25">
      <c r="B29" s="44">
        <v>1</v>
      </c>
      <c r="C29" s="2000" t="s">
        <v>307</v>
      </c>
      <c r="D29" s="2141">
        <f>'1 уровень'!E1842</f>
        <v>717</v>
      </c>
      <c r="E29" s="2141">
        <f>'1 уровень'!F1842</f>
        <v>360</v>
      </c>
      <c r="F29" s="2141">
        <f>'1 уровень'!G1842</f>
        <v>265</v>
      </c>
      <c r="G29" s="2142">
        <f>'1 уровень'!H1842</f>
        <v>73.611111111111114</v>
      </c>
      <c r="H29" s="2115">
        <f>'1 уровень'!I1842</f>
        <v>0</v>
      </c>
      <c r="I29" s="1248">
        <f>'1 уровень'!J1842</f>
        <v>0</v>
      </c>
      <c r="J29" s="96">
        <f>'1 уровень'!K1842</f>
        <v>0</v>
      </c>
      <c r="K29" s="96">
        <f>'1 уровень'!L1842</f>
        <v>0</v>
      </c>
      <c r="L29" s="96">
        <f>'1 уровень'!M1842</f>
        <v>0</v>
      </c>
      <c r="M29" s="96">
        <f>'1 уровень'!N1842</f>
        <v>0</v>
      </c>
      <c r="N29" s="96">
        <f>'1 уровень'!O1842</f>
        <v>0</v>
      </c>
      <c r="O29" s="96">
        <f>'1 уровень'!P1842</f>
        <v>0</v>
      </c>
      <c r="P29" s="46">
        <f>'1 уровень'!Q1842</f>
        <v>0</v>
      </c>
      <c r="Q29" s="46">
        <f>'1 уровень'!R1842</f>
        <v>0</v>
      </c>
      <c r="R29" s="46">
        <f>'1 уровень'!S1842</f>
        <v>0</v>
      </c>
      <c r="S29" s="46">
        <f>'1 уровень'!T1842</f>
        <v>0</v>
      </c>
      <c r="T29" s="46">
        <f>'1 уровень'!U1842</f>
        <v>0</v>
      </c>
      <c r="U29" s="46">
        <f>'1 уровень'!V1842</f>
        <v>0</v>
      </c>
      <c r="V29" s="1666">
        <f>'1 уровень'!W1842</f>
        <v>0</v>
      </c>
      <c r="W29" s="46"/>
      <c r="X29" s="46"/>
      <c r="Y29" s="1246"/>
      <c r="Z29" s="1246"/>
      <c r="AA29" s="1942"/>
      <c r="AB29" s="1942"/>
      <c r="AC29" s="1246"/>
      <c r="AD29" s="1246"/>
      <c r="AE29" s="1246"/>
      <c r="AF29" s="1246"/>
      <c r="AG29" s="1246"/>
      <c r="AH29" s="1246"/>
      <c r="AI29" s="1246"/>
      <c r="AJ29" s="1246"/>
      <c r="AK29" s="1246"/>
      <c r="AL29" s="1246"/>
      <c r="AM29" s="1246"/>
      <c r="AN29" s="1246"/>
      <c r="AO29" s="1246"/>
      <c r="AP29" s="1246"/>
      <c r="AQ29" s="1246"/>
      <c r="AR29" s="1246"/>
      <c r="AS29" s="1246"/>
      <c r="AT29" s="1246"/>
      <c r="AU29" s="1246"/>
      <c r="AV29" s="1246"/>
      <c r="AW29" s="1246"/>
      <c r="AX29" s="1246"/>
      <c r="AY29" s="1246"/>
      <c r="AZ29" s="1246"/>
      <c r="BA29" s="1246"/>
      <c r="BB29" s="1246"/>
      <c r="BC29" s="1246"/>
      <c r="BD29" s="1246"/>
      <c r="BE29" s="1246"/>
      <c r="BF29" s="1246"/>
      <c r="BG29" s="1246"/>
      <c r="BH29" s="1246"/>
      <c r="BI29" s="1246"/>
      <c r="BJ29" s="1246"/>
      <c r="BK29" s="1246"/>
      <c r="BL29" s="1246"/>
      <c r="BM29" s="1246"/>
      <c r="BN29" s="1246"/>
      <c r="BO29" s="1246"/>
      <c r="BP29" s="1246"/>
      <c r="BQ29" s="1246"/>
      <c r="BR29" s="1246"/>
      <c r="BS29" s="1246"/>
      <c r="BT29" s="1246"/>
      <c r="BU29" s="1246"/>
      <c r="BV29" s="1246"/>
      <c r="BW29" s="1246"/>
      <c r="BX29" s="1246"/>
      <c r="BY29" s="1246"/>
      <c r="BZ29" s="1246"/>
      <c r="CA29" s="1246"/>
      <c r="CB29" s="1246"/>
      <c r="CC29" s="1246"/>
      <c r="CD29" s="1246"/>
      <c r="CE29" s="1246"/>
      <c r="CF29" s="1246"/>
      <c r="CG29" s="1246"/>
      <c r="CH29" s="1246"/>
      <c r="CI29" s="1246"/>
      <c r="CJ29" s="1246"/>
      <c r="CK29" s="1246"/>
      <c r="CL29" s="1246"/>
      <c r="CM29" s="1246"/>
      <c r="CN29" s="1246"/>
      <c r="CO29" s="1246"/>
      <c r="CP29" s="1246"/>
      <c r="CQ29" s="1246"/>
      <c r="CR29" s="1246"/>
      <c r="CS29" s="1246"/>
      <c r="CT29" s="1246"/>
      <c r="CU29" s="1246"/>
      <c r="CV29" s="1246"/>
      <c r="CW29" s="1246"/>
      <c r="CX29" s="1246"/>
      <c r="CY29" s="1246"/>
      <c r="CZ29" s="1246"/>
      <c r="DA29" s="1246"/>
      <c r="DB29" s="1246"/>
      <c r="DC29" s="1246"/>
      <c r="DD29" s="1246"/>
      <c r="DE29" s="1246"/>
      <c r="DF29" s="1246"/>
      <c r="DG29" s="1246"/>
      <c r="DH29" s="1246"/>
      <c r="DI29" s="1246"/>
      <c r="DJ29" s="1246"/>
      <c r="DK29" s="1246"/>
      <c r="DL29" s="1246"/>
      <c r="DM29" s="1246"/>
      <c r="DN29" s="1246"/>
      <c r="DO29" s="1246"/>
      <c r="DP29" s="1246"/>
      <c r="DQ29" s="1246"/>
      <c r="DR29" s="1246"/>
      <c r="DS29" s="1246"/>
      <c r="DT29" s="1246"/>
      <c r="DU29" s="1246"/>
      <c r="DV29" s="1246"/>
      <c r="DW29" s="1246"/>
      <c r="DX29" s="1246"/>
      <c r="DY29" s="1246"/>
      <c r="DZ29" s="1246"/>
      <c r="EA29" s="1246"/>
      <c r="EB29" s="1246"/>
      <c r="EC29" s="1246"/>
      <c r="ED29" s="1246"/>
      <c r="EE29" s="1246"/>
      <c r="EF29" s="1246"/>
      <c r="EG29" s="1246"/>
      <c r="EH29" s="1246"/>
      <c r="EI29" s="1246"/>
      <c r="EJ29" s="1246"/>
      <c r="EK29" s="1246"/>
      <c r="EL29" s="1246"/>
      <c r="EM29" s="1246"/>
      <c r="EN29" s="1246"/>
      <c r="EO29" s="1246"/>
      <c r="EP29" s="1246"/>
      <c r="EQ29" s="1246"/>
      <c r="ER29" s="1246"/>
      <c r="ES29" s="1246"/>
      <c r="ET29" s="1246"/>
      <c r="EU29" s="1246"/>
      <c r="EV29" s="1246"/>
      <c r="EW29" s="1246"/>
      <c r="EX29" s="1246"/>
      <c r="EY29" s="1246"/>
      <c r="EZ29" s="1246"/>
      <c r="FA29" s="1246"/>
      <c r="FB29" s="1246"/>
      <c r="FC29" s="1246"/>
      <c r="FD29" s="1246"/>
      <c r="FE29" s="1246"/>
      <c r="FF29" s="1246"/>
      <c r="FG29" s="1246"/>
      <c r="FH29" s="1246"/>
      <c r="FI29" s="1246"/>
      <c r="FJ29" s="1246"/>
      <c r="FK29" s="1246"/>
      <c r="FL29" s="1246"/>
      <c r="FM29" s="1246"/>
    </row>
    <row r="30" spans="1:169" ht="30" x14ac:dyDescent="0.25">
      <c r="B30" s="44">
        <v>1</v>
      </c>
      <c r="C30" s="2000" t="s">
        <v>308</v>
      </c>
      <c r="D30" s="2141">
        <f>'1 уровень'!E1843</f>
        <v>415</v>
      </c>
      <c r="E30" s="2141">
        <f>'1 уровень'!F1843</f>
        <v>208</v>
      </c>
      <c r="F30" s="2141">
        <f>'1 уровень'!G1843</f>
        <v>60</v>
      </c>
      <c r="G30" s="2142">
        <f>'1 уровень'!H1843</f>
        <v>28.846153846153843</v>
      </c>
      <c r="H30" s="2115">
        <f>'1 уровень'!I1843</f>
        <v>0</v>
      </c>
      <c r="I30" s="1248">
        <f>'1 уровень'!J1843</f>
        <v>0</v>
      </c>
      <c r="J30" s="96">
        <f>'1 уровень'!K1843</f>
        <v>0</v>
      </c>
      <c r="K30" s="96">
        <f>'1 уровень'!L1843</f>
        <v>0</v>
      </c>
      <c r="L30" s="96">
        <f>'1 уровень'!M1843</f>
        <v>0</v>
      </c>
      <c r="M30" s="96">
        <f>'1 уровень'!N1843</f>
        <v>0</v>
      </c>
      <c r="N30" s="96">
        <f>'1 уровень'!O1843</f>
        <v>0</v>
      </c>
      <c r="O30" s="96">
        <f>'1 уровень'!P1843</f>
        <v>0</v>
      </c>
      <c r="P30" s="46">
        <f>'1 уровень'!Q1843</f>
        <v>0</v>
      </c>
      <c r="Q30" s="46">
        <f>'1 уровень'!R1843</f>
        <v>0</v>
      </c>
      <c r="R30" s="46">
        <f>'1 уровень'!S1843</f>
        <v>0</v>
      </c>
      <c r="S30" s="46">
        <f>'1 уровень'!T1843</f>
        <v>0</v>
      </c>
      <c r="T30" s="46">
        <f>'1 уровень'!U1843</f>
        <v>0</v>
      </c>
      <c r="U30" s="46">
        <f>'1 уровень'!V1843</f>
        <v>0</v>
      </c>
      <c r="V30" s="1666">
        <f>'1 уровень'!W1843</f>
        <v>0</v>
      </c>
      <c r="W30" s="46"/>
      <c r="X30" s="46"/>
      <c r="Y30" s="1246"/>
      <c r="Z30" s="1246"/>
      <c r="AA30" s="1942"/>
      <c r="AB30" s="1942"/>
      <c r="AC30" s="1246"/>
      <c r="AD30" s="1246"/>
      <c r="AE30" s="1246"/>
      <c r="AF30" s="1246"/>
      <c r="AG30" s="1246"/>
      <c r="AH30" s="1246"/>
      <c r="AI30" s="1246"/>
      <c r="AJ30" s="1246"/>
      <c r="AK30" s="1246"/>
      <c r="AL30" s="1246"/>
      <c r="AM30" s="1246"/>
      <c r="AN30" s="1246"/>
      <c r="AO30" s="1246"/>
      <c r="AP30" s="1246"/>
      <c r="AQ30" s="1246"/>
      <c r="AR30" s="1246"/>
      <c r="AS30" s="1246"/>
      <c r="AT30" s="1246"/>
      <c r="AU30" s="1246"/>
      <c r="AV30" s="1246"/>
      <c r="AW30" s="1246"/>
      <c r="AX30" s="1246"/>
      <c r="AY30" s="1246"/>
      <c r="AZ30" s="1246"/>
      <c r="BA30" s="1246"/>
      <c r="BB30" s="1246"/>
      <c r="BC30" s="1246"/>
      <c r="BD30" s="1246"/>
      <c r="BE30" s="1246"/>
      <c r="BF30" s="1246"/>
      <c r="BG30" s="1246"/>
      <c r="BH30" s="1246"/>
      <c r="BI30" s="1246"/>
      <c r="BJ30" s="1246"/>
      <c r="BK30" s="1246"/>
      <c r="BL30" s="1246"/>
      <c r="BM30" s="1246"/>
      <c r="BN30" s="1246"/>
      <c r="BO30" s="1246"/>
      <c r="BP30" s="1246"/>
      <c r="BQ30" s="1246"/>
      <c r="BR30" s="1246"/>
      <c r="BS30" s="1246"/>
      <c r="BT30" s="1246"/>
      <c r="BU30" s="1246"/>
      <c r="BV30" s="1246"/>
      <c r="BW30" s="1246"/>
      <c r="BX30" s="1246"/>
      <c r="BY30" s="1246"/>
      <c r="BZ30" s="1246"/>
      <c r="CA30" s="1246"/>
      <c r="CB30" s="1246"/>
      <c r="CC30" s="1246"/>
      <c r="CD30" s="1246"/>
      <c r="CE30" s="1246"/>
      <c r="CF30" s="1246"/>
      <c r="CG30" s="1246"/>
      <c r="CH30" s="1246"/>
      <c r="CI30" s="1246"/>
      <c r="CJ30" s="1246"/>
      <c r="CK30" s="1246"/>
      <c r="CL30" s="1246"/>
      <c r="CM30" s="1246"/>
      <c r="CN30" s="1246"/>
      <c r="CO30" s="1246"/>
      <c r="CP30" s="1246"/>
      <c r="CQ30" s="1246"/>
      <c r="CR30" s="1246"/>
      <c r="CS30" s="1246"/>
      <c r="CT30" s="1246"/>
      <c r="CU30" s="1246"/>
      <c r="CV30" s="1246"/>
      <c r="CW30" s="1246"/>
      <c r="CX30" s="1246"/>
      <c r="CY30" s="1246"/>
      <c r="CZ30" s="1246"/>
      <c r="DA30" s="1246"/>
      <c r="DB30" s="1246"/>
      <c r="DC30" s="1246"/>
      <c r="DD30" s="1246"/>
      <c r="DE30" s="1246"/>
      <c r="DF30" s="1246"/>
      <c r="DG30" s="1246"/>
      <c r="DH30" s="1246"/>
      <c r="DI30" s="1246"/>
      <c r="DJ30" s="1246"/>
      <c r="DK30" s="1246"/>
      <c r="DL30" s="1246"/>
      <c r="DM30" s="1246"/>
      <c r="DN30" s="1246"/>
      <c r="DO30" s="1246"/>
      <c r="DP30" s="1246"/>
      <c r="DQ30" s="1246"/>
      <c r="DR30" s="1246"/>
      <c r="DS30" s="1246"/>
      <c r="DT30" s="1246"/>
      <c r="DU30" s="1246"/>
      <c r="DV30" s="1246"/>
      <c r="DW30" s="1246"/>
      <c r="DX30" s="1246"/>
      <c r="DY30" s="1246"/>
      <c r="DZ30" s="1246"/>
      <c r="EA30" s="1246"/>
      <c r="EB30" s="1246"/>
      <c r="EC30" s="1246"/>
      <c r="ED30" s="1246"/>
      <c r="EE30" s="1246"/>
      <c r="EF30" s="1246"/>
      <c r="EG30" s="1246"/>
      <c r="EH30" s="1246"/>
      <c r="EI30" s="1246"/>
      <c r="EJ30" s="1246"/>
      <c r="EK30" s="1246"/>
      <c r="EL30" s="1246"/>
      <c r="EM30" s="1246"/>
      <c r="EN30" s="1246"/>
      <c r="EO30" s="1246"/>
      <c r="EP30" s="1246"/>
      <c r="EQ30" s="1246"/>
      <c r="ER30" s="1246"/>
      <c r="ES30" s="1246"/>
      <c r="ET30" s="1246"/>
      <c r="EU30" s="1246"/>
      <c r="EV30" s="1246"/>
      <c r="EW30" s="1246"/>
      <c r="EX30" s="1246"/>
      <c r="EY30" s="1246"/>
      <c r="EZ30" s="1246"/>
      <c r="FA30" s="1246"/>
      <c r="FB30" s="1246"/>
      <c r="FC30" s="1246"/>
      <c r="FD30" s="1246"/>
      <c r="FE30" s="1246"/>
      <c r="FF30" s="1246"/>
      <c r="FG30" s="1246"/>
      <c r="FH30" s="1246"/>
      <c r="FI30" s="1246"/>
      <c r="FJ30" s="1246"/>
      <c r="FK30" s="1246"/>
      <c r="FL30" s="1246"/>
      <c r="FM30" s="1246"/>
    </row>
    <row r="31" spans="1:169" ht="30" x14ac:dyDescent="0.25">
      <c r="B31" s="44">
        <v>1</v>
      </c>
      <c r="C31" s="2000" t="s">
        <v>309</v>
      </c>
      <c r="D31" s="2141">
        <f>'1 уровень'!E1844</f>
        <v>76</v>
      </c>
      <c r="E31" s="2141">
        <f>'1 уровень'!F1844</f>
        <v>39</v>
      </c>
      <c r="F31" s="2141">
        <f>'1 уровень'!G1844</f>
        <v>7</v>
      </c>
      <c r="G31" s="2142">
        <f>'1 уровень'!H1844</f>
        <v>17.948717948717949</v>
      </c>
      <c r="H31" s="2115">
        <f>'1 уровень'!I1844</f>
        <v>0</v>
      </c>
      <c r="I31" s="1248">
        <f>'1 уровень'!J1844</f>
        <v>0</v>
      </c>
      <c r="J31" s="96">
        <f>'1 уровень'!K1844</f>
        <v>0</v>
      </c>
      <c r="K31" s="96">
        <f>'1 уровень'!L1844</f>
        <v>0</v>
      </c>
      <c r="L31" s="96">
        <f>'1 уровень'!M1844</f>
        <v>0</v>
      </c>
      <c r="M31" s="96">
        <f>'1 уровень'!N1844</f>
        <v>0</v>
      </c>
      <c r="N31" s="96">
        <f>'1 уровень'!O1844</f>
        <v>0</v>
      </c>
      <c r="O31" s="96">
        <f>'1 уровень'!P1844</f>
        <v>0</v>
      </c>
      <c r="P31" s="46">
        <f>'1 уровень'!Q1844</f>
        <v>0</v>
      </c>
      <c r="Q31" s="46">
        <f>'1 уровень'!R1844</f>
        <v>0</v>
      </c>
      <c r="R31" s="46">
        <f>'1 уровень'!S1844</f>
        <v>0</v>
      </c>
      <c r="S31" s="46">
        <f>'1 уровень'!T1844</f>
        <v>0</v>
      </c>
      <c r="T31" s="46">
        <f>'1 уровень'!U1844</f>
        <v>0</v>
      </c>
      <c r="U31" s="46">
        <f>'1 уровень'!V1844</f>
        <v>0</v>
      </c>
      <c r="V31" s="1666">
        <f>'1 уровень'!W1844</f>
        <v>0</v>
      </c>
      <c r="W31" s="46"/>
      <c r="X31" s="46"/>
      <c r="Y31" s="1246"/>
      <c r="Z31" s="1246"/>
      <c r="AA31" s="1942"/>
      <c r="AB31" s="1942"/>
      <c r="AC31" s="1246"/>
      <c r="AD31" s="1246"/>
      <c r="AE31" s="1246"/>
      <c r="AF31" s="1246"/>
      <c r="AG31" s="1246"/>
      <c r="AH31" s="1246"/>
      <c r="AI31" s="1246"/>
      <c r="AJ31" s="1246"/>
      <c r="AK31" s="1246"/>
      <c r="AL31" s="1246"/>
      <c r="AM31" s="1246"/>
      <c r="AN31" s="1246"/>
      <c r="AO31" s="1246"/>
      <c r="AP31" s="1246"/>
      <c r="AQ31" s="1246"/>
      <c r="AR31" s="1246"/>
      <c r="AS31" s="1246"/>
      <c r="AT31" s="1246"/>
      <c r="AU31" s="1246"/>
      <c r="AV31" s="1246"/>
      <c r="AW31" s="1246"/>
      <c r="AX31" s="1246"/>
      <c r="AY31" s="1246"/>
      <c r="AZ31" s="1246"/>
      <c r="BA31" s="1246"/>
      <c r="BB31" s="1246"/>
      <c r="BC31" s="1246"/>
      <c r="BD31" s="1246"/>
      <c r="BE31" s="1246"/>
      <c r="BF31" s="1246"/>
      <c r="BG31" s="1246"/>
      <c r="BH31" s="1246"/>
      <c r="BI31" s="1246"/>
      <c r="BJ31" s="1246"/>
      <c r="BK31" s="1246"/>
      <c r="BL31" s="1246"/>
      <c r="BM31" s="1246"/>
      <c r="BN31" s="1246"/>
      <c r="BO31" s="1246"/>
      <c r="BP31" s="1246"/>
      <c r="BQ31" s="1246"/>
      <c r="BR31" s="1246"/>
      <c r="BS31" s="1246"/>
      <c r="BT31" s="1246"/>
      <c r="BU31" s="1246"/>
      <c r="BV31" s="1246"/>
      <c r="BW31" s="1246"/>
      <c r="BX31" s="1246"/>
      <c r="BY31" s="1246"/>
      <c r="BZ31" s="1246"/>
      <c r="CA31" s="1246"/>
      <c r="CB31" s="1246"/>
      <c r="CC31" s="1246"/>
      <c r="CD31" s="1246"/>
      <c r="CE31" s="1246"/>
      <c r="CF31" s="1246"/>
      <c r="CG31" s="1246"/>
      <c r="CH31" s="1246"/>
      <c r="CI31" s="1246"/>
      <c r="CJ31" s="1246"/>
      <c r="CK31" s="1246"/>
      <c r="CL31" s="1246"/>
      <c r="CM31" s="1246"/>
      <c r="CN31" s="1246"/>
      <c r="CO31" s="1246"/>
      <c r="CP31" s="1246"/>
      <c r="CQ31" s="1246"/>
      <c r="CR31" s="1246"/>
      <c r="CS31" s="1246"/>
      <c r="CT31" s="1246"/>
      <c r="CU31" s="1246"/>
      <c r="CV31" s="1246"/>
      <c r="CW31" s="1246"/>
      <c r="CX31" s="1246"/>
      <c r="CY31" s="1246"/>
      <c r="CZ31" s="1246"/>
      <c r="DA31" s="1246"/>
      <c r="DB31" s="1246"/>
      <c r="DC31" s="1246"/>
      <c r="DD31" s="1246"/>
      <c r="DE31" s="1246"/>
      <c r="DF31" s="1246"/>
      <c r="DG31" s="1246"/>
      <c r="DH31" s="1246"/>
      <c r="DI31" s="1246"/>
      <c r="DJ31" s="1246"/>
      <c r="DK31" s="1246"/>
      <c r="DL31" s="1246"/>
      <c r="DM31" s="1246"/>
      <c r="DN31" s="1246"/>
      <c r="DO31" s="1246"/>
      <c r="DP31" s="1246"/>
      <c r="DQ31" s="1246"/>
      <c r="DR31" s="1246"/>
      <c r="DS31" s="1246"/>
      <c r="DT31" s="1246"/>
      <c r="DU31" s="1246"/>
      <c r="DV31" s="1246"/>
      <c r="DW31" s="1246"/>
      <c r="DX31" s="1246"/>
      <c r="DY31" s="1246"/>
      <c r="DZ31" s="1246"/>
      <c r="EA31" s="1246"/>
      <c r="EB31" s="1246"/>
      <c r="EC31" s="1246"/>
      <c r="ED31" s="1246"/>
      <c r="EE31" s="1246"/>
      <c r="EF31" s="1246"/>
      <c r="EG31" s="1246"/>
      <c r="EH31" s="1246"/>
      <c r="EI31" s="1246"/>
      <c r="EJ31" s="1246"/>
      <c r="EK31" s="1246"/>
      <c r="EL31" s="1246"/>
      <c r="EM31" s="1246"/>
      <c r="EN31" s="1246"/>
      <c r="EO31" s="1246"/>
      <c r="EP31" s="1246"/>
      <c r="EQ31" s="1246"/>
      <c r="ER31" s="1246"/>
      <c r="ES31" s="1246"/>
      <c r="ET31" s="1246"/>
      <c r="EU31" s="1246"/>
      <c r="EV31" s="1246"/>
      <c r="EW31" s="1246"/>
      <c r="EX31" s="1246"/>
      <c r="EY31" s="1246"/>
      <c r="EZ31" s="1246"/>
      <c r="FA31" s="1246"/>
      <c r="FB31" s="1246"/>
      <c r="FC31" s="1246"/>
      <c r="FD31" s="1246"/>
      <c r="FE31" s="1246"/>
      <c r="FF31" s="1246"/>
      <c r="FG31" s="1246"/>
      <c r="FH31" s="1246"/>
      <c r="FI31" s="1246"/>
      <c r="FJ31" s="1246"/>
      <c r="FK31" s="1246"/>
      <c r="FL31" s="1246"/>
      <c r="FM31" s="1246"/>
    </row>
    <row r="32" spans="1:169" ht="45" x14ac:dyDescent="0.25">
      <c r="B32" s="44">
        <v>1</v>
      </c>
      <c r="C32" s="2000" t="s">
        <v>354</v>
      </c>
      <c r="D32" s="2141">
        <f>'1 уровень'!E1845</f>
        <v>226</v>
      </c>
      <c r="E32" s="2141">
        <f>'1 уровень'!F1845</f>
        <v>113</v>
      </c>
      <c r="F32" s="2141">
        <f>'1 уровень'!G1845</f>
        <v>198</v>
      </c>
      <c r="G32" s="2142">
        <f>'1 уровень'!H1845</f>
        <v>175.22123893805309</v>
      </c>
      <c r="H32" s="2115">
        <f>'1 уровень'!I1845</f>
        <v>0</v>
      </c>
      <c r="I32" s="1248">
        <f>'1 уровень'!J1845</f>
        <v>0</v>
      </c>
      <c r="J32" s="96">
        <f>'1 уровень'!K1845</f>
        <v>0</v>
      </c>
      <c r="K32" s="96">
        <f>'1 уровень'!L1845</f>
        <v>0</v>
      </c>
      <c r="L32" s="96">
        <f>'1 уровень'!M1845</f>
        <v>0</v>
      </c>
      <c r="M32" s="96">
        <f>'1 уровень'!N1845</f>
        <v>0</v>
      </c>
      <c r="N32" s="96">
        <f>'1 уровень'!O1845</f>
        <v>0</v>
      </c>
      <c r="O32" s="96">
        <f>'1 уровень'!P1845</f>
        <v>0</v>
      </c>
      <c r="P32" s="46">
        <f>'1 уровень'!Q1845</f>
        <v>0</v>
      </c>
      <c r="Q32" s="46">
        <f>'1 уровень'!R1845</f>
        <v>0</v>
      </c>
      <c r="R32" s="46">
        <f>'1 уровень'!S1845</f>
        <v>0</v>
      </c>
      <c r="S32" s="46">
        <f>'1 уровень'!T1845</f>
        <v>0</v>
      </c>
      <c r="T32" s="46">
        <f>'1 уровень'!U1845</f>
        <v>0</v>
      </c>
      <c r="U32" s="46">
        <f>'1 уровень'!V1845</f>
        <v>0</v>
      </c>
      <c r="V32" s="1666">
        <f>'1 уровень'!W1845</f>
        <v>0</v>
      </c>
      <c r="W32" s="46"/>
      <c r="X32" s="46"/>
      <c r="Y32" s="1246"/>
      <c r="Z32" s="1246"/>
      <c r="AA32" s="1942"/>
      <c r="AB32" s="1942"/>
      <c r="AC32" s="1246"/>
      <c r="AD32" s="1246"/>
      <c r="AE32" s="1246"/>
      <c r="AF32" s="1246"/>
      <c r="AG32" s="1246"/>
      <c r="AH32" s="1246"/>
      <c r="AI32" s="1246"/>
      <c r="AJ32" s="1246"/>
      <c r="AK32" s="1246"/>
      <c r="AL32" s="1246"/>
      <c r="AM32" s="1246"/>
      <c r="AN32" s="1246"/>
      <c r="AO32" s="1246"/>
      <c r="AP32" s="1246"/>
      <c r="AQ32" s="1246"/>
      <c r="AR32" s="1246"/>
      <c r="AS32" s="1246"/>
      <c r="AT32" s="1246"/>
      <c r="AU32" s="1246"/>
      <c r="AV32" s="1246"/>
      <c r="AW32" s="1246"/>
      <c r="AX32" s="1246"/>
      <c r="AY32" s="1246"/>
      <c r="AZ32" s="1246"/>
      <c r="BA32" s="1246"/>
      <c r="BB32" s="1246"/>
      <c r="BC32" s="1246"/>
      <c r="BD32" s="1246"/>
      <c r="BE32" s="1246"/>
      <c r="BF32" s="1246"/>
      <c r="BG32" s="1246"/>
      <c r="BH32" s="1246"/>
      <c r="BI32" s="1246"/>
      <c r="BJ32" s="1246"/>
      <c r="BK32" s="1246"/>
      <c r="BL32" s="1246"/>
      <c r="BM32" s="1246"/>
      <c r="BN32" s="1246"/>
      <c r="BO32" s="1246"/>
      <c r="BP32" s="1246"/>
      <c r="BQ32" s="1246"/>
      <c r="BR32" s="1246"/>
      <c r="BS32" s="1246"/>
      <c r="BT32" s="1246"/>
      <c r="BU32" s="1246"/>
      <c r="BV32" s="1246"/>
      <c r="BW32" s="1246"/>
      <c r="BX32" s="1246"/>
      <c r="BY32" s="1246"/>
      <c r="BZ32" s="1246"/>
      <c r="CA32" s="1246"/>
      <c r="CB32" s="1246"/>
      <c r="CC32" s="1246"/>
      <c r="CD32" s="1246"/>
      <c r="CE32" s="1246"/>
      <c r="CF32" s="1246"/>
      <c r="CG32" s="1246"/>
      <c r="CH32" s="1246"/>
      <c r="CI32" s="1246"/>
      <c r="CJ32" s="1246"/>
      <c r="CK32" s="1246"/>
      <c r="CL32" s="1246"/>
      <c r="CM32" s="1246"/>
      <c r="CN32" s="1246"/>
      <c r="CO32" s="1246"/>
      <c r="CP32" s="1246"/>
      <c r="CQ32" s="1246"/>
      <c r="CR32" s="1246"/>
      <c r="CS32" s="1246"/>
      <c r="CT32" s="1246"/>
      <c r="CU32" s="1246"/>
      <c r="CV32" s="1246"/>
      <c r="CW32" s="1246"/>
      <c r="CX32" s="1246"/>
      <c r="CY32" s="1246"/>
      <c r="CZ32" s="1246"/>
      <c r="DA32" s="1246"/>
      <c r="DB32" s="1246"/>
      <c r="DC32" s="1246"/>
      <c r="DD32" s="1246"/>
      <c r="DE32" s="1246"/>
      <c r="DF32" s="1246"/>
      <c r="DG32" s="1246"/>
      <c r="DH32" s="1246"/>
      <c r="DI32" s="1246"/>
      <c r="DJ32" s="1246"/>
      <c r="DK32" s="1246"/>
      <c r="DL32" s="1246"/>
      <c r="DM32" s="1246"/>
      <c r="DN32" s="1246"/>
      <c r="DO32" s="1246"/>
      <c r="DP32" s="1246"/>
      <c r="DQ32" s="1246"/>
      <c r="DR32" s="1246"/>
      <c r="DS32" s="1246"/>
      <c r="DT32" s="1246"/>
      <c r="DU32" s="1246"/>
      <c r="DV32" s="1246"/>
      <c r="DW32" s="1246"/>
      <c r="DX32" s="1246"/>
      <c r="DY32" s="1246"/>
      <c r="DZ32" s="1246"/>
      <c r="EA32" s="1246"/>
      <c r="EB32" s="1246"/>
      <c r="EC32" s="1246"/>
      <c r="ED32" s="1246"/>
      <c r="EE32" s="1246"/>
      <c r="EF32" s="1246"/>
      <c r="EG32" s="1246"/>
      <c r="EH32" s="1246"/>
      <c r="EI32" s="1246"/>
      <c r="EJ32" s="1246"/>
      <c r="EK32" s="1246"/>
      <c r="EL32" s="1246"/>
      <c r="EM32" s="1246"/>
      <c r="EN32" s="1246"/>
      <c r="EO32" s="1246"/>
      <c r="EP32" s="1246"/>
      <c r="EQ32" s="1246"/>
      <c r="ER32" s="1246"/>
      <c r="ES32" s="1246"/>
      <c r="ET32" s="1246"/>
      <c r="EU32" s="1246"/>
      <c r="EV32" s="1246"/>
      <c r="EW32" s="1246"/>
      <c r="EX32" s="1246"/>
      <c r="EY32" s="1246"/>
      <c r="EZ32" s="1246"/>
      <c r="FA32" s="1246"/>
      <c r="FB32" s="1246"/>
      <c r="FC32" s="1246"/>
      <c r="FD32" s="1246"/>
      <c r="FE32" s="1246"/>
      <c r="FF32" s="1246"/>
      <c r="FG32" s="1246"/>
      <c r="FH32" s="1246"/>
      <c r="FI32" s="1246"/>
      <c r="FJ32" s="1246"/>
      <c r="FK32" s="1246"/>
      <c r="FL32" s="1246"/>
      <c r="FM32" s="1246"/>
    </row>
    <row r="33" spans="2:169" ht="30" x14ac:dyDescent="0.25">
      <c r="B33" s="44">
        <v>1</v>
      </c>
      <c r="C33" s="2000" t="s">
        <v>355</v>
      </c>
      <c r="D33" s="2141">
        <f>'1 уровень'!E1846</f>
        <v>0</v>
      </c>
      <c r="E33" s="2141">
        <f>'1 уровень'!F1846</f>
        <v>0</v>
      </c>
      <c r="F33" s="2141">
        <f>'1 уровень'!G1846</f>
        <v>0</v>
      </c>
      <c r="G33" s="2142" t="e">
        <f>'1 уровень'!H1846</f>
        <v>#DIV/0!</v>
      </c>
      <c r="H33" s="2115">
        <f>'1 уровень'!I1846</f>
        <v>0</v>
      </c>
      <c r="I33" s="1248">
        <f>'1 уровень'!J1846</f>
        <v>0</v>
      </c>
      <c r="J33" s="96">
        <f>'1 уровень'!K1846</f>
        <v>0</v>
      </c>
      <c r="K33" s="96">
        <f>'1 уровень'!L1846</f>
        <v>0</v>
      </c>
      <c r="L33" s="96">
        <f>'1 уровень'!M1846</f>
        <v>0</v>
      </c>
      <c r="M33" s="96">
        <f>'1 уровень'!N1846</f>
        <v>0</v>
      </c>
      <c r="N33" s="96">
        <f>'1 уровень'!O1846</f>
        <v>0</v>
      </c>
      <c r="O33" s="96">
        <f>'1 уровень'!P1846</f>
        <v>0</v>
      </c>
      <c r="P33" s="46">
        <f>'1 уровень'!Q1846</f>
        <v>0</v>
      </c>
      <c r="Q33" s="46">
        <f>'1 уровень'!R1846</f>
        <v>0</v>
      </c>
      <c r="R33" s="46">
        <f>'1 уровень'!S1846</f>
        <v>0</v>
      </c>
      <c r="S33" s="46">
        <f>'1 уровень'!T1846</f>
        <v>0</v>
      </c>
      <c r="T33" s="46">
        <f>'1 уровень'!U1846</f>
        <v>0</v>
      </c>
      <c r="U33" s="46">
        <f>'1 уровень'!V1846</f>
        <v>0</v>
      </c>
      <c r="V33" s="1666">
        <f>'1 уровень'!W1846</f>
        <v>0</v>
      </c>
      <c r="W33" s="46"/>
      <c r="X33" s="46"/>
      <c r="Y33" s="1246"/>
      <c r="Z33" s="1246"/>
      <c r="AA33" s="1942"/>
      <c r="AB33" s="1942"/>
      <c r="AC33" s="1246"/>
      <c r="AD33" s="1246"/>
      <c r="AE33" s="1246"/>
      <c r="AF33" s="1246"/>
      <c r="AG33" s="1246"/>
      <c r="AH33" s="1246"/>
      <c r="AI33" s="1246"/>
      <c r="AJ33" s="1246"/>
      <c r="AK33" s="1246"/>
      <c r="AL33" s="1246"/>
      <c r="AM33" s="1246"/>
      <c r="AN33" s="1246"/>
      <c r="AO33" s="1246"/>
      <c r="AP33" s="1246"/>
      <c r="AQ33" s="1246"/>
      <c r="AR33" s="1246"/>
      <c r="AS33" s="1246"/>
      <c r="AT33" s="1246"/>
      <c r="AU33" s="1246"/>
      <c r="AV33" s="1246"/>
      <c r="AW33" s="1246"/>
      <c r="AX33" s="1246"/>
      <c r="AY33" s="1246"/>
      <c r="AZ33" s="1246"/>
      <c r="BA33" s="1246"/>
      <c r="BB33" s="1246"/>
      <c r="BC33" s="1246"/>
      <c r="BD33" s="1246"/>
      <c r="BE33" s="1246"/>
      <c r="BF33" s="1246"/>
      <c r="BG33" s="1246"/>
      <c r="BH33" s="1246"/>
      <c r="BI33" s="1246"/>
      <c r="BJ33" s="1246"/>
      <c r="BK33" s="1246"/>
      <c r="BL33" s="1246"/>
      <c r="BM33" s="1246"/>
      <c r="BN33" s="1246"/>
      <c r="BO33" s="1246"/>
      <c r="BP33" s="1246"/>
      <c r="BQ33" s="1246"/>
      <c r="BR33" s="1246"/>
      <c r="BS33" s="1246"/>
      <c r="BT33" s="1246"/>
      <c r="BU33" s="1246"/>
      <c r="BV33" s="1246"/>
      <c r="BW33" s="1246"/>
      <c r="BX33" s="1246"/>
      <c r="BY33" s="1246"/>
      <c r="BZ33" s="1246"/>
      <c r="CA33" s="1246"/>
      <c r="CB33" s="1246"/>
      <c r="CC33" s="1246"/>
      <c r="CD33" s="1246"/>
      <c r="CE33" s="1246"/>
      <c r="CF33" s="1246"/>
      <c r="CG33" s="1246"/>
      <c r="CH33" s="1246"/>
      <c r="CI33" s="1246"/>
      <c r="CJ33" s="1246"/>
      <c r="CK33" s="1246"/>
      <c r="CL33" s="1246"/>
      <c r="CM33" s="1246"/>
      <c r="CN33" s="1246"/>
      <c r="CO33" s="1246"/>
      <c r="CP33" s="1246"/>
      <c r="CQ33" s="1246"/>
      <c r="CR33" s="1246"/>
      <c r="CS33" s="1246"/>
      <c r="CT33" s="1246"/>
      <c r="CU33" s="1246"/>
      <c r="CV33" s="1246"/>
      <c r="CW33" s="1246"/>
      <c r="CX33" s="1246"/>
      <c r="CY33" s="1246"/>
      <c r="CZ33" s="1246"/>
      <c r="DA33" s="1246"/>
      <c r="DB33" s="1246"/>
      <c r="DC33" s="1246"/>
      <c r="DD33" s="1246"/>
      <c r="DE33" s="1246"/>
      <c r="DF33" s="1246"/>
      <c r="DG33" s="1246"/>
      <c r="DH33" s="1246"/>
      <c r="DI33" s="1246"/>
      <c r="DJ33" s="1246"/>
      <c r="DK33" s="1246"/>
      <c r="DL33" s="1246"/>
      <c r="DM33" s="1246"/>
      <c r="DN33" s="1246"/>
      <c r="DO33" s="1246"/>
      <c r="DP33" s="1246"/>
      <c r="DQ33" s="1246"/>
      <c r="DR33" s="1246"/>
      <c r="DS33" s="1246"/>
      <c r="DT33" s="1246"/>
      <c r="DU33" s="1246"/>
      <c r="DV33" s="1246"/>
      <c r="DW33" s="1246"/>
      <c r="DX33" s="1246"/>
      <c r="DY33" s="1246"/>
      <c r="DZ33" s="1246"/>
      <c r="EA33" s="1246"/>
      <c r="EB33" s="1246"/>
      <c r="EC33" s="1246"/>
      <c r="ED33" s="1246"/>
      <c r="EE33" s="1246"/>
      <c r="EF33" s="1246"/>
      <c r="EG33" s="1246"/>
      <c r="EH33" s="1246"/>
      <c r="EI33" s="1246"/>
      <c r="EJ33" s="1246"/>
      <c r="EK33" s="1246"/>
      <c r="EL33" s="1246"/>
      <c r="EM33" s="1246"/>
      <c r="EN33" s="1246"/>
      <c r="EO33" s="1246"/>
      <c r="EP33" s="1246"/>
      <c r="EQ33" s="1246"/>
      <c r="ER33" s="1246"/>
      <c r="ES33" s="1246"/>
      <c r="ET33" s="1246"/>
      <c r="EU33" s="1246"/>
      <c r="EV33" s="1246"/>
      <c r="EW33" s="1246"/>
      <c r="EX33" s="1246"/>
      <c r="EY33" s="1246"/>
      <c r="EZ33" s="1246"/>
      <c r="FA33" s="1246"/>
      <c r="FB33" s="1246"/>
      <c r="FC33" s="1246"/>
      <c r="FD33" s="1246"/>
      <c r="FE33" s="1246"/>
      <c r="FF33" s="1246"/>
      <c r="FG33" s="1246"/>
      <c r="FH33" s="1246"/>
      <c r="FI33" s="1246"/>
      <c r="FJ33" s="1246"/>
      <c r="FK33" s="1246"/>
      <c r="FL33" s="1246"/>
      <c r="FM33" s="1246"/>
    </row>
    <row r="34" spans="2:169" ht="45" x14ac:dyDescent="0.25">
      <c r="B34" s="44">
        <v>1</v>
      </c>
      <c r="C34" s="2000" t="s">
        <v>310</v>
      </c>
      <c r="D34" s="2141">
        <f>'1 уровень'!E1847</f>
        <v>1410</v>
      </c>
      <c r="E34" s="2141">
        <f>'1 уровень'!F1847</f>
        <v>708</v>
      </c>
      <c r="F34" s="2141">
        <f>'1 уровень'!G1847</f>
        <v>326</v>
      </c>
      <c r="G34" s="2142">
        <f>'1 уровень'!H1847</f>
        <v>46.045197740112989</v>
      </c>
      <c r="H34" s="2115">
        <f>'1 уровень'!I1847</f>
        <v>0</v>
      </c>
      <c r="I34" s="1248">
        <f>'1 уровень'!J1847</f>
        <v>0</v>
      </c>
      <c r="J34" s="96">
        <f>'1 уровень'!K1847</f>
        <v>0</v>
      </c>
      <c r="K34" s="96">
        <f>'1 уровень'!L1847</f>
        <v>0</v>
      </c>
      <c r="L34" s="96">
        <f>'1 уровень'!M1847</f>
        <v>0</v>
      </c>
      <c r="M34" s="96">
        <f>'1 уровень'!N1847</f>
        <v>0</v>
      </c>
      <c r="N34" s="96">
        <f>'1 уровень'!O1847</f>
        <v>0</v>
      </c>
      <c r="O34" s="96">
        <f>'1 уровень'!P1847</f>
        <v>0</v>
      </c>
      <c r="P34" s="46">
        <f>'1 уровень'!Q1847</f>
        <v>0</v>
      </c>
      <c r="Q34" s="46">
        <f>'1 уровень'!R1847</f>
        <v>0</v>
      </c>
      <c r="R34" s="46">
        <f>'1 уровень'!S1847</f>
        <v>0</v>
      </c>
      <c r="S34" s="46">
        <f>'1 уровень'!T1847</f>
        <v>0</v>
      </c>
      <c r="T34" s="46">
        <f>'1 уровень'!U1847</f>
        <v>0</v>
      </c>
      <c r="U34" s="46">
        <f>'1 уровень'!V1847</f>
        <v>0</v>
      </c>
      <c r="V34" s="1666">
        <f>'1 уровень'!W1847</f>
        <v>0</v>
      </c>
      <c r="W34" s="46"/>
      <c r="X34" s="46"/>
      <c r="Y34" s="1246"/>
      <c r="Z34" s="1246"/>
      <c r="AA34" s="1942"/>
      <c r="AB34" s="1942"/>
      <c r="AC34" s="1246"/>
      <c r="AD34" s="1246"/>
      <c r="AE34" s="1246"/>
      <c r="AF34" s="1246"/>
      <c r="AG34" s="1246"/>
      <c r="AH34" s="1246"/>
      <c r="AI34" s="1246"/>
      <c r="AJ34" s="1246"/>
      <c r="AK34" s="1246"/>
      <c r="AL34" s="1246"/>
      <c r="AM34" s="1246"/>
      <c r="AN34" s="1246"/>
      <c r="AO34" s="1246"/>
      <c r="AP34" s="1246"/>
      <c r="AQ34" s="1246"/>
      <c r="AR34" s="1246"/>
      <c r="AS34" s="1246"/>
      <c r="AT34" s="1246"/>
      <c r="AU34" s="1246"/>
      <c r="AV34" s="1246"/>
      <c r="AW34" s="1246"/>
      <c r="AX34" s="1246"/>
      <c r="AY34" s="1246"/>
      <c r="AZ34" s="1246"/>
      <c r="BA34" s="1246"/>
      <c r="BB34" s="1246"/>
      <c r="BC34" s="1246"/>
      <c r="BD34" s="1246"/>
      <c r="BE34" s="1246"/>
      <c r="BF34" s="1246"/>
      <c r="BG34" s="1246"/>
      <c r="BH34" s="1246"/>
      <c r="BI34" s="1246"/>
      <c r="BJ34" s="1246"/>
      <c r="BK34" s="1246"/>
      <c r="BL34" s="1246"/>
      <c r="BM34" s="1246"/>
      <c r="BN34" s="1246"/>
      <c r="BO34" s="1246"/>
      <c r="BP34" s="1246"/>
      <c r="BQ34" s="1246"/>
      <c r="BR34" s="1246"/>
      <c r="BS34" s="1246"/>
      <c r="BT34" s="1246"/>
      <c r="BU34" s="1246"/>
      <c r="BV34" s="1246"/>
      <c r="BW34" s="1246"/>
      <c r="BX34" s="1246"/>
      <c r="BY34" s="1246"/>
      <c r="BZ34" s="1246"/>
      <c r="CA34" s="1246"/>
      <c r="CB34" s="1246"/>
      <c r="CC34" s="1246"/>
      <c r="CD34" s="1246"/>
      <c r="CE34" s="1246"/>
      <c r="CF34" s="1246"/>
      <c r="CG34" s="1246"/>
      <c r="CH34" s="1246"/>
      <c r="CI34" s="1246"/>
      <c r="CJ34" s="1246"/>
      <c r="CK34" s="1246"/>
      <c r="CL34" s="1246"/>
      <c r="CM34" s="1246"/>
      <c r="CN34" s="1246"/>
      <c r="CO34" s="1246"/>
      <c r="CP34" s="1246"/>
      <c r="CQ34" s="1246"/>
      <c r="CR34" s="1246"/>
      <c r="CS34" s="1246"/>
      <c r="CT34" s="1246"/>
      <c r="CU34" s="1246"/>
      <c r="CV34" s="1246"/>
      <c r="CW34" s="1246"/>
      <c r="CX34" s="1246"/>
      <c r="CY34" s="1246"/>
      <c r="CZ34" s="1246"/>
      <c r="DA34" s="1246"/>
      <c r="DB34" s="1246"/>
      <c r="DC34" s="1246"/>
      <c r="DD34" s="1246"/>
      <c r="DE34" s="1246"/>
      <c r="DF34" s="1246"/>
      <c r="DG34" s="1246"/>
      <c r="DH34" s="1246"/>
      <c r="DI34" s="1246"/>
      <c r="DJ34" s="1246"/>
      <c r="DK34" s="1246"/>
      <c r="DL34" s="1246"/>
      <c r="DM34" s="1246"/>
      <c r="DN34" s="1246"/>
      <c r="DO34" s="1246"/>
      <c r="DP34" s="1246"/>
      <c r="DQ34" s="1246"/>
      <c r="DR34" s="1246"/>
      <c r="DS34" s="1246"/>
      <c r="DT34" s="1246"/>
      <c r="DU34" s="1246"/>
      <c r="DV34" s="1246"/>
      <c r="DW34" s="1246"/>
      <c r="DX34" s="1246"/>
      <c r="DY34" s="1246"/>
      <c r="DZ34" s="1246"/>
      <c r="EA34" s="1246"/>
      <c r="EB34" s="1246"/>
      <c r="EC34" s="1246"/>
      <c r="ED34" s="1246"/>
      <c r="EE34" s="1246"/>
      <c r="EF34" s="1246"/>
      <c r="EG34" s="1246"/>
      <c r="EH34" s="1246"/>
      <c r="EI34" s="1246"/>
      <c r="EJ34" s="1246"/>
      <c r="EK34" s="1246"/>
      <c r="EL34" s="1246"/>
      <c r="EM34" s="1246"/>
      <c r="EN34" s="1246"/>
      <c r="EO34" s="1246"/>
      <c r="EP34" s="1246"/>
      <c r="EQ34" s="1246"/>
      <c r="ER34" s="1246"/>
      <c r="ES34" s="1246"/>
      <c r="ET34" s="1246"/>
      <c r="EU34" s="1246"/>
      <c r="EV34" s="1246"/>
      <c r="EW34" s="1246"/>
      <c r="EX34" s="1246"/>
      <c r="EY34" s="1246"/>
      <c r="EZ34" s="1246"/>
      <c r="FA34" s="1246"/>
      <c r="FB34" s="1246"/>
      <c r="FC34" s="1246"/>
      <c r="FD34" s="1246"/>
      <c r="FE34" s="1246"/>
      <c r="FF34" s="1246"/>
      <c r="FG34" s="1246"/>
      <c r="FH34" s="1246"/>
      <c r="FI34" s="1246"/>
      <c r="FJ34" s="1246"/>
      <c r="FK34" s="1246"/>
      <c r="FL34" s="1246"/>
      <c r="FM34" s="1246"/>
    </row>
    <row r="35" spans="2:169" ht="30" x14ac:dyDescent="0.25">
      <c r="B35" s="44">
        <v>1</v>
      </c>
      <c r="C35" s="2000" t="s">
        <v>311</v>
      </c>
      <c r="D35" s="2141">
        <f>'1 уровень'!E1848</f>
        <v>88</v>
      </c>
      <c r="E35" s="2141">
        <f>'1 уровень'!F1848</f>
        <v>45</v>
      </c>
      <c r="F35" s="2141">
        <f>'1 уровень'!G1848</f>
        <v>51</v>
      </c>
      <c r="G35" s="2142">
        <f>'1 уровень'!H1848</f>
        <v>113.33333333333333</v>
      </c>
      <c r="H35" s="2115">
        <f>'1 уровень'!I1848</f>
        <v>0</v>
      </c>
      <c r="I35" s="1248">
        <f>'1 уровень'!J1848</f>
        <v>0</v>
      </c>
      <c r="J35" s="96">
        <f>'1 уровень'!K1848</f>
        <v>0</v>
      </c>
      <c r="K35" s="96">
        <f>'1 уровень'!L1848</f>
        <v>0</v>
      </c>
      <c r="L35" s="96">
        <f>'1 уровень'!M1848</f>
        <v>0</v>
      </c>
      <c r="M35" s="96">
        <f>'1 уровень'!N1848</f>
        <v>0</v>
      </c>
      <c r="N35" s="96">
        <f>'1 уровень'!O1848</f>
        <v>0</v>
      </c>
      <c r="O35" s="96">
        <f>'1 уровень'!P1848</f>
        <v>0</v>
      </c>
      <c r="P35" s="46">
        <f>'1 уровень'!Q1848</f>
        <v>0</v>
      </c>
      <c r="Q35" s="46">
        <f>'1 уровень'!R1848</f>
        <v>0</v>
      </c>
      <c r="R35" s="46">
        <f>'1 уровень'!S1848</f>
        <v>0</v>
      </c>
      <c r="S35" s="46">
        <f>'1 уровень'!T1848</f>
        <v>0</v>
      </c>
      <c r="T35" s="46">
        <f>'1 уровень'!U1848</f>
        <v>0</v>
      </c>
      <c r="U35" s="46">
        <f>'1 уровень'!V1848</f>
        <v>0</v>
      </c>
      <c r="V35" s="1666">
        <f>'1 уровень'!W1848</f>
        <v>0</v>
      </c>
      <c r="W35" s="46"/>
      <c r="X35" s="46"/>
      <c r="Y35" s="1246"/>
      <c r="Z35" s="1246"/>
      <c r="AA35" s="1942"/>
      <c r="AB35" s="1942"/>
      <c r="AC35" s="1246"/>
      <c r="AD35" s="1246"/>
      <c r="AE35" s="1246"/>
      <c r="AF35" s="1246"/>
      <c r="AG35" s="1246"/>
      <c r="AH35" s="1246"/>
      <c r="AI35" s="1246"/>
      <c r="AJ35" s="1246"/>
      <c r="AK35" s="1246"/>
      <c r="AL35" s="1246"/>
      <c r="AM35" s="1246"/>
      <c r="AN35" s="1246"/>
      <c r="AO35" s="1246"/>
      <c r="AP35" s="1246"/>
      <c r="AQ35" s="1246"/>
      <c r="AR35" s="1246"/>
      <c r="AS35" s="1246"/>
      <c r="AT35" s="1246"/>
      <c r="AU35" s="1246"/>
      <c r="AV35" s="1246"/>
      <c r="AW35" s="1246"/>
      <c r="AX35" s="1246"/>
      <c r="AY35" s="1246"/>
      <c r="AZ35" s="1246"/>
      <c r="BA35" s="1246"/>
      <c r="BB35" s="1246"/>
      <c r="BC35" s="1246"/>
      <c r="BD35" s="1246"/>
      <c r="BE35" s="1246"/>
      <c r="BF35" s="1246"/>
      <c r="BG35" s="1246"/>
      <c r="BH35" s="1246"/>
      <c r="BI35" s="1246"/>
      <c r="BJ35" s="1246"/>
      <c r="BK35" s="1246"/>
      <c r="BL35" s="1246"/>
      <c r="BM35" s="1246"/>
      <c r="BN35" s="1246"/>
      <c r="BO35" s="1246"/>
      <c r="BP35" s="1246"/>
      <c r="BQ35" s="1246"/>
      <c r="BR35" s="1246"/>
      <c r="BS35" s="1246"/>
      <c r="BT35" s="1246"/>
      <c r="BU35" s="1246"/>
      <c r="BV35" s="1246"/>
      <c r="BW35" s="1246"/>
      <c r="BX35" s="1246"/>
      <c r="BY35" s="1246"/>
      <c r="BZ35" s="1246"/>
      <c r="CA35" s="1246"/>
      <c r="CB35" s="1246"/>
      <c r="CC35" s="1246"/>
      <c r="CD35" s="1246"/>
      <c r="CE35" s="1246"/>
      <c r="CF35" s="1246"/>
      <c r="CG35" s="1246"/>
      <c r="CH35" s="1246"/>
      <c r="CI35" s="1246"/>
      <c r="CJ35" s="1246"/>
      <c r="CK35" s="1246"/>
      <c r="CL35" s="1246"/>
      <c r="CM35" s="1246"/>
      <c r="CN35" s="1246"/>
      <c r="CO35" s="1246"/>
      <c r="CP35" s="1246"/>
      <c r="CQ35" s="1246"/>
      <c r="CR35" s="1246"/>
      <c r="CS35" s="1246"/>
      <c r="CT35" s="1246"/>
      <c r="CU35" s="1246"/>
      <c r="CV35" s="1246"/>
      <c r="CW35" s="1246"/>
      <c r="CX35" s="1246"/>
      <c r="CY35" s="1246"/>
      <c r="CZ35" s="1246"/>
      <c r="DA35" s="1246"/>
      <c r="DB35" s="1246"/>
      <c r="DC35" s="1246"/>
      <c r="DD35" s="1246"/>
      <c r="DE35" s="1246"/>
      <c r="DF35" s="1246"/>
      <c r="DG35" s="1246"/>
      <c r="DH35" s="1246"/>
      <c r="DI35" s="1246"/>
      <c r="DJ35" s="1246"/>
      <c r="DK35" s="1246"/>
      <c r="DL35" s="1246"/>
      <c r="DM35" s="1246"/>
      <c r="DN35" s="1246"/>
      <c r="DO35" s="1246"/>
      <c r="DP35" s="1246"/>
      <c r="DQ35" s="1246"/>
      <c r="DR35" s="1246"/>
      <c r="DS35" s="1246"/>
      <c r="DT35" s="1246"/>
      <c r="DU35" s="1246"/>
      <c r="DV35" s="1246"/>
      <c r="DW35" s="1246"/>
      <c r="DX35" s="1246"/>
      <c r="DY35" s="1246"/>
      <c r="DZ35" s="1246"/>
      <c r="EA35" s="1246"/>
      <c r="EB35" s="1246"/>
      <c r="EC35" s="1246"/>
      <c r="ED35" s="1246"/>
      <c r="EE35" s="1246"/>
      <c r="EF35" s="1246"/>
      <c r="EG35" s="1246"/>
      <c r="EH35" s="1246"/>
      <c r="EI35" s="1246"/>
      <c r="EJ35" s="1246"/>
      <c r="EK35" s="1246"/>
      <c r="EL35" s="1246"/>
      <c r="EM35" s="1246"/>
      <c r="EN35" s="1246"/>
      <c r="EO35" s="1246"/>
      <c r="EP35" s="1246"/>
      <c r="EQ35" s="1246"/>
      <c r="ER35" s="1246"/>
      <c r="ES35" s="1246"/>
      <c r="ET35" s="1246"/>
      <c r="EU35" s="1246"/>
      <c r="EV35" s="1246"/>
      <c r="EW35" s="1246"/>
      <c r="EX35" s="1246"/>
      <c r="EY35" s="1246"/>
      <c r="EZ35" s="1246"/>
      <c r="FA35" s="1246"/>
      <c r="FB35" s="1246"/>
      <c r="FC35" s="1246"/>
      <c r="FD35" s="1246"/>
      <c r="FE35" s="1246"/>
      <c r="FF35" s="1246"/>
      <c r="FG35" s="1246"/>
      <c r="FH35" s="1246"/>
      <c r="FI35" s="1246"/>
      <c r="FJ35" s="1246"/>
      <c r="FK35" s="1246"/>
      <c r="FL35" s="1246"/>
      <c r="FM35" s="1246"/>
    </row>
    <row r="36" spans="2:169" ht="60" x14ac:dyDescent="0.25">
      <c r="B36" s="44">
        <v>1</v>
      </c>
      <c r="C36" s="2000" t="s">
        <v>320</v>
      </c>
      <c r="D36" s="2141">
        <f>'1 уровень'!E1849</f>
        <v>1231</v>
      </c>
      <c r="E36" s="2141">
        <f>'1 уровень'!F1849</f>
        <v>618</v>
      </c>
      <c r="F36" s="2141">
        <f>'1 уровень'!G1849</f>
        <v>269</v>
      </c>
      <c r="G36" s="2142">
        <f>'1 уровень'!H1849</f>
        <v>43.527508090614887</v>
      </c>
      <c r="H36" s="2115">
        <f>'1 уровень'!I1849</f>
        <v>0</v>
      </c>
      <c r="I36" s="1248">
        <f>'1 уровень'!J1849</f>
        <v>0</v>
      </c>
      <c r="J36" s="96">
        <f>'1 уровень'!K1849</f>
        <v>0</v>
      </c>
      <c r="K36" s="96">
        <f>'1 уровень'!L1849</f>
        <v>0</v>
      </c>
      <c r="L36" s="96">
        <f>'1 уровень'!M1849</f>
        <v>0</v>
      </c>
      <c r="M36" s="96">
        <f>'1 уровень'!N1849</f>
        <v>0</v>
      </c>
      <c r="N36" s="96">
        <f>'1 уровень'!O1849</f>
        <v>0</v>
      </c>
      <c r="O36" s="96">
        <f>'1 уровень'!P1849</f>
        <v>0</v>
      </c>
      <c r="P36" s="46">
        <f>'1 уровень'!Q1849</f>
        <v>0</v>
      </c>
      <c r="Q36" s="46">
        <f>'1 уровень'!R1849</f>
        <v>0</v>
      </c>
      <c r="R36" s="46">
        <f>'1 уровень'!S1849</f>
        <v>0</v>
      </c>
      <c r="S36" s="46">
        <f>'1 уровень'!T1849</f>
        <v>0</v>
      </c>
      <c r="T36" s="46">
        <f>'1 уровень'!U1849</f>
        <v>0</v>
      </c>
      <c r="U36" s="46">
        <f>'1 уровень'!V1849</f>
        <v>0</v>
      </c>
      <c r="V36" s="1666">
        <f>'1 уровень'!W1849</f>
        <v>0</v>
      </c>
      <c r="W36" s="46"/>
      <c r="X36" s="46"/>
      <c r="Y36" s="1246"/>
      <c r="Z36" s="1246"/>
      <c r="AA36" s="1942"/>
      <c r="AB36" s="1942"/>
      <c r="AC36" s="1246"/>
      <c r="AD36" s="1246"/>
      <c r="AE36" s="1246"/>
      <c r="AF36" s="1246"/>
      <c r="AG36" s="1246"/>
      <c r="AH36" s="1246"/>
      <c r="AI36" s="1246"/>
      <c r="AJ36" s="1246"/>
      <c r="AK36" s="1246"/>
      <c r="AL36" s="1246"/>
      <c r="AM36" s="1246"/>
      <c r="AN36" s="1246"/>
      <c r="AO36" s="1246"/>
      <c r="AP36" s="1246"/>
      <c r="AQ36" s="1246"/>
      <c r="AR36" s="1246"/>
      <c r="AS36" s="1246"/>
      <c r="AT36" s="1246"/>
      <c r="AU36" s="1246"/>
      <c r="AV36" s="1246"/>
      <c r="AW36" s="1246"/>
      <c r="AX36" s="1246"/>
      <c r="AY36" s="1246"/>
      <c r="AZ36" s="1246"/>
      <c r="BA36" s="1246"/>
      <c r="BB36" s="1246"/>
      <c r="BC36" s="1246"/>
      <c r="BD36" s="1246"/>
      <c r="BE36" s="1246"/>
      <c r="BF36" s="1246"/>
      <c r="BG36" s="1246"/>
      <c r="BH36" s="1246"/>
      <c r="BI36" s="1246"/>
      <c r="BJ36" s="1246"/>
      <c r="BK36" s="1246"/>
      <c r="BL36" s="1246"/>
      <c r="BM36" s="1246"/>
      <c r="BN36" s="1246"/>
      <c r="BO36" s="1246"/>
      <c r="BP36" s="1246"/>
      <c r="BQ36" s="1246"/>
      <c r="BR36" s="1246"/>
      <c r="BS36" s="1246"/>
      <c r="BT36" s="1246"/>
      <c r="BU36" s="1246"/>
      <c r="BV36" s="1246"/>
      <c r="BW36" s="1246"/>
      <c r="BX36" s="1246"/>
      <c r="BY36" s="1246"/>
      <c r="BZ36" s="1246"/>
      <c r="CA36" s="1246"/>
      <c r="CB36" s="1246"/>
      <c r="CC36" s="1246"/>
      <c r="CD36" s="1246"/>
      <c r="CE36" s="1246"/>
      <c r="CF36" s="1246"/>
      <c r="CG36" s="1246"/>
      <c r="CH36" s="1246"/>
      <c r="CI36" s="1246"/>
      <c r="CJ36" s="1246"/>
      <c r="CK36" s="1246"/>
      <c r="CL36" s="1246"/>
      <c r="CM36" s="1246"/>
      <c r="CN36" s="1246"/>
      <c r="CO36" s="1246"/>
      <c r="CP36" s="1246"/>
      <c r="CQ36" s="1246"/>
      <c r="CR36" s="1246"/>
      <c r="CS36" s="1246"/>
      <c r="CT36" s="1246"/>
      <c r="CU36" s="1246"/>
      <c r="CV36" s="1246"/>
      <c r="CW36" s="1246"/>
      <c r="CX36" s="1246"/>
      <c r="CY36" s="1246"/>
      <c r="CZ36" s="1246"/>
      <c r="DA36" s="1246"/>
      <c r="DB36" s="1246"/>
      <c r="DC36" s="1246"/>
      <c r="DD36" s="1246"/>
      <c r="DE36" s="1246"/>
      <c r="DF36" s="1246"/>
      <c r="DG36" s="1246"/>
      <c r="DH36" s="1246"/>
      <c r="DI36" s="1246"/>
      <c r="DJ36" s="1246"/>
      <c r="DK36" s="1246"/>
      <c r="DL36" s="1246"/>
      <c r="DM36" s="1246"/>
      <c r="DN36" s="1246"/>
      <c r="DO36" s="1246"/>
      <c r="DP36" s="1246"/>
      <c r="DQ36" s="1246"/>
      <c r="DR36" s="1246"/>
      <c r="DS36" s="1246"/>
      <c r="DT36" s="1246"/>
      <c r="DU36" s="1246"/>
      <c r="DV36" s="1246"/>
      <c r="DW36" s="1246"/>
      <c r="DX36" s="1246"/>
      <c r="DY36" s="1246"/>
      <c r="DZ36" s="1246"/>
      <c r="EA36" s="1246"/>
      <c r="EB36" s="1246"/>
      <c r="EC36" s="1246"/>
      <c r="ED36" s="1246"/>
      <c r="EE36" s="1246"/>
      <c r="EF36" s="1246"/>
      <c r="EG36" s="1246"/>
      <c r="EH36" s="1246"/>
      <c r="EI36" s="1246"/>
      <c r="EJ36" s="1246"/>
      <c r="EK36" s="1246"/>
      <c r="EL36" s="1246"/>
      <c r="EM36" s="1246"/>
      <c r="EN36" s="1246"/>
      <c r="EO36" s="1246"/>
      <c r="EP36" s="1246"/>
      <c r="EQ36" s="1246"/>
      <c r="ER36" s="1246"/>
      <c r="ES36" s="1246"/>
      <c r="ET36" s="1246"/>
      <c r="EU36" s="1246"/>
      <c r="EV36" s="1246"/>
      <c r="EW36" s="1246"/>
      <c r="EX36" s="1246"/>
      <c r="EY36" s="1246"/>
      <c r="EZ36" s="1246"/>
      <c r="FA36" s="1246"/>
      <c r="FB36" s="1246"/>
      <c r="FC36" s="1246"/>
      <c r="FD36" s="1246"/>
      <c r="FE36" s="1246"/>
      <c r="FF36" s="1246"/>
      <c r="FG36" s="1246"/>
      <c r="FH36" s="1246"/>
      <c r="FI36" s="1246"/>
      <c r="FJ36" s="1246"/>
      <c r="FK36" s="1246"/>
      <c r="FL36" s="1246"/>
      <c r="FM36" s="1246"/>
    </row>
    <row r="37" spans="2:169" ht="45" x14ac:dyDescent="0.25">
      <c r="B37" s="44">
        <v>1</v>
      </c>
      <c r="C37" s="2000" t="s">
        <v>321</v>
      </c>
      <c r="D37" s="2141">
        <f>'1 уровень'!E1850</f>
        <v>91</v>
      </c>
      <c r="E37" s="2141">
        <f>'1 уровень'!F1850</f>
        <v>46</v>
      </c>
      <c r="F37" s="2141">
        <f>'1 уровень'!G1850</f>
        <v>6</v>
      </c>
      <c r="G37" s="2142">
        <f>'1 уровень'!H1850</f>
        <v>13.043478260869565</v>
      </c>
      <c r="H37" s="2115">
        <f>'1 уровень'!I1850</f>
        <v>0</v>
      </c>
      <c r="I37" s="1248">
        <f>'1 уровень'!J1850</f>
        <v>0</v>
      </c>
      <c r="J37" s="96">
        <f>'1 уровень'!K1850</f>
        <v>0</v>
      </c>
      <c r="K37" s="96">
        <f>'1 уровень'!L1850</f>
        <v>0</v>
      </c>
      <c r="L37" s="96">
        <f>'1 уровень'!M1850</f>
        <v>0</v>
      </c>
      <c r="M37" s="96">
        <f>'1 уровень'!N1850</f>
        <v>0</v>
      </c>
      <c r="N37" s="96">
        <f>'1 уровень'!O1850</f>
        <v>0</v>
      </c>
      <c r="O37" s="96">
        <f>'1 уровень'!P1850</f>
        <v>0</v>
      </c>
      <c r="P37" s="46">
        <f>'1 уровень'!Q1850</f>
        <v>0</v>
      </c>
      <c r="Q37" s="46">
        <f>'1 уровень'!R1850</f>
        <v>0</v>
      </c>
      <c r="R37" s="46">
        <f>'1 уровень'!S1850</f>
        <v>0</v>
      </c>
      <c r="S37" s="46">
        <f>'1 уровень'!T1850</f>
        <v>0</v>
      </c>
      <c r="T37" s="46">
        <f>'1 уровень'!U1850</f>
        <v>0</v>
      </c>
      <c r="U37" s="46">
        <f>'1 уровень'!V1850</f>
        <v>0</v>
      </c>
      <c r="V37" s="1666">
        <f>'1 уровень'!W1850</f>
        <v>0</v>
      </c>
      <c r="W37" s="46"/>
      <c r="X37" s="46"/>
      <c r="Y37" s="1246"/>
      <c r="Z37" s="1246"/>
      <c r="AA37" s="1942"/>
      <c r="AB37" s="1942"/>
      <c r="AC37" s="1246"/>
      <c r="AD37" s="1246"/>
      <c r="AE37" s="1246"/>
      <c r="AF37" s="1246"/>
      <c r="AG37" s="1246"/>
      <c r="AH37" s="1246"/>
      <c r="AI37" s="1246"/>
      <c r="AJ37" s="1246"/>
      <c r="AK37" s="1246"/>
      <c r="AL37" s="1246"/>
      <c r="AM37" s="1246"/>
      <c r="AN37" s="1246"/>
      <c r="AO37" s="1246"/>
      <c r="AP37" s="1246"/>
      <c r="AQ37" s="1246"/>
      <c r="AR37" s="1246"/>
      <c r="AS37" s="1246"/>
      <c r="AT37" s="1246"/>
      <c r="AU37" s="1246"/>
      <c r="AV37" s="1246"/>
      <c r="AW37" s="1246"/>
      <c r="AX37" s="1246"/>
      <c r="AY37" s="1246"/>
      <c r="AZ37" s="1246"/>
      <c r="BA37" s="1246"/>
      <c r="BB37" s="1246"/>
      <c r="BC37" s="1246"/>
      <c r="BD37" s="1246"/>
      <c r="BE37" s="1246"/>
      <c r="BF37" s="1246"/>
      <c r="BG37" s="1246"/>
      <c r="BH37" s="1246"/>
      <c r="BI37" s="1246"/>
      <c r="BJ37" s="1246"/>
      <c r="BK37" s="1246"/>
      <c r="BL37" s="1246"/>
      <c r="BM37" s="1246"/>
      <c r="BN37" s="1246"/>
      <c r="BO37" s="1246"/>
      <c r="BP37" s="1246"/>
      <c r="BQ37" s="1246"/>
      <c r="BR37" s="1246"/>
      <c r="BS37" s="1246"/>
      <c r="BT37" s="1246"/>
      <c r="BU37" s="1246"/>
      <c r="BV37" s="1246"/>
      <c r="BW37" s="1246"/>
      <c r="BX37" s="1246"/>
      <c r="BY37" s="1246"/>
      <c r="BZ37" s="1246"/>
      <c r="CA37" s="1246"/>
      <c r="CB37" s="1246"/>
      <c r="CC37" s="1246"/>
      <c r="CD37" s="1246"/>
      <c r="CE37" s="1246"/>
      <c r="CF37" s="1246"/>
      <c r="CG37" s="1246"/>
      <c r="CH37" s="1246"/>
      <c r="CI37" s="1246"/>
      <c r="CJ37" s="1246"/>
      <c r="CK37" s="1246"/>
      <c r="CL37" s="1246"/>
      <c r="CM37" s="1246"/>
      <c r="CN37" s="1246"/>
      <c r="CO37" s="1246"/>
      <c r="CP37" s="1246"/>
      <c r="CQ37" s="1246"/>
      <c r="CR37" s="1246"/>
      <c r="CS37" s="1246"/>
      <c r="CT37" s="1246"/>
      <c r="CU37" s="1246"/>
      <c r="CV37" s="1246"/>
      <c r="CW37" s="1246"/>
      <c r="CX37" s="1246"/>
      <c r="CY37" s="1246"/>
      <c r="CZ37" s="1246"/>
      <c r="DA37" s="1246"/>
      <c r="DB37" s="1246"/>
      <c r="DC37" s="1246"/>
      <c r="DD37" s="1246"/>
      <c r="DE37" s="1246"/>
      <c r="DF37" s="1246"/>
      <c r="DG37" s="1246"/>
      <c r="DH37" s="1246"/>
      <c r="DI37" s="1246"/>
      <c r="DJ37" s="1246"/>
      <c r="DK37" s="1246"/>
      <c r="DL37" s="1246"/>
      <c r="DM37" s="1246"/>
      <c r="DN37" s="1246"/>
      <c r="DO37" s="1246"/>
      <c r="DP37" s="1246"/>
      <c r="DQ37" s="1246"/>
      <c r="DR37" s="1246"/>
      <c r="DS37" s="1246"/>
      <c r="DT37" s="1246"/>
      <c r="DU37" s="1246"/>
      <c r="DV37" s="1246"/>
      <c r="DW37" s="1246"/>
      <c r="DX37" s="1246"/>
      <c r="DY37" s="1246"/>
      <c r="DZ37" s="1246"/>
      <c r="EA37" s="1246"/>
      <c r="EB37" s="1246"/>
      <c r="EC37" s="1246"/>
      <c r="ED37" s="1246"/>
      <c r="EE37" s="1246"/>
      <c r="EF37" s="1246"/>
      <c r="EG37" s="1246"/>
      <c r="EH37" s="1246"/>
      <c r="EI37" s="1246"/>
      <c r="EJ37" s="1246"/>
      <c r="EK37" s="1246"/>
      <c r="EL37" s="1246"/>
      <c r="EM37" s="1246"/>
      <c r="EN37" s="1246"/>
      <c r="EO37" s="1246"/>
      <c r="EP37" s="1246"/>
      <c r="EQ37" s="1246"/>
      <c r="ER37" s="1246"/>
      <c r="ES37" s="1246"/>
      <c r="ET37" s="1246"/>
      <c r="EU37" s="1246"/>
      <c r="EV37" s="1246"/>
      <c r="EW37" s="1246"/>
      <c r="EX37" s="1246"/>
      <c r="EY37" s="1246"/>
      <c r="EZ37" s="1246"/>
      <c r="FA37" s="1246"/>
      <c r="FB37" s="1246"/>
      <c r="FC37" s="1246"/>
      <c r="FD37" s="1246"/>
      <c r="FE37" s="1246"/>
      <c r="FF37" s="1246"/>
      <c r="FG37" s="1246"/>
      <c r="FH37" s="1246"/>
      <c r="FI37" s="1246"/>
      <c r="FJ37" s="1246"/>
      <c r="FK37" s="1246"/>
      <c r="FL37" s="1246"/>
      <c r="FM37" s="1246"/>
    </row>
    <row r="38" spans="2:169" ht="45" x14ac:dyDescent="0.25">
      <c r="B38" s="44">
        <v>1</v>
      </c>
      <c r="C38" s="2000" t="s">
        <v>291</v>
      </c>
      <c r="D38" s="2141">
        <f>'1 уровень'!E1851</f>
        <v>0</v>
      </c>
      <c r="E38" s="2141">
        <f>'1 уровень'!F1851</f>
        <v>0</v>
      </c>
      <c r="F38" s="2141">
        <f>'1 уровень'!G1851</f>
        <v>0</v>
      </c>
      <c r="G38" s="2142" t="e">
        <f>'1 уровень'!H1851</f>
        <v>#DIV/0!</v>
      </c>
      <c r="H38" s="2115">
        <f>'1 уровень'!I1851</f>
        <v>0</v>
      </c>
      <c r="I38" s="1248">
        <f>'1 уровень'!J1851</f>
        <v>0</v>
      </c>
      <c r="J38" s="96">
        <f>'1 уровень'!K1851</f>
        <v>0</v>
      </c>
      <c r="K38" s="96">
        <f>'1 уровень'!L1851</f>
        <v>0</v>
      </c>
      <c r="L38" s="96">
        <f>'1 уровень'!M1851</f>
        <v>0</v>
      </c>
      <c r="M38" s="96">
        <f>'1 уровень'!N1851</f>
        <v>0</v>
      </c>
      <c r="N38" s="96">
        <f>'1 уровень'!O1851</f>
        <v>0</v>
      </c>
      <c r="O38" s="96">
        <f>'1 уровень'!P1851</f>
        <v>0</v>
      </c>
      <c r="P38" s="46">
        <f>'1 уровень'!Q1851</f>
        <v>0</v>
      </c>
      <c r="Q38" s="46">
        <f>'1 уровень'!R1851</f>
        <v>0</v>
      </c>
      <c r="R38" s="46">
        <f>'1 уровень'!S1851</f>
        <v>0</v>
      </c>
      <c r="S38" s="46">
        <f>'1 уровень'!T1851</f>
        <v>0</v>
      </c>
      <c r="T38" s="46">
        <f>'1 уровень'!U1851</f>
        <v>0</v>
      </c>
      <c r="U38" s="46">
        <f>'1 уровень'!V1851</f>
        <v>0</v>
      </c>
      <c r="V38" s="1666">
        <f>'1 уровень'!W1851</f>
        <v>0</v>
      </c>
      <c r="W38" s="46"/>
      <c r="X38" s="46"/>
      <c r="Y38" s="1246"/>
      <c r="Z38" s="1246"/>
      <c r="AA38" s="1942"/>
      <c r="AB38" s="1942"/>
      <c r="AC38" s="1246"/>
      <c r="AD38" s="1246"/>
      <c r="AE38" s="1246"/>
      <c r="AF38" s="1246"/>
      <c r="AG38" s="1246"/>
      <c r="AH38" s="1246"/>
      <c r="AI38" s="1246"/>
      <c r="AJ38" s="1246"/>
      <c r="AK38" s="1246"/>
      <c r="AL38" s="1246"/>
      <c r="AM38" s="1246"/>
      <c r="AN38" s="1246"/>
      <c r="AO38" s="1246"/>
      <c r="AP38" s="1246"/>
      <c r="AQ38" s="1246"/>
      <c r="AR38" s="1246"/>
      <c r="AS38" s="1246"/>
      <c r="AT38" s="1246"/>
      <c r="AU38" s="1246"/>
      <c r="AV38" s="1246"/>
      <c r="AW38" s="1246"/>
      <c r="AX38" s="1246"/>
      <c r="AY38" s="1246"/>
      <c r="AZ38" s="1246"/>
      <c r="BA38" s="1246"/>
      <c r="BB38" s="1246"/>
      <c r="BC38" s="1246"/>
      <c r="BD38" s="1246"/>
      <c r="BE38" s="1246"/>
      <c r="BF38" s="1246"/>
      <c r="BG38" s="1246"/>
      <c r="BH38" s="1246"/>
      <c r="BI38" s="1246"/>
      <c r="BJ38" s="1246"/>
      <c r="BK38" s="1246"/>
      <c r="BL38" s="1246"/>
      <c r="BM38" s="1246"/>
      <c r="BN38" s="1246"/>
      <c r="BO38" s="1246"/>
      <c r="BP38" s="1246"/>
      <c r="BQ38" s="1246"/>
      <c r="BR38" s="1246"/>
      <c r="BS38" s="1246"/>
      <c r="BT38" s="1246"/>
      <c r="BU38" s="1246"/>
      <c r="BV38" s="1246"/>
      <c r="BW38" s="1246"/>
      <c r="BX38" s="1246"/>
      <c r="BY38" s="1246"/>
      <c r="BZ38" s="1246"/>
      <c r="CA38" s="1246"/>
      <c r="CB38" s="1246"/>
      <c r="CC38" s="1246"/>
      <c r="CD38" s="1246"/>
      <c r="CE38" s="1246"/>
      <c r="CF38" s="1246"/>
      <c r="CG38" s="1246"/>
      <c r="CH38" s="1246"/>
      <c r="CI38" s="1246"/>
      <c r="CJ38" s="1246"/>
      <c r="CK38" s="1246"/>
      <c r="CL38" s="1246"/>
      <c r="CM38" s="1246"/>
      <c r="CN38" s="1246"/>
      <c r="CO38" s="1246"/>
      <c r="CP38" s="1246"/>
      <c r="CQ38" s="1246"/>
      <c r="CR38" s="1246"/>
      <c r="CS38" s="1246"/>
      <c r="CT38" s="1246"/>
      <c r="CU38" s="1246"/>
      <c r="CV38" s="1246"/>
      <c r="CW38" s="1246"/>
      <c r="CX38" s="1246"/>
      <c r="CY38" s="1246"/>
      <c r="CZ38" s="1246"/>
      <c r="DA38" s="1246"/>
      <c r="DB38" s="1246"/>
      <c r="DC38" s="1246"/>
      <c r="DD38" s="1246"/>
      <c r="DE38" s="1246"/>
      <c r="DF38" s="1246"/>
      <c r="DG38" s="1246"/>
      <c r="DH38" s="1246"/>
      <c r="DI38" s="1246"/>
      <c r="DJ38" s="1246"/>
      <c r="DK38" s="1246"/>
      <c r="DL38" s="1246"/>
      <c r="DM38" s="1246"/>
      <c r="DN38" s="1246"/>
      <c r="DO38" s="1246"/>
      <c r="DP38" s="1246"/>
      <c r="DQ38" s="1246"/>
      <c r="DR38" s="1246"/>
      <c r="DS38" s="1246"/>
      <c r="DT38" s="1246"/>
      <c r="DU38" s="1246"/>
      <c r="DV38" s="1246"/>
      <c r="DW38" s="1246"/>
      <c r="DX38" s="1246"/>
      <c r="DY38" s="1246"/>
      <c r="DZ38" s="1246"/>
      <c r="EA38" s="1246"/>
      <c r="EB38" s="1246"/>
      <c r="EC38" s="1246"/>
      <c r="ED38" s="1246"/>
      <c r="EE38" s="1246"/>
      <c r="EF38" s="1246"/>
      <c r="EG38" s="1246"/>
      <c r="EH38" s="1246"/>
      <c r="EI38" s="1246"/>
      <c r="EJ38" s="1246"/>
      <c r="EK38" s="1246"/>
      <c r="EL38" s="1246"/>
      <c r="EM38" s="1246"/>
      <c r="EN38" s="1246"/>
      <c r="EO38" s="1246"/>
      <c r="EP38" s="1246"/>
      <c r="EQ38" s="1246"/>
      <c r="ER38" s="1246"/>
      <c r="ES38" s="1246"/>
      <c r="ET38" s="1246"/>
      <c r="EU38" s="1246"/>
      <c r="EV38" s="1246"/>
      <c r="EW38" s="1246"/>
      <c r="EX38" s="1246"/>
      <c r="EY38" s="1246"/>
      <c r="EZ38" s="1246"/>
      <c r="FA38" s="1246"/>
      <c r="FB38" s="1246"/>
      <c r="FC38" s="1246"/>
      <c r="FD38" s="1246"/>
      <c r="FE38" s="1246"/>
      <c r="FF38" s="1246"/>
      <c r="FG38" s="1246"/>
      <c r="FH38" s="1246"/>
      <c r="FI38" s="1246"/>
      <c r="FJ38" s="1246"/>
      <c r="FK38" s="1246"/>
      <c r="FL38" s="1246"/>
      <c r="FM38" s="1246"/>
    </row>
    <row r="39" spans="2:169" ht="30" x14ac:dyDescent="0.25">
      <c r="B39" s="44">
        <v>1</v>
      </c>
      <c r="C39" s="2000" t="s">
        <v>324</v>
      </c>
      <c r="D39" s="2141">
        <f>'1 уровень'!E1852</f>
        <v>13100</v>
      </c>
      <c r="E39" s="2141">
        <f>'1 уровень'!F1852</f>
        <v>6550</v>
      </c>
      <c r="F39" s="2141">
        <f>'1 уровень'!G1852</f>
        <v>0</v>
      </c>
      <c r="G39" s="2142">
        <f>'1 уровень'!H1852</f>
        <v>0</v>
      </c>
      <c r="H39" s="2115">
        <f>'1 уровень'!I1852</f>
        <v>0</v>
      </c>
      <c r="I39" s="1248">
        <f>'1 уровень'!J1852</f>
        <v>0</v>
      </c>
      <c r="J39" s="96">
        <f>'1 уровень'!K1852</f>
        <v>0</v>
      </c>
      <c r="K39" s="96">
        <f>'1 уровень'!L1852</f>
        <v>0</v>
      </c>
      <c r="L39" s="96">
        <f>'1 уровень'!M1852</f>
        <v>0</v>
      </c>
      <c r="M39" s="96">
        <f>'1 уровень'!N1852</f>
        <v>0</v>
      </c>
      <c r="N39" s="96">
        <f>'1 уровень'!O1852</f>
        <v>0</v>
      </c>
      <c r="O39" s="96">
        <f>'1 уровень'!P1852</f>
        <v>0</v>
      </c>
      <c r="P39" s="46">
        <f>'1 уровень'!Q1852</f>
        <v>0</v>
      </c>
      <c r="Q39" s="46">
        <f>'1 уровень'!R1852</f>
        <v>0</v>
      </c>
      <c r="R39" s="46">
        <f>'1 уровень'!S1852</f>
        <v>0</v>
      </c>
      <c r="S39" s="46">
        <f>'1 уровень'!T1852</f>
        <v>0</v>
      </c>
      <c r="T39" s="46">
        <f>'1 уровень'!U1852</f>
        <v>0</v>
      </c>
      <c r="U39" s="46">
        <f>'1 уровень'!V1852</f>
        <v>0</v>
      </c>
      <c r="V39" s="1666">
        <f>'1 уровень'!W1852</f>
        <v>0</v>
      </c>
      <c r="W39" s="46"/>
      <c r="X39" s="46"/>
      <c r="Y39" s="1246"/>
      <c r="Z39" s="1246"/>
      <c r="AA39" s="1942"/>
      <c r="AB39" s="1942"/>
      <c r="AC39" s="1246"/>
      <c r="AD39" s="1246"/>
      <c r="AE39" s="1246"/>
      <c r="AF39" s="1246"/>
      <c r="AG39" s="1246"/>
      <c r="AH39" s="1246"/>
      <c r="AI39" s="1246"/>
      <c r="AJ39" s="1246"/>
      <c r="AK39" s="1246"/>
      <c r="AL39" s="1246"/>
      <c r="AM39" s="1246"/>
      <c r="AN39" s="1246"/>
      <c r="AO39" s="1246"/>
      <c r="AP39" s="1246"/>
      <c r="AQ39" s="1246"/>
      <c r="AR39" s="1246"/>
      <c r="AS39" s="1246"/>
      <c r="AT39" s="1246"/>
      <c r="AU39" s="1246"/>
      <c r="AV39" s="1246"/>
      <c r="AW39" s="1246"/>
      <c r="AX39" s="1246"/>
      <c r="AY39" s="1246"/>
      <c r="AZ39" s="1246"/>
      <c r="BA39" s="1246"/>
      <c r="BB39" s="1246"/>
      <c r="BC39" s="1246"/>
      <c r="BD39" s="1246"/>
      <c r="BE39" s="1246"/>
      <c r="BF39" s="1246"/>
      <c r="BG39" s="1246"/>
      <c r="BH39" s="1246"/>
      <c r="BI39" s="1246"/>
      <c r="BJ39" s="1246"/>
      <c r="BK39" s="1246"/>
      <c r="BL39" s="1246"/>
      <c r="BM39" s="1246"/>
      <c r="BN39" s="1246"/>
      <c r="BO39" s="1246"/>
      <c r="BP39" s="1246"/>
      <c r="BQ39" s="1246"/>
      <c r="BR39" s="1246"/>
      <c r="BS39" s="1246"/>
      <c r="BT39" s="1246"/>
      <c r="BU39" s="1246"/>
      <c r="BV39" s="1246"/>
      <c r="BW39" s="1246"/>
      <c r="BX39" s="1246"/>
      <c r="BY39" s="1246"/>
      <c r="BZ39" s="1246"/>
      <c r="CA39" s="1246"/>
      <c r="CB39" s="1246"/>
      <c r="CC39" s="1246"/>
      <c r="CD39" s="1246"/>
      <c r="CE39" s="1246"/>
      <c r="CF39" s="1246"/>
      <c r="CG39" s="1246"/>
      <c r="CH39" s="1246"/>
      <c r="CI39" s="1246"/>
      <c r="CJ39" s="1246"/>
      <c r="CK39" s="1246"/>
      <c r="CL39" s="1246"/>
      <c r="CM39" s="1246"/>
      <c r="CN39" s="1246"/>
      <c r="CO39" s="1246"/>
      <c r="CP39" s="1246"/>
      <c r="CQ39" s="1246"/>
      <c r="CR39" s="1246"/>
      <c r="CS39" s="1246"/>
      <c r="CT39" s="1246"/>
      <c r="CU39" s="1246"/>
      <c r="CV39" s="1246"/>
      <c r="CW39" s="1246"/>
      <c r="CX39" s="1246"/>
      <c r="CY39" s="1246"/>
      <c r="CZ39" s="1246"/>
      <c r="DA39" s="1246"/>
      <c r="DB39" s="1246"/>
      <c r="DC39" s="1246"/>
      <c r="DD39" s="1246"/>
      <c r="DE39" s="1246"/>
      <c r="DF39" s="1246"/>
      <c r="DG39" s="1246"/>
      <c r="DH39" s="1246"/>
      <c r="DI39" s="1246"/>
      <c r="DJ39" s="1246"/>
      <c r="DK39" s="1246"/>
      <c r="DL39" s="1246"/>
      <c r="DM39" s="1246"/>
      <c r="DN39" s="1246"/>
      <c r="DO39" s="1246"/>
      <c r="DP39" s="1246"/>
      <c r="DQ39" s="1246"/>
      <c r="DR39" s="1246"/>
      <c r="DS39" s="1246"/>
      <c r="DT39" s="1246"/>
      <c r="DU39" s="1246"/>
      <c r="DV39" s="1246"/>
      <c r="DW39" s="1246"/>
      <c r="DX39" s="1246"/>
      <c r="DY39" s="1246"/>
      <c r="DZ39" s="1246"/>
      <c r="EA39" s="1246"/>
      <c r="EB39" s="1246"/>
      <c r="EC39" s="1246"/>
      <c r="ED39" s="1246"/>
      <c r="EE39" s="1246"/>
      <c r="EF39" s="1246"/>
      <c r="EG39" s="1246"/>
      <c r="EH39" s="1246"/>
      <c r="EI39" s="1246"/>
      <c r="EJ39" s="1246"/>
      <c r="EK39" s="1246"/>
      <c r="EL39" s="1246"/>
      <c r="EM39" s="1246"/>
      <c r="EN39" s="1246"/>
      <c r="EO39" s="1246"/>
      <c r="EP39" s="1246"/>
      <c r="EQ39" s="1246"/>
      <c r="ER39" s="1246"/>
      <c r="ES39" s="1246"/>
      <c r="ET39" s="1246"/>
      <c r="EU39" s="1246"/>
      <c r="EV39" s="1246"/>
      <c r="EW39" s="1246"/>
      <c r="EX39" s="1246"/>
      <c r="EY39" s="1246"/>
      <c r="EZ39" s="1246"/>
      <c r="FA39" s="1246"/>
      <c r="FB39" s="1246"/>
      <c r="FC39" s="1246"/>
      <c r="FD39" s="1246"/>
      <c r="FE39" s="1246"/>
      <c r="FF39" s="1246"/>
      <c r="FG39" s="1246"/>
      <c r="FH39" s="1246"/>
      <c r="FI39" s="1246"/>
      <c r="FJ39" s="1246"/>
      <c r="FK39" s="1246"/>
      <c r="FL39" s="1246"/>
      <c r="FM39" s="1246"/>
    </row>
    <row r="40" spans="2:169" ht="30" x14ac:dyDescent="0.25">
      <c r="B40" s="44">
        <v>1</v>
      </c>
      <c r="C40" s="2000" t="s">
        <v>339</v>
      </c>
      <c r="D40" s="2141">
        <f>'1 уровень'!E1853</f>
        <v>0</v>
      </c>
      <c r="E40" s="2141">
        <f>'1 уровень'!F1853</f>
        <v>0</v>
      </c>
      <c r="F40" s="2141">
        <f>'1 уровень'!G1853</f>
        <v>0</v>
      </c>
      <c r="G40" s="2142">
        <f>'1 уровень'!H1853</f>
        <v>0</v>
      </c>
      <c r="H40" s="2115">
        <f>'1 уровень'!I1853</f>
        <v>0</v>
      </c>
      <c r="I40" s="1248">
        <f>'1 уровень'!J1853</f>
        <v>0</v>
      </c>
      <c r="J40" s="96">
        <f>'1 уровень'!K1853</f>
        <v>0</v>
      </c>
      <c r="K40" s="96">
        <f>'1 уровень'!L1853</f>
        <v>0</v>
      </c>
      <c r="L40" s="96">
        <f>'1 уровень'!M1853</f>
        <v>0</v>
      </c>
      <c r="M40" s="96">
        <f>'1 уровень'!N1853</f>
        <v>0</v>
      </c>
      <c r="N40" s="96">
        <f>'1 уровень'!O1853</f>
        <v>0</v>
      </c>
      <c r="O40" s="96">
        <f>'1 уровень'!P1853</f>
        <v>0</v>
      </c>
      <c r="P40" s="46">
        <f>'1 уровень'!Q1853</f>
        <v>0</v>
      </c>
      <c r="Q40" s="46">
        <f>'1 уровень'!R1853</f>
        <v>0</v>
      </c>
      <c r="R40" s="46">
        <f>'1 уровень'!S1853</f>
        <v>0</v>
      </c>
      <c r="S40" s="46">
        <f>'1 уровень'!T1853</f>
        <v>0</v>
      </c>
      <c r="T40" s="46">
        <f>'1 уровень'!U1853</f>
        <v>0</v>
      </c>
      <c r="U40" s="46">
        <f>'1 уровень'!V1853</f>
        <v>0</v>
      </c>
      <c r="V40" s="1666">
        <f>'1 уровень'!W1853</f>
        <v>0</v>
      </c>
      <c r="W40" s="46"/>
      <c r="X40" s="46"/>
      <c r="Y40" s="1246"/>
      <c r="Z40" s="1246"/>
      <c r="AA40" s="1942"/>
      <c r="AB40" s="1942"/>
      <c r="AC40" s="1246"/>
      <c r="AD40" s="1246"/>
      <c r="AE40" s="1246"/>
      <c r="AF40" s="1246"/>
      <c r="AG40" s="1246"/>
      <c r="AH40" s="1246"/>
      <c r="AI40" s="1246"/>
      <c r="AJ40" s="1246"/>
      <c r="AK40" s="1246"/>
      <c r="AL40" s="1246"/>
      <c r="AM40" s="1246"/>
      <c r="AN40" s="1246"/>
      <c r="AO40" s="1246"/>
      <c r="AP40" s="1246"/>
      <c r="AQ40" s="1246"/>
      <c r="AR40" s="1246"/>
      <c r="AS40" s="1246"/>
      <c r="AT40" s="1246"/>
      <c r="AU40" s="1246"/>
      <c r="AV40" s="1246"/>
      <c r="AW40" s="1246"/>
      <c r="AX40" s="1246"/>
      <c r="AY40" s="1246"/>
      <c r="AZ40" s="1246"/>
      <c r="BA40" s="1246"/>
      <c r="BB40" s="1246"/>
      <c r="BC40" s="1246"/>
      <c r="BD40" s="1246"/>
      <c r="BE40" s="1246"/>
      <c r="BF40" s="1246"/>
      <c r="BG40" s="1246"/>
      <c r="BH40" s="1246"/>
      <c r="BI40" s="1246"/>
      <c r="BJ40" s="1246"/>
      <c r="BK40" s="1246"/>
      <c r="BL40" s="1246"/>
      <c r="BM40" s="1246"/>
      <c r="BN40" s="1246"/>
      <c r="BO40" s="1246"/>
      <c r="BP40" s="1246"/>
      <c r="BQ40" s="1246"/>
      <c r="BR40" s="1246"/>
      <c r="BS40" s="1246"/>
      <c r="BT40" s="1246"/>
      <c r="BU40" s="1246"/>
      <c r="BV40" s="1246"/>
      <c r="BW40" s="1246"/>
      <c r="BX40" s="1246"/>
      <c r="BY40" s="1246"/>
      <c r="BZ40" s="1246"/>
      <c r="CA40" s="1246"/>
      <c r="CB40" s="1246"/>
      <c r="CC40" s="1246"/>
      <c r="CD40" s="1246"/>
      <c r="CE40" s="1246"/>
      <c r="CF40" s="1246"/>
      <c r="CG40" s="1246"/>
      <c r="CH40" s="1246"/>
      <c r="CI40" s="1246"/>
      <c r="CJ40" s="1246"/>
      <c r="CK40" s="1246"/>
      <c r="CL40" s="1246"/>
      <c r="CM40" s="1246"/>
      <c r="CN40" s="1246"/>
      <c r="CO40" s="1246"/>
      <c r="CP40" s="1246"/>
      <c r="CQ40" s="1246"/>
      <c r="CR40" s="1246"/>
      <c r="CS40" s="1246"/>
      <c r="CT40" s="1246"/>
      <c r="CU40" s="1246"/>
      <c r="CV40" s="1246"/>
      <c r="CW40" s="1246"/>
      <c r="CX40" s="1246"/>
      <c r="CY40" s="1246"/>
      <c r="CZ40" s="1246"/>
      <c r="DA40" s="1246"/>
      <c r="DB40" s="1246"/>
      <c r="DC40" s="1246"/>
      <c r="DD40" s="1246"/>
      <c r="DE40" s="1246"/>
      <c r="DF40" s="1246"/>
      <c r="DG40" s="1246"/>
      <c r="DH40" s="1246"/>
      <c r="DI40" s="1246"/>
      <c r="DJ40" s="1246"/>
      <c r="DK40" s="1246"/>
      <c r="DL40" s="1246"/>
      <c r="DM40" s="1246"/>
      <c r="DN40" s="1246"/>
      <c r="DO40" s="1246"/>
      <c r="DP40" s="1246"/>
      <c r="DQ40" s="1246"/>
      <c r="DR40" s="1246"/>
      <c r="DS40" s="1246"/>
      <c r="DT40" s="1246"/>
      <c r="DU40" s="1246"/>
      <c r="DV40" s="1246"/>
      <c r="DW40" s="1246"/>
      <c r="DX40" s="1246"/>
      <c r="DY40" s="1246"/>
      <c r="DZ40" s="1246"/>
      <c r="EA40" s="1246"/>
      <c r="EB40" s="1246"/>
      <c r="EC40" s="1246"/>
      <c r="ED40" s="1246"/>
      <c r="EE40" s="1246"/>
      <c r="EF40" s="1246"/>
      <c r="EG40" s="1246"/>
      <c r="EH40" s="1246"/>
      <c r="EI40" s="1246"/>
      <c r="EJ40" s="1246"/>
      <c r="EK40" s="1246"/>
      <c r="EL40" s="1246"/>
      <c r="EM40" s="1246"/>
      <c r="EN40" s="1246"/>
      <c r="EO40" s="1246"/>
      <c r="EP40" s="1246"/>
      <c r="EQ40" s="1246"/>
      <c r="ER40" s="1246"/>
      <c r="ES40" s="1246"/>
      <c r="ET40" s="1246"/>
      <c r="EU40" s="1246"/>
      <c r="EV40" s="1246"/>
      <c r="EW40" s="1246"/>
      <c r="EX40" s="1246"/>
      <c r="EY40" s="1246"/>
      <c r="EZ40" s="1246"/>
      <c r="FA40" s="1246"/>
      <c r="FB40" s="1246"/>
      <c r="FC40" s="1246"/>
      <c r="FD40" s="1246"/>
      <c r="FE40" s="1246"/>
      <c r="FF40" s="1246"/>
      <c r="FG40" s="1246"/>
      <c r="FH40" s="1246"/>
      <c r="FI40" s="1246"/>
      <c r="FJ40" s="1246"/>
      <c r="FK40" s="1246"/>
      <c r="FL40" s="1246"/>
      <c r="FM40" s="1246"/>
    </row>
    <row r="41" spans="2:169" x14ac:dyDescent="0.25">
      <c r="B41" s="44">
        <v>1</v>
      </c>
      <c r="C41" s="2000" t="s">
        <v>292</v>
      </c>
      <c r="D41" s="2141">
        <f>'1 уровень'!E1854</f>
        <v>985</v>
      </c>
      <c r="E41" s="2141">
        <f>'1 уровень'!F1854</f>
        <v>493</v>
      </c>
      <c r="F41" s="2141">
        <f>'1 уровень'!G1854</f>
        <v>394</v>
      </c>
      <c r="G41" s="2142">
        <f>'1 уровень'!H1854</f>
        <v>79.918864097363084</v>
      </c>
      <c r="H41" s="2115">
        <f>'1 уровень'!I1854</f>
        <v>0</v>
      </c>
      <c r="I41" s="1248">
        <f>'1 уровень'!J1854</f>
        <v>0</v>
      </c>
      <c r="J41" s="96">
        <f>'1 уровень'!K1854</f>
        <v>0</v>
      </c>
      <c r="K41" s="96">
        <f>'1 уровень'!L1854</f>
        <v>0</v>
      </c>
      <c r="L41" s="96">
        <f>'1 уровень'!M1854</f>
        <v>0</v>
      </c>
      <c r="M41" s="96">
        <f>'1 уровень'!N1854</f>
        <v>0</v>
      </c>
      <c r="N41" s="96">
        <f>'1 уровень'!O1854</f>
        <v>0</v>
      </c>
      <c r="O41" s="96">
        <f>'1 уровень'!P1854</f>
        <v>0</v>
      </c>
      <c r="P41" s="46">
        <f>'1 уровень'!Q1854</f>
        <v>0</v>
      </c>
      <c r="Q41" s="46">
        <f>'1 уровень'!R1854</f>
        <v>0</v>
      </c>
      <c r="R41" s="46">
        <f>'1 уровень'!S1854</f>
        <v>0</v>
      </c>
      <c r="S41" s="46">
        <f>'1 уровень'!T1854</f>
        <v>0</v>
      </c>
      <c r="T41" s="46">
        <f>'1 уровень'!U1854</f>
        <v>0</v>
      </c>
      <c r="U41" s="46">
        <f>'1 уровень'!V1854</f>
        <v>0</v>
      </c>
      <c r="V41" s="1666">
        <f>'1 уровень'!W1854</f>
        <v>0</v>
      </c>
      <c r="W41" s="46"/>
      <c r="X41" s="46"/>
      <c r="Y41" s="1246"/>
      <c r="Z41" s="1246"/>
      <c r="AA41" s="1942"/>
      <c r="AB41" s="1942"/>
      <c r="AC41" s="1246"/>
      <c r="AD41" s="1246"/>
      <c r="AE41" s="1246"/>
      <c r="AF41" s="1246"/>
      <c r="AG41" s="1246"/>
      <c r="AH41" s="1246"/>
      <c r="AI41" s="1246"/>
      <c r="AJ41" s="1246"/>
      <c r="AK41" s="1246"/>
      <c r="AL41" s="1246"/>
      <c r="AM41" s="1246"/>
      <c r="AN41" s="1246"/>
      <c r="AO41" s="1246"/>
      <c r="AP41" s="1246"/>
      <c r="AQ41" s="1246"/>
      <c r="AR41" s="1246"/>
      <c r="AS41" s="1246"/>
      <c r="AT41" s="1246"/>
      <c r="AU41" s="1246"/>
      <c r="AV41" s="1246"/>
      <c r="AW41" s="1246"/>
      <c r="AX41" s="1246"/>
      <c r="AY41" s="1246"/>
      <c r="AZ41" s="1246"/>
      <c r="BA41" s="1246"/>
      <c r="BB41" s="1246"/>
      <c r="BC41" s="1246"/>
      <c r="BD41" s="1246"/>
      <c r="BE41" s="1246"/>
      <c r="BF41" s="1246"/>
      <c r="BG41" s="1246"/>
      <c r="BH41" s="1246"/>
      <c r="BI41" s="1246"/>
      <c r="BJ41" s="1246"/>
      <c r="BK41" s="1246"/>
      <c r="BL41" s="1246"/>
      <c r="BM41" s="1246"/>
      <c r="BN41" s="1246"/>
      <c r="BO41" s="1246"/>
      <c r="BP41" s="1246"/>
      <c r="BQ41" s="1246"/>
      <c r="BR41" s="1246"/>
      <c r="BS41" s="1246"/>
      <c r="BT41" s="1246"/>
      <c r="BU41" s="1246"/>
      <c r="BV41" s="1246"/>
      <c r="BW41" s="1246"/>
      <c r="BX41" s="1246"/>
      <c r="BY41" s="1246"/>
      <c r="BZ41" s="1246"/>
      <c r="CA41" s="1246"/>
      <c r="CB41" s="1246"/>
      <c r="CC41" s="1246"/>
      <c r="CD41" s="1246"/>
      <c r="CE41" s="1246"/>
      <c r="CF41" s="1246"/>
      <c r="CG41" s="1246"/>
      <c r="CH41" s="1246"/>
      <c r="CI41" s="1246"/>
      <c r="CJ41" s="1246"/>
      <c r="CK41" s="1246"/>
      <c r="CL41" s="1246"/>
      <c r="CM41" s="1246"/>
      <c r="CN41" s="1246"/>
      <c r="CO41" s="1246"/>
      <c r="CP41" s="1246"/>
      <c r="CQ41" s="1246"/>
      <c r="CR41" s="1246"/>
      <c r="CS41" s="1246"/>
      <c r="CT41" s="1246"/>
      <c r="CU41" s="1246"/>
      <c r="CV41" s="1246"/>
      <c r="CW41" s="1246"/>
      <c r="CX41" s="1246"/>
      <c r="CY41" s="1246"/>
      <c r="CZ41" s="1246"/>
      <c r="DA41" s="1246"/>
      <c r="DB41" s="1246"/>
      <c r="DC41" s="1246"/>
      <c r="DD41" s="1246"/>
      <c r="DE41" s="1246"/>
      <c r="DF41" s="1246"/>
      <c r="DG41" s="1246"/>
      <c r="DH41" s="1246"/>
      <c r="DI41" s="1246"/>
      <c r="DJ41" s="1246"/>
      <c r="DK41" s="1246"/>
      <c r="DL41" s="1246"/>
      <c r="DM41" s="1246"/>
      <c r="DN41" s="1246"/>
      <c r="DO41" s="1246"/>
      <c r="DP41" s="1246"/>
      <c r="DQ41" s="1246"/>
      <c r="DR41" s="1246"/>
      <c r="DS41" s="1246"/>
      <c r="DT41" s="1246"/>
      <c r="DU41" s="1246"/>
      <c r="DV41" s="1246"/>
      <c r="DW41" s="1246"/>
      <c r="DX41" s="1246"/>
      <c r="DY41" s="1246"/>
      <c r="DZ41" s="1246"/>
      <c r="EA41" s="1246"/>
      <c r="EB41" s="1246"/>
      <c r="EC41" s="1246"/>
      <c r="ED41" s="1246"/>
      <c r="EE41" s="1246"/>
      <c r="EF41" s="1246"/>
      <c r="EG41" s="1246"/>
      <c r="EH41" s="1246"/>
      <c r="EI41" s="1246"/>
      <c r="EJ41" s="1246"/>
      <c r="EK41" s="1246"/>
      <c r="EL41" s="1246"/>
      <c r="EM41" s="1246"/>
      <c r="EN41" s="1246"/>
      <c r="EO41" s="1246"/>
      <c r="EP41" s="1246"/>
      <c r="EQ41" s="1246"/>
      <c r="ER41" s="1246"/>
      <c r="ES41" s="1246"/>
      <c r="ET41" s="1246"/>
      <c r="EU41" s="1246"/>
      <c r="EV41" s="1246"/>
      <c r="EW41" s="1246"/>
      <c r="EX41" s="1246"/>
      <c r="EY41" s="1246"/>
      <c r="EZ41" s="1246"/>
      <c r="FA41" s="1246"/>
      <c r="FB41" s="1246"/>
      <c r="FC41" s="1246"/>
      <c r="FD41" s="1246"/>
      <c r="FE41" s="1246"/>
      <c r="FF41" s="1246"/>
      <c r="FG41" s="1246"/>
      <c r="FH41" s="1246"/>
      <c r="FI41" s="1246"/>
      <c r="FJ41" s="1246"/>
      <c r="FK41" s="1246"/>
      <c r="FL41" s="1246"/>
      <c r="FM41" s="1246"/>
    </row>
    <row r="42" spans="2:169" x14ac:dyDescent="0.25">
      <c r="B42" s="44">
        <v>1</v>
      </c>
      <c r="C42" s="2000" t="s">
        <v>157</v>
      </c>
      <c r="D42" s="2141">
        <f>'1 уровень'!E1855</f>
        <v>1049.7647058823529</v>
      </c>
      <c r="E42" s="2141">
        <f>'1 уровень'!F1855</f>
        <v>525.88235294117646</v>
      </c>
      <c r="F42" s="2141">
        <f>'1 уровень'!G1855</f>
        <v>567.34470588235297</v>
      </c>
      <c r="G42" s="2142">
        <f>'1 уровень'!H1855</f>
        <v>107.88434004474274</v>
      </c>
      <c r="H42" s="2115">
        <f>'1 уровень'!I1855</f>
        <v>0</v>
      </c>
      <c r="I42" s="1248">
        <f>'1 уровень'!J1855</f>
        <v>0</v>
      </c>
      <c r="J42" s="96">
        <f>'1 уровень'!K1855</f>
        <v>0</v>
      </c>
      <c r="K42" s="96">
        <f>'1 уровень'!L1855</f>
        <v>0</v>
      </c>
      <c r="L42" s="96">
        <f>'1 уровень'!M1855</f>
        <v>0</v>
      </c>
      <c r="M42" s="96">
        <f>'1 уровень'!N1855</f>
        <v>0</v>
      </c>
      <c r="N42" s="96">
        <f>'1 уровень'!O1855</f>
        <v>0</v>
      </c>
      <c r="O42" s="96">
        <f>'1 уровень'!P1855</f>
        <v>0</v>
      </c>
      <c r="P42" s="46">
        <f>'1 уровень'!Q1855</f>
        <v>0</v>
      </c>
      <c r="Q42" s="46">
        <f>'1 уровень'!R1855</f>
        <v>0</v>
      </c>
      <c r="R42" s="46">
        <f>'1 уровень'!S1855</f>
        <v>0</v>
      </c>
      <c r="S42" s="46">
        <f>'1 уровень'!T1855</f>
        <v>0</v>
      </c>
      <c r="T42" s="46">
        <f>'1 уровень'!U1855</f>
        <v>0</v>
      </c>
      <c r="U42" s="46">
        <f>'1 уровень'!V1855</f>
        <v>0</v>
      </c>
      <c r="V42" s="1666">
        <f>'1 уровень'!W1855</f>
        <v>0</v>
      </c>
      <c r="W42" s="46"/>
      <c r="X42" s="46"/>
      <c r="Y42" s="1246"/>
      <c r="Z42" s="1246"/>
      <c r="AA42" s="1942"/>
      <c r="AB42" s="1942"/>
      <c r="AC42" s="1246"/>
      <c r="AD42" s="1246"/>
      <c r="AE42" s="1246"/>
      <c r="AF42" s="1246"/>
      <c r="AG42" s="1246"/>
      <c r="AH42" s="1246"/>
      <c r="AI42" s="1246"/>
      <c r="AJ42" s="1246"/>
      <c r="AK42" s="1246"/>
      <c r="AL42" s="1246"/>
      <c r="AM42" s="1246"/>
      <c r="AN42" s="1246"/>
      <c r="AO42" s="1246"/>
      <c r="AP42" s="1246"/>
      <c r="AQ42" s="1246"/>
      <c r="AR42" s="1246"/>
      <c r="AS42" s="1246"/>
      <c r="AT42" s="1246"/>
      <c r="AU42" s="1246"/>
      <c r="AV42" s="1246"/>
      <c r="AW42" s="1246"/>
      <c r="AX42" s="1246"/>
      <c r="AY42" s="1246"/>
      <c r="AZ42" s="1246"/>
      <c r="BA42" s="1246"/>
      <c r="BB42" s="1246"/>
      <c r="BC42" s="1246"/>
      <c r="BD42" s="1246"/>
      <c r="BE42" s="1246"/>
      <c r="BF42" s="1246"/>
      <c r="BG42" s="1246"/>
      <c r="BH42" s="1246"/>
      <c r="BI42" s="1246"/>
      <c r="BJ42" s="1246"/>
      <c r="BK42" s="1246"/>
      <c r="BL42" s="1246"/>
      <c r="BM42" s="1246"/>
      <c r="BN42" s="1246"/>
      <c r="BO42" s="1246"/>
      <c r="BP42" s="1246"/>
      <c r="BQ42" s="1246"/>
      <c r="BR42" s="1246"/>
      <c r="BS42" s="1246"/>
      <c r="BT42" s="1246"/>
      <c r="BU42" s="1246"/>
      <c r="BV42" s="1246"/>
      <c r="BW42" s="1246"/>
      <c r="BX42" s="1246"/>
      <c r="BY42" s="1246"/>
      <c r="BZ42" s="1246"/>
      <c r="CA42" s="1246"/>
      <c r="CB42" s="1246"/>
      <c r="CC42" s="1246"/>
      <c r="CD42" s="1246"/>
      <c r="CE42" s="1246"/>
      <c r="CF42" s="1246"/>
      <c r="CG42" s="1246"/>
      <c r="CH42" s="1246"/>
      <c r="CI42" s="1246"/>
      <c r="CJ42" s="1246"/>
      <c r="CK42" s="1246"/>
      <c r="CL42" s="1246"/>
      <c r="CM42" s="1246"/>
      <c r="CN42" s="1246"/>
      <c r="CO42" s="1246"/>
      <c r="CP42" s="1246"/>
      <c r="CQ42" s="1246"/>
      <c r="CR42" s="1246"/>
      <c r="CS42" s="1246"/>
      <c r="CT42" s="1246"/>
      <c r="CU42" s="1246"/>
      <c r="CV42" s="1246"/>
      <c r="CW42" s="1246"/>
      <c r="CX42" s="1246"/>
      <c r="CY42" s="1246"/>
      <c r="CZ42" s="1246"/>
      <c r="DA42" s="1246"/>
      <c r="DB42" s="1246"/>
      <c r="DC42" s="1246"/>
      <c r="DD42" s="1246"/>
      <c r="DE42" s="1246"/>
      <c r="DF42" s="1246"/>
      <c r="DG42" s="1246"/>
      <c r="DH42" s="1246"/>
      <c r="DI42" s="1246"/>
      <c r="DJ42" s="1246"/>
      <c r="DK42" s="1246"/>
      <c r="DL42" s="1246"/>
      <c r="DM42" s="1246"/>
      <c r="DN42" s="1246"/>
      <c r="DO42" s="1246"/>
      <c r="DP42" s="1246"/>
      <c r="DQ42" s="1246"/>
      <c r="DR42" s="1246"/>
      <c r="DS42" s="1246"/>
      <c r="DT42" s="1246"/>
      <c r="DU42" s="1246"/>
      <c r="DV42" s="1246"/>
      <c r="DW42" s="1246"/>
      <c r="DX42" s="1246"/>
      <c r="DY42" s="1246"/>
      <c r="DZ42" s="1246"/>
      <c r="EA42" s="1246"/>
      <c r="EB42" s="1246"/>
      <c r="EC42" s="1246"/>
      <c r="ED42" s="1246"/>
      <c r="EE42" s="1246"/>
      <c r="EF42" s="1246"/>
      <c r="EG42" s="1246"/>
      <c r="EH42" s="1246"/>
      <c r="EI42" s="1246"/>
      <c r="EJ42" s="1246"/>
      <c r="EK42" s="1246"/>
      <c r="EL42" s="1246"/>
      <c r="EM42" s="1246"/>
      <c r="EN42" s="1246"/>
      <c r="EO42" s="1246"/>
      <c r="EP42" s="1246"/>
      <c r="EQ42" s="1246"/>
      <c r="ER42" s="1246"/>
      <c r="ES42" s="1246"/>
      <c r="ET42" s="1246"/>
      <c r="EU42" s="1246"/>
      <c r="EV42" s="1246"/>
      <c r="EW42" s="1246"/>
      <c r="EX42" s="1246"/>
      <c r="EY42" s="1246"/>
      <c r="EZ42" s="1246"/>
      <c r="FA42" s="1246"/>
      <c r="FB42" s="1246"/>
      <c r="FC42" s="1246"/>
      <c r="FD42" s="1246"/>
      <c r="FE42" s="1246"/>
      <c r="FF42" s="1246"/>
      <c r="FG42" s="1246"/>
      <c r="FH42" s="1246"/>
      <c r="FI42" s="1246"/>
      <c r="FJ42" s="1246"/>
      <c r="FK42" s="1246"/>
      <c r="FL42" s="1246"/>
      <c r="FM42" s="1246"/>
    </row>
    <row r="43" spans="2:169" x14ac:dyDescent="0.25">
      <c r="B43" s="44">
        <v>1</v>
      </c>
      <c r="C43" s="2000" t="s">
        <v>443</v>
      </c>
      <c r="D43" s="2141">
        <f>'1 уровень'!E1856</f>
        <v>526</v>
      </c>
      <c r="E43" s="2141">
        <f>'1 уровень'!F1856</f>
        <v>264</v>
      </c>
      <c r="F43" s="2141">
        <f>'1 уровень'!G1856</f>
        <v>173</v>
      </c>
      <c r="G43" s="2142">
        <f>'1 уровень'!H1856</f>
        <v>65.530303030303031</v>
      </c>
      <c r="H43" s="2115">
        <f>'1 уровень'!I1856</f>
        <v>0</v>
      </c>
      <c r="I43" s="1248">
        <f>'1 уровень'!J1856</f>
        <v>0</v>
      </c>
      <c r="J43" s="96">
        <f>'1 уровень'!K1856</f>
        <v>0</v>
      </c>
      <c r="K43" s="96">
        <f>'1 уровень'!L1856</f>
        <v>0</v>
      </c>
      <c r="L43" s="96">
        <f>'1 уровень'!M1856</f>
        <v>0</v>
      </c>
      <c r="M43" s="96">
        <f>'1 уровень'!N1856</f>
        <v>0</v>
      </c>
      <c r="N43" s="96">
        <f>'1 уровень'!O1856</f>
        <v>0</v>
      </c>
      <c r="O43" s="96">
        <f>'1 уровень'!P1856</f>
        <v>0</v>
      </c>
      <c r="P43" s="46">
        <f>'1 уровень'!Q1856</f>
        <v>0</v>
      </c>
      <c r="Q43" s="46">
        <f>'1 уровень'!R1856</f>
        <v>0</v>
      </c>
      <c r="R43" s="46">
        <f>'1 уровень'!S1856</f>
        <v>0</v>
      </c>
      <c r="S43" s="46">
        <f>'1 уровень'!T1856</f>
        <v>0</v>
      </c>
      <c r="T43" s="46">
        <f>'1 уровень'!U1856</f>
        <v>0</v>
      </c>
      <c r="U43" s="46">
        <f>'1 уровень'!V1856</f>
        <v>0</v>
      </c>
      <c r="V43" s="1666">
        <f>'1 уровень'!W1856</f>
        <v>0</v>
      </c>
      <c r="W43" s="46"/>
      <c r="X43" s="46"/>
      <c r="Y43" s="1246"/>
      <c r="Z43" s="1246"/>
      <c r="AA43" s="1942"/>
      <c r="AB43" s="1942"/>
      <c r="AC43" s="1246"/>
      <c r="AD43" s="1246"/>
      <c r="AE43" s="1246"/>
      <c r="AF43" s="1246"/>
      <c r="AG43" s="1246"/>
      <c r="AH43" s="1246"/>
      <c r="AI43" s="1246"/>
      <c r="AJ43" s="1246"/>
      <c r="AK43" s="1246"/>
      <c r="AL43" s="1246"/>
      <c r="AM43" s="1246"/>
      <c r="AN43" s="1246"/>
      <c r="AO43" s="1246"/>
      <c r="AP43" s="1246"/>
      <c r="AQ43" s="1246"/>
      <c r="AR43" s="1246"/>
      <c r="AS43" s="1246"/>
      <c r="AT43" s="1246"/>
      <c r="AU43" s="1246"/>
      <c r="AV43" s="1246"/>
      <c r="AW43" s="1246"/>
      <c r="AX43" s="1246"/>
      <c r="AY43" s="1246"/>
      <c r="AZ43" s="1246"/>
      <c r="BA43" s="1246"/>
      <c r="BB43" s="1246"/>
      <c r="BC43" s="1246"/>
      <c r="BD43" s="1246"/>
      <c r="BE43" s="1246"/>
      <c r="BF43" s="1246"/>
      <c r="BG43" s="1246"/>
      <c r="BH43" s="1246"/>
      <c r="BI43" s="1246"/>
      <c r="BJ43" s="1246"/>
      <c r="BK43" s="1246"/>
      <c r="BL43" s="1246"/>
      <c r="BM43" s="1246"/>
      <c r="BN43" s="1246"/>
      <c r="BO43" s="1246"/>
      <c r="BP43" s="1246"/>
      <c r="BQ43" s="1246"/>
      <c r="BR43" s="1246"/>
      <c r="BS43" s="1246"/>
      <c r="BT43" s="1246"/>
      <c r="BU43" s="1246"/>
      <c r="BV43" s="1246"/>
      <c r="BW43" s="1246"/>
      <c r="BX43" s="1246"/>
      <c r="BY43" s="1246"/>
      <c r="BZ43" s="1246"/>
      <c r="CA43" s="1246"/>
      <c r="CB43" s="1246"/>
      <c r="CC43" s="1246"/>
      <c r="CD43" s="1246"/>
      <c r="CE43" s="1246"/>
      <c r="CF43" s="1246"/>
      <c r="CG43" s="1246"/>
      <c r="CH43" s="1246"/>
      <c r="CI43" s="1246"/>
      <c r="CJ43" s="1246"/>
      <c r="CK43" s="1246"/>
      <c r="CL43" s="1246"/>
      <c r="CM43" s="1246"/>
      <c r="CN43" s="1246"/>
      <c r="CO43" s="1246"/>
      <c r="CP43" s="1246"/>
      <c r="CQ43" s="1246"/>
      <c r="CR43" s="1246"/>
      <c r="CS43" s="1246"/>
      <c r="CT43" s="1246"/>
      <c r="CU43" s="1246"/>
      <c r="CV43" s="1246"/>
      <c r="CW43" s="1246"/>
      <c r="CX43" s="1246"/>
      <c r="CY43" s="1246"/>
      <c r="CZ43" s="1246"/>
      <c r="DA43" s="1246"/>
      <c r="DB43" s="1246"/>
      <c r="DC43" s="1246"/>
      <c r="DD43" s="1246"/>
      <c r="DE43" s="1246"/>
      <c r="DF43" s="1246"/>
      <c r="DG43" s="1246"/>
      <c r="DH43" s="1246"/>
      <c r="DI43" s="1246"/>
      <c r="DJ43" s="1246"/>
      <c r="DK43" s="1246"/>
      <c r="DL43" s="1246"/>
      <c r="DM43" s="1246"/>
      <c r="DN43" s="1246"/>
      <c r="DO43" s="1246"/>
      <c r="DP43" s="1246"/>
      <c r="DQ43" s="1246"/>
      <c r="DR43" s="1246"/>
      <c r="DS43" s="1246"/>
      <c r="DT43" s="1246"/>
      <c r="DU43" s="1246"/>
      <c r="DV43" s="1246"/>
      <c r="DW43" s="1246"/>
      <c r="DX43" s="1246"/>
      <c r="DY43" s="1246"/>
      <c r="DZ43" s="1246"/>
      <c r="EA43" s="1246"/>
      <c r="EB43" s="1246"/>
      <c r="EC43" s="1246"/>
      <c r="ED43" s="1246"/>
      <c r="EE43" s="1246"/>
      <c r="EF43" s="1246"/>
      <c r="EG43" s="1246"/>
      <c r="EH43" s="1246"/>
      <c r="EI43" s="1246"/>
      <c r="EJ43" s="1246"/>
      <c r="EK43" s="1246"/>
      <c r="EL43" s="1246"/>
      <c r="EM43" s="1246"/>
      <c r="EN43" s="1246"/>
      <c r="EO43" s="1246"/>
      <c r="EP43" s="1246"/>
      <c r="EQ43" s="1246"/>
      <c r="ER43" s="1246"/>
      <c r="ES43" s="1246"/>
      <c r="ET43" s="1246"/>
      <c r="EU43" s="1246"/>
      <c r="EV43" s="1246"/>
      <c r="EW43" s="1246"/>
      <c r="EX43" s="1246"/>
      <c r="EY43" s="1246"/>
      <c r="EZ43" s="1246"/>
      <c r="FA43" s="1246"/>
      <c r="FB43" s="1246"/>
      <c r="FC43" s="1246"/>
      <c r="FD43" s="1246"/>
      <c r="FE43" s="1246"/>
      <c r="FF43" s="1246"/>
      <c r="FG43" s="1246"/>
      <c r="FH43" s="1246"/>
      <c r="FI43" s="1246"/>
      <c r="FJ43" s="1246"/>
      <c r="FK43" s="1246"/>
      <c r="FL43" s="1246"/>
      <c r="FM43" s="1246"/>
    </row>
    <row r="44" spans="2:169" x14ac:dyDescent="0.25">
      <c r="B44" s="44">
        <v>1</v>
      </c>
      <c r="C44" s="2000" t="s">
        <v>447</v>
      </c>
      <c r="D44" s="2141">
        <f>'1 уровень'!E1857</f>
        <v>1800</v>
      </c>
      <c r="E44" s="2141">
        <f>'1 уровень'!F1857</f>
        <v>900</v>
      </c>
      <c r="F44" s="2144">
        <f>'1 уровень'!G1857</f>
        <v>3314.73</v>
      </c>
      <c r="G44" s="2142">
        <f>'1 уровень'!H1857</f>
        <v>368.30333333333334</v>
      </c>
      <c r="H44" s="2115">
        <f>'1 уровень'!I1857</f>
        <v>0</v>
      </c>
      <c r="I44" s="1248">
        <f>'1 уровень'!J1857</f>
        <v>0</v>
      </c>
      <c r="J44" s="96">
        <f>'1 уровень'!K1857</f>
        <v>0</v>
      </c>
      <c r="K44" s="96">
        <f>'1 уровень'!L1857</f>
        <v>0</v>
      </c>
      <c r="L44" s="96">
        <f>'1 уровень'!M1857</f>
        <v>0</v>
      </c>
      <c r="M44" s="96">
        <f>'1 уровень'!N1857</f>
        <v>0</v>
      </c>
      <c r="N44" s="96">
        <f>'1 уровень'!O1857</f>
        <v>0</v>
      </c>
      <c r="O44" s="96">
        <f>'1 уровень'!P1857</f>
        <v>0</v>
      </c>
      <c r="P44" s="46">
        <f>'1 уровень'!Q1857</f>
        <v>0</v>
      </c>
      <c r="Q44" s="46">
        <f>'1 уровень'!R1857</f>
        <v>0</v>
      </c>
      <c r="R44" s="46">
        <f>'1 уровень'!S1857</f>
        <v>0</v>
      </c>
      <c r="S44" s="46">
        <f>'1 уровень'!T1857</f>
        <v>0</v>
      </c>
      <c r="T44" s="46">
        <f>'1 уровень'!U1857</f>
        <v>0</v>
      </c>
      <c r="U44" s="46">
        <f>'1 уровень'!V1857</f>
        <v>0</v>
      </c>
      <c r="V44" s="1666">
        <f>'1 уровень'!W1857</f>
        <v>0</v>
      </c>
      <c r="W44" s="46"/>
      <c r="X44" s="46"/>
      <c r="Y44" s="1246"/>
      <c r="Z44" s="1246"/>
      <c r="AA44" s="1942"/>
      <c r="AB44" s="1942"/>
      <c r="AC44" s="1246"/>
      <c r="AD44" s="1246"/>
      <c r="AE44" s="1246"/>
      <c r="AF44" s="1246"/>
      <c r="AG44" s="1246"/>
      <c r="AH44" s="1246"/>
      <c r="AI44" s="1246"/>
      <c r="AJ44" s="1246"/>
      <c r="AK44" s="1246"/>
      <c r="AL44" s="1246"/>
      <c r="AM44" s="1246"/>
      <c r="AN44" s="1246"/>
      <c r="AO44" s="1246"/>
      <c r="AP44" s="1246"/>
      <c r="AQ44" s="1246"/>
      <c r="AR44" s="1246"/>
      <c r="AS44" s="1246"/>
      <c r="AT44" s="1246"/>
      <c r="AU44" s="1246"/>
      <c r="AV44" s="1246"/>
      <c r="AW44" s="1246"/>
      <c r="AX44" s="1246"/>
      <c r="AY44" s="1246"/>
      <c r="AZ44" s="1246"/>
      <c r="BA44" s="1246"/>
      <c r="BB44" s="1246"/>
      <c r="BC44" s="1246"/>
      <c r="BD44" s="1246"/>
      <c r="BE44" s="1246"/>
      <c r="BF44" s="1246"/>
      <c r="BG44" s="1246"/>
      <c r="BH44" s="1246"/>
      <c r="BI44" s="1246"/>
      <c r="BJ44" s="1246"/>
      <c r="BK44" s="1246"/>
      <c r="BL44" s="1246"/>
      <c r="BM44" s="1246"/>
      <c r="BN44" s="1246"/>
      <c r="BO44" s="1246"/>
      <c r="BP44" s="1246"/>
      <c r="BQ44" s="1246"/>
      <c r="BR44" s="1246"/>
      <c r="BS44" s="1246"/>
      <c r="BT44" s="1246"/>
      <c r="BU44" s="1246"/>
      <c r="BV44" s="1246"/>
      <c r="BW44" s="1246"/>
      <c r="BX44" s="1246"/>
      <c r="BY44" s="1246"/>
      <c r="BZ44" s="1246"/>
      <c r="CA44" s="1246"/>
      <c r="CB44" s="1246"/>
      <c r="CC44" s="1246"/>
      <c r="CD44" s="1246"/>
      <c r="CE44" s="1246"/>
      <c r="CF44" s="1246"/>
      <c r="CG44" s="1246"/>
      <c r="CH44" s="1246"/>
      <c r="CI44" s="1246"/>
      <c r="CJ44" s="1246"/>
      <c r="CK44" s="1246"/>
      <c r="CL44" s="1246"/>
      <c r="CM44" s="1246"/>
      <c r="CN44" s="1246"/>
      <c r="CO44" s="1246"/>
      <c r="CP44" s="1246"/>
      <c r="CQ44" s="1246"/>
      <c r="CR44" s="1246"/>
      <c r="CS44" s="1246"/>
      <c r="CT44" s="1246"/>
      <c r="CU44" s="1246"/>
      <c r="CV44" s="1246"/>
      <c r="CW44" s="1246"/>
      <c r="CX44" s="1246"/>
      <c r="CY44" s="1246"/>
      <c r="CZ44" s="1246"/>
      <c r="DA44" s="1246"/>
      <c r="DB44" s="1246"/>
      <c r="DC44" s="1246"/>
      <c r="DD44" s="1246"/>
      <c r="DE44" s="1246"/>
      <c r="DF44" s="1246"/>
      <c r="DG44" s="1246"/>
      <c r="DH44" s="1246"/>
      <c r="DI44" s="1246"/>
      <c r="DJ44" s="1246"/>
      <c r="DK44" s="1246"/>
      <c r="DL44" s="1246"/>
      <c r="DM44" s="1246"/>
      <c r="DN44" s="1246"/>
      <c r="DO44" s="1246"/>
      <c r="DP44" s="1246"/>
      <c r="DQ44" s="1246"/>
      <c r="DR44" s="1246"/>
      <c r="DS44" s="1246"/>
      <c r="DT44" s="1246"/>
      <c r="DU44" s="1246"/>
      <c r="DV44" s="1246"/>
      <c r="DW44" s="1246"/>
      <c r="DX44" s="1246"/>
      <c r="DY44" s="1246"/>
      <c r="DZ44" s="1246"/>
      <c r="EA44" s="1246"/>
      <c r="EB44" s="1246"/>
      <c r="EC44" s="1246"/>
      <c r="ED44" s="1246"/>
      <c r="EE44" s="1246"/>
      <c r="EF44" s="1246"/>
      <c r="EG44" s="1246"/>
      <c r="EH44" s="1246"/>
      <c r="EI44" s="1246"/>
      <c r="EJ44" s="1246"/>
      <c r="EK44" s="1246"/>
      <c r="EL44" s="1246"/>
      <c r="EM44" s="1246"/>
      <c r="EN44" s="1246"/>
      <c r="EO44" s="1246"/>
      <c r="EP44" s="1246"/>
      <c r="EQ44" s="1246"/>
      <c r="ER44" s="1246"/>
      <c r="ES44" s="1246"/>
      <c r="ET44" s="1246"/>
      <c r="EU44" s="1246"/>
      <c r="EV44" s="1246"/>
      <c r="EW44" s="1246"/>
      <c r="EX44" s="1246"/>
      <c r="EY44" s="1246"/>
      <c r="EZ44" s="1246"/>
      <c r="FA44" s="1246"/>
      <c r="FB44" s="1246"/>
      <c r="FC44" s="1246"/>
      <c r="FD44" s="1246"/>
      <c r="FE44" s="1246"/>
      <c r="FF44" s="1246"/>
      <c r="FG44" s="1246"/>
      <c r="FH44" s="1246"/>
      <c r="FI44" s="1246"/>
      <c r="FJ44" s="1246"/>
      <c r="FK44" s="1246"/>
      <c r="FL44" s="1246"/>
      <c r="FM44" s="1246"/>
    </row>
    <row r="45" spans="2:169" x14ac:dyDescent="0.25">
      <c r="B45" s="44">
        <v>1</v>
      </c>
      <c r="C45" s="2000" t="s">
        <v>449</v>
      </c>
      <c r="D45" s="2141">
        <f>'1 уровень'!E1858</f>
        <v>0</v>
      </c>
      <c r="E45" s="2141">
        <f>'1 уровень'!F1858</f>
        <v>0</v>
      </c>
      <c r="F45" s="2141">
        <f>'1 уровень'!G1858</f>
        <v>37.200000000000003</v>
      </c>
      <c r="G45" s="2142" t="e">
        <f>'1 уровень'!H1858</f>
        <v>#DIV/0!</v>
      </c>
      <c r="H45" s="2115">
        <f>'1 уровень'!I1858</f>
        <v>0</v>
      </c>
      <c r="I45" s="1248">
        <f>'1 уровень'!J1858</f>
        <v>0</v>
      </c>
      <c r="J45" s="96">
        <f>'1 уровень'!K1858</f>
        <v>0</v>
      </c>
      <c r="K45" s="96">
        <f>'1 уровень'!L1858</f>
        <v>0</v>
      </c>
      <c r="L45" s="96">
        <f>'1 уровень'!M1858</f>
        <v>0</v>
      </c>
      <c r="M45" s="96">
        <f>'1 уровень'!N1858</f>
        <v>0</v>
      </c>
      <c r="N45" s="96">
        <f>'1 уровень'!O1858</f>
        <v>0</v>
      </c>
      <c r="O45" s="96">
        <f>'1 уровень'!P1858</f>
        <v>0</v>
      </c>
      <c r="P45" s="46">
        <f>'1 уровень'!Q1858</f>
        <v>0</v>
      </c>
      <c r="Q45" s="46">
        <f>'1 уровень'!R1858</f>
        <v>0</v>
      </c>
      <c r="R45" s="46">
        <f>'1 уровень'!S1858</f>
        <v>0</v>
      </c>
      <c r="S45" s="46">
        <f>'1 уровень'!T1858</f>
        <v>0</v>
      </c>
      <c r="T45" s="46">
        <f>'1 уровень'!U1858</f>
        <v>0</v>
      </c>
      <c r="U45" s="46">
        <f>'1 уровень'!V1858</f>
        <v>0</v>
      </c>
      <c r="V45" s="1666">
        <f>'1 уровень'!W1858</f>
        <v>0</v>
      </c>
      <c r="W45" s="46"/>
      <c r="X45" s="46"/>
      <c r="Y45" s="1246"/>
      <c r="Z45" s="1246"/>
      <c r="AA45" s="1942"/>
      <c r="AB45" s="1942"/>
      <c r="AC45" s="1246"/>
      <c r="AD45" s="1246"/>
      <c r="AE45" s="1246"/>
      <c r="AF45" s="1246"/>
      <c r="AG45" s="1246"/>
      <c r="AH45" s="1246"/>
      <c r="AI45" s="1246"/>
      <c r="AJ45" s="1246"/>
      <c r="AK45" s="1246"/>
      <c r="AL45" s="1246"/>
      <c r="AM45" s="1246"/>
      <c r="AN45" s="1246"/>
      <c r="AO45" s="1246"/>
      <c r="AP45" s="1246"/>
      <c r="AQ45" s="1246"/>
      <c r="AR45" s="1246"/>
      <c r="AS45" s="1246"/>
      <c r="AT45" s="1246"/>
      <c r="AU45" s="1246"/>
      <c r="AV45" s="1246"/>
      <c r="AW45" s="1246"/>
      <c r="AX45" s="1246"/>
      <c r="AY45" s="1246"/>
      <c r="AZ45" s="1246"/>
      <c r="BA45" s="1246"/>
      <c r="BB45" s="1246"/>
      <c r="BC45" s="1246"/>
      <c r="BD45" s="1246"/>
      <c r="BE45" s="1246"/>
      <c r="BF45" s="1246"/>
      <c r="BG45" s="1246"/>
      <c r="BH45" s="1246"/>
      <c r="BI45" s="1246"/>
      <c r="BJ45" s="1246"/>
      <c r="BK45" s="1246"/>
      <c r="BL45" s="1246"/>
      <c r="BM45" s="1246"/>
      <c r="BN45" s="1246"/>
      <c r="BO45" s="1246"/>
      <c r="BP45" s="1246"/>
      <c r="BQ45" s="1246"/>
      <c r="BR45" s="1246"/>
      <c r="BS45" s="1246"/>
      <c r="BT45" s="1246"/>
      <c r="BU45" s="1246"/>
      <c r="BV45" s="1246"/>
      <c r="BW45" s="1246"/>
      <c r="BX45" s="1246"/>
      <c r="BY45" s="1246"/>
      <c r="BZ45" s="1246"/>
      <c r="CA45" s="1246"/>
      <c r="CB45" s="1246"/>
      <c r="CC45" s="1246"/>
      <c r="CD45" s="1246"/>
      <c r="CE45" s="1246"/>
      <c r="CF45" s="1246"/>
      <c r="CG45" s="1246"/>
      <c r="CH45" s="1246"/>
      <c r="CI45" s="1246"/>
      <c r="CJ45" s="1246"/>
      <c r="CK45" s="1246"/>
      <c r="CL45" s="1246"/>
      <c r="CM45" s="1246"/>
      <c r="CN45" s="1246"/>
      <c r="CO45" s="1246"/>
      <c r="CP45" s="1246"/>
      <c r="CQ45" s="1246"/>
      <c r="CR45" s="1246"/>
      <c r="CS45" s="1246"/>
      <c r="CT45" s="1246"/>
      <c r="CU45" s="1246"/>
      <c r="CV45" s="1246"/>
      <c r="CW45" s="1246"/>
      <c r="CX45" s="1246"/>
      <c r="CY45" s="1246"/>
      <c r="CZ45" s="1246"/>
      <c r="DA45" s="1246"/>
      <c r="DB45" s="1246"/>
      <c r="DC45" s="1246"/>
      <c r="DD45" s="1246"/>
      <c r="DE45" s="1246"/>
      <c r="DF45" s="1246"/>
      <c r="DG45" s="1246"/>
      <c r="DH45" s="1246"/>
      <c r="DI45" s="1246"/>
      <c r="DJ45" s="1246"/>
      <c r="DK45" s="1246"/>
      <c r="DL45" s="1246"/>
      <c r="DM45" s="1246"/>
      <c r="DN45" s="1246"/>
      <c r="DO45" s="1246"/>
      <c r="DP45" s="1246"/>
      <c r="DQ45" s="1246"/>
      <c r="DR45" s="1246"/>
      <c r="DS45" s="1246"/>
      <c r="DT45" s="1246"/>
      <c r="DU45" s="1246"/>
      <c r="DV45" s="1246"/>
      <c r="DW45" s="1246"/>
      <c r="DX45" s="1246"/>
      <c r="DY45" s="1246"/>
      <c r="DZ45" s="1246"/>
      <c r="EA45" s="1246"/>
      <c r="EB45" s="1246"/>
      <c r="EC45" s="1246"/>
      <c r="ED45" s="1246"/>
      <c r="EE45" s="1246"/>
      <c r="EF45" s="1246"/>
      <c r="EG45" s="1246"/>
      <c r="EH45" s="1246"/>
      <c r="EI45" s="1246"/>
      <c r="EJ45" s="1246"/>
      <c r="EK45" s="1246"/>
      <c r="EL45" s="1246"/>
      <c r="EM45" s="1246"/>
      <c r="EN45" s="1246"/>
      <c r="EO45" s="1246"/>
      <c r="EP45" s="1246"/>
      <c r="EQ45" s="1246"/>
      <c r="ER45" s="1246"/>
      <c r="ES45" s="1246"/>
      <c r="ET45" s="1246"/>
      <c r="EU45" s="1246"/>
      <c r="EV45" s="1246"/>
      <c r="EW45" s="1246"/>
      <c r="EX45" s="1246"/>
      <c r="EY45" s="1246"/>
      <c r="EZ45" s="1246"/>
      <c r="FA45" s="1246"/>
      <c r="FB45" s="1246"/>
      <c r="FC45" s="1246"/>
      <c r="FD45" s="1246"/>
      <c r="FE45" s="1246"/>
      <c r="FF45" s="1246"/>
      <c r="FG45" s="1246"/>
      <c r="FH45" s="1246"/>
      <c r="FI45" s="1246"/>
      <c r="FJ45" s="1246"/>
      <c r="FK45" s="1246"/>
      <c r="FL45" s="1246"/>
      <c r="FM45" s="1246"/>
    </row>
    <row r="46" spans="2:169" s="1246" customFormat="1" ht="30" x14ac:dyDescent="0.25">
      <c r="B46" s="44">
        <v>1</v>
      </c>
      <c r="C46" s="2000" t="s">
        <v>158</v>
      </c>
      <c r="D46" s="2137">
        <f>'1 уровень'!E1859</f>
        <v>1031</v>
      </c>
      <c r="E46" s="2137">
        <f>'1 уровень'!F1859</f>
        <v>519</v>
      </c>
      <c r="F46" s="2137">
        <f>'1 уровень'!G1859</f>
        <v>284</v>
      </c>
      <c r="G46" s="2138">
        <f>'1 уровень'!H1859</f>
        <v>54.72061657032755</v>
      </c>
      <c r="H46" s="2115">
        <f>'1 уровень'!I1859</f>
        <v>0</v>
      </c>
      <c r="I46" s="1248">
        <f>'1 уровень'!J1859</f>
        <v>0</v>
      </c>
      <c r="J46" s="46">
        <f>'1 уровень'!K1859</f>
        <v>0</v>
      </c>
      <c r="K46" s="46">
        <f>'1 уровень'!L1859</f>
        <v>0</v>
      </c>
      <c r="L46" s="46">
        <f>'1 уровень'!M1859</f>
        <v>0</v>
      </c>
      <c r="M46" s="46">
        <f>'1 уровень'!N1859</f>
        <v>0</v>
      </c>
      <c r="N46" s="46">
        <f>'1 уровень'!O1859</f>
        <v>0</v>
      </c>
      <c r="O46" s="46">
        <f>'1 уровень'!P1859</f>
        <v>0</v>
      </c>
      <c r="P46" s="46">
        <f>'1 уровень'!Q1859</f>
        <v>0</v>
      </c>
      <c r="Q46" s="46">
        <f>'1 уровень'!R1859</f>
        <v>0</v>
      </c>
      <c r="R46" s="46">
        <f>'1 уровень'!S1859</f>
        <v>0</v>
      </c>
      <c r="S46" s="46">
        <f>'1 уровень'!T1859</f>
        <v>0</v>
      </c>
      <c r="T46" s="46">
        <f>'1 уровень'!U1859</f>
        <v>0</v>
      </c>
      <c r="U46" s="46">
        <f>'1 уровень'!V1859</f>
        <v>0</v>
      </c>
      <c r="V46" s="1666">
        <f>'1 уровень'!W1859</f>
        <v>0</v>
      </c>
      <c r="W46" s="46"/>
      <c r="X46" s="46"/>
      <c r="AA46" s="1942"/>
      <c r="AB46" s="1942"/>
    </row>
    <row r="47" spans="2:169" ht="30" x14ac:dyDescent="0.25">
      <c r="B47" s="44">
        <v>1</v>
      </c>
      <c r="C47" s="2000" t="s">
        <v>319</v>
      </c>
      <c r="D47" s="2141">
        <f>'1 уровень'!E1860</f>
        <v>136</v>
      </c>
      <c r="E47" s="2141">
        <f>'1 уровень'!F1860</f>
        <v>68</v>
      </c>
      <c r="F47" s="2141">
        <f>'1 уровень'!G1860</f>
        <v>73</v>
      </c>
      <c r="G47" s="2142">
        <f>'1 уровень'!H1860</f>
        <v>107.35294117647058</v>
      </c>
      <c r="H47" s="2115">
        <f>'1 уровень'!I1860</f>
        <v>0</v>
      </c>
      <c r="I47" s="1248">
        <f>'1 уровень'!J1860</f>
        <v>0</v>
      </c>
      <c r="J47" s="96">
        <f>'1 уровень'!K1860</f>
        <v>0</v>
      </c>
      <c r="K47" s="96">
        <f>'1 уровень'!L1860</f>
        <v>0</v>
      </c>
      <c r="L47" s="96">
        <f>'1 уровень'!M1860</f>
        <v>0</v>
      </c>
      <c r="M47" s="96">
        <f>'1 уровень'!N1860</f>
        <v>0</v>
      </c>
      <c r="N47" s="96">
        <f>'1 уровень'!O1860</f>
        <v>0</v>
      </c>
      <c r="O47" s="96">
        <f>'1 уровень'!P1860</f>
        <v>0</v>
      </c>
      <c r="P47" s="46">
        <f>'1 уровень'!Q1860</f>
        <v>0</v>
      </c>
      <c r="Q47" s="46">
        <f>'1 уровень'!R1860</f>
        <v>0</v>
      </c>
      <c r="R47" s="46">
        <f>'1 уровень'!S1860</f>
        <v>0</v>
      </c>
      <c r="S47" s="46">
        <f>'1 уровень'!T1860</f>
        <v>0</v>
      </c>
      <c r="T47" s="46">
        <f>'1 уровень'!U1860</f>
        <v>0</v>
      </c>
      <c r="U47" s="46">
        <f>'1 уровень'!V1860</f>
        <v>0</v>
      </c>
      <c r="V47" s="1666">
        <f>'1 уровень'!W1860</f>
        <v>0</v>
      </c>
      <c r="W47" s="46"/>
      <c r="X47" s="46"/>
      <c r="Y47" s="1246"/>
      <c r="Z47" s="1246"/>
      <c r="AA47" s="1942"/>
      <c r="AB47" s="1942"/>
      <c r="AC47" s="1246"/>
      <c r="AD47" s="1246"/>
      <c r="AE47" s="1246"/>
      <c r="AF47" s="1246"/>
      <c r="AG47" s="1246"/>
      <c r="AH47" s="1246"/>
      <c r="AI47" s="1246"/>
      <c r="AJ47" s="1246"/>
      <c r="AK47" s="1246"/>
      <c r="AL47" s="1246"/>
      <c r="AM47" s="1246"/>
      <c r="AN47" s="1246"/>
      <c r="AO47" s="1246"/>
      <c r="AP47" s="1246"/>
      <c r="AQ47" s="1246"/>
      <c r="AR47" s="1246"/>
      <c r="AS47" s="1246"/>
      <c r="AT47" s="1246"/>
      <c r="AU47" s="1246"/>
      <c r="AV47" s="1246"/>
      <c r="AW47" s="1246"/>
      <c r="AX47" s="1246"/>
      <c r="AY47" s="1246"/>
      <c r="AZ47" s="1246"/>
      <c r="BA47" s="1246"/>
      <c r="BB47" s="1246"/>
      <c r="BC47" s="1246"/>
      <c r="BD47" s="1246"/>
      <c r="BE47" s="1246"/>
      <c r="BF47" s="1246"/>
      <c r="BG47" s="1246"/>
      <c r="BH47" s="1246"/>
      <c r="BI47" s="1246"/>
      <c r="BJ47" s="1246"/>
      <c r="BK47" s="1246"/>
      <c r="BL47" s="1246"/>
      <c r="BM47" s="1246"/>
      <c r="BN47" s="1246"/>
      <c r="BO47" s="1246"/>
      <c r="BP47" s="1246"/>
      <c r="BQ47" s="1246"/>
      <c r="BR47" s="1246"/>
      <c r="BS47" s="1246"/>
      <c r="BT47" s="1246"/>
      <c r="BU47" s="1246"/>
      <c r="BV47" s="1246"/>
      <c r="BW47" s="1246"/>
      <c r="BX47" s="1246"/>
      <c r="BY47" s="1246"/>
      <c r="BZ47" s="1246"/>
      <c r="CA47" s="1246"/>
      <c r="CB47" s="1246"/>
      <c r="CC47" s="1246"/>
      <c r="CD47" s="1246"/>
      <c r="CE47" s="1246"/>
      <c r="CF47" s="1246"/>
      <c r="CG47" s="1246"/>
      <c r="CH47" s="1246"/>
      <c r="CI47" s="1246"/>
      <c r="CJ47" s="1246"/>
      <c r="CK47" s="1246"/>
      <c r="CL47" s="1246"/>
      <c r="CM47" s="1246"/>
      <c r="CN47" s="1246"/>
      <c r="CO47" s="1246"/>
      <c r="CP47" s="1246"/>
      <c r="CQ47" s="1246"/>
      <c r="CR47" s="1246"/>
      <c r="CS47" s="1246"/>
      <c r="CT47" s="1246"/>
      <c r="CU47" s="1246"/>
      <c r="CV47" s="1246"/>
      <c r="CW47" s="1246"/>
      <c r="CX47" s="1246"/>
      <c r="CY47" s="1246"/>
      <c r="CZ47" s="1246"/>
      <c r="DA47" s="1246"/>
      <c r="DB47" s="1246"/>
      <c r="DC47" s="1246"/>
      <c r="DD47" s="1246"/>
      <c r="DE47" s="1246"/>
      <c r="DF47" s="1246"/>
      <c r="DG47" s="1246"/>
      <c r="DH47" s="1246"/>
      <c r="DI47" s="1246"/>
      <c r="DJ47" s="1246"/>
      <c r="DK47" s="1246"/>
      <c r="DL47" s="1246"/>
      <c r="DM47" s="1246"/>
      <c r="DN47" s="1246"/>
      <c r="DO47" s="1246"/>
      <c r="DP47" s="1246"/>
      <c r="DQ47" s="1246"/>
      <c r="DR47" s="1246"/>
      <c r="DS47" s="1246"/>
      <c r="DT47" s="1246"/>
      <c r="DU47" s="1246"/>
      <c r="DV47" s="1246"/>
      <c r="DW47" s="1246"/>
      <c r="DX47" s="1246"/>
      <c r="DY47" s="1246"/>
      <c r="DZ47" s="1246"/>
      <c r="EA47" s="1246"/>
      <c r="EB47" s="1246"/>
      <c r="EC47" s="1246"/>
      <c r="ED47" s="1246"/>
      <c r="EE47" s="1246"/>
      <c r="EF47" s="1246"/>
      <c r="EG47" s="1246"/>
      <c r="EH47" s="1246"/>
      <c r="EI47" s="1246"/>
      <c r="EJ47" s="1246"/>
      <c r="EK47" s="1246"/>
      <c r="EL47" s="1246"/>
      <c r="EM47" s="1246"/>
      <c r="EN47" s="1246"/>
      <c r="EO47" s="1246"/>
      <c r="EP47" s="1246"/>
      <c r="EQ47" s="1246"/>
      <c r="ER47" s="1246"/>
      <c r="ES47" s="1246"/>
      <c r="ET47" s="1246"/>
      <c r="EU47" s="1246"/>
      <c r="EV47" s="1246"/>
      <c r="EW47" s="1246"/>
      <c r="EX47" s="1246"/>
      <c r="EY47" s="1246"/>
      <c r="EZ47" s="1246"/>
      <c r="FA47" s="1246"/>
      <c r="FB47" s="1246"/>
      <c r="FC47" s="1246"/>
      <c r="FD47" s="1246"/>
      <c r="FE47" s="1246"/>
      <c r="FF47" s="1246"/>
      <c r="FG47" s="1246"/>
      <c r="FH47" s="1246"/>
      <c r="FI47" s="1246"/>
      <c r="FJ47" s="1246"/>
      <c r="FK47" s="1246"/>
      <c r="FL47" s="1246"/>
      <c r="FM47" s="1246"/>
    </row>
    <row r="48" spans="2:169" ht="29.25" customHeight="1" x14ac:dyDescent="0.25">
      <c r="B48" s="44">
        <v>1</v>
      </c>
      <c r="C48" s="2005" t="s">
        <v>356</v>
      </c>
      <c r="D48" s="2141">
        <f>'1 уровень'!E1861</f>
        <v>14</v>
      </c>
      <c r="E48" s="2141">
        <f>'1 уровень'!F1861</f>
        <v>7</v>
      </c>
      <c r="F48" s="2141">
        <f>'1 уровень'!G1861</f>
        <v>22</v>
      </c>
      <c r="G48" s="2142">
        <f>'1 уровень'!H1861</f>
        <v>314.28571428571428</v>
      </c>
      <c r="H48" s="2115">
        <f>'1 уровень'!I1861</f>
        <v>0</v>
      </c>
      <c r="I48" s="1248">
        <f>'1 уровень'!J1861</f>
        <v>0</v>
      </c>
      <c r="J48" s="96">
        <f>'1 уровень'!K1861</f>
        <v>0</v>
      </c>
      <c r="K48" s="96">
        <f>'1 уровень'!L1861</f>
        <v>0</v>
      </c>
      <c r="L48" s="96">
        <f>'1 уровень'!M1861</f>
        <v>0</v>
      </c>
      <c r="M48" s="96">
        <f>'1 уровень'!N1861</f>
        <v>0</v>
      </c>
      <c r="N48" s="96">
        <f>'1 уровень'!O1861</f>
        <v>0</v>
      </c>
      <c r="O48" s="96">
        <f>'1 уровень'!P1861</f>
        <v>0</v>
      </c>
      <c r="P48" s="46">
        <f>'1 уровень'!Q1861</f>
        <v>0</v>
      </c>
      <c r="Q48" s="46">
        <f>'1 уровень'!R1861</f>
        <v>0</v>
      </c>
      <c r="R48" s="46">
        <f>'1 уровень'!S1861</f>
        <v>0</v>
      </c>
      <c r="S48" s="46">
        <f>'1 уровень'!T1861</f>
        <v>0</v>
      </c>
      <c r="T48" s="46">
        <f>'1 уровень'!U1861</f>
        <v>0</v>
      </c>
      <c r="U48" s="46">
        <f>'1 уровень'!V1861</f>
        <v>0</v>
      </c>
      <c r="V48" s="1666">
        <f>'1 уровень'!W1861</f>
        <v>0</v>
      </c>
      <c r="W48" s="46"/>
      <c r="X48" s="46"/>
      <c r="Y48" s="1246"/>
      <c r="Z48" s="1246"/>
      <c r="AA48" s="1942"/>
      <c r="AB48" s="1942"/>
      <c r="AC48" s="1246"/>
      <c r="AD48" s="1246"/>
      <c r="AE48" s="1246"/>
      <c r="AF48" s="1246"/>
      <c r="AG48" s="1246"/>
      <c r="AH48" s="1246"/>
      <c r="AI48" s="1246"/>
      <c r="AJ48" s="1246"/>
      <c r="AK48" s="1246"/>
      <c r="AL48" s="1246"/>
      <c r="AM48" s="1246"/>
      <c r="AN48" s="1246"/>
      <c r="AO48" s="1246"/>
      <c r="AP48" s="1246"/>
      <c r="AQ48" s="1246"/>
      <c r="AR48" s="1246"/>
      <c r="AS48" s="1246"/>
      <c r="AT48" s="1246"/>
      <c r="AU48" s="1246"/>
      <c r="AV48" s="1246"/>
      <c r="AW48" s="1246"/>
      <c r="AX48" s="1246"/>
      <c r="AY48" s="1246"/>
      <c r="AZ48" s="1246"/>
      <c r="BA48" s="1246"/>
      <c r="BB48" s="1246"/>
      <c r="BC48" s="1246"/>
      <c r="BD48" s="1246"/>
      <c r="BE48" s="1246"/>
      <c r="BF48" s="1246"/>
      <c r="BG48" s="1246"/>
      <c r="BH48" s="1246"/>
      <c r="BI48" s="1246"/>
      <c r="BJ48" s="1246"/>
      <c r="BK48" s="1246"/>
      <c r="BL48" s="1246"/>
      <c r="BM48" s="1246"/>
      <c r="BN48" s="1246"/>
      <c r="BO48" s="1246"/>
      <c r="BP48" s="1246"/>
      <c r="BQ48" s="1246"/>
      <c r="BR48" s="1246"/>
      <c r="BS48" s="1246"/>
      <c r="BT48" s="1246"/>
      <c r="BU48" s="1246"/>
      <c r="BV48" s="1246"/>
      <c r="BW48" s="1246"/>
      <c r="BX48" s="1246"/>
      <c r="BY48" s="1246"/>
      <c r="BZ48" s="1246"/>
      <c r="CA48" s="1246"/>
      <c r="CB48" s="1246"/>
      <c r="CC48" s="1246"/>
      <c r="CD48" s="1246"/>
      <c r="CE48" s="1246"/>
      <c r="CF48" s="1246"/>
      <c r="CG48" s="1246"/>
      <c r="CH48" s="1246"/>
      <c r="CI48" s="1246"/>
      <c r="CJ48" s="1246"/>
      <c r="CK48" s="1246"/>
      <c r="CL48" s="1246"/>
      <c r="CM48" s="1246"/>
      <c r="CN48" s="1246"/>
      <c r="CO48" s="1246"/>
      <c r="CP48" s="1246"/>
      <c r="CQ48" s="1246"/>
      <c r="CR48" s="1246"/>
      <c r="CS48" s="1246"/>
      <c r="CT48" s="1246"/>
      <c r="CU48" s="1246"/>
      <c r="CV48" s="1246"/>
      <c r="CW48" s="1246"/>
      <c r="CX48" s="1246"/>
      <c r="CY48" s="1246"/>
      <c r="CZ48" s="1246"/>
      <c r="DA48" s="1246"/>
      <c r="DB48" s="1246"/>
      <c r="DC48" s="1246"/>
      <c r="DD48" s="1246"/>
      <c r="DE48" s="1246"/>
      <c r="DF48" s="1246"/>
      <c r="DG48" s="1246"/>
      <c r="DH48" s="1246"/>
      <c r="DI48" s="1246"/>
      <c r="DJ48" s="1246"/>
      <c r="DK48" s="1246"/>
      <c r="DL48" s="1246"/>
      <c r="DM48" s="1246"/>
      <c r="DN48" s="1246"/>
      <c r="DO48" s="1246"/>
      <c r="DP48" s="1246"/>
      <c r="DQ48" s="1246"/>
      <c r="DR48" s="1246"/>
      <c r="DS48" s="1246"/>
      <c r="DT48" s="1246"/>
      <c r="DU48" s="1246"/>
      <c r="DV48" s="1246"/>
      <c r="DW48" s="1246"/>
      <c r="DX48" s="1246"/>
      <c r="DY48" s="1246"/>
      <c r="DZ48" s="1246"/>
      <c r="EA48" s="1246"/>
      <c r="EB48" s="1246"/>
      <c r="EC48" s="1246"/>
      <c r="ED48" s="1246"/>
      <c r="EE48" s="1246"/>
      <c r="EF48" s="1246"/>
      <c r="EG48" s="1246"/>
      <c r="EH48" s="1246"/>
      <c r="EI48" s="1246"/>
      <c r="EJ48" s="1246"/>
      <c r="EK48" s="1246"/>
      <c r="EL48" s="1246"/>
      <c r="EM48" s="1246"/>
      <c r="EN48" s="1246"/>
      <c r="EO48" s="1246"/>
      <c r="EP48" s="1246"/>
      <c r="EQ48" s="1246"/>
      <c r="ER48" s="1246"/>
      <c r="ES48" s="1246"/>
      <c r="ET48" s="1246"/>
      <c r="EU48" s="1246"/>
      <c r="EV48" s="1246"/>
      <c r="EW48" s="1246"/>
      <c r="EX48" s="1246"/>
      <c r="EY48" s="1246"/>
      <c r="EZ48" s="1246"/>
      <c r="FA48" s="1246"/>
      <c r="FB48" s="1246"/>
      <c r="FC48" s="1246"/>
      <c r="FD48" s="1246"/>
      <c r="FE48" s="1246"/>
      <c r="FF48" s="1246"/>
      <c r="FG48" s="1246"/>
      <c r="FH48" s="1246"/>
      <c r="FI48" s="1246"/>
      <c r="FJ48" s="1246"/>
      <c r="FK48" s="1246"/>
      <c r="FL48" s="1246"/>
      <c r="FM48" s="1246"/>
    </row>
    <row r="49" spans="2:169" x14ac:dyDescent="0.25">
      <c r="B49" s="44">
        <v>1</v>
      </c>
      <c r="C49" s="2006" t="s">
        <v>42</v>
      </c>
      <c r="D49" s="2141">
        <f>'1 уровень'!E1862</f>
        <v>1299</v>
      </c>
      <c r="E49" s="2141">
        <f>'1 уровень'!F1862</f>
        <v>650</v>
      </c>
      <c r="F49" s="2141">
        <f>'1 уровень'!G1862</f>
        <v>1122</v>
      </c>
      <c r="G49" s="2142">
        <f>'1 уровень'!H1862</f>
        <v>172.61538461538461</v>
      </c>
      <c r="H49" s="2115">
        <f>'1 уровень'!I1862</f>
        <v>0</v>
      </c>
      <c r="I49" s="1248">
        <f>'1 уровень'!J1862</f>
        <v>0</v>
      </c>
      <c r="J49" s="96">
        <f>'1 уровень'!K1862</f>
        <v>0</v>
      </c>
      <c r="K49" s="96">
        <f>'1 уровень'!L1862</f>
        <v>0</v>
      </c>
      <c r="L49" s="96">
        <f>'1 уровень'!M1862</f>
        <v>0</v>
      </c>
      <c r="M49" s="96">
        <f>'1 уровень'!N1862</f>
        <v>0</v>
      </c>
      <c r="N49" s="96">
        <f>'1 уровень'!O1862</f>
        <v>0</v>
      </c>
      <c r="O49" s="96">
        <f>'1 уровень'!P1862</f>
        <v>0</v>
      </c>
      <c r="P49" s="46">
        <f>'1 уровень'!Q1862</f>
        <v>9500</v>
      </c>
      <c r="Q49" s="46">
        <f>'1 уровень'!R1862</f>
        <v>4750</v>
      </c>
      <c r="R49" s="46">
        <f>'1 уровень'!S1862</f>
        <v>5237.0101999999988</v>
      </c>
      <c r="S49" s="46">
        <f>'1 уровень'!T1862</f>
        <v>0</v>
      </c>
      <c r="T49" s="46">
        <f>'1 уровень'!U1862</f>
        <v>487.01019999999966</v>
      </c>
      <c r="U49" s="46">
        <f>'1 уровень'!V1862</f>
        <v>0</v>
      </c>
      <c r="V49" s="1666">
        <f>'1 уровень'!W1862</f>
        <v>5237.0101999999988</v>
      </c>
      <c r="W49" s="46">
        <f t="shared" ref="W49:W50" si="0">R49/Q49*100</f>
        <v>110.25284631578944</v>
      </c>
      <c r="X49" s="46">
        <f t="shared" ref="X49:X50" si="1">V49/Q49*100</f>
        <v>110.25284631578944</v>
      </c>
      <c r="Y49" s="1246"/>
      <c r="Z49" s="1246"/>
      <c r="AA49" s="1942"/>
      <c r="AB49" s="1942"/>
      <c r="AC49" s="1246"/>
      <c r="AD49" s="1246"/>
      <c r="AE49" s="1246"/>
      <c r="AF49" s="1246"/>
      <c r="AG49" s="1246"/>
      <c r="AH49" s="1246"/>
      <c r="AI49" s="1246"/>
      <c r="AJ49" s="1246"/>
      <c r="AK49" s="1246"/>
      <c r="AL49" s="1246"/>
      <c r="AM49" s="1246"/>
      <c r="AN49" s="1246"/>
      <c r="AO49" s="1246"/>
      <c r="AP49" s="1246"/>
      <c r="AQ49" s="1246"/>
      <c r="AR49" s="1246"/>
      <c r="AS49" s="1246"/>
      <c r="AT49" s="1246"/>
      <c r="AU49" s="1246"/>
      <c r="AV49" s="1246"/>
      <c r="AW49" s="1246"/>
      <c r="AX49" s="1246"/>
      <c r="AY49" s="1246"/>
      <c r="AZ49" s="1246"/>
      <c r="BA49" s="1246"/>
      <c r="BB49" s="1246"/>
      <c r="BC49" s="1246"/>
      <c r="BD49" s="1246"/>
      <c r="BE49" s="1246"/>
      <c r="BF49" s="1246"/>
      <c r="BG49" s="1246"/>
      <c r="BH49" s="1246"/>
      <c r="BI49" s="1246"/>
      <c r="BJ49" s="1246"/>
      <c r="BK49" s="1246"/>
      <c r="BL49" s="1246"/>
      <c r="BM49" s="1246"/>
      <c r="BN49" s="1246"/>
      <c r="BO49" s="1246"/>
      <c r="BP49" s="1246"/>
      <c r="BQ49" s="1246"/>
      <c r="BR49" s="1246"/>
      <c r="BS49" s="1246"/>
      <c r="BT49" s="1246"/>
      <c r="BU49" s="1246"/>
      <c r="BV49" s="1246"/>
      <c r="BW49" s="1246"/>
      <c r="BX49" s="1246"/>
      <c r="BY49" s="1246"/>
      <c r="BZ49" s="1246"/>
      <c r="CA49" s="1246"/>
      <c r="CB49" s="1246"/>
      <c r="CC49" s="1246"/>
      <c r="CD49" s="1246"/>
      <c r="CE49" s="1246"/>
      <c r="CF49" s="1246"/>
      <c r="CG49" s="1246"/>
      <c r="CH49" s="1246"/>
      <c r="CI49" s="1246"/>
      <c r="CJ49" s="1246"/>
      <c r="CK49" s="1246"/>
      <c r="CL49" s="1246"/>
      <c r="CM49" s="1246"/>
      <c r="CN49" s="1246"/>
      <c r="CO49" s="1246"/>
      <c r="CP49" s="1246"/>
      <c r="CQ49" s="1246"/>
      <c r="CR49" s="1246"/>
      <c r="CS49" s="1246"/>
      <c r="CT49" s="1246"/>
      <c r="CU49" s="1246"/>
      <c r="CV49" s="1246"/>
      <c r="CW49" s="1246"/>
      <c r="CX49" s="1246"/>
      <c r="CY49" s="1246"/>
      <c r="CZ49" s="1246"/>
      <c r="DA49" s="1246"/>
      <c r="DB49" s="1246"/>
      <c r="DC49" s="1246"/>
      <c r="DD49" s="1246"/>
      <c r="DE49" s="1246"/>
      <c r="DF49" s="1246"/>
      <c r="DG49" s="1246"/>
      <c r="DH49" s="1246"/>
      <c r="DI49" s="1246"/>
      <c r="DJ49" s="1246"/>
      <c r="DK49" s="1246"/>
      <c r="DL49" s="1246"/>
      <c r="DM49" s="1246"/>
      <c r="DN49" s="1246"/>
      <c r="DO49" s="1246"/>
      <c r="DP49" s="1246"/>
      <c r="DQ49" s="1246"/>
      <c r="DR49" s="1246"/>
      <c r="DS49" s="1246"/>
      <c r="DT49" s="1246"/>
      <c r="DU49" s="1246"/>
      <c r="DV49" s="1246"/>
      <c r="DW49" s="1246"/>
      <c r="DX49" s="1246"/>
      <c r="DY49" s="1246"/>
      <c r="DZ49" s="1246"/>
      <c r="EA49" s="1246"/>
      <c r="EB49" s="1246"/>
      <c r="EC49" s="1246"/>
      <c r="ED49" s="1246"/>
      <c r="EE49" s="1246"/>
      <c r="EF49" s="1246"/>
      <c r="EG49" s="1246"/>
      <c r="EH49" s="1246"/>
      <c r="EI49" s="1246"/>
      <c r="EJ49" s="1246"/>
      <c r="EK49" s="1246"/>
      <c r="EL49" s="1246"/>
      <c r="EM49" s="1246"/>
      <c r="EN49" s="1246"/>
      <c r="EO49" s="1246"/>
      <c r="EP49" s="1246"/>
      <c r="EQ49" s="1246"/>
      <c r="ER49" s="1246"/>
      <c r="ES49" s="1246"/>
      <c r="ET49" s="1246"/>
      <c r="EU49" s="1246"/>
      <c r="EV49" s="1246"/>
      <c r="EW49" s="1246"/>
      <c r="EX49" s="1246"/>
      <c r="EY49" s="1246"/>
      <c r="EZ49" s="1246"/>
      <c r="FA49" s="1246"/>
      <c r="FB49" s="1246"/>
      <c r="FC49" s="1246"/>
      <c r="FD49" s="1246"/>
      <c r="FE49" s="1246"/>
      <c r="FF49" s="1246"/>
      <c r="FG49" s="1246"/>
      <c r="FH49" s="1246"/>
      <c r="FI49" s="1246"/>
      <c r="FJ49" s="1246"/>
      <c r="FK49" s="1246"/>
      <c r="FL49" s="1246"/>
      <c r="FM49" s="1246"/>
    </row>
    <row r="50" spans="2:169" x14ac:dyDescent="0.25">
      <c r="B50" s="44">
        <v>1</v>
      </c>
      <c r="C50" s="2007" t="s">
        <v>165</v>
      </c>
      <c r="D50" s="2141">
        <f>'1 уровень'!E1863</f>
        <v>22626.138461538463</v>
      </c>
      <c r="E50" s="2141">
        <f>'1 уровень'!F1863</f>
        <v>9705.5692307692316</v>
      </c>
      <c r="F50" s="2141">
        <f>'1 уровень'!G1863</f>
        <v>2730.0840455840453</v>
      </c>
      <c r="G50" s="2142">
        <f>'1 уровень'!H1863</f>
        <v>28.129046124661645</v>
      </c>
      <c r="H50" s="2115">
        <f>'1 уровень'!I1863</f>
        <v>0</v>
      </c>
      <c r="I50" s="1248">
        <f>'1 уровень'!J1863</f>
        <v>0</v>
      </c>
      <c r="J50" s="96">
        <f>'1 уровень'!K1863</f>
        <v>0</v>
      </c>
      <c r="K50" s="96">
        <f>'1 уровень'!L1863</f>
        <v>0</v>
      </c>
      <c r="L50" s="96">
        <f>'1 уровень'!M1863</f>
        <v>0</v>
      </c>
      <c r="M50" s="96">
        <f>'1 уровень'!N1863</f>
        <v>0</v>
      </c>
      <c r="N50" s="96">
        <f>'1 уровень'!O1863</f>
        <v>0</v>
      </c>
      <c r="O50" s="96">
        <f>'1 уровень'!P1863</f>
        <v>0</v>
      </c>
      <c r="P50" s="46">
        <f>'1 уровень'!Q1863</f>
        <v>10715.549870000001</v>
      </c>
      <c r="Q50" s="46">
        <f>'1 уровень'!R1863</f>
        <v>5357.7749350000004</v>
      </c>
      <c r="R50" s="46">
        <f>'1 уровень'!S1863</f>
        <v>6961.9595199999994</v>
      </c>
      <c r="S50" s="46">
        <f>'1 уровень'!T1863</f>
        <v>0</v>
      </c>
      <c r="T50" s="46">
        <f>'1 уровень'!U1863</f>
        <v>1604.184585</v>
      </c>
      <c r="U50" s="46">
        <f>'1 уровень'!V1863</f>
        <v>-4.2055100000000003</v>
      </c>
      <c r="V50" s="1666">
        <f>'1 уровень'!W1863</f>
        <v>1875.3765100000001</v>
      </c>
      <c r="W50" s="46">
        <f t="shared" si="0"/>
        <v>129.94124621623357</v>
      </c>
      <c r="X50" s="46">
        <f t="shared" si="1"/>
        <v>35.002898269372714</v>
      </c>
      <c r="Y50" s="1661"/>
      <c r="Z50" s="1246"/>
      <c r="AA50" s="1942"/>
      <c r="AB50" s="1942"/>
      <c r="AC50" s="1246"/>
      <c r="AD50" s="1246"/>
      <c r="AE50" s="1246"/>
      <c r="AF50" s="1246"/>
      <c r="AG50" s="1246"/>
      <c r="AH50" s="1246"/>
      <c r="AI50" s="1246"/>
      <c r="AJ50" s="1246"/>
      <c r="AK50" s="1246"/>
      <c r="AL50" s="1246"/>
      <c r="AM50" s="1246"/>
      <c r="AN50" s="1246"/>
      <c r="AO50" s="1246"/>
      <c r="AP50" s="1246"/>
      <c r="AQ50" s="1246"/>
      <c r="AR50" s="1246"/>
      <c r="AS50" s="1246"/>
      <c r="AT50" s="1246"/>
      <c r="AU50" s="1246"/>
      <c r="AV50" s="1246"/>
      <c r="AW50" s="1246"/>
      <c r="AX50" s="1246"/>
      <c r="AY50" s="1246"/>
      <c r="AZ50" s="1246"/>
      <c r="BA50" s="1246"/>
      <c r="BB50" s="1246"/>
      <c r="BC50" s="1246"/>
      <c r="BD50" s="1246"/>
      <c r="BE50" s="1246"/>
      <c r="BF50" s="1246"/>
      <c r="BG50" s="1246"/>
      <c r="BH50" s="1246"/>
      <c r="BI50" s="1246"/>
      <c r="BJ50" s="1246"/>
      <c r="BK50" s="1246"/>
      <c r="BL50" s="1246"/>
      <c r="BM50" s="1246"/>
      <c r="BN50" s="1246"/>
      <c r="BO50" s="1246"/>
      <c r="BP50" s="1246"/>
      <c r="BQ50" s="1246"/>
      <c r="BR50" s="1246"/>
      <c r="BS50" s="1246"/>
      <c r="BT50" s="1246"/>
      <c r="BU50" s="1246"/>
      <c r="BV50" s="1246"/>
      <c r="BW50" s="1246"/>
      <c r="BX50" s="1246"/>
      <c r="BY50" s="1246"/>
      <c r="BZ50" s="1246"/>
      <c r="CA50" s="1246"/>
      <c r="CB50" s="1246"/>
      <c r="CC50" s="1246"/>
      <c r="CD50" s="1246"/>
      <c r="CE50" s="1246"/>
      <c r="CF50" s="1246"/>
      <c r="CG50" s="1246"/>
      <c r="CH50" s="1246"/>
      <c r="CI50" s="1246"/>
      <c r="CJ50" s="1246"/>
      <c r="CK50" s="1246"/>
      <c r="CL50" s="1246"/>
      <c r="CM50" s="1246"/>
      <c r="CN50" s="1246"/>
      <c r="CO50" s="1246"/>
      <c r="CP50" s="1246"/>
      <c r="CQ50" s="1246"/>
      <c r="CR50" s="1246"/>
      <c r="CS50" s="1246"/>
      <c r="CT50" s="1246"/>
      <c r="CU50" s="1246"/>
      <c r="CV50" s="1246"/>
      <c r="CW50" s="1246"/>
      <c r="CX50" s="1246"/>
      <c r="CY50" s="1246"/>
      <c r="CZ50" s="1246"/>
      <c r="DA50" s="1246"/>
      <c r="DB50" s="1246"/>
      <c r="DC50" s="1246"/>
      <c r="DD50" s="1246"/>
      <c r="DE50" s="1246"/>
      <c r="DF50" s="1246"/>
      <c r="DG50" s="1246"/>
      <c r="DH50" s="1246"/>
      <c r="DI50" s="1246"/>
      <c r="DJ50" s="1246"/>
      <c r="DK50" s="1246"/>
      <c r="DL50" s="1246"/>
      <c r="DM50" s="1246"/>
      <c r="DN50" s="1246"/>
      <c r="DO50" s="1246"/>
      <c r="DP50" s="1246"/>
      <c r="DQ50" s="1246"/>
      <c r="DR50" s="1246"/>
      <c r="DS50" s="1246"/>
      <c r="DT50" s="1246"/>
      <c r="DU50" s="1246"/>
      <c r="DV50" s="1246"/>
      <c r="DW50" s="1246"/>
      <c r="DX50" s="1246"/>
      <c r="DY50" s="1246"/>
      <c r="DZ50" s="1246"/>
      <c r="EA50" s="1246"/>
      <c r="EB50" s="1246"/>
      <c r="EC50" s="1246"/>
      <c r="ED50" s="1246"/>
      <c r="EE50" s="1246"/>
      <c r="EF50" s="1246"/>
      <c r="EG50" s="1246"/>
      <c r="EH50" s="1246"/>
      <c r="EI50" s="1246"/>
      <c r="EJ50" s="1246"/>
      <c r="EK50" s="1246"/>
      <c r="EL50" s="1246"/>
      <c r="EM50" s="1246"/>
      <c r="EN50" s="1246"/>
      <c r="EO50" s="1246"/>
      <c r="EP50" s="1246"/>
      <c r="EQ50" s="1246"/>
      <c r="ER50" s="1246"/>
      <c r="ES50" s="1246"/>
      <c r="ET50" s="1246"/>
      <c r="EU50" s="1246"/>
      <c r="EV50" s="1246"/>
      <c r="EW50" s="1246"/>
      <c r="EX50" s="1246"/>
      <c r="EY50" s="1246"/>
      <c r="EZ50" s="1246"/>
      <c r="FA50" s="1246"/>
      <c r="FB50" s="1246"/>
      <c r="FC50" s="1246"/>
      <c r="FD50" s="1246"/>
      <c r="FE50" s="1246"/>
      <c r="FF50" s="1246"/>
      <c r="FG50" s="1246"/>
      <c r="FH50" s="1246"/>
      <c r="FI50" s="1246"/>
      <c r="FJ50" s="1246"/>
      <c r="FK50" s="1246"/>
      <c r="FL50" s="1246"/>
      <c r="FM50" s="1246"/>
    </row>
    <row r="51" spans="2:169" s="1246" customFormat="1" ht="23.25" customHeight="1" x14ac:dyDescent="0.25">
      <c r="B51" s="44">
        <v>1</v>
      </c>
      <c r="C51" s="2008" t="s">
        <v>14</v>
      </c>
      <c r="D51" s="2137">
        <f>'1 уровень'!E1864</f>
        <v>0</v>
      </c>
      <c r="E51" s="2137">
        <f>'1 уровень'!F1864</f>
        <v>0</v>
      </c>
      <c r="F51" s="2137">
        <f>'1 уровень'!G1864</f>
        <v>0</v>
      </c>
      <c r="G51" s="2138">
        <f>'1 уровень'!H1864</f>
        <v>0</v>
      </c>
      <c r="H51" s="2115">
        <f>'1 уровень'!I1864</f>
        <v>0</v>
      </c>
      <c r="I51" s="1248">
        <f>'1 уровень'!J1864</f>
        <v>0</v>
      </c>
      <c r="J51" s="46">
        <f>'1 уровень'!K1864</f>
        <v>0</v>
      </c>
      <c r="K51" s="46">
        <f>'1 уровень'!L1864</f>
        <v>0</v>
      </c>
      <c r="L51" s="46">
        <f>'1 уровень'!M1864</f>
        <v>0</v>
      </c>
      <c r="M51" s="46">
        <f>'1 уровень'!N1864</f>
        <v>0</v>
      </c>
      <c r="N51" s="46">
        <f>'1 уровень'!O1864</f>
        <v>0</v>
      </c>
      <c r="O51" s="46">
        <f>'1 уровень'!P1864</f>
        <v>0</v>
      </c>
      <c r="P51" s="46">
        <f>'1 уровень'!Q1864</f>
        <v>0</v>
      </c>
      <c r="Q51" s="46">
        <f>'1 уровень'!R1864</f>
        <v>0</v>
      </c>
      <c r="R51" s="46">
        <f>'1 уровень'!S1864</f>
        <v>0</v>
      </c>
      <c r="S51" s="46">
        <f>'1 уровень'!T1864</f>
        <v>0</v>
      </c>
      <c r="T51" s="46">
        <f>'1 уровень'!U1864</f>
        <v>0</v>
      </c>
      <c r="U51" s="46">
        <f>'1 уровень'!V1864</f>
        <v>0</v>
      </c>
      <c r="V51" s="1666">
        <f>'1 уровень'!W1864</f>
        <v>0</v>
      </c>
      <c r="W51" s="46"/>
      <c r="X51" s="46"/>
      <c r="AA51" s="1942"/>
      <c r="AB51" s="1942"/>
    </row>
    <row r="52" spans="2:169" ht="29.25" x14ac:dyDescent="0.25">
      <c r="B52" s="44">
        <v>1</v>
      </c>
      <c r="C52" s="2009" t="s">
        <v>197</v>
      </c>
      <c r="D52" s="2141">
        <f>'1 уровень'!E1865</f>
        <v>16566</v>
      </c>
      <c r="E52" s="2141">
        <f>'1 уровень'!F1865</f>
        <v>8291</v>
      </c>
      <c r="F52" s="2141">
        <f>'1 уровень'!G1865</f>
        <v>1792.0148148148148</v>
      </c>
      <c r="G52" s="2142">
        <f>'1 уровень'!H1865</f>
        <v>21.613976779819261</v>
      </c>
      <c r="H52" s="2115">
        <f>'1 уровень'!I1865</f>
        <v>0</v>
      </c>
      <c r="I52" s="1248">
        <f>'1 уровень'!J1865</f>
        <v>0</v>
      </c>
      <c r="J52" s="96">
        <f>'1 уровень'!K1865</f>
        <v>0</v>
      </c>
      <c r="K52" s="96">
        <f>'1 уровень'!L1865</f>
        <v>0</v>
      </c>
      <c r="L52" s="96">
        <f>'1 уровень'!M1865</f>
        <v>0</v>
      </c>
      <c r="M52" s="96">
        <f>'1 уровень'!N1865</f>
        <v>0</v>
      </c>
      <c r="N52" s="96">
        <f>'1 уровень'!O1865</f>
        <v>0</v>
      </c>
      <c r="O52" s="96">
        <f>'1 уровень'!P1865</f>
        <v>0</v>
      </c>
      <c r="P52" s="46">
        <f>'1 уровень'!Q1865</f>
        <v>0</v>
      </c>
      <c r="Q52" s="46">
        <f>'1 уровень'!R1865</f>
        <v>0</v>
      </c>
      <c r="R52" s="46">
        <f>'1 уровень'!S1865</f>
        <v>0</v>
      </c>
      <c r="S52" s="46">
        <f>'1 уровень'!T1865</f>
        <v>0</v>
      </c>
      <c r="T52" s="46">
        <f>'1 уровень'!U1865</f>
        <v>0</v>
      </c>
      <c r="U52" s="46">
        <f>'1 уровень'!V1865</f>
        <v>0</v>
      </c>
      <c r="V52" s="1666">
        <f>'1 уровень'!W1865</f>
        <v>0</v>
      </c>
      <c r="W52" s="46"/>
      <c r="X52" s="46"/>
      <c r="Y52" s="1246"/>
      <c r="Z52" s="1246"/>
      <c r="AA52" s="1942"/>
      <c r="AB52" s="1942"/>
      <c r="AC52" s="1246"/>
      <c r="AD52" s="1246"/>
      <c r="AE52" s="1246"/>
      <c r="AF52" s="1246"/>
      <c r="AG52" s="1246"/>
      <c r="AH52" s="1246"/>
      <c r="AI52" s="1246"/>
      <c r="AJ52" s="1246"/>
      <c r="AK52" s="1246"/>
      <c r="AL52" s="1246"/>
      <c r="AM52" s="1246"/>
      <c r="AN52" s="1246"/>
      <c r="AO52" s="1246"/>
      <c r="AP52" s="1246"/>
      <c r="AQ52" s="1246"/>
      <c r="AR52" s="1246"/>
      <c r="AS52" s="1246"/>
      <c r="AT52" s="1246"/>
      <c r="AU52" s="1246"/>
      <c r="AV52" s="1246"/>
      <c r="AW52" s="1246"/>
      <c r="AX52" s="1246"/>
      <c r="AY52" s="1246"/>
      <c r="AZ52" s="1246"/>
      <c r="BA52" s="1246"/>
      <c r="BB52" s="1246"/>
      <c r="BC52" s="1246"/>
      <c r="BD52" s="1246"/>
      <c r="BE52" s="1246"/>
      <c r="BF52" s="1246"/>
      <c r="BG52" s="1246"/>
      <c r="BH52" s="1246"/>
      <c r="BI52" s="1246"/>
      <c r="BJ52" s="1246"/>
      <c r="BK52" s="1246"/>
      <c r="BL52" s="1246"/>
      <c r="BM52" s="1246"/>
      <c r="BN52" s="1246"/>
      <c r="BO52" s="1246"/>
      <c r="BP52" s="1246"/>
      <c r="BQ52" s="1246"/>
      <c r="BR52" s="1246"/>
      <c r="BS52" s="1246"/>
      <c r="BT52" s="1246"/>
      <c r="BU52" s="1246"/>
      <c r="BV52" s="1246"/>
      <c r="BW52" s="1246"/>
      <c r="BX52" s="1246"/>
      <c r="BY52" s="1246"/>
      <c r="BZ52" s="1246"/>
      <c r="CA52" s="1246"/>
      <c r="CB52" s="1246"/>
      <c r="CC52" s="1246"/>
      <c r="CD52" s="1246"/>
      <c r="CE52" s="1246"/>
      <c r="CF52" s="1246"/>
      <c r="CG52" s="1246"/>
      <c r="CH52" s="1246"/>
      <c r="CI52" s="1246"/>
      <c r="CJ52" s="1246"/>
      <c r="CK52" s="1246"/>
      <c r="CL52" s="1246"/>
      <c r="CM52" s="1246"/>
      <c r="CN52" s="1246"/>
      <c r="CO52" s="1246"/>
      <c r="CP52" s="1246"/>
      <c r="CQ52" s="1246"/>
      <c r="CR52" s="1246"/>
      <c r="CS52" s="1246"/>
      <c r="CT52" s="1246"/>
      <c r="CU52" s="1246"/>
      <c r="CV52" s="1246"/>
      <c r="CW52" s="1246"/>
      <c r="CX52" s="1246"/>
      <c r="CY52" s="1246"/>
      <c r="CZ52" s="1246"/>
      <c r="DA52" s="1246"/>
      <c r="DB52" s="1246"/>
      <c r="DC52" s="1246"/>
      <c r="DD52" s="1246"/>
      <c r="DE52" s="1246"/>
      <c r="DF52" s="1246"/>
      <c r="DG52" s="1246"/>
      <c r="DH52" s="1246"/>
      <c r="DI52" s="1246"/>
      <c r="DJ52" s="1246"/>
      <c r="DK52" s="1246"/>
      <c r="DL52" s="1246"/>
      <c r="DM52" s="1246"/>
      <c r="DN52" s="1246"/>
      <c r="DO52" s="1246"/>
      <c r="DP52" s="1246"/>
      <c r="DQ52" s="1246"/>
      <c r="DR52" s="1246"/>
      <c r="DS52" s="1246"/>
      <c r="DT52" s="1246"/>
      <c r="DU52" s="1246"/>
      <c r="DV52" s="1246"/>
      <c r="DW52" s="1246"/>
      <c r="DX52" s="1246"/>
      <c r="DY52" s="1246"/>
      <c r="DZ52" s="1246"/>
      <c r="EA52" s="1246"/>
      <c r="EB52" s="1246"/>
      <c r="EC52" s="1246"/>
      <c r="ED52" s="1246"/>
      <c r="EE52" s="1246"/>
      <c r="EF52" s="1246"/>
      <c r="EG52" s="1246"/>
      <c r="EH52" s="1246"/>
      <c r="EI52" s="1246"/>
      <c r="EJ52" s="1246"/>
      <c r="EK52" s="1246"/>
      <c r="EL52" s="1246"/>
      <c r="EM52" s="1246"/>
      <c r="EN52" s="1246"/>
      <c r="EO52" s="1246"/>
      <c r="EP52" s="1246"/>
      <c r="EQ52" s="1246"/>
      <c r="ER52" s="1246"/>
      <c r="ES52" s="1246"/>
      <c r="ET52" s="1246"/>
      <c r="EU52" s="1246"/>
      <c r="EV52" s="1246"/>
      <c r="EW52" s="1246"/>
      <c r="EX52" s="1246"/>
      <c r="EY52" s="1246"/>
      <c r="EZ52" s="1246"/>
      <c r="FA52" s="1246"/>
      <c r="FB52" s="1246"/>
      <c r="FC52" s="1246"/>
      <c r="FD52" s="1246"/>
      <c r="FE52" s="1246"/>
      <c r="FF52" s="1246"/>
      <c r="FG52" s="1246"/>
      <c r="FH52" s="1246"/>
      <c r="FI52" s="1246"/>
      <c r="FJ52" s="1246"/>
      <c r="FK52" s="1246"/>
      <c r="FL52" s="1246"/>
      <c r="FM52" s="1246"/>
    </row>
    <row r="53" spans="2:169" ht="21" customHeight="1" x14ac:dyDescent="0.25">
      <c r="B53" s="44">
        <v>1</v>
      </c>
      <c r="C53" s="2009" t="s">
        <v>157</v>
      </c>
      <c r="D53" s="2141">
        <f>'1 уровень'!E1866</f>
        <v>1570.7647058823529</v>
      </c>
      <c r="E53" s="2141">
        <f>'1 уровень'!F1866</f>
        <v>786.88235294117646</v>
      </c>
      <c r="F53" s="2141">
        <f>'1 уровень'!G1866</f>
        <v>1022.1176470588235</v>
      </c>
      <c r="G53" s="2142">
        <f>'1 уровень'!H1866</f>
        <v>129.89459520071765</v>
      </c>
      <c r="H53" s="2115">
        <f>'1 уровень'!I1866</f>
        <v>0</v>
      </c>
      <c r="I53" s="1248">
        <f>'1 уровень'!J1866</f>
        <v>0</v>
      </c>
      <c r="J53" s="96">
        <f>'1 уровень'!K1866</f>
        <v>0</v>
      </c>
      <c r="K53" s="96">
        <f>'1 уровень'!L1866</f>
        <v>0</v>
      </c>
      <c r="L53" s="96">
        <f>'1 уровень'!M1866</f>
        <v>0</v>
      </c>
      <c r="M53" s="96">
        <f>'1 уровень'!N1866</f>
        <v>0</v>
      </c>
      <c r="N53" s="96">
        <f>'1 уровень'!O1866</f>
        <v>0</v>
      </c>
      <c r="O53" s="96">
        <f>'1 уровень'!P1866</f>
        <v>0</v>
      </c>
      <c r="P53" s="46">
        <f>'1 уровень'!Q1866</f>
        <v>0</v>
      </c>
      <c r="Q53" s="46">
        <f>'1 уровень'!R1866</f>
        <v>0</v>
      </c>
      <c r="R53" s="46">
        <f>'1 уровень'!S1866</f>
        <v>0</v>
      </c>
      <c r="S53" s="46">
        <f>'1 уровень'!T1866</f>
        <v>0</v>
      </c>
      <c r="T53" s="46">
        <f>'1 уровень'!U1866</f>
        <v>0</v>
      </c>
      <c r="U53" s="46">
        <f>'1 уровень'!V1866</f>
        <v>0</v>
      </c>
      <c r="V53" s="1666">
        <f>'1 уровень'!W1866</f>
        <v>0</v>
      </c>
      <c r="W53" s="46"/>
      <c r="X53" s="46"/>
      <c r="Y53" s="1246"/>
      <c r="Z53" s="1246"/>
      <c r="AA53" s="1942"/>
      <c r="AB53" s="1942"/>
      <c r="AC53" s="1246"/>
      <c r="AD53" s="1246"/>
      <c r="AE53" s="1246"/>
      <c r="AF53" s="1246"/>
      <c r="AG53" s="1246"/>
      <c r="AH53" s="1246"/>
      <c r="AI53" s="1246"/>
      <c r="AJ53" s="1246"/>
      <c r="AK53" s="1246"/>
      <c r="AL53" s="1246"/>
      <c r="AM53" s="1246"/>
      <c r="AN53" s="1246"/>
      <c r="AO53" s="1246"/>
      <c r="AP53" s="1246"/>
      <c r="AQ53" s="1246"/>
      <c r="AR53" s="1246"/>
      <c r="AS53" s="1246"/>
      <c r="AT53" s="1246"/>
      <c r="AU53" s="1246"/>
      <c r="AV53" s="1246"/>
      <c r="AW53" s="1246"/>
      <c r="AX53" s="1246"/>
      <c r="AY53" s="1246"/>
      <c r="AZ53" s="1246"/>
      <c r="BA53" s="1246"/>
      <c r="BB53" s="1246"/>
      <c r="BC53" s="1246"/>
      <c r="BD53" s="1246"/>
      <c r="BE53" s="1246"/>
      <c r="BF53" s="1246"/>
      <c r="BG53" s="1246"/>
      <c r="BH53" s="1246"/>
      <c r="BI53" s="1246"/>
      <c r="BJ53" s="1246"/>
      <c r="BK53" s="1246"/>
      <c r="BL53" s="1246"/>
      <c r="BM53" s="1246"/>
      <c r="BN53" s="1246"/>
      <c r="BO53" s="1246"/>
      <c r="BP53" s="1246"/>
      <c r="BQ53" s="1246"/>
      <c r="BR53" s="1246"/>
      <c r="BS53" s="1246"/>
      <c r="BT53" s="1246"/>
      <c r="BU53" s="1246"/>
      <c r="BV53" s="1246"/>
      <c r="BW53" s="1246"/>
      <c r="BX53" s="1246"/>
      <c r="BY53" s="1246"/>
      <c r="BZ53" s="1246"/>
      <c r="CA53" s="1246"/>
      <c r="CB53" s="1246"/>
      <c r="CC53" s="1246"/>
      <c r="CD53" s="1246"/>
      <c r="CE53" s="1246"/>
      <c r="CF53" s="1246"/>
      <c r="CG53" s="1246"/>
      <c r="CH53" s="1246"/>
      <c r="CI53" s="1246"/>
      <c r="CJ53" s="1246"/>
      <c r="CK53" s="1246"/>
      <c r="CL53" s="1246"/>
      <c r="CM53" s="1246"/>
      <c r="CN53" s="1246"/>
      <c r="CO53" s="1246"/>
      <c r="CP53" s="1246"/>
      <c r="CQ53" s="1246"/>
      <c r="CR53" s="1246"/>
      <c r="CS53" s="1246"/>
      <c r="CT53" s="1246"/>
      <c r="CU53" s="1246"/>
      <c r="CV53" s="1246"/>
      <c r="CW53" s="1246"/>
      <c r="CX53" s="1246"/>
      <c r="CY53" s="1246"/>
      <c r="CZ53" s="1246"/>
      <c r="DA53" s="1246"/>
      <c r="DB53" s="1246"/>
      <c r="DC53" s="1246"/>
      <c r="DD53" s="1246"/>
      <c r="DE53" s="1246"/>
      <c r="DF53" s="1246"/>
      <c r="DG53" s="1246"/>
      <c r="DH53" s="1246"/>
      <c r="DI53" s="1246"/>
      <c r="DJ53" s="1246"/>
      <c r="DK53" s="1246"/>
      <c r="DL53" s="1246"/>
      <c r="DM53" s="1246"/>
      <c r="DN53" s="1246"/>
      <c r="DO53" s="1246"/>
      <c r="DP53" s="1246"/>
      <c r="DQ53" s="1246"/>
      <c r="DR53" s="1246"/>
      <c r="DS53" s="1246"/>
      <c r="DT53" s="1246"/>
      <c r="DU53" s="1246"/>
      <c r="DV53" s="1246"/>
      <c r="DW53" s="1246"/>
      <c r="DX53" s="1246"/>
      <c r="DY53" s="1246"/>
      <c r="DZ53" s="1246"/>
      <c r="EA53" s="1246"/>
      <c r="EB53" s="1246"/>
      <c r="EC53" s="1246"/>
      <c r="ED53" s="1246"/>
      <c r="EE53" s="1246"/>
      <c r="EF53" s="1246"/>
      <c r="EG53" s="1246"/>
      <c r="EH53" s="1246"/>
      <c r="EI53" s="1246"/>
      <c r="EJ53" s="1246"/>
      <c r="EK53" s="1246"/>
      <c r="EL53" s="1246"/>
      <c r="EM53" s="1246"/>
      <c r="EN53" s="1246"/>
      <c r="EO53" s="1246"/>
      <c r="EP53" s="1246"/>
      <c r="EQ53" s="1246"/>
      <c r="ER53" s="1246"/>
      <c r="ES53" s="1246"/>
      <c r="ET53" s="1246"/>
      <c r="EU53" s="1246"/>
      <c r="EV53" s="1246"/>
      <c r="EW53" s="1246"/>
      <c r="EX53" s="1246"/>
      <c r="EY53" s="1246"/>
      <c r="EZ53" s="1246"/>
      <c r="FA53" s="1246"/>
      <c r="FB53" s="1246"/>
      <c r="FC53" s="1246"/>
      <c r="FD53" s="1246"/>
      <c r="FE53" s="1246"/>
      <c r="FF53" s="1246"/>
      <c r="FG53" s="1246"/>
      <c r="FH53" s="1246"/>
      <c r="FI53" s="1246"/>
      <c r="FJ53" s="1246"/>
      <c r="FK53" s="1246"/>
      <c r="FL53" s="1246"/>
      <c r="FM53" s="1246"/>
    </row>
    <row r="54" spans="2:169" ht="36.75" customHeight="1" x14ac:dyDescent="0.25">
      <c r="B54" s="44">
        <v>1</v>
      </c>
      <c r="C54" s="2009" t="s">
        <v>158</v>
      </c>
      <c r="D54" s="2141">
        <f>'1 уровень'!E1867</f>
        <v>1031</v>
      </c>
      <c r="E54" s="2141">
        <f>'1 уровень'!F1867</f>
        <v>519</v>
      </c>
      <c r="F54" s="2141">
        <f>'1 уровень'!G1867</f>
        <v>284</v>
      </c>
      <c r="G54" s="2142">
        <f>'1 уровень'!H1867</f>
        <v>54.72061657032755</v>
      </c>
      <c r="H54" s="2115">
        <f>'1 уровень'!I1867</f>
        <v>0</v>
      </c>
      <c r="I54" s="1248">
        <f>'1 уровень'!J1867</f>
        <v>0</v>
      </c>
      <c r="J54" s="96">
        <f>'1 уровень'!K1867</f>
        <v>0</v>
      </c>
      <c r="K54" s="96">
        <f>'1 уровень'!L1867</f>
        <v>0</v>
      </c>
      <c r="L54" s="96">
        <f>'1 уровень'!M1867</f>
        <v>0</v>
      </c>
      <c r="M54" s="96">
        <f>'1 уровень'!N1867</f>
        <v>0</v>
      </c>
      <c r="N54" s="96">
        <f>'1 уровень'!O1867</f>
        <v>0</v>
      </c>
      <c r="O54" s="96">
        <f>'1 уровень'!P1867</f>
        <v>0</v>
      </c>
      <c r="P54" s="46">
        <f>'1 уровень'!Q1867</f>
        <v>0</v>
      </c>
      <c r="Q54" s="46">
        <f>'1 уровень'!R1867</f>
        <v>0</v>
      </c>
      <c r="R54" s="46">
        <f>'1 уровень'!S1867</f>
        <v>0</v>
      </c>
      <c r="S54" s="46">
        <f>'1 уровень'!T1867</f>
        <v>0</v>
      </c>
      <c r="T54" s="46">
        <f>'1 уровень'!U1867</f>
        <v>0</v>
      </c>
      <c r="U54" s="46">
        <f>'1 уровень'!V1867</f>
        <v>0</v>
      </c>
      <c r="V54" s="1666">
        <f>'1 уровень'!W1867</f>
        <v>0</v>
      </c>
      <c r="W54" s="46"/>
      <c r="X54" s="46"/>
      <c r="Y54" s="1246"/>
      <c r="Z54" s="1246"/>
      <c r="AA54" s="1942"/>
      <c r="AB54" s="1942"/>
      <c r="AC54" s="1246"/>
      <c r="AD54" s="1246"/>
      <c r="AE54" s="1246"/>
      <c r="AF54" s="1246"/>
      <c r="AG54" s="1246"/>
      <c r="AH54" s="1246"/>
      <c r="AI54" s="1246"/>
      <c r="AJ54" s="1246"/>
      <c r="AK54" s="1246"/>
      <c r="AL54" s="1246"/>
      <c r="AM54" s="1246"/>
      <c r="AN54" s="1246"/>
      <c r="AO54" s="1246"/>
      <c r="AP54" s="1246"/>
      <c r="AQ54" s="1246"/>
      <c r="AR54" s="1246"/>
      <c r="AS54" s="1246"/>
      <c r="AT54" s="1246"/>
      <c r="AU54" s="1246"/>
      <c r="AV54" s="1246"/>
      <c r="AW54" s="1246"/>
      <c r="AX54" s="1246"/>
      <c r="AY54" s="1246"/>
      <c r="AZ54" s="1246"/>
      <c r="BA54" s="1246"/>
      <c r="BB54" s="1246"/>
      <c r="BC54" s="1246"/>
      <c r="BD54" s="1246"/>
      <c r="BE54" s="1246"/>
      <c r="BF54" s="1246"/>
      <c r="BG54" s="1246"/>
      <c r="BH54" s="1246"/>
      <c r="BI54" s="1246"/>
      <c r="BJ54" s="1246"/>
      <c r="BK54" s="1246"/>
      <c r="BL54" s="1246"/>
      <c r="BM54" s="1246"/>
      <c r="BN54" s="1246"/>
      <c r="BO54" s="1246"/>
      <c r="BP54" s="1246"/>
      <c r="BQ54" s="1246"/>
      <c r="BR54" s="1246"/>
      <c r="BS54" s="1246"/>
      <c r="BT54" s="1246"/>
      <c r="BU54" s="1246"/>
      <c r="BV54" s="1246"/>
      <c r="BW54" s="1246"/>
      <c r="BX54" s="1246"/>
      <c r="BY54" s="1246"/>
      <c r="BZ54" s="1246"/>
      <c r="CA54" s="1246"/>
      <c r="CB54" s="1246"/>
      <c r="CC54" s="1246"/>
      <c r="CD54" s="1246"/>
      <c r="CE54" s="1246"/>
      <c r="CF54" s="1246"/>
      <c r="CG54" s="1246"/>
      <c r="CH54" s="1246"/>
      <c r="CI54" s="1246"/>
      <c r="CJ54" s="1246"/>
      <c r="CK54" s="1246"/>
      <c r="CL54" s="1246"/>
      <c r="CM54" s="1246"/>
      <c r="CN54" s="1246"/>
      <c r="CO54" s="1246"/>
      <c r="CP54" s="1246"/>
      <c r="CQ54" s="1246"/>
      <c r="CR54" s="1246"/>
      <c r="CS54" s="1246"/>
      <c r="CT54" s="1246"/>
      <c r="CU54" s="1246"/>
      <c r="CV54" s="1246"/>
      <c r="CW54" s="1246"/>
      <c r="CX54" s="1246"/>
      <c r="CY54" s="1246"/>
      <c r="CZ54" s="1246"/>
      <c r="DA54" s="1246"/>
      <c r="DB54" s="1246"/>
      <c r="DC54" s="1246"/>
      <c r="DD54" s="1246"/>
      <c r="DE54" s="1246"/>
      <c r="DF54" s="1246"/>
      <c r="DG54" s="1246"/>
      <c r="DH54" s="1246"/>
      <c r="DI54" s="1246"/>
      <c r="DJ54" s="1246"/>
      <c r="DK54" s="1246"/>
      <c r="DL54" s="1246"/>
      <c r="DM54" s="1246"/>
      <c r="DN54" s="1246"/>
      <c r="DO54" s="1246"/>
      <c r="DP54" s="1246"/>
      <c r="DQ54" s="1246"/>
      <c r="DR54" s="1246"/>
      <c r="DS54" s="1246"/>
      <c r="DT54" s="1246"/>
      <c r="DU54" s="1246"/>
      <c r="DV54" s="1246"/>
      <c r="DW54" s="1246"/>
      <c r="DX54" s="1246"/>
      <c r="DY54" s="1246"/>
      <c r="DZ54" s="1246"/>
      <c r="EA54" s="1246"/>
      <c r="EB54" s="1246"/>
      <c r="EC54" s="1246"/>
      <c r="ED54" s="1246"/>
      <c r="EE54" s="1246"/>
      <c r="EF54" s="1246"/>
      <c r="EG54" s="1246"/>
      <c r="EH54" s="1246"/>
      <c r="EI54" s="1246"/>
      <c r="EJ54" s="1246"/>
      <c r="EK54" s="1246"/>
      <c r="EL54" s="1246"/>
      <c r="EM54" s="1246"/>
      <c r="EN54" s="1246"/>
      <c r="EO54" s="1246"/>
      <c r="EP54" s="1246"/>
      <c r="EQ54" s="1246"/>
      <c r="ER54" s="1246"/>
      <c r="ES54" s="1246"/>
      <c r="ET54" s="1246"/>
      <c r="EU54" s="1246"/>
      <c r="EV54" s="1246"/>
      <c r="EW54" s="1246"/>
      <c r="EX54" s="1246"/>
      <c r="EY54" s="1246"/>
      <c r="EZ54" s="1246"/>
      <c r="FA54" s="1246"/>
      <c r="FB54" s="1246"/>
      <c r="FC54" s="1246"/>
      <c r="FD54" s="1246"/>
      <c r="FE54" s="1246"/>
      <c r="FF54" s="1246"/>
      <c r="FG54" s="1246"/>
      <c r="FH54" s="1246"/>
      <c r="FI54" s="1246"/>
      <c r="FJ54" s="1246"/>
      <c r="FK54" s="1246"/>
      <c r="FL54" s="1246"/>
      <c r="FM54" s="1246"/>
    </row>
    <row r="55" spans="2:169" s="1246" customFormat="1" x14ac:dyDescent="0.25">
      <c r="B55" s="44">
        <v>1</v>
      </c>
      <c r="C55" s="1597" t="s">
        <v>166</v>
      </c>
      <c r="D55" s="2137">
        <f>'1 уровень'!E1868</f>
        <v>24647.338461538464</v>
      </c>
      <c r="E55" s="2137">
        <f>'1 уровень'!F1868</f>
        <v>10720.76923076923</v>
      </c>
      <c r="F55" s="2137">
        <f>'1 уровень'!G1868</f>
        <v>4919.0763532763522</v>
      </c>
      <c r="G55" s="2138">
        <f>'1 уровень'!H1868</f>
        <v>45.883613828365199</v>
      </c>
      <c r="H55" s="2115">
        <f>'1 уровень'!I1868</f>
        <v>0</v>
      </c>
      <c r="I55" s="1248">
        <f>'1 уровень'!J1868</f>
        <v>0</v>
      </c>
      <c r="J55" s="46">
        <f>'1 уровень'!K1868</f>
        <v>0</v>
      </c>
      <c r="K55" s="46">
        <f>'1 уровень'!L1868</f>
        <v>0</v>
      </c>
      <c r="L55" s="46">
        <f>'1 уровень'!M1868</f>
        <v>0</v>
      </c>
      <c r="M55" s="46">
        <f>'1 уровень'!N1868</f>
        <v>0</v>
      </c>
      <c r="N55" s="46">
        <f>'1 уровень'!O1868</f>
        <v>0</v>
      </c>
      <c r="O55" s="46">
        <f>'1 уровень'!P1868</f>
        <v>0</v>
      </c>
      <c r="P55" s="46">
        <f>'1 уровень'!Q1868</f>
        <v>20215.549870000003</v>
      </c>
      <c r="Q55" s="46">
        <f>'1 уровень'!R1868</f>
        <v>10107.774935000001</v>
      </c>
      <c r="R55" s="46">
        <f>'1 уровень'!S1868</f>
        <v>8318.5684799999981</v>
      </c>
      <c r="S55" s="46">
        <f>'1 уровень'!T1868</f>
        <v>0</v>
      </c>
      <c r="T55" s="46">
        <f>'1 уровень'!U1868</f>
        <v>-1789.2064549999998</v>
      </c>
      <c r="U55" s="75">
        <f>'1 уровень'!V1868</f>
        <v>-6.0791300000000001</v>
      </c>
      <c r="V55" s="1666">
        <f>'1 уровень'!W1868</f>
        <v>8312.489349999998</v>
      </c>
      <c r="W55" s="46">
        <f>R55/Q55*100</f>
        <v>82.298710977382854</v>
      </c>
      <c r="X55" s="46">
        <f>V55/Q55*100</f>
        <v>82.238567869338866</v>
      </c>
      <c r="Y55" s="1661">
        <f>V50+V49+V23</f>
        <v>8312.4893499999998</v>
      </c>
      <c r="AA55" s="1942"/>
      <c r="AB55" s="1942"/>
    </row>
    <row r="56" spans="2:169" s="1246" customFormat="1" x14ac:dyDescent="0.25">
      <c r="B56" s="44">
        <v>1</v>
      </c>
      <c r="C56" s="2010" t="s">
        <v>317</v>
      </c>
      <c r="D56" s="2137">
        <f>'1 уровень'!E1869</f>
        <v>24647.338461538464</v>
      </c>
      <c r="E56" s="2137">
        <f>'1 уровень'!F1869</f>
        <v>10720.769230769232</v>
      </c>
      <c r="F56" s="2137">
        <f>'1 уровень'!G1869</f>
        <v>4919.076353276354</v>
      </c>
      <c r="G56" s="2138">
        <f>'1 уровень'!H1869</f>
        <v>45.883613828365213</v>
      </c>
      <c r="H56" s="2115">
        <f>'1 уровень'!I1869</f>
        <v>0</v>
      </c>
      <c r="I56" s="1248">
        <f>'1 уровень'!J1869</f>
        <v>0</v>
      </c>
      <c r="J56" s="46">
        <f>'1 уровень'!K1869</f>
        <v>0</v>
      </c>
      <c r="K56" s="46">
        <f>'1 уровень'!L1869</f>
        <v>0</v>
      </c>
      <c r="L56" s="46">
        <f>'1 уровень'!M1869</f>
        <v>0</v>
      </c>
      <c r="M56" s="46">
        <f>'1 уровень'!N1869</f>
        <v>0</v>
      </c>
      <c r="N56" s="46">
        <f>'1 уровень'!O1869</f>
        <v>0</v>
      </c>
      <c r="O56" s="46">
        <f>'1 уровень'!P1869</f>
        <v>0</v>
      </c>
      <c r="P56" s="46">
        <f>'1 уровень'!Q1869</f>
        <v>0</v>
      </c>
      <c r="Q56" s="46">
        <f>'1 уровень'!R1869</f>
        <v>0</v>
      </c>
      <c r="R56" s="46">
        <f>'1 уровень'!S1869</f>
        <v>0</v>
      </c>
      <c r="S56" s="46">
        <f>'1 уровень'!T1869</f>
        <v>0</v>
      </c>
      <c r="T56" s="46">
        <f>'1 уровень'!U1869</f>
        <v>0</v>
      </c>
      <c r="U56" s="46">
        <f>'1 уровень'!V1869</f>
        <v>0</v>
      </c>
      <c r="V56" s="1666">
        <f>'1 уровень'!W1869</f>
        <v>0</v>
      </c>
      <c r="W56" s="46"/>
      <c r="X56" s="46"/>
      <c r="AA56" s="1942"/>
      <c r="AB56" s="1942"/>
    </row>
    <row r="57" spans="2:169" ht="15.75" x14ac:dyDescent="0.25">
      <c r="B57" s="44">
        <v>1</v>
      </c>
      <c r="C57" s="2011" t="s">
        <v>31</v>
      </c>
      <c r="D57" s="2141">
        <f>'1 уровень'!E1870</f>
        <v>0</v>
      </c>
      <c r="E57" s="2141">
        <f>'1 уровень'!F1870</f>
        <v>0</v>
      </c>
      <c r="F57" s="2141">
        <f>'1 уровень'!G1870</f>
        <v>0</v>
      </c>
      <c r="G57" s="2142">
        <f>'1 уровень'!H1870</f>
        <v>0</v>
      </c>
      <c r="H57" s="2115">
        <f>'1 уровень'!I1870</f>
        <v>0</v>
      </c>
      <c r="I57" s="1248">
        <f>'1 уровень'!J1870</f>
        <v>0</v>
      </c>
      <c r="J57" s="96">
        <f>'1 уровень'!K1870</f>
        <v>0</v>
      </c>
      <c r="K57" s="96">
        <f>'1 уровень'!L1870</f>
        <v>0</v>
      </c>
      <c r="L57" s="96">
        <f>'1 уровень'!M1870</f>
        <v>0</v>
      </c>
      <c r="M57" s="96">
        <f>'1 уровень'!N1870</f>
        <v>0</v>
      </c>
      <c r="N57" s="96">
        <f>'1 уровень'!O1870</f>
        <v>0</v>
      </c>
      <c r="O57" s="96">
        <f>'1 уровень'!P1870</f>
        <v>0</v>
      </c>
      <c r="P57" s="46">
        <f>'1 уровень'!Q1870</f>
        <v>0</v>
      </c>
      <c r="Q57" s="46">
        <f>'1 уровень'!R1870</f>
        <v>0</v>
      </c>
      <c r="R57" s="46">
        <f>'1 уровень'!S1870</f>
        <v>0</v>
      </c>
      <c r="S57" s="46">
        <f>'1 уровень'!T1870</f>
        <v>0</v>
      </c>
      <c r="T57" s="46">
        <f>'1 уровень'!U1870</f>
        <v>0</v>
      </c>
      <c r="U57" s="46">
        <f>'1 уровень'!V1870</f>
        <v>0</v>
      </c>
      <c r="V57" s="1666">
        <f>'1 уровень'!W1870</f>
        <v>0</v>
      </c>
      <c r="W57" s="46"/>
      <c r="X57" s="46"/>
      <c r="Y57" s="1246"/>
      <c r="Z57" s="1246"/>
      <c r="AA57" s="1942"/>
      <c r="AB57" s="1942"/>
      <c r="AC57" s="1246"/>
      <c r="AD57" s="1246"/>
      <c r="AE57" s="1246"/>
      <c r="AF57" s="1246"/>
      <c r="AG57" s="1246"/>
      <c r="AH57" s="1246"/>
      <c r="AI57" s="1246"/>
      <c r="AJ57" s="1246"/>
      <c r="AK57" s="1246"/>
      <c r="AL57" s="1246"/>
      <c r="AM57" s="1246"/>
      <c r="AN57" s="1246"/>
      <c r="AO57" s="1246"/>
      <c r="AP57" s="1246"/>
      <c r="AQ57" s="1246"/>
      <c r="AR57" s="1246"/>
      <c r="AS57" s="1246"/>
      <c r="AT57" s="1246"/>
      <c r="AU57" s="1246"/>
      <c r="AV57" s="1246"/>
      <c r="AW57" s="1246"/>
      <c r="AX57" s="1246"/>
      <c r="AY57" s="1246"/>
      <c r="AZ57" s="1246"/>
      <c r="BA57" s="1246"/>
      <c r="BB57" s="1246"/>
      <c r="BC57" s="1246"/>
      <c r="BD57" s="1246"/>
      <c r="BE57" s="1246"/>
      <c r="BF57" s="1246"/>
      <c r="BG57" s="1246"/>
      <c r="BH57" s="1246"/>
      <c r="BI57" s="1246"/>
      <c r="BJ57" s="1246"/>
      <c r="BK57" s="1246"/>
      <c r="BL57" s="1246"/>
      <c r="BM57" s="1246"/>
      <c r="BN57" s="1246"/>
      <c r="BO57" s="1246"/>
      <c r="BP57" s="1246"/>
      <c r="BQ57" s="1246"/>
      <c r="BR57" s="1246"/>
      <c r="BS57" s="1246"/>
      <c r="BT57" s="1246"/>
      <c r="BU57" s="1246"/>
      <c r="BV57" s="1246"/>
      <c r="BW57" s="1246"/>
      <c r="BX57" s="1246"/>
      <c r="BY57" s="1246"/>
      <c r="BZ57" s="1246"/>
      <c r="CA57" s="1246"/>
      <c r="CB57" s="1246"/>
      <c r="CC57" s="1246"/>
      <c r="CD57" s="1246"/>
      <c r="CE57" s="1246"/>
      <c r="CF57" s="1246"/>
      <c r="CG57" s="1246"/>
      <c r="CH57" s="1246"/>
      <c r="CI57" s="1246"/>
      <c r="CJ57" s="1246"/>
      <c r="CK57" s="1246"/>
      <c r="CL57" s="1246"/>
      <c r="CM57" s="1246"/>
      <c r="CN57" s="1246"/>
      <c r="CO57" s="1246"/>
      <c r="CP57" s="1246"/>
      <c r="CQ57" s="1246"/>
      <c r="CR57" s="1246"/>
      <c r="CS57" s="1246"/>
      <c r="CT57" s="1246"/>
      <c r="CU57" s="1246"/>
      <c r="CV57" s="1246"/>
      <c r="CW57" s="1246"/>
      <c r="CX57" s="1246"/>
      <c r="CY57" s="1246"/>
      <c r="CZ57" s="1246"/>
      <c r="DA57" s="1246"/>
      <c r="DB57" s="1246"/>
      <c r="DC57" s="1246"/>
      <c r="DD57" s="1246"/>
      <c r="DE57" s="1246"/>
      <c r="DF57" s="1246"/>
      <c r="DG57" s="1246"/>
      <c r="DH57" s="1246"/>
      <c r="DI57" s="1246"/>
      <c r="DJ57" s="1246"/>
      <c r="DK57" s="1246"/>
      <c r="DL57" s="1246"/>
      <c r="DM57" s="1246"/>
      <c r="DN57" s="1246"/>
      <c r="DO57" s="1246"/>
      <c r="DP57" s="1246"/>
      <c r="DQ57" s="1246"/>
      <c r="DR57" s="1246"/>
      <c r="DS57" s="1246"/>
      <c r="DT57" s="1246"/>
      <c r="DU57" s="1246"/>
      <c r="DV57" s="1246"/>
      <c r="DW57" s="1246"/>
      <c r="DX57" s="1246"/>
      <c r="DY57" s="1246"/>
      <c r="DZ57" s="1246"/>
      <c r="EA57" s="1246"/>
      <c r="EB57" s="1246"/>
      <c r="EC57" s="1246"/>
      <c r="ED57" s="1246"/>
      <c r="EE57" s="1246"/>
      <c r="EF57" s="1246"/>
      <c r="EG57" s="1246"/>
      <c r="EH57" s="1246"/>
      <c r="EI57" s="1246"/>
      <c r="EJ57" s="1246"/>
      <c r="EK57" s="1246"/>
      <c r="EL57" s="1246"/>
      <c r="EM57" s="1246"/>
      <c r="EN57" s="1246"/>
      <c r="EO57" s="1246"/>
      <c r="EP57" s="1246"/>
      <c r="EQ57" s="1246"/>
      <c r="ER57" s="1246"/>
      <c r="ES57" s="1246"/>
      <c r="ET57" s="1246"/>
      <c r="EU57" s="1246"/>
      <c r="EV57" s="1246"/>
      <c r="EW57" s="1246"/>
      <c r="EX57" s="1246"/>
      <c r="EY57" s="1246"/>
      <c r="EZ57" s="1246"/>
      <c r="FA57" s="1246"/>
      <c r="FB57" s="1246"/>
      <c r="FC57" s="1246"/>
      <c r="FD57" s="1246"/>
      <c r="FE57" s="1246"/>
      <c r="FF57" s="1246"/>
      <c r="FG57" s="1246"/>
      <c r="FH57" s="1246"/>
      <c r="FI57" s="1246"/>
      <c r="FJ57" s="1246"/>
      <c r="FK57" s="1246"/>
      <c r="FL57" s="1246"/>
      <c r="FM57" s="1246"/>
    </row>
    <row r="58" spans="2:169" s="1246" customFormat="1" x14ac:dyDescent="0.25">
      <c r="B58" s="44">
        <v>1</v>
      </c>
      <c r="C58" s="2012" t="s">
        <v>182</v>
      </c>
      <c r="D58" s="2137">
        <f>'1 уровень'!E1871</f>
        <v>46</v>
      </c>
      <c r="E58" s="2137">
        <f>'1 уровень'!F1871</f>
        <v>28</v>
      </c>
      <c r="F58" s="2137">
        <f>'1 уровень'!G1871</f>
        <v>32</v>
      </c>
      <c r="G58" s="2138">
        <f>'1 уровень'!H1871</f>
        <v>114.28571428571428</v>
      </c>
      <c r="H58" s="2115">
        <f>'1 уровень'!I1871</f>
        <v>6.6428571428571432</v>
      </c>
      <c r="I58" s="1248">
        <f>'1 уровень'!J1871</f>
        <v>7.125</v>
      </c>
      <c r="J58" s="46">
        <f>'1 уровень'!K1871</f>
        <v>360</v>
      </c>
      <c r="K58" s="46">
        <f>'1 уровень'!L1871</f>
        <v>186</v>
      </c>
      <c r="L58" s="46">
        <f>'1 уровень'!M1871</f>
        <v>228</v>
      </c>
      <c r="M58" s="46">
        <f>'1 уровень'!N1871</f>
        <v>122.58064516129032</v>
      </c>
      <c r="N58" s="46">
        <f>'1 уровень'!O1871</f>
        <v>0.28999999999999998</v>
      </c>
      <c r="O58" s="46">
        <f>'1 уровень'!P1871</f>
        <v>1572.4137931034484</v>
      </c>
      <c r="P58" s="46">
        <f>'1 уровень'!Q1871</f>
        <v>0</v>
      </c>
      <c r="Q58" s="46">
        <f>'1 уровень'!R1871</f>
        <v>0</v>
      </c>
      <c r="R58" s="46">
        <f>'1 уровень'!S1871</f>
        <v>0</v>
      </c>
      <c r="S58" s="46">
        <f>'1 уровень'!T1871</f>
        <v>0</v>
      </c>
      <c r="T58" s="46">
        <f>'1 уровень'!U1871</f>
        <v>0</v>
      </c>
      <c r="U58" s="46">
        <f>'1 уровень'!V1871</f>
        <v>0</v>
      </c>
      <c r="V58" s="1666">
        <f>'1 уровень'!W1871</f>
        <v>0</v>
      </c>
      <c r="W58" s="46"/>
      <c r="X58" s="46"/>
      <c r="AA58" s="1942"/>
      <c r="AB58" s="1942"/>
    </row>
    <row r="59" spans="2:169" x14ac:dyDescent="0.25">
      <c r="B59" s="44">
        <v>1</v>
      </c>
      <c r="C59" s="2013" t="s">
        <v>16</v>
      </c>
      <c r="D59" s="2141">
        <f>'1 уровень'!E1872</f>
        <v>89</v>
      </c>
      <c r="E59" s="2141">
        <f>'1 уровень'!F1872</f>
        <v>47</v>
      </c>
      <c r="F59" s="2141">
        <f>'1 уровень'!G1872</f>
        <v>42</v>
      </c>
      <c r="G59" s="2142">
        <f>'1 уровень'!H1872</f>
        <v>89.361702127659569</v>
      </c>
      <c r="H59" s="2115">
        <f>'1 уровень'!I1872</f>
        <v>7.1914893617021276</v>
      </c>
      <c r="I59" s="1248">
        <f>'1 уровень'!J1872</f>
        <v>8.1428571428571423</v>
      </c>
      <c r="J59" s="96">
        <f>'1 уровень'!K1872</f>
        <v>675</v>
      </c>
      <c r="K59" s="96">
        <f>'1 уровень'!L1872</f>
        <v>338</v>
      </c>
      <c r="L59" s="96">
        <f>'1 уровень'!M1872</f>
        <v>342</v>
      </c>
      <c r="M59" s="96">
        <f>'1 уровень'!N1872</f>
        <v>101.18343195266273</v>
      </c>
      <c r="N59" s="96" t="e">
        <f>'1 уровень'!O1872</f>
        <v>#DIV/0!</v>
      </c>
      <c r="O59" s="96" t="e">
        <f>'1 уровень'!P1872</f>
        <v>#DIV/0!</v>
      </c>
      <c r="P59" s="46">
        <f>'1 уровень'!Q1872</f>
        <v>0</v>
      </c>
      <c r="Q59" s="46">
        <f>'1 уровень'!R1872</f>
        <v>0</v>
      </c>
      <c r="R59" s="46">
        <f>'1 уровень'!S1872</f>
        <v>0</v>
      </c>
      <c r="S59" s="46">
        <f>'1 уровень'!T1872</f>
        <v>0</v>
      </c>
      <c r="T59" s="46">
        <f>'1 уровень'!U1872</f>
        <v>0</v>
      </c>
      <c r="U59" s="46">
        <f>'1 уровень'!V1872</f>
        <v>0</v>
      </c>
      <c r="V59" s="1666">
        <f>'1 уровень'!W1872</f>
        <v>0</v>
      </c>
      <c r="W59" s="46"/>
      <c r="X59" s="46"/>
      <c r="Y59" s="1246"/>
      <c r="Z59" s="1246"/>
      <c r="AA59" s="1942"/>
      <c r="AB59" s="1942"/>
      <c r="AC59" s="1246"/>
      <c r="AD59" s="1246"/>
      <c r="AE59" s="1246"/>
      <c r="AF59" s="1246"/>
      <c r="AG59" s="1246"/>
      <c r="AH59" s="1246"/>
      <c r="AI59" s="1246"/>
      <c r="AJ59" s="1246"/>
      <c r="AK59" s="1246"/>
      <c r="AL59" s="1246"/>
      <c r="AM59" s="1246"/>
      <c r="AN59" s="1246"/>
      <c r="AO59" s="1246"/>
      <c r="AP59" s="1246"/>
      <c r="AQ59" s="1246"/>
      <c r="AR59" s="1246"/>
      <c r="AS59" s="1246"/>
      <c r="AT59" s="1246"/>
      <c r="AU59" s="1246"/>
      <c r="AV59" s="1246"/>
      <c r="AW59" s="1246"/>
      <c r="AX59" s="1246"/>
      <c r="AY59" s="1246"/>
      <c r="AZ59" s="1246"/>
      <c r="BA59" s="1246"/>
      <c r="BB59" s="1246"/>
      <c r="BC59" s="1246"/>
      <c r="BD59" s="1246"/>
      <c r="BE59" s="1246"/>
      <c r="BF59" s="1246"/>
      <c r="BG59" s="1246"/>
      <c r="BH59" s="1246"/>
      <c r="BI59" s="1246"/>
      <c r="BJ59" s="1246"/>
      <c r="BK59" s="1246"/>
      <c r="BL59" s="1246"/>
      <c r="BM59" s="1246"/>
      <c r="BN59" s="1246"/>
      <c r="BO59" s="1246"/>
      <c r="BP59" s="1246"/>
      <c r="BQ59" s="1246"/>
      <c r="BR59" s="1246"/>
      <c r="BS59" s="1246"/>
      <c r="BT59" s="1246"/>
      <c r="BU59" s="1246"/>
      <c r="BV59" s="1246"/>
      <c r="BW59" s="1246"/>
      <c r="BX59" s="1246"/>
      <c r="BY59" s="1246"/>
      <c r="BZ59" s="1246"/>
      <c r="CA59" s="1246"/>
      <c r="CB59" s="1246"/>
      <c r="CC59" s="1246"/>
      <c r="CD59" s="1246"/>
      <c r="CE59" s="1246"/>
      <c r="CF59" s="1246"/>
      <c r="CG59" s="1246"/>
      <c r="CH59" s="1246"/>
      <c r="CI59" s="1246"/>
      <c r="CJ59" s="1246"/>
      <c r="CK59" s="1246"/>
      <c r="CL59" s="1246"/>
      <c r="CM59" s="1246"/>
      <c r="CN59" s="1246"/>
      <c r="CO59" s="1246"/>
      <c r="CP59" s="1246"/>
      <c r="CQ59" s="1246"/>
      <c r="CR59" s="1246"/>
      <c r="CS59" s="1246"/>
      <c r="CT59" s="1246"/>
      <c r="CU59" s="1246"/>
      <c r="CV59" s="1246"/>
      <c r="CW59" s="1246"/>
      <c r="CX59" s="1246"/>
      <c r="CY59" s="1246"/>
      <c r="CZ59" s="1246"/>
      <c r="DA59" s="1246"/>
      <c r="DB59" s="1246"/>
      <c r="DC59" s="1246"/>
      <c r="DD59" s="1246"/>
      <c r="DE59" s="1246"/>
      <c r="DF59" s="1246"/>
      <c r="DG59" s="1246"/>
      <c r="DH59" s="1246"/>
      <c r="DI59" s="1246"/>
      <c r="DJ59" s="1246"/>
      <c r="DK59" s="1246"/>
      <c r="DL59" s="1246"/>
      <c r="DM59" s="1246"/>
      <c r="DN59" s="1246"/>
      <c r="DO59" s="1246"/>
      <c r="DP59" s="1246"/>
      <c r="DQ59" s="1246"/>
      <c r="DR59" s="1246"/>
      <c r="DS59" s="1246"/>
      <c r="DT59" s="1246"/>
      <c r="DU59" s="1246"/>
      <c r="DV59" s="1246"/>
      <c r="DW59" s="1246"/>
      <c r="DX59" s="1246"/>
      <c r="DY59" s="1246"/>
      <c r="DZ59" s="1246"/>
      <c r="EA59" s="1246"/>
      <c r="EB59" s="1246"/>
      <c r="EC59" s="1246"/>
      <c r="ED59" s="1246"/>
      <c r="EE59" s="1246"/>
      <c r="EF59" s="1246"/>
      <c r="EG59" s="1246"/>
      <c r="EH59" s="1246"/>
      <c r="EI59" s="1246"/>
      <c r="EJ59" s="1246"/>
      <c r="EK59" s="1246"/>
      <c r="EL59" s="1246"/>
      <c r="EM59" s="1246"/>
      <c r="EN59" s="1246"/>
      <c r="EO59" s="1246"/>
      <c r="EP59" s="1246"/>
      <c r="EQ59" s="1246"/>
      <c r="ER59" s="1246"/>
      <c r="ES59" s="1246"/>
      <c r="ET59" s="1246"/>
      <c r="EU59" s="1246"/>
      <c r="EV59" s="1246"/>
      <c r="EW59" s="1246"/>
      <c r="EX59" s="1246"/>
      <c r="EY59" s="1246"/>
      <c r="EZ59" s="1246"/>
      <c r="FA59" s="1246"/>
      <c r="FB59" s="1246"/>
      <c r="FC59" s="1246"/>
      <c r="FD59" s="1246"/>
      <c r="FE59" s="1246"/>
      <c r="FF59" s="1246"/>
      <c r="FG59" s="1246"/>
      <c r="FH59" s="1246"/>
      <c r="FI59" s="1246"/>
      <c r="FJ59" s="1246"/>
      <c r="FK59" s="1246"/>
      <c r="FL59" s="1246"/>
      <c r="FM59" s="1246"/>
    </row>
    <row r="60" spans="2:169" ht="29.25" x14ac:dyDescent="0.25">
      <c r="B60" s="44">
        <v>1</v>
      </c>
      <c r="C60" s="2014" t="s">
        <v>173</v>
      </c>
      <c r="D60" s="2141">
        <f>'1 уровень'!E1873</f>
        <v>136</v>
      </c>
      <c r="E60" s="2141">
        <f>'1 уровень'!F1873</f>
        <v>76</v>
      </c>
      <c r="F60" s="2141">
        <f>'1 уровень'!G1873</f>
        <v>74</v>
      </c>
      <c r="G60" s="2142">
        <f>'1 уровень'!H1873</f>
        <v>97.368421052631575</v>
      </c>
      <c r="H60" s="2115">
        <f>'1 уровень'!I1873</f>
        <v>6.9210526315789478</v>
      </c>
      <c r="I60" s="1248">
        <f>'1 уровень'!J1873</f>
        <v>7.7027027027027026</v>
      </c>
      <c r="J60" s="96">
        <f>'1 уровень'!K1873</f>
        <v>1038</v>
      </c>
      <c r="K60" s="96">
        <f>'1 уровень'!L1873</f>
        <v>526</v>
      </c>
      <c r="L60" s="96">
        <f>'1 уровень'!M1873</f>
        <v>570</v>
      </c>
      <c r="M60" s="96">
        <f>'1 уровень'!N1873</f>
        <v>108.36501901140684</v>
      </c>
      <c r="N60" s="96" t="e">
        <f>'1 уровень'!O1873</f>
        <v>#DIV/0!</v>
      </c>
      <c r="O60" s="96" t="e">
        <f>'1 уровень'!P1873</f>
        <v>#DIV/0!</v>
      </c>
      <c r="P60" s="46">
        <f>'1 уровень'!Q1873</f>
        <v>1638.6741999999999</v>
      </c>
      <c r="Q60" s="46">
        <f>'1 уровень'!R1873</f>
        <v>819.33710000000008</v>
      </c>
      <c r="R60" s="46">
        <f>'1 уровень'!S1873</f>
        <v>954.28305</v>
      </c>
      <c r="S60" s="46">
        <f>'1 уровень'!T1873</f>
        <v>0</v>
      </c>
      <c r="T60" s="46">
        <f>'1 уровень'!U1873</f>
        <v>134.9459499999999</v>
      </c>
      <c r="U60" s="46">
        <f>'1 уровень'!V1873</f>
        <v>0</v>
      </c>
      <c r="V60" s="1666">
        <f>'1 уровень'!W1873</f>
        <v>954.28305</v>
      </c>
      <c r="W60" s="46">
        <f>R60/Q60*100</f>
        <v>116.47013787121318</v>
      </c>
      <c r="X60" s="46">
        <f>V60/Q60*100</f>
        <v>116.47013787121318</v>
      </c>
      <c r="Y60" s="1246"/>
      <c r="Z60" s="1246"/>
      <c r="AA60" s="1942"/>
      <c r="AB60" s="1942"/>
      <c r="AC60" s="1246"/>
      <c r="AD60" s="1246"/>
      <c r="AE60" s="1246"/>
      <c r="AF60" s="1246"/>
      <c r="AG60" s="1246"/>
      <c r="AH60" s="1246"/>
      <c r="AI60" s="1246"/>
      <c r="AJ60" s="1246"/>
      <c r="AK60" s="1246"/>
      <c r="AL60" s="1246"/>
      <c r="AM60" s="1246"/>
      <c r="AN60" s="1246"/>
      <c r="AO60" s="1246"/>
      <c r="AP60" s="1246"/>
      <c r="AQ60" s="1246"/>
      <c r="AR60" s="1246"/>
      <c r="AS60" s="1246"/>
      <c r="AT60" s="1246"/>
      <c r="AU60" s="1246"/>
      <c r="AV60" s="1246"/>
      <c r="AW60" s="1246"/>
      <c r="AX60" s="1246"/>
      <c r="AY60" s="1246"/>
      <c r="AZ60" s="1246"/>
      <c r="BA60" s="1246"/>
      <c r="BB60" s="1246"/>
      <c r="BC60" s="1246"/>
      <c r="BD60" s="1246"/>
      <c r="BE60" s="1246"/>
      <c r="BF60" s="1246"/>
      <c r="BG60" s="1246"/>
      <c r="BH60" s="1246"/>
      <c r="BI60" s="1246"/>
      <c r="BJ60" s="1246"/>
      <c r="BK60" s="1246"/>
      <c r="BL60" s="1246"/>
      <c r="BM60" s="1246"/>
      <c r="BN60" s="1246"/>
      <c r="BO60" s="1246"/>
      <c r="BP60" s="1246"/>
      <c r="BQ60" s="1246"/>
      <c r="BR60" s="1246"/>
      <c r="BS60" s="1246"/>
      <c r="BT60" s="1246"/>
      <c r="BU60" s="1246"/>
      <c r="BV60" s="1246"/>
      <c r="BW60" s="1246"/>
      <c r="BX60" s="1246"/>
      <c r="BY60" s="1246"/>
      <c r="BZ60" s="1246"/>
      <c r="CA60" s="1246"/>
      <c r="CB60" s="1246"/>
      <c r="CC60" s="1246"/>
      <c r="CD60" s="1246"/>
      <c r="CE60" s="1246"/>
      <c r="CF60" s="1246"/>
      <c r="CG60" s="1246"/>
      <c r="CH60" s="1246"/>
      <c r="CI60" s="1246"/>
      <c r="CJ60" s="1246"/>
      <c r="CK60" s="1246"/>
      <c r="CL60" s="1246"/>
      <c r="CM60" s="1246"/>
      <c r="CN60" s="1246"/>
      <c r="CO60" s="1246"/>
      <c r="CP60" s="1246"/>
      <c r="CQ60" s="1246"/>
      <c r="CR60" s="1246"/>
      <c r="CS60" s="1246"/>
      <c r="CT60" s="1246"/>
      <c r="CU60" s="1246"/>
      <c r="CV60" s="1246"/>
      <c r="CW60" s="1246"/>
      <c r="CX60" s="1246"/>
      <c r="CY60" s="1246"/>
      <c r="CZ60" s="1246"/>
      <c r="DA60" s="1246"/>
      <c r="DB60" s="1246"/>
      <c r="DC60" s="1246"/>
      <c r="DD60" s="1246"/>
      <c r="DE60" s="1246"/>
      <c r="DF60" s="1246"/>
      <c r="DG60" s="1246"/>
      <c r="DH60" s="1246"/>
      <c r="DI60" s="1246"/>
      <c r="DJ60" s="1246"/>
      <c r="DK60" s="1246"/>
      <c r="DL60" s="1246"/>
      <c r="DM60" s="1246"/>
      <c r="DN60" s="1246"/>
      <c r="DO60" s="1246"/>
      <c r="DP60" s="1246"/>
      <c r="DQ60" s="1246"/>
      <c r="DR60" s="1246"/>
      <c r="DS60" s="1246"/>
      <c r="DT60" s="1246"/>
      <c r="DU60" s="1246"/>
      <c r="DV60" s="1246"/>
      <c r="DW60" s="1246"/>
      <c r="DX60" s="1246"/>
      <c r="DY60" s="1246"/>
      <c r="DZ60" s="1246"/>
      <c r="EA60" s="1246"/>
      <c r="EB60" s="1246"/>
      <c r="EC60" s="1246"/>
      <c r="ED60" s="1246"/>
      <c r="EE60" s="1246"/>
      <c r="EF60" s="1246"/>
      <c r="EG60" s="1246"/>
      <c r="EH60" s="1246"/>
      <c r="EI60" s="1246"/>
      <c r="EJ60" s="1246"/>
      <c r="EK60" s="1246"/>
      <c r="EL60" s="1246"/>
      <c r="EM60" s="1246"/>
      <c r="EN60" s="1246"/>
      <c r="EO60" s="1246"/>
      <c r="EP60" s="1246"/>
      <c r="EQ60" s="1246"/>
      <c r="ER60" s="1246"/>
      <c r="ES60" s="1246"/>
      <c r="ET60" s="1246"/>
      <c r="EU60" s="1246"/>
      <c r="EV60" s="1246"/>
      <c r="EW60" s="1246"/>
      <c r="EX60" s="1246"/>
      <c r="EY60" s="1246"/>
      <c r="EZ60" s="1246"/>
      <c r="FA60" s="1246"/>
      <c r="FB60" s="1246"/>
      <c r="FC60" s="1246"/>
      <c r="FD60" s="1246"/>
      <c r="FE60" s="1246"/>
      <c r="FF60" s="1246"/>
      <c r="FG60" s="1246"/>
      <c r="FH60" s="1246"/>
      <c r="FI60" s="1246"/>
      <c r="FJ60" s="1246"/>
      <c r="FK60" s="1246"/>
      <c r="FL60" s="1246"/>
      <c r="FM60" s="1246"/>
    </row>
    <row r="61" spans="2:169" ht="30" x14ac:dyDescent="0.25">
      <c r="B61" s="44">
        <v>1</v>
      </c>
      <c r="C61" s="2015" t="s">
        <v>370</v>
      </c>
      <c r="D61" s="2141">
        <f>'1 уровень'!E1874</f>
        <v>0</v>
      </c>
      <c r="E61" s="2141">
        <f>'1 уровень'!F1874</f>
        <v>0</v>
      </c>
      <c r="F61" s="2141">
        <f>'1 уровень'!G1874</f>
        <v>0</v>
      </c>
      <c r="G61" s="2142">
        <f>'1 уровень'!H1874</f>
        <v>0</v>
      </c>
      <c r="H61" s="2115" t="e">
        <f>'1 уровень'!I1874</f>
        <v>#DIV/0!</v>
      </c>
      <c r="I61" s="1248" t="e">
        <f>'1 уровень'!J1874</f>
        <v>#DIV/0!</v>
      </c>
      <c r="J61" s="96">
        <f>'1 уровень'!K1874</f>
        <v>0</v>
      </c>
      <c r="K61" s="96">
        <f>'1 уровень'!L1874</f>
        <v>0</v>
      </c>
      <c r="L61" s="96">
        <f>'1 уровень'!M1874</f>
        <v>0</v>
      </c>
      <c r="M61" s="96" t="e">
        <f>'1 уровень'!N1874</f>
        <v>#DIV/0!</v>
      </c>
      <c r="N61" s="96">
        <f>'1 уровень'!O1874</f>
        <v>0</v>
      </c>
      <c r="O61" s="96" t="e">
        <f>'1 уровень'!P1874</f>
        <v>#DIV/0!</v>
      </c>
      <c r="P61" s="46">
        <f>'1 уровень'!Q1874</f>
        <v>0</v>
      </c>
      <c r="Q61" s="46">
        <f>'1 уровень'!R1874</f>
        <v>0</v>
      </c>
      <c r="R61" s="46">
        <f>'1 уровень'!S1874</f>
        <v>0</v>
      </c>
      <c r="S61" s="46">
        <f>'1 уровень'!T1874</f>
        <v>0</v>
      </c>
      <c r="T61" s="46">
        <f>'1 уровень'!U1874</f>
        <v>0</v>
      </c>
      <c r="U61" s="46">
        <f>'1 уровень'!V1874</f>
        <v>0</v>
      </c>
      <c r="V61" s="1666">
        <f>'1 уровень'!W1874</f>
        <v>0</v>
      </c>
      <c r="W61" s="46"/>
      <c r="X61" s="46"/>
      <c r="Y61" s="1246"/>
      <c r="Z61" s="1246"/>
      <c r="AA61" s="1942"/>
      <c r="AB61" s="1942"/>
      <c r="AC61" s="1246"/>
      <c r="AD61" s="1246"/>
      <c r="AE61" s="1246"/>
      <c r="AF61" s="1246"/>
      <c r="AG61" s="1246"/>
      <c r="AH61" s="1246"/>
      <c r="AI61" s="1246"/>
      <c r="AJ61" s="1246"/>
      <c r="AK61" s="1246"/>
      <c r="AL61" s="1246"/>
      <c r="AM61" s="1246"/>
      <c r="AN61" s="1246"/>
      <c r="AO61" s="1246"/>
      <c r="AP61" s="1246"/>
      <c r="AQ61" s="1246"/>
      <c r="AR61" s="1246"/>
      <c r="AS61" s="1246"/>
      <c r="AT61" s="1246"/>
      <c r="AU61" s="1246"/>
      <c r="AV61" s="1246"/>
      <c r="AW61" s="1246"/>
      <c r="AX61" s="1246"/>
      <c r="AY61" s="1246"/>
      <c r="AZ61" s="1246"/>
      <c r="BA61" s="1246"/>
      <c r="BB61" s="1246"/>
      <c r="BC61" s="1246"/>
      <c r="BD61" s="1246"/>
      <c r="BE61" s="1246"/>
      <c r="BF61" s="1246"/>
      <c r="BG61" s="1246"/>
      <c r="BH61" s="1246"/>
      <c r="BI61" s="1246"/>
      <c r="BJ61" s="1246"/>
      <c r="BK61" s="1246"/>
      <c r="BL61" s="1246"/>
      <c r="BM61" s="1246"/>
      <c r="BN61" s="1246"/>
      <c r="BO61" s="1246"/>
      <c r="BP61" s="1246"/>
      <c r="BQ61" s="1246"/>
      <c r="BR61" s="1246"/>
      <c r="BS61" s="1246"/>
      <c r="BT61" s="1246"/>
      <c r="BU61" s="1246"/>
      <c r="BV61" s="1246"/>
      <c r="BW61" s="1246"/>
      <c r="BX61" s="1246"/>
      <c r="BY61" s="1246"/>
      <c r="BZ61" s="1246"/>
      <c r="CA61" s="1246"/>
      <c r="CB61" s="1246"/>
      <c r="CC61" s="1246"/>
      <c r="CD61" s="1246"/>
      <c r="CE61" s="1246"/>
      <c r="CF61" s="1246"/>
      <c r="CG61" s="1246"/>
      <c r="CH61" s="1246"/>
      <c r="CI61" s="1246"/>
      <c r="CJ61" s="1246"/>
      <c r="CK61" s="1246"/>
      <c r="CL61" s="1246"/>
      <c r="CM61" s="1246"/>
      <c r="CN61" s="1246"/>
      <c r="CO61" s="1246"/>
      <c r="CP61" s="1246"/>
      <c r="CQ61" s="1246"/>
      <c r="CR61" s="1246"/>
      <c r="CS61" s="1246"/>
      <c r="CT61" s="1246"/>
      <c r="CU61" s="1246"/>
      <c r="CV61" s="1246"/>
      <c r="CW61" s="1246"/>
      <c r="CX61" s="1246"/>
      <c r="CY61" s="1246"/>
      <c r="CZ61" s="1246"/>
      <c r="DA61" s="1246"/>
      <c r="DB61" s="1246"/>
      <c r="DC61" s="1246"/>
      <c r="DD61" s="1246"/>
      <c r="DE61" s="1246"/>
      <c r="DF61" s="1246"/>
      <c r="DG61" s="1246"/>
      <c r="DH61" s="1246"/>
      <c r="DI61" s="1246"/>
      <c r="DJ61" s="1246"/>
      <c r="DK61" s="1246"/>
      <c r="DL61" s="1246"/>
      <c r="DM61" s="1246"/>
      <c r="DN61" s="1246"/>
      <c r="DO61" s="1246"/>
      <c r="DP61" s="1246"/>
      <c r="DQ61" s="1246"/>
      <c r="DR61" s="1246"/>
      <c r="DS61" s="1246"/>
      <c r="DT61" s="1246"/>
      <c r="DU61" s="1246"/>
      <c r="DV61" s="1246"/>
      <c r="DW61" s="1246"/>
      <c r="DX61" s="1246"/>
      <c r="DY61" s="1246"/>
      <c r="DZ61" s="1246"/>
      <c r="EA61" s="1246"/>
      <c r="EB61" s="1246"/>
      <c r="EC61" s="1246"/>
      <c r="ED61" s="1246"/>
      <c r="EE61" s="1246"/>
      <c r="EF61" s="1246"/>
      <c r="EG61" s="1246"/>
      <c r="EH61" s="1246"/>
      <c r="EI61" s="1246"/>
      <c r="EJ61" s="1246"/>
      <c r="EK61" s="1246"/>
      <c r="EL61" s="1246"/>
      <c r="EM61" s="1246"/>
      <c r="EN61" s="1246"/>
      <c r="EO61" s="1246"/>
      <c r="EP61" s="1246"/>
      <c r="EQ61" s="1246"/>
      <c r="ER61" s="1246"/>
      <c r="ES61" s="1246"/>
      <c r="ET61" s="1246"/>
      <c r="EU61" s="1246"/>
      <c r="EV61" s="1246"/>
      <c r="EW61" s="1246"/>
      <c r="EX61" s="1246"/>
      <c r="EY61" s="1246"/>
      <c r="EZ61" s="1246"/>
      <c r="FA61" s="1246"/>
      <c r="FB61" s="1246"/>
      <c r="FC61" s="1246"/>
      <c r="FD61" s="1246"/>
      <c r="FE61" s="1246"/>
      <c r="FF61" s="1246"/>
      <c r="FG61" s="1246"/>
      <c r="FH61" s="1246"/>
      <c r="FI61" s="1246"/>
      <c r="FJ61" s="1246"/>
      <c r="FK61" s="1246"/>
      <c r="FL61" s="1246"/>
      <c r="FM61" s="1246"/>
    </row>
    <row r="62" spans="2:169" ht="30" x14ac:dyDescent="0.25">
      <c r="B62" s="44">
        <v>1</v>
      </c>
      <c r="C62" s="2016" t="s">
        <v>294</v>
      </c>
      <c r="D62" s="2141">
        <f>'1 уровень'!E1875</f>
        <v>5</v>
      </c>
      <c r="E62" s="2141">
        <f>'1 уровень'!F1875</f>
        <v>3</v>
      </c>
      <c r="F62" s="2141">
        <f>'1 уровень'!G1875</f>
        <v>0</v>
      </c>
      <c r="G62" s="2142">
        <f>'1 уровень'!H1875</f>
        <v>0</v>
      </c>
      <c r="H62" s="2116">
        <f>'1 уровень'!I1875</f>
        <v>0</v>
      </c>
      <c r="I62" s="1249">
        <f>'1 уровень'!J1875</f>
        <v>0</v>
      </c>
      <c r="J62" s="97">
        <f>'1 уровень'!K1875</f>
        <v>0</v>
      </c>
      <c r="K62" s="97">
        <f>'1 уровень'!L1875</f>
        <v>0</v>
      </c>
      <c r="L62" s="97">
        <f>'1 уровень'!M1875</f>
        <v>0</v>
      </c>
      <c r="M62" s="97">
        <f>'1 уровень'!N1875</f>
        <v>0</v>
      </c>
      <c r="N62" s="97">
        <f>'1 уровень'!O1875</f>
        <v>0</v>
      </c>
      <c r="O62" s="97">
        <f>'1 уровень'!P1875</f>
        <v>0</v>
      </c>
      <c r="P62" s="48">
        <f>'1 уровень'!Q1875</f>
        <v>30</v>
      </c>
      <c r="Q62" s="48">
        <f>'1 уровень'!R1875</f>
        <v>15</v>
      </c>
      <c r="R62" s="48">
        <f>'1 уровень'!S1875</f>
        <v>0</v>
      </c>
      <c r="S62" s="48">
        <f>'1 уровень'!T1875</f>
        <v>0</v>
      </c>
      <c r="T62" s="48">
        <f>'1 уровень'!U1875</f>
        <v>-15</v>
      </c>
      <c r="U62" s="48">
        <f>'1 уровень'!V1875</f>
        <v>0</v>
      </c>
      <c r="V62" s="1690">
        <f>'1 уровень'!W1875</f>
        <v>0</v>
      </c>
      <c r="W62" s="48">
        <f>R62/Q62*100</f>
        <v>0</v>
      </c>
      <c r="X62" s="48">
        <f>V62/Q62*100</f>
        <v>0</v>
      </c>
      <c r="Y62" s="1246"/>
      <c r="Z62" s="1246"/>
      <c r="AA62" s="1942"/>
      <c r="AB62" s="1942"/>
      <c r="AC62" s="1246"/>
      <c r="AD62" s="1246"/>
      <c r="AE62" s="1246"/>
      <c r="AF62" s="1246"/>
      <c r="AG62" s="1246"/>
      <c r="AH62" s="1246"/>
      <c r="AI62" s="1246"/>
      <c r="AJ62" s="1246"/>
      <c r="AK62" s="1246"/>
      <c r="AL62" s="1246"/>
      <c r="AM62" s="1246"/>
      <c r="AN62" s="1246"/>
      <c r="AO62" s="1246"/>
      <c r="AP62" s="1246"/>
      <c r="AQ62" s="1246"/>
      <c r="AR62" s="1246"/>
      <c r="AS62" s="1246"/>
      <c r="AT62" s="1246"/>
      <c r="AU62" s="1246"/>
      <c r="AV62" s="1246"/>
      <c r="AW62" s="1246"/>
      <c r="AX62" s="1246"/>
      <c r="AY62" s="1246"/>
      <c r="AZ62" s="1246"/>
      <c r="BA62" s="1246"/>
      <c r="BB62" s="1246"/>
      <c r="BC62" s="1246"/>
      <c r="BD62" s="1246"/>
      <c r="BE62" s="1246"/>
      <c r="BF62" s="1246"/>
      <c r="BG62" s="1246"/>
      <c r="BH62" s="1246"/>
      <c r="BI62" s="1246"/>
      <c r="BJ62" s="1246"/>
      <c r="BK62" s="1246"/>
      <c r="BL62" s="1246"/>
      <c r="BM62" s="1246"/>
      <c r="BN62" s="1246"/>
      <c r="BO62" s="1246"/>
      <c r="BP62" s="1246"/>
      <c r="BQ62" s="1246"/>
      <c r="BR62" s="1246"/>
      <c r="BS62" s="1246"/>
      <c r="BT62" s="1246"/>
      <c r="BU62" s="1246"/>
      <c r="BV62" s="1246"/>
      <c r="BW62" s="1246"/>
      <c r="BX62" s="1246"/>
      <c r="BY62" s="1246"/>
      <c r="BZ62" s="1246"/>
      <c r="CA62" s="1246"/>
      <c r="CB62" s="1246"/>
      <c r="CC62" s="1246"/>
      <c r="CD62" s="1246"/>
      <c r="CE62" s="1246"/>
      <c r="CF62" s="1246"/>
      <c r="CG62" s="1246"/>
      <c r="CH62" s="1246"/>
      <c r="CI62" s="1246"/>
      <c r="CJ62" s="1246"/>
      <c r="CK62" s="1246"/>
      <c r="CL62" s="1246"/>
      <c r="CM62" s="1246"/>
      <c r="CN62" s="1246"/>
      <c r="CO62" s="1246"/>
      <c r="CP62" s="1246"/>
      <c r="CQ62" s="1246"/>
      <c r="CR62" s="1246"/>
      <c r="CS62" s="1246"/>
      <c r="CT62" s="1246"/>
      <c r="CU62" s="1246"/>
      <c r="CV62" s="1246"/>
      <c r="CW62" s="1246"/>
      <c r="CX62" s="1246"/>
      <c r="CY62" s="1246"/>
      <c r="CZ62" s="1246"/>
      <c r="DA62" s="1246"/>
      <c r="DB62" s="1246"/>
      <c r="DC62" s="1246"/>
      <c r="DD62" s="1246"/>
      <c r="DE62" s="1246"/>
      <c r="DF62" s="1246"/>
      <c r="DG62" s="1246"/>
      <c r="DH62" s="1246"/>
      <c r="DI62" s="1246"/>
      <c r="DJ62" s="1246"/>
      <c r="DK62" s="1246"/>
      <c r="DL62" s="1246"/>
      <c r="DM62" s="1246"/>
      <c r="DN62" s="1246"/>
      <c r="DO62" s="1246"/>
      <c r="DP62" s="1246"/>
      <c r="DQ62" s="1246"/>
      <c r="DR62" s="1246"/>
      <c r="DS62" s="1246"/>
      <c r="DT62" s="1246"/>
      <c r="DU62" s="1246"/>
      <c r="DV62" s="1246"/>
      <c r="DW62" s="1246"/>
      <c r="DX62" s="1246"/>
      <c r="DY62" s="1246"/>
      <c r="DZ62" s="1246"/>
      <c r="EA62" s="1246"/>
      <c r="EB62" s="1246"/>
      <c r="EC62" s="1246"/>
      <c r="ED62" s="1246"/>
      <c r="EE62" s="1246"/>
      <c r="EF62" s="1246"/>
      <c r="EG62" s="1246"/>
      <c r="EH62" s="1246"/>
      <c r="EI62" s="1246"/>
      <c r="EJ62" s="1246"/>
      <c r="EK62" s="1246"/>
      <c r="EL62" s="1246"/>
      <c r="EM62" s="1246"/>
      <c r="EN62" s="1246"/>
      <c r="EO62" s="1246"/>
      <c r="EP62" s="1246"/>
      <c r="EQ62" s="1246"/>
      <c r="ER62" s="1246"/>
      <c r="ES62" s="1246"/>
      <c r="ET62" s="1246"/>
      <c r="EU62" s="1246"/>
      <c r="EV62" s="1246"/>
      <c r="EW62" s="1246"/>
      <c r="EX62" s="1246"/>
      <c r="EY62" s="1246"/>
      <c r="EZ62" s="1246"/>
      <c r="FA62" s="1246"/>
      <c r="FB62" s="1246"/>
      <c r="FC62" s="1246"/>
      <c r="FD62" s="1246"/>
      <c r="FE62" s="1246"/>
      <c r="FF62" s="1246"/>
      <c r="FG62" s="1246"/>
      <c r="FH62" s="1246"/>
      <c r="FI62" s="1246"/>
      <c r="FJ62" s="1246"/>
      <c r="FK62" s="1246"/>
      <c r="FL62" s="1246"/>
      <c r="FM62" s="1246"/>
    </row>
    <row r="63" spans="2:169" x14ac:dyDescent="0.25">
      <c r="B63" s="44">
        <v>1</v>
      </c>
      <c r="C63" s="2017" t="s">
        <v>325</v>
      </c>
      <c r="D63" s="2141">
        <f>'1 уровень'!E1876</f>
        <v>3800</v>
      </c>
      <c r="E63" s="2141">
        <f>'1 уровень'!F1876</f>
        <v>1900</v>
      </c>
      <c r="F63" s="2141">
        <f>'1 уровень'!G1876</f>
        <v>1510</v>
      </c>
      <c r="G63" s="2142">
        <f>'1 уровень'!H1876</f>
        <v>79.473684210526315</v>
      </c>
      <c r="H63" s="2116">
        <f>'1 уровень'!I1876</f>
        <v>0</v>
      </c>
      <c r="I63" s="1249">
        <f>'1 уровень'!J1876</f>
        <v>0</v>
      </c>
      <c r="J63" s="97">
        <f>'1 уровень'!K1876</f>
        <v>0</v>
      </c>
      <c r="K63" s="97">
        <f>'1 уровень'!L1876</f>
        <v>0</v>
      </c>
      <c r="L63" s="97">
        <f>'1 уровень'!M1876</f>
        <v>0</v>
      </c>
      <c r="M63" s="97">
        <f>'1 уровень'!N1876</f>
        <v>0</v>
      </c>
      <c r="N63" s="97">
        <f>'1 уровень'!O1876</f>
        <v>0</v>
      </c>
      <c r="O63" s="97">
        <f>'1 уровень'!P1876</f>
        <v>0</v>
      </c>
      <c r="P63" s="48">
        <f>'1 уровень'!Q1876</f>
        <v>0</v>
      </c>
      <c r="Q63" s="48">
        <f>'1 уровень'!R1876</f>
        <v>0</v>
      </c>
      <c r="R63" s="48">
        <f>'1 уровень'!S1876</f>
        <v>0</v>
      </c>
      <c r="S63" s="48">
        <f>'1 уровень'!T1876</f>
        <v>0</v>
      </c>
      <c r="T63" s="48">
        <f>'1 уровень'!U1876</f>
        <v>0</v>
      </c>
      <c r="U63" s="48">
        <f>'1 уровень'!V1876</f>
        <v>0</v>
      </c>
      <c r="V63" s="1690">
        <f>'1 уровень'!W1876</f>
        <v>0</v>
      </c>
      <c r="W63" s="48"/>
      <c r="X63" s="48"/>
      <c r="Y63" s="1246"/>
      <c r="Z63" s="1246"/>
      <c r="AA63" s="1942"/>
      <c r="AB63" s="1942"/>
      <c r="AC63" s="1246"/>
      <c r="AD63" s="1246"/>
      <c r="AE63" s="1246"/>
      <c r="AF63" s="1246"/>
      <c r="AG63" s="1246"/>
      <c r="AH63" s="1246"/>
      <c r="AI63" s="1246"/>
      <c r="AJ63" s="1246"/>
      <c r="AK63" s="1246"/>
      <c r="AL63" s="1246"/>
      <c r="AM63" s="1246"/>
      <c r="AN63" s="1246"/>
      <c r="AO63" s="1246"/>
      <c r="AP63" s="1246"/>
      <c r="AQ63" s="1246"/>
      <c r="AR63" s="1246"/>
      <c r="AS63" s="1246"/>
      <c r="AT63" s="1246"/>
      <c r="AU63" s="1246"/>
      <c r="AV63" s="1246"/>
      <c r="AW63" s="1246"/>
      <c r="AX63" s="1246"/>
      <c r="AY63" s="1246"/>
      <c r="AZ63" s="1246"/>
      <c r="BA63" s="1246"/>
      <c r="BB63" s="1246"/>
      <c r="BC63" s="1246"/>
      <c r="BD63" s="1246"/>
      <c r="BE63" s="1246"/>
      <c r="BF63" s="1246"/>
      <c r="BG63" s="1246"/>
      <c r="BH63" s="1246"/>
      <c r="BI63" s="1246"/>
      <c r="BJ63" s="1246"/>
      <c r="BK63" s="1246"/>
      <c r="BL63" s="1246"/>
      <c r="BM63" s="1246"/>
      <c r="BN63" s="1246"/>
      <c r="BO63" s="1246"/>
      <c r="BP63" s="1246"/>
      <c r="BQ63" s="1246"/>
      <c r="BR63" s="1246"/>
      <c r="BS63" s="1246"/>
      <c r="BT63" s="1246"/>
      <c r="BU63" s="1246"/>
      <c r="BV63" s="1246"/>
      <c r="BW63" s="1246"/>
      <c r="BX63" s="1246"/>
      <c r="BY63" s="1246"/>
      <c r="BZ63" s="1246"/>
      <c r="CA63" s="1246"/>
      <c r="CB63" s="1246"/>
      <c r="CC63" s="1246"/>
      <c r="CD63" s="1246"/>
      <c r="CE63" s="1246"/>
      <c r="CF63" s="1246"/>
      <c r="CG63" s="1246"/>
      <c r="CH63" s="1246"/>
      <c r="CI63" s="1246"/>
      <c r="CJ63" s="1246"/>
      <c r="CK63" s="1246"/>
      <c r="CL63" s="1246"/>
      <c r="CM63" s="1246"/>
      <c r="CN63" s="1246"/>
      <c r="CO63" s="1246"/>
      <c r="CP63" s="1246"/>
      <c r="CQ63" s="1246"/>
      <c r="CR63" s="1246"/>
      <c r="CS63" s="1246"/>
      <c r="CT63" s="1246"/>
      <c r="CU63" s="1246"/>
      <c r="CV63" s="1246"/>
      <c r="CW63" s="1246"/>
      <c r="CX63" s="1246"/>
      <c r="CY63" s="1246"/>
      <c r="CZ63" s="1246"/>
      <c r="DA63" s="1246"/>
      <c r="DB63" s="1246"/>
      <c r="DC63" s="1246"/>
      <c r="DD63" s="1246"/>
      <c r="DE63" s="1246"/>
      <c r="DF63" s="1246"/>
      <c r="DG63" s="1246"/>
      <c r="DH63" s="1246"/>
      <c r="DI63" s="1246"/>
      <c r="DJ63" s="1246"/>
      <c r="DK63" s="1246"/>
      <c r="DL63" s="1246"/>
      <c r="DM63" s="1246"/>
      <c r="DN63" s="1246"/>
      <c r="DO63" s="1246"/>
      <c r="DP63" s="1246"/>
      <c r="DQ63" s="1246"/>
      <c r="DR63" s="1246"/>
      <c r="DS63" s="1246"/>
      <c r="DT63" s="1246"/>
      <c r="DU63" s="1246"/>
      <c r="DV63" s="1246"/>
      <c r="DW63" s="1246"/>
      <c r="DX63" s="1246"/>
      <c r="DY63" s="1246"/>
      <c r="DZ63" s="1246"/>
      <c r="EA63" s="1246"/>
      <c r="EB63" s="1246"/>
      <c r="EC63" s="1246"/>
      <c r="ED63" s="1246"/>
      <c r="EE63" s="1246"/>
      <c r="EF63" s="1246"/>
      <c r="EG63" s="1246"/>
      <c r="EH63" s="1246"/>
      <c r="EI63" s="1246"/>
      <c r="EJ63" s="1246"/>
      <c r="EK63" s="1246"/>
      <c r="EL63" s="1246"/>
      <c r="EM63" s="1246"/>
      <c r="EN63" s="1246"/>
      <c r="EO63" s="1246"/>
      <c r="EP63" s="1246"/>
      <c r="EQ63" s="1246"/>
      <c r="ER63" s="1246"/>
      <c r="ES63" s="1246"/>
      <c r="ET63" s="1246"/>
      <c r="EU63" s="1246"/>
      <c r="EV63" s="1246"/>
      <c r="EW63" s="1246"/>
      <c r="EX63" s="1246"/>
      <c r="EY63" s="1246"/>
      <c r="EZ63" s="1246"/>
      <c r="FA63" s="1246"/>
      <c r="FB63" s="1246"/>
      <c r="FC63" s="1246"/>
      <c r="FD63" s="1246"/>
      <c r="FE63" s="1246"/>
      <c r="FF63" s="1246"/>
      <c r="FG63" s="1246"/>
      <c r="FH63" s="1246"/>
      <c r="FI63" s="1246"/>
      <c r="FJ63" s="1246"/>
      <c r="FK63" s="1246"/>
      <c r="FL63" s="1246"/>
      <c r="FM63" s="1246"/>
    </row>
    <row r="64" spans="2:169" x14ac:dyDescent="0.25">
      <c r="B64" s="44">
        <v>1</v>
      </c>
      <c r="C64" s="2018" t="s">
        <v>326</v>
      </c>
      <c r="D64" s="2141">
        <f>'1 уровень'!E1877</f>
        <v>3800</v>
      </c>
      <c r="E64" s="2141">
        <f>'1 уровень'!F1877</f>
        <v>1900</v>
      </c>
      <c r="F64" s="2141">
        <f>'1 уровень'!G1877</f>
        <v>1510</v>
      </c>
      <c r="G64" s="2142">
        <f>'1 уровень'!H1877</f>
        <v>79.473684210526315</v>
      </c>
      <c r="H64" s="2116">
        <f>'1 уровень'!I1877</f>
        <v>0</v>
      </c>
      <c r="I64" s="1249">
        <f>'1 уровень'!J1877</f>
        <v>0</v>
      </c>
      <c r="J64" s="97">
        <f>'1 уровень'!K1877</f>
        <v>0</v>
      </c>
      <c r="K64" s="97">
        <f>'1 уровень'!L1877</f>
        <v>0</v>
      </c>
      <c r="L64" s="97">
        <f>'1 уровень'!M1877</f>
        <v>0</v>
      </c>
      <c r="M64" s="97">
        <f>'1 уровень'!N1877</f>
        <v>0</v>
      </c>
      <c r="N64" s="97">
        <f>'1 уровень'!O1877</f>
        <v>0</v>
      </c>
      <c r="O64" s="97">
        <f>'1 уровень'!P1877</f>
        <v>0</v>
      </c>
      <c r="P64" s="48">
        <f>'1 уровень'!Q1877</f>
        <v>0</v>
      </c>
      <c r="Q64" s="48">
        <f>'1 уровень'!R1877</f>
        <v>0</v>
      </c>
      <c r="R64" s="48">
        <f>'1 уровень'!S1877</f>
        <v>0</v>
      </c>
      <c r="S64" s="48">
        <f>'1 уровень'!T1877</f>
        <v>0</v>
      </c>
      <c r="T64" s="48">
        <f>'1 уровень'!U1877</f>
        <v>0</v>
      </c>
      <c r="U64" s="48">
        <f>'1 уровень'!V1877</f>
        <v>0</v>
      </c>
      <c r="V64" s="1690">
        <f>'1 уровень'!W1877</f>
        <v>0</v>
      </c>
      <c r="W64" s="48"/>
      <c r="X64" s="48"/>
      <c r="Y64" s="1246"/>
      <c r="Z64" s="1246"/>
      <c r="AA64" s="1942"/>
      <c r="AB64" s="1942"/>
      <c r="AC64" s="1246"/>
      <c r="AD64" s="1246"/>
      <c r="AE64" s="1246"/>
      <c r="AF64" s="1246"/>
      <c r="AG64" s="1246"/>
      <c r="AH64" s="1246"/>
      <c r="AI64" s="1246"/>
      <c r="AJ64" s="1246"/>
      <c r="AK64" s="1246"/>
      <c r="AL64" s="1246"/>
      <c r="AM64" s="1246"/>
      <c r="AN64" s="1246"/>
      <c r="AO64" s="1246"/>
      <c r="AP64" s="1246"/>
      <c r="AQ64" s="1246"/>
      <c r="AR64" s="1246"/>
      <c r="AS64" s="1246"/>
      <c r="AT64" s="1246"/>
      <c r="AU64" s="1246"/>
      <c r="AV64" s="1246"/>
      <c r="AW64" s="1246"/>
      <c r="AX64" s="1246"/>
      <c r="AY64" s="1246"/>
      <c r="AZ64" s="1246"/>
      <c r="BA64" s="1246"/>
      <c r="BB64" s="1246"/>
      <c r="BC64" s="1246"/>
      <c r="BD64" s="1246"/>
      <c r="BE64" s="1246"/>
      <c r="BF64" s="1246"/>
      <c r="BG64" s="1246"/>
      <c r="BH64" s="1246"/>
      <c r="BI64" s="1246"/>
      <c r="BJ64" s="1246"/>
      <c r="BK64" s="1246"/>
      <c r="BL64" s="1246"/>
      <c r="BM64" s="1246"/>
      <c r="BN64" s="1246"/>
      <c r="BO64" s="1246"/>
      <c r="BP64" s="1246"/>
      <c r="BQ64" s="1246"/>
      <c r="BR64" s="1246"/>
      <c r="BS64" s="1246"/>
      <c r="BT64" s="1246"/>
      <c r="BU64" s="1246"/>
      <c r="BV64" s="1246"/>
      <c r="BW64" s="1246"/>
      <c r="BX64" s="1246"/>
      <c r="BY64" s="1246"/>
      <c r="BZ64" s="1246"/>
      <c r="CA64" s="1246"/>
      <c r="CB64" s="1246"/>
      <c r="CC64" s="1246"/>
      <c r="CD64" s="1246"/>
      <c r="CE64" s="1246"/>
      <c r="CF64" s="1246"/>
      <c r="CG64" s="1246"/>
      <c r="CH64" s="1246"/>
      <c r="CI64" s="1246"/>
      <c r="CJ64" s="1246"/>
      <c r="CK64" s="1246"/>
      <c r="CL64" s="1246"/>
      <c r="CM64" s="1246"/>
      <c r="CN64" s="1246"/>
      <c r="CO64" s="1246"/>
      <c r="CP64" s="1246"/>
      <c r="CQ64" s="1246"/>
      <c r="CR64" s="1246"/>
      <c r="CS64" s="1246"/>
      <c r="CT64" s="1246"/>
      <c r="CU64" s="1246"/>
      <c r="CV64" s="1246"/>
      <c r="CW64" s="1246"/>
      <c r="CX64" s="1246"/>
      <c r="CY64" s="1246"/>
      <c r="CZ64" s="1246"/>
      <c r="DA64" s="1246"/>
      <c r="DB64" s="1246"/>
      <c r="DC64" s="1246"/>
      <c r="DD64" s="1246"/>
      <c r="DE64" s="1246"/>
      <c r="DF64" s="1246"/>
      <c r="DG64" s="1246"/>
      <c r="DH64" s="1246"/>
      <c r="DI64" s="1246"/>
      <c r="DJ64" s="1246"/>
      <c r="DK64" s="1246"/>
      <c r="DL64" s="1246"/>
      <c r="DM64" s="1246"/>
      <c r="DN64" s="1246"/>
      <c r="DO64" s="1246"/>
      <c r="DP64" s="1246"/>
      <c r="DQ64" s="1246"/>
      <c r="DR64" s="1246"/>
      <c r="DS64" s="1246"/>
      <c r="DT64" s="1246"/>
      <c r="DU64" s="1246"/>
      <c r="DV64" s="1246"/>
      <c r="DW64" s="1246"/>
      <c r="DX64" s="1246"/>
      <c r="DY64" s="1246"/>
      <c r="DZ64" s="1246"/>
      <c r="EA64" s="1246"/>
      <c r="EB64" s="1246"/>
      <c r="EC64" s="1246"/>
      <c r="ED64" s="1246"/>
      <c r="EE64" s="1246"/>
      <c r="EF64" s="1246"/>
      <c r="EG64" s="1246"/>
      <c r="EH64" s="1246"/>
      <c r="EI64" s="1246"/>
      <c r="EJ64" s="1246"/>
      <c r="EK64" s="1246"/>
      <c r="EL64" s="1246"/>
      <c r="EM64" s="1246"/>
      <c r="EN64" s="1246"/>
      <c r="EO64" s="1246"/>
      <c r="EP64" s="1246"/>
      <c r="EQ64" s="1246"/>
      <c r="ER64" s="1246"/>
      <c r="ES64" s="1246"/>
      <c r="ET64" s="1246"/>
      <c r="EU64" s="1246"/>
      <c r="EV64" s="1246"/>
      <c r="EW64" s="1246"/>
      <c r="EX64" s="1246"/>
      <c r="EY64" s="1246"/>
      <c r="EZ64" s="1246"/>
      <c r="FA64" s="1246"/>
      <c r="FB64" s="1246"/>
      <c r="FC64" s="1246"/>
      <c r="FD64" s="1246"/>
      <c r="FE64" s="1246"/>
      <c r="FF64" s="1246"/>
      <c r="FG64" s="1246"/>
      <c r="FH64" s="1246"/>
      <c r="FI64" s="1246"/>
      <c r="FJ64" s="1246"/>
      <c r="FK64" s="1246"/>
      <c r="FL64" s="1246"/>
      <c r="FM64" s="1246"/>
    </row>
    <row r="65" spans="1:169" x14ac:dyDescent="0.25">
      <c r="B65" s="44">
        <v>1</v>
      </c>
      <c r="C65" s="2017" t="s">
        <v>327</v>
      </c>
      <c r="D65" s="2141">
        <f>'1 уровень'!E1878</f>
        <v>0</v>
      </c>
      <c r="E65" s="2141">
        <f>'1 уровень'!F1878</f>
        <v>0</v>
      </c>
      <c r="F65" s="2141">
        <f>'1 уровень'!G1878</f>
        <v>0</v>
      </c>
      <c r="G65" s="2142" t="e">
        <f>'1 уровень'!H1878</f>
        <v>#DIV/0!</v>
      </c>
      <c r="H65" s="2116">
        <f>'1 уровень'!I1878</f>
        <v>0</v>
      </c>
      <c r="I65" s="1249">
        <f>'1 уровень'!J1878</f>
        <v>0</v>
      </c>
      <c r="J65" s="97">
        <f>'1 уровень'!K1878</f>
        <v>0</v>
      </c>
      <c r="K65" s="97">
        <f>'1 уровень'!L1878</f>
        <v>0</v>
      </c>
      <c r="L65" s="97">
        <f>'1 уровень'!M1878</f>
        <v>0</v>
      </c>
      <c r="M65" s="97">
        <f>'1 уровень'!N1878</f>
        <v>0</v>
      </c>
      <c r="N65" s="97">
        <f>'1 уровень'!O1878</f>
        <v>0</v>
      </c>
      <c r="O65" s="97">
        <f>'1 уровень'!P1878</f>
        <v>0</v>
      </c>
      <c r="P65" s="48">
        <f>'1 уровень'!Q1878</f>
        <v>0</v>
      </c>
      <c r="Q65" s="48">
        <f>'1 уровень'!R1878</f>
        <v>0</v>
      </c>
      <c r="R65" s="48">
        <f>'1 уровень'!S1878</f>
        <v>0</v>
      </c>
      <c r="S65" s="48">
        <f>'1 уровень'!T1878</f>
        <v>0</v>
      </c>
      <c r="T65" s="48">
        <f>'1 уровень'!U1878</f>
        <v>0</v>
      </c>
      <c r="U65" s="48">
        <f>'1 уровень'!V1878</f>
        <v>0</v>
      </c>
      <c r="V65" s="1690">
        <f>'1 уровень'!W1878</f>
        <v>0</v>
      </c>
      <c r="W65" s="48"/>
      <c r="X65" s="48"/>
      <c r="Y65" s="1246"/>
      <c r="Z65" s="1246"/>
      <c r="AA65" s="1942"/>
      <c r="AB65" s="1942"/>
      <c r="AC65" s="1246"/>
      <c r="AD65" s="1246"/>
      <c r="AE65" s="1246"/>
      <c r="AF65" s="1246"/>
      <c r="AG65" s="1246"/>
      <c r="AH65" s="1246"/>
      <c r="AI65" s="1246"/>
      <c r="AJ65" s="1246"/>
      <c r="AK65" s="1246"/>
      <c r="AL65" s="1246"/>
      <c r="AM65" s="1246"/>
      <c r="AN65" s="1246"/>
      <c r="AO65" s="1246"/>
      <c r="AP65" s="1246"/>
      <c r="AQ65" s="1246"/>
      <c r="AR65" s="1246"/>
      <c r="AS65" s="1246"/>
      <c r="AT65" s="1246"/>
      <c r="AU65" s="1246"/>
      <c r="AV65" s="1246"/>
      <c r="AW65" s="1246"/>
      <c r="AX65" s="1246"/>
      <c r="AY65" s="1246"/>
      <c r="AZ65" s="1246"/>
      <c r="BA65" s="1246"/>
      <c r="BB65" s="1246"/>
      <c r="BC65" s="1246"/>
      <c r="BD65" s="1246"/>
      <c r="BE65" s="1246"/>
      <c r="BF65" s="1246"/>
      <c r="BG65" s="1246"/>
      <c r="BH65" s="1246"/>
      <c r="BI65" s="1246"/>
      <c r="BJ65" s="1246"/>
      <c r="BK65" s="1246"/>
      <c r="BL65" s="1246"/>
      <c r="BM65" s="1246"/>
      <c r="BN65" s="1246"/>
      <c r="BO65" s="1246"/>
      <c r="BP65" s="1246"/>
      <c r="BQ65" s="1246"/>
      <c r="BR65" s="1246"/>
      <c r="BS65" s="1246"/>
      <c r="BT65" s="1246"/>
      <c r="BU65" s="1246"/>
      <c r="BV65" s="1246"/>
      <c r="BW65" s="1246"/>
      <c r="BX65" s="1246"/>
      <c r="BY65" s="1246"/>
      <c r="BZ65" s="1246"/>
      <c r="CA65" s="1246"/>
      <c r="CB65" s="1246"/>
      <c r="CC65" s="1246"/>
      <c r="CD65" s="1246"/>
      <c r="CE65" s="1246"/>
      <c r="CF65" s="1246"/>
      <c r="CG65" s="1246"/>
      <c r="CH65" s="1246"/>
      <c r="CI65" s="1246"/>
      <c r="CJ65" s="1246"/>
      <c r="CK65" s="1246"/>
      <c r="CL65" s="1246"/>
      <c r="CM65" s="1246"/>
      <c r="CN65" s="1246"/>
      <c r="CO65" s="1246"/>
      <c r="CP65" s="1246"/>
      <c r="CQ65" s="1246"/>
      <c r="CR65" s="1246"/>
      <c r="CS65" s="1246"/>
      <c r="CT65" s="1246"/>
      <c r="CU65" s="1246"/>
      <c r="CV65" s="1246"/>
      <c r="CW65" s="1246"/>
      <c r="CX65" s="1246"/>
      <c r="CY65" s="1246"/>
      <c r="CZ65" s="1246"/>
      <c r="DA65" s="1246"/>
      <c r="DB65" s="1246"/>
      <c r="DC65" s="1246"/>
      <c r="DD65" s="1246"/>
      <c r="DE65" s="1246"/>
      <c r="DF65" s="1246"/>
      <c r="DG65" s="1246"/>
      <c r="DH65" s="1246"/>
      <c r="DI65" s="1246"/>
      <c r="DJ65" s="1246"/>
      <c r="DK65" s="1246"/>
      <c r="DL65" s="1246"/>
      <c r="DM65" s="1246"/>
      <c r="DN65" s="1246"/>
      <c r="DO65" s="1246"/>
      <c r="DP65" s="1246"/>
      <c r="DQ65" s="1246"/>
      <c r="DR65" s="1246"/>
      <c r="DS65" s="1246"/>
      <c r="DT65" s="1246"/>
      <c r="DU65" s="1246"/>
      <c r="DV65" s="1246"/>
      <c r="DW65" s="1246"/>
      <c r="DX65" s="1246"/>
      <c r="DY65" s="1246"/>
      <c r="DZ65" s="1246"/>
      <c r="EA65" s="1246"/>
      <c r="EB65" s="1246"/>
      <c r="EC65" s="1246"/>
      <c r="ED65" s="1246"/>
      <c r="EE65" s="1246"/>
      <c r="EF65" s="1246"/>
      <c r="EG65" s="1246"/>
      <c r="EH65" s="1246"/>
      <c r="EI65" s="1246"/>
      <c r="EJ65" s="1246"/>
      <c r="EK65" s="1246"/>
      <c r="EL65" s="1246"/>
      <c r="EM65" s="1246"/>
      <c r="EN65" s="1246"/>
      <c r="EO65" s="1246"/>
      <c r="EP65" s="1246"/>
      <c r="EQ65" s="1246"/>
      <c r="ER65" s="1246"/>
      <c r="ES65" s="1246"/>
      <c r="ET65" s="1246"/>
      <c r="EU65" s="1246"/>
      <c r="EV65" s="1246"/>
      <c r="EW65" s="1246"/>
      <c r="EX65" s="1246"/>
      <c r="EY65" s="1246"/>
      <c r="EZ65" s="1246"/>
      <c r="FA65" s="1246"/>
      <c r="FB65" s="1246"/>
      <c r="FC65" s="1246"/>
      <c r="FD65" s="1246"/>
      <c r="FE65" s="1246"/>
      <c r="FF65" s="1246"/>
      <c r="FG65" s="1246"/>
      <c r="FH65" s="1246"/>
      <c r="FI65" s="1246"/>
      <c r="FJ65" s="1246"/>
      <c r="FK65" s="1246"/>
      <c r="FL65" s="1246"/>
      <c r="FM65" s="1246"/>
    </row>
    <row r="66" spans="1:169" ht="30" x14ac:dyDescent="0.25">
      <c r="B66" s="44">
        <v>1</v>
      </c>
      <c r="C66" s="2019" t="s">
        <v>328</v>
      </c>
      <c r="D66" s="2141">
        <f>'1 уровень'!E1879</f>
        <v>0</v>
      </c>
      <c r="E66" s="2141">
        <f>'1 уровень'!F1879</f>
        <v>0</v>
      </c>
      <c r="F66" s="2141">
        <f>'1 уровень'!G1879</f>
        <v>0</v>
      </c>
      <c r="G66" s="2142" t="e">
        <f>'1 уровень'!H1879</f>
        <v>#DIV/0!</v>
      </c>
      <c r="H66" s="2116">
        <f>'1 уровень'!I1879</f>
        <v>0</v>
      </c>
      <c r="I66" s="1249">
        <f>'1 уровень'!J1879</f>
        <v>0</v>
      </c>
      <c r="J66" s="97">
        <f>'1 уровень'!K1879</f>
        <v>0</v>
      </c>
      <c r="K66" s="97">
        <f>'1 уровень'!L1879</f>
        <v>0</v>
      </c>
      <c r="L66" s="97">
        <f>'1 уровень'!M1879</f>
        <v>0</v>
      </c>
      <c r="M66" s="97">
        <f>'1 уровень'!N1879</f>
        <v>0</v>
      </c>
      <c r="N66" s="97">
        <f>'1 уровень'!O1879</f>
        <v>0</v>
      </c>
      <c r="O66" s="97">
        <f>'1 уровень'!P1879</f>
        <v>0</v>
      </c>
      <c r="P66" s="48">
        <f>'1 уровень'!Q1879</f>
        <v>0</v>
      </c>
      <c r="Q66" s="48">
        <f>'1 уровень'!R1879</f>
        <v>0</v>
      </c>
      <c r="R66" s="48">
        <f>'1 уровень'!S1879</f>
        <v>0</v>
      </c>
      <c r="S66" s="48">
        <f>'1 уровень'!T1879</f>
        <v>0</v>
      </c>
      <c r="T66" s="48">
        <f>'1 уровень'!U1879</f>
        <v>0</v>
      </c>
      <c r="U66" s="48">
        <f>'1 уровень'!V1879</f>
        <v>0</v>
      </c>
      <c r="V66" s="1690">
        <f>'1 уровень'!W1879</f>
        <v>0</v>
      </c>
      <c r="W66" s="48"/>
      <c r="X66" s="48"/>
      <c r="Y66" s="1246"/>
      <c r="Z66" s="1246"/>
      <c r="AA66" s="1942"/>
      <c r="AB66" s="1942"/>
      <c r="AC66" s="1246"/>
      <c r="AD66" s="1246"/>
      <c r="AE66" s="1246"/>
      <c r="AF66" s="1246"/>
      <c r="AG66" s="1246"/>
      <c r="AH66" s="1246"/>
      <c r="AI66" s="1246"/>
      <c r="AJ66" s="1246"/>
      <c r="AK66" s="1246"/>
      <c r="AL66" s="1246"/>
      <c r="AM66" s="1246"/>
      <c r="AN66" s="1246"/>
      <c r="AO66" s="1246"/>
      <c r="AP66" s="1246"/>
      <c r="AQ66" s="1246"/>
      <c r="AR66" s="1246"/>
      <c r="AS66" s="1246"/>
      <c r="AT66" s="1246"/>
      <c r="AU66" s="1246"/>
      <c r="AV66" s="1246"/>
      <c r="AW66" s="1246"/>
      <c r="AX66" s="1246"/>
      <c r="AY66" s="1246"/>
      <c r="AZ66" s="1246"/>
      <c r="BA66" s="1246"/>
      <c r="BB66" s="1246"/>
      <c r="BC66" s="1246"/>
      <c r="BD66" s="1246"/>
      <c r="BE66" s="1246"/>
      <c r="BF66" s="1246"/>
      <c r="BG66" s="1246"/>
      <c r="BH66" s="1246"/>
      <c r="BI66" s="1246"/>
      <c r="BJ66" s="1246"/>
      <c r="BK66" s="1246"/>
      <c r="BL66" s="1246"/>
      <c r="BM66" s="1246"/>
      <c r="BN66" s="1246"/>
      <c r="BO66" s="1246"/>
      <c r="BP66" s="1246"/>
      <c r="BQ66" s="1246"/>
      <c r="BR66" s="1246"/>
      <c r="BS66" s="1246"/>
      <c r="BT66" s="1246"/>
      <c r="BU66" s="1246"/>
      <c r="BV66" s="1246"/>
      <c r="BW66" s="1246"/>
      <c r="BX66" s="1246"/>
      <c r="BY66" s="1246"/>
      <c r="BZ66" s="1246"/>
      <c r="CA66" s="1246"/>
      <c r="CB66" s="1246"/>
      <c r="CC66" s="1246"/>
      <c r="CD66" s="1246"/>
      <c r="CE66" s="1246"/>
      <c r="CF66" s="1246"/>
      <c r="CG66" s="1246"/>
      <c r="CH66" s="1246"/>
      <c r="CI66" s="1246"/>
      <c r="CJ66" s="1246"/>
      <c r="CK66" s="1246"/>
      <c r="CL66" s="1246"/>
      <c r="CM66" s="1246"/>
      <c r="CN66" s="1246"/>
      <c r="CO66" s="1246"/>
      <c r="CP66" s="1246"/>
      <c r="CQ66" s="1246"/>
      <c r="CR66" s="1246"/>
      <c r="CS66" s="1246"/>
      <c r="CT66" s="1246"/>
      <c r="CU66" s="1246"/>
      <c r="CV66" s="1246"/>
      <c r="CW66" s="1246"/>
      <c r="CX66" s="1246"/>
      <c r="CY66" s="1246"/>
      <c r="CZ66" s="1246"/>
      <c r="DA66" s="1246"/>
      <c r="DB66" s="1246"/>
      <c r="DC66" s="1246"/>
      <c r="DD66" s="1246"/>
      <c r="DE66" s="1246"/>
      <c r="DF66" s="1246"/>
      <c r="DG66" s="1246"/>
      <c r="DH66" s="1246"/>
      <c r="DI66" s="1246"/>
      <c r="DJ66" s="1246"/>
      <c r="DK66" s="1246"/>
      <c r="DL66" s="1246"/>
      <c r="DM66" s="1246"/>
      <c r="DN66" s="1246"/>
      <c r="DO66" s="1246"/>
      <c r="DP66" s="1246"/>
      <c r="DQ66" s="1246"/>
      <c r="DR66" s="1246"/>
      <c r="DS66" s="1246"/>
      <c r="DT66" s="1246"/>
      <c r="DU66" s="1246"/>
      <c r="DV66" s="1246"/>
      <c r="DW66" s="1246"/>
      <c r="DX66" s="1246"/>
      <c r="DY66" s="1246"/>
      <c r="DZ66" s="1246"/>
      <c r="EA66" s="1246"/>
      <c r="EB66" s="1246"/>
      <c r="EC66" s="1246"/>
      <c r="ED66" s="1246"/>
      <c r="EE66" s="1246"/>
      <c r="EF66" s="1246"/>
      <c r="EG66" s="1246"/>
      <c r="EH66" s="1246"/>
      <c r="EI66" s="1246"/>
      <c r="EJ66" s="1246"/>
      <c r="EK66" s="1246"/>
      <c r="EL66" s="1246"/>
      <c r="EM66" s="1246"/>
      <c r="EN66" s="1246"/>
      <c r="EO66" s="1246"/>
      <c r="EP66" s="1246"/>
      <c r="EQ66" s="1246"/>
      <c r="ER66" s="1246"/>
      <c r="ES66" s="1246"/>
      <c r="ET66" s="1246"/>
      <c r="EU66" s="1246"/>
      <c r="EV66" s="1246"/>
      <c r="EW66" s="1246"/>
      <c r="EX66" s="1246"/>
      <c r="EY66" s="1246"/>
      <c r="EZ66" s="1246"/>
      <c r="FA66" s="1246"/>
      <c r="FB66" s="1246"/>
      <c r="FC66" s="1246"/>
      <c r="FD66" s="1246"/>
      <c r="FE66" s="1246"/>
      <c r="FF66" s="1246"/>
      <c r="FG66" s="1246"/>
      <c r="FH66" s="1246"/>
      <c r="FI66" s="1246"/>
      <c r="FJ66" s="1246"/>
      <c r="FK66" s="1246"/>
      <c r="FL66" s="1246"/>
      <c r="FM66" s="1246"/>
    </row>
    <row r="67" spans="1:169" ht="15.75" thickBot="1" x14ac:dyDescent="0.3">
      <c r="B67" s="44">
        <v>1</v>
      </c>
      <c r="C67" s="2020" t="s">
        <v>343</v>
      </c>
      <c r="D67" s="2141">
        <f>'1 уровень'!E1880</f>
        <v>3800</v>
      </c>
      <c r="E67" s="2141">
        <f>'1 уровень'!F1880</f>
        <v>1900</v>
      </c>
      <c r="F67" s="2141">
        <f>'1 уровень'!G1880</f>
        <v>1510</v>
      </c>
      <c r="G67" s="2142">
        <f>'1 уровень'!H1880</f>
        <v>79.473684210526315</v>
      </c>
      <c r="H67" s="2117">
        <f>'1 уровень'!I1880</f>
        <v>0</v>
      </c>
      <c r="I67" s="1250">
        <f>'1 уровень'!J1880</f>
        <v>0</v>
      </c>
      <c r="J67" s="98">
        <f>'1 уровень'!K1880</f>
        <v>0</v>
      </c>
      <c r="K67" s="98">
        <f>'1 уровень'!L1880</f>
        <v>0</v>
      </c>
      <c r="L67" s="98">
        <f>'1 уровень'!M1880</f>
        <v>0</v>
      </c>
      <c r="M67" s="98">
        <f>'1 уровень'!N1880</f>
        <v>0</v>
      </c>
      <c r="N67" s="98">
        <f>'1 уровень'!O1880</f>
        <v>0</v>
      </c>
      <c r="O67" s="98">
        <f>'1 уровень'!P1880</f>
        <v>0</v>
      </c>
      <c r="P67" s="49">
        <f>'1 уровень'!Q1880</f>
        <v>9368.6</v>
      </c>
      <c r="Q67" s="49">
        <f>'1 уровень'!R1880</f>
        <v>4684.3</v>
      </c>
      <c r="R67" s="1251">
        <f>'1 уровень'!S1880</f>
        <v>4228.6535199999998</v>
      </c>
      <c r="S67" s="49">
        <f>'1 уровень'!T1880</f>
        <v>0</v>
      </c>
      <c r="T67" s="49">
        <f>'1 уровень'!U1880</f>
        <v>-455.64648000000034</v>
      </c>
      <c r="U67" s="49">
        <f>'1 уровень'!V1880</f>
        <v>0</v>
      </c>
      <c r="V67" s="1691">
        <f>'1 уровень'!W1880</f>
        <v>4228.6535199999998</v>
      </c>
      <c r="W67" s="49">
        <f>R67/Q67*100</f>
        <v>90.272901394018305</v>
      </c>
      <c r="X67" s="49">
        <f>V67/Q67*100</f>
        <v>90.272901394018305</v>
      </c>
      <c r="Y67" s="1246"/>
      <c r="Z67" s="1246"/>
      <c r="AA67" s="1942"/>
      <c r="AB67" s="1942"/>
      <c r="AC67" s="1246"/>
      <c r="AD67" s="1246"/>
      <c r="AE67" s="1246"/>
      <c r="AF67" s="1246"/>
      <c r="AG67" s="1246"/>
      <c r="AH67" s="1246"/>
      <c r="AI67" s="1246"/>
      <c r="AJ67" s="1246"/>
      <c r="AK67" s="1246"/>
      <c r="AL67" s="1246"/>
      <c r="AM67" s="1246"/>
      <c r="AN67" s="1246"/>
      <c r="AO67" s="1246"/>
      <c r="AP67" s="1246"/>
      <c r="AQ67" s="1246"/>
      <c r="AR67" s="1246"/>
      <c r="AS67" s="1246"/>
      <c r="AT67" s="1246"/>
      <c r="AU67" s="1246"/>
      <c r="AV67" s="1246"/>
      <c r="AW67" s="1246"/>
      <c r="AX67" s="1246"/>
      <c r="AY67" s="1246"/>
      <c r="AZ67" s="1246"/>
      <c r="BA67" s="1246"/>
      <c r="BB67" s="1246"/>
      <c r="BC67" s="1246"/>
      <c r="BD67" s="1246"/>
      <c r="BE67" s="1246"/>
      <c r="BF67" s="1246"/>
      <c r="BG67" s="1246"/>
      <c r="BH67" s="1246"/>
      <c r="BI67" s="1246"/>
      <c r="BJ67" s="1246"/>
      <c r="BK67" s="1246"/>
      <c r="BL67" s="1246"/>
      <c r="BM67" s="1246"/>
      <c r="BN67" s="1246"/>
      <c r="BO67" s="1246"/>
      <c r="BP67" s="1246"/>
      <c r="BQ67" s="1246"/>
      <c r="BR67" s="1246"/>
      <c r="BS67" s="1246"/>
      <c r="BT67" s="1246"/>
      <c r="BU67" s="1246"/>
      <c r="BV67" s="1246"/>
      <c r="BW67" s="1246"/>
      <c r="BX67" s="1246"/>
      <c r="BY67" s="1246"/>
      <c r="BZ67" s="1246"/>
      <c r="CA67" s="1246"/>
      <c r="CB67" s="1246"/>
      <c r="CC67" s="1246"/>
      <c r="CD67" s="1246"/>
      <c r="CE67" s="1246"/>
      <c r="CF67" s="1246"/>
      <c r="CG67" s="1246"/>
      <c r="CH67" s="1246"/>
      <c r="CI67" s="1246"/>
      <c r="CJ67" s="1246"/>
      <c r="CK67" s="1246"/>
      <c r="CL67" s="1246"/>
      <c r="CM67" s="1246"/>
      <c r="CN67" s="1246"/>
      <c r="CO67" s="1246"/>
      <c r="CP67" s="1246"/>
      <c r="CQ67" s="1246"/>
      <c r="CR67" s="1246"/>
      <c r="CS67" s="1246"/>
      <c r="CT67" s="1246"/>
      <c r="CU67" s="1246"/>
      <c r="CV67" s="1246"/>
      <c r="CW67" s="1246"/>
      <c r="CX67" s="1246"/>
      <c r="CY67" s="1246"/>
      <c r="CZ67" s="1246"/>
      <c r="DA67" s="1246"/>
      <c r="DB67" s="1246"/>
      <c r="DC67" s="1246"/>
      <c r="DD67" s="1246"/>
      <c r="DE67" s="1246"/>
      <c r="DF67" s="1246"/>
      <c r="DG67" s="1246"/>
      <c r="DH67" s="1246"/>
      <c r="DI67" s="1246"/>
      <c r="DJ67" s="1246"/>
      <c r="DK67" s="1246"/>
      <c r="DL67" s="1246"/>
      <c r="DM67" s="1246"/>
      <c r="DN67" s="1246"/>
      <c r="DO67" s="1246"/>
      <c r="DP67" s="1246"/>
      <c r="DQ67" s="1246"/>
      <c r="DR67" s="1246"/>
      <c r="DS67" s="1246"/>
      <c r="DT67" s="1246"/>
      <c r="DU67" s="1246"/>
      <c r="DV67" s="1246"/>
      <c r="DW67" s="1246"/>
      <c r="DX67" s="1246"/>
      <c r="DY67" s="1246"/>
      <c r="DZ67" s="1246"/>
      <c r="EA67" s="1246"/>
      <c r="EB67" s="1246"/>
      <c r="EC67" s="1246"/>
      <c r="ED67" s="1246"/>
      <c r="EE67" s="1246"/>
      <c r="EF67" s="1246"/>
      <c r="EG67" s="1246"/>
      <c r="EH67" s="1246"/>
      <c r="EI67" s="1246"/>
      <c r="EJ67" s="1246"/>
      <c r="EK67" s="1246"/>
      <c r="EL67" s="1246"/>
      <c r="EM67" s="1246"/>
      <c r="EN67" s="1246"/>
      <c r="EO67" s="1246"/>
      <c r="EP67" s="1246"/>
      <c r="EQ67" s="1246"/>
      <c r="ER67" s="1246"/>
      <c r="ES67" s="1246"/>
      <c r="ET67" s="1246"/>
      <c r="EU67" s="1246"/>
      <c r="EV67" s="1246"/>
      <c r="EW67" s="1246"/>
      <c r="EX67" s="1246"/>
      <c r="EY67" s="1246"/>
      <c r="EZ67" s="1246"/>
      <c r="FA67" s="1246"/>
      <c r="FB67" s="1246"/>
      <c r="FC67" s="1246"/>
      <c r="FD67" s="1246"/>
      <c r="FE67" s="1246"/>
      <c r="FF67" s="1246"/>
      <c r="FG67" s="1246"/>
      <c r="FH67" s="1246"/>
      <c r="FI67" s="1246"/>
      <c r="FJ67" s="1246"/>
      <c r="FK67" s="1246"/>
      <c r="FL67" s="1246"/>
      <c r="FM67" s="1246"/>
    </row>
    <row r="68" spans="1:169" s="1246" customFormat="1" ht="15" customHeight="1" x14ac:dyDescent="0.25">
      <c r="A68" s="44">
        <v>1</v>
      </c>
      <c r="B68" s="44">
        <v>1</v>
      </c>
      <c r="C68" s="2021" t="s">
        <v>113</v>
      </c>
      <c r="D68" s="2145"/>
      <c r="E68" s="2145"/>
      <c r="F68" s="2145"/>
      <c r="G68" s="2146"/>
      <c r="H68" s="2118"/>
      <c r="I68" s="1252"/>
      <c r="J68" s="99"/>
      <c r="K68" s="99"/>
      <c r="L68" s="99"/>
      <c r="M68" s="99"/>
      <c r="N68" s="99"/>
      <c r="O68" s="99"/>
      <c r="P68" s="50">
        <f t="shared" ref="P68:X68" si="2">P69-P70-P115-P120-P123-P128</f>
        <v>0</v>
      </c>
      <c r="Q68" s="50">
        <f t="shared" si="2"/>
        <v>0</v>
      </c>
      <c r="R68" s="50">
        <f t="shared" si="2"/>
        <v>0</v>
      </c>
      <c r="S68" s="50">
        <f t="shared" si="2"/>
        <v>0</v>
      </c>
      <c r="T68" s="50">
        <f t="shared" si="2"/>
        <v>0</v>
      </c>
      <c r="U68" s="50">
        <f t="shared" si="2"/>
        <v>3.8191672047105385E-14</v>
      </c>
      <c r="V68" s="1668">
        <f t="shared" si="2"/>
        <v>0</v>
      </c>
      <c r="W68" s="50">
        <f t="shared" si="2"/>
        <v>-380.60827889317306</v>
      </c>
      <c r="X68" s="50">
        <f t="shared" si="2"/>
        <v>-377.57601361223323</v>
      </c>
      <c r="Y68" s="44"/>
      <c r="Z68" s="44"/>
      <c r="AA68" s="1939"/>
      <c r="AB68" s="1939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  <c r="CY68" s="44"/>
      <c r="CZ68" s="44"/>
      <c r="DA68" s="44"/>
      <c r="DB68" s="44"/>
      <c r="DC68" s="44"/>
      <c r="DD68" s="44"/>
      <c r="DE68" s="44"/>
      <c r="DF68" s="44"/>
      <c r="DG68" s="44"/>
      <c r="DH68" s="44"/>
      <c r="DI68" s="44"/>
      <c r="DJ68" s="44"/>
      <c r="DK68" s="44"/>
      <c r="DL68" s="44"/>
      <c r="DM68" s="44"/>
      <c r="DN68" s="44"/>
      <c r="DO68" s="44"/>
      <c r="DP68" s="44"/>
      <c r="DQ68" s="44"/>
      <c r="DR68" s="44"/>
      <c r="DS68" s="44"/>
      <c r="DT68" s="44"/>
      <c r="DU68" s="44"/>
      <c r="DV68" s="44"/>
      <c r="DW68" s="44"/>
      <c r="DX68" s="44"/>
      <c r="DY68" s="44"/>
      <c r="DZ68" s="44"/>
      <c r="EA68" s="44"/>
      <c r="EB68" s="44"/>
      <c r="EC68" s="44"/>
      <c r="ED68" s="44"/>
      <c r="EE68" s="44"/>
      <c r="EF68" s="44"/>
      <c r="EG68" s="44"/>
      <c r="EH68" s="44"/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4"/>
      <c r="EU68" s="44"/>
      <c r="EV68" s="44"/>
      <c r="EW68" s="44"/>
      <c r="EX68" s="44"/>
      <c r="EY68" s="44"/>
      <c r="EZ68" s="44"/>
      <c r="FA68" s="44"/>
      <c r="FB68" s="44"/>
      <c r="FC68" s="44"/>
      <c r="FD68" s="44"/>
      <c r="FE68" s="44"/>
      <c r="FF68" s="44"/>
      <c r="FG68" s="44"/>
      <c r="FH68" s="44"/>
      <c r="FI68" s="44"/>
      <c r="FJ68" s="44"/>
      <c r="FK68" s="44"/>
      <c r="FL68" s="44"/>
      <c r="FM68" s="44"/>
    </row>
    <row r="69" spans="1:169" s="1246" customFormat="1" ht="15" customHeight="1" x14ac:dyDescent="0.25">
      <c r="A69" s="44">
        <v>1</v>
      </c>
      <c r="B69" s="44">
        <v>1</v>
      </c>
      <c r="C69" s="2022" t="s">
        <v>112</v>
      </c>
      <c r="D69" s="2145">
        <f>'2 уровень'!F611</f>
        <v>0</v>
      </c>
      <c r="E69" s="2145">
        <f>'2 уровень'!G611</f>
        <v>0</v>
      </c>
      <c r="F69" s="2145">
        <f>'2 уровень'!H611</f>
        <v>0</v>
      </c>
      <c r="G69" s="2146">
        <f>'2 уровень'!I611</f>
        <v>0</v>
      </c>
      <c r="H69" s="2119">
        <f>'2 уровень'!J611</f>
        <v>0</v>
      </c>
      <c r="I69" s="1253">
        <f>'2 уровень'!K611</f>
        <v>0</v>
      </c>
      <c r="J69" s="51">
        <f>'2 уровень'!L611</f>
        <v>0</v>
      </c>
      <c r="K69" s="51">
        <f>'2 уровень'!M611</f>
        <v>0</v>
      </c>
      <c r="L69" s="51">
        <f>'2 уровень'!N611</f>
        <v>0</v>
      </c>
      <c r="M69" s="51">
        <f>'2 уровень'!O611</f>
        <v>0</v>
      </c>
      <c r="N69" s="51">
        <f>'2 уровень'!P611</f>
        <v>0</v>
      </c>
      <c r="O69" s="51">
        <f>'2 уровень'!Q611</f>
        <v>0</v>
      </c>
      <c r="P69" s="51">
        <f>'2 уровень'!R611</f>
        <v>17705.712500000001</v>
      </c>
      <c r="Q69" s="51">
        <f>'2 уровень'!S611</f>
        <v>8852.8562500000007</v>
      </c>
      <c r="R69" s="51">
        <f>'2 уровень'!T611</f>
        <v>8252.3854716000005</v>
      </c>
      <c r="S69" s="1254">
        <f>'2 уровень'!U611</f>
        <v>0</v>
      </c>
      <c r="T69" s="51">
        <f>'2 уровень'!V611</f>
        <v>-639.98711839999999</v>
      </c>
      <c r="U69" s="76">
        <f>'2 уровень'!W611</f>
        <v>-188.42389999999995</v>
      </c>
      <c r="V69" s="1670">
        <f>'2 уровень'!X611</f>
        <v>8063.9615716000008</v>
      </c>
      <c r="W69" s="51">
        <f>R69/Q69*100</f>
        <v>93.217208531992142</v>
      </c>
      <c r="X69" s="51">
        <f>V69/Q69*100</f>
        <v>91.088811835163369</v>
      </c>
      <c r="AA69" s="1942"/>
      <c r="AB69" s="1942"/>
    </row>
    <row r="70" spans="1:169" s="1246" customFormat="1" ht="15" customHeight="1" x14ac:dyDescent="0.25">
      <c r="A70" s="44">
        <v>1</v>
      </c>
      <c r="B70" s="44">
        <v>1</v>
      </c>
      <c r="C70" s="2023" t="s">
        <v>7</v>
      </c>
      <c r="D70" s="2137">
        <f>'2 уровень'!F612</f>
        <v>283.8</v>
      </c>
      <c r="E70" s="2137">
        <f>'2 уровень'!G612</f>
        <v>141.9</v>
      </c>
      <c r="F70" s="2137">
        <f>'2 уровень'!H612</f>
        <v>114</v>
      </c>
      <c r="G70" s="2138">
        <f>'2 уровень'!I612</f>
        <v>80.338266384778009</v>
      </c>
      <c r="H70" s="2119">
        <f>'2 уровень'!J612</f>
        <v>9.5102184637068348</v>
      </c>
      <c r="I70" s="1253">
        <f>'2 уровень'!K612</f>
        <v>9.4122807017543852</v>
      </c>
      <c r="J70" s="51">
        <f>'2 уровень'!L612</f>
        <v>2699</v>
      </c>
      <c r="K70" s="51">
        <f>'2 уровень'!M612</f>
        <v>1349.5</v>
      </c>
      <c r="L70" s="51">
        <f>'2 уровень'!N612</f>
        <v>1073</v>
      </c>
      <c r="M70" s="51">
        <f>'2 уровень'!O612</f>
        <v>79.510929974064467</v>
      </c>
      <c r="N70" s="51">
        <f>'2 уровень'!P612</f>
        <v>7.4158791903858319</v>
      </c>
      <c r="O70" s="51">
        <f>'2 уровень'!Q612</f>
        <v>289.37903988270722</v>
      </c>
      <c r="P70" s="51">
        <f>'2 уровень'!R612</f>
        <v>10769.8801</v>
      </c>
      <c r="Q70" s="51">
        <f>'2 уровень'!S612</f>
        <v>5384.9400500000002</v>
      </c>
      <c r="R70" s="51">
        <f>'2 уровень'!T612</f>
        <v>5431.1018900000008</v>
      </c>
      <c r="S70" s="1254">
        <f>'2 уровень'!U612</f>
        <v>0</v>
      </c>
      <c r="T70" s="51">
        <f>'2 уровень'!V612</f>
        <v>46.161840000000183</v>
      </c>
      <c r="U70" s="51">
        <f>'2 уровень'!W612</f>
        <v>-150.52528999999998</v>
      </c>
      <c r="V70" s="1670">
        <f>'2 уровень'!X612</f>
        <v>5280.5766000000003</v>
      </c>
      <c r="W70" s="51">
        <f>R70/Q70*100</f>
        <v>100.85723962702242</v>
      </c>
      <c r="X70" s="51">
        <f>V70/Q70*100</f>
        <v>98.061938498275396</v>
      </c>
      <c r="Y70" s="44"/>
      <c r="Z70" s="44"/>
      <c r="AA70" s="1939"/>
      <c r="AB70" s="1939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  <c r="CW70" s="44"/>
      <c r="CX70" s="44"/>
      <c r="CY70" s="44"/>
      <c r="CZ70" s="44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/>
      <c r="DL70" s="44"/>
      <c r="DM70" s="44"/>
      <c r="DN70" s="44"/>
      <c r="DO70" s="44"/>
      <c r="DP70" s="44"/>
      <c r="DQ70" s="44"/>
      <c r="DR70" s="44"/>
      <c r="DS70" s="44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/>
      <c r="EE70" s="44"/>
      <c r="EF70" s="44"/>
      <c r="EG70" s="44"/>
      <c r="EH70" s="44"/>
      <c r="EI70" s="44"/>
      <c r="EJ70" s="44"/>
      <c r="EK70" s="44"/>
      <c r="EL70" s="44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/>
      <c r="EX70" s="44"/>
      <c r="EY70" s="44"/>
      <c r="EZ70" s="44"/>
      <c r="FA70" s="44"/>
      <c r="FB70" s="44"/>
      <c r="FC70" s="44"/>
      <c r="FD70" s="44"/>
      <c r="FE70" s="44"/>
      <c r="FF70" s="44"/>
      <c r="FG70" s="44"/>
      <c r="FH70" s="44"/>
      <c r="FI70" s="44"/>
      <c r="FJ70" s="44"/>
      <c r="FK70" s="44"/>
      <c r="FL70" s="44"/>
      <c r="FM70" s="44"/>
    </row>
    <row r="71" spans="1:169" s="1246" customFormat="1" ht="30" customHeight="1" x14ac:dyDescent="0.25">
      <c r="A71" s="44"/>
      <c r="B71" s="44">
        <v>1</v>
      </c>
      <c r="C71" s="2024" t="s">
        <v>275</v>
      </c>
      <c r="D71" s="2137">
        <f>'2 уровень'!F613</f>
        <v>0</v>
      </c>
      <c r="E71" s="2137">
        <f>'2 уровень'!G613</f>
        <v>0</v>
      </c>
      <c r="F71" s="2137">
        <f>'2 уровень'!H613</f>
        <v>0</v>
      </c>
      <c r="G71" s="2138"/>
      <c r="H71" s="2119">
        <f>'2 уровень'!J613</f>
        <v>0</v>
      </c>
      <c r="I71" s="1253">
        <f>'2 уровень'!K613</f>
        <v>0</v>
      </c>
      <c r="J71" s="51">
        <f>'2 уровень'!L613</f>
        <v>0</v>
      </c>
      <c r="K71" s="51">
        <f>'2 уровень'!M613</f>
        <v>0</v>
      </c>
      <c r="L71" s="51">
        <f>'2 уровень'!N613</f>
        <v>0</v>
      </c>
      <c r="M71" s="51">
        <f>'2 уровень'!O613</f>
        <v>0</v>
      </c>
      <c r="N71" s="51">
        <f>'2 уровень'!P613</f>
        <v>0</v>
      </c>
      <c r="O71" s="51">
        <f>'2 уровень'!Q613</f>
        <v>0</v>
      </c>
      <c r="P71" s="51">
        <f>'2 уровень'!R613</f>
        <v>0</v>
      </c>
      <c r="Q71" s="51">
        <f>'2 уровень'!S613</f>
        <v>0</v>
      </c>
      <c r="R71" s="51">
        <f>'2 уровень'!T613</f>
        <v>0</v>
      </c>
      <c r="S71" s="51">
        <f>'2 уровень'!U613</f>
        <v>0</v>
      </c>
      <c r="T71" s="51">
        <f>'2 уровень'!V613</f>
        <v>0</v>
      </c>
      <c r="U71" s="51">
        <f>'2 уровень'!W613</f>
        <v>0</v>
      </c>
      <c r="V71" s="1670">
        <f>'2 уровень'!X613</f>
        <v>0</v>
      </c>
      <c r="W71" s="51"/>
      <c r="X71" s="51"/>
      <c r="Y71" s="44"/>
      <c r="Z71" s="44"/>
      <c r="AA71" s="1939"/>
      <c r="AB71" s="1939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  <c r="CW71" s="44"/>
      <c r="CX71" s="44"/>
      <c r="CY71" s="44"/>
      <c r="CZ71" s="44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/>
      <c r="DL71" s="44"/>
      <c r="DM71" s="44"/>
      <c r="DN71" s="44"/>
      <c r="DO71" s="44"/>
      <c r="DP71" s="44"/>
      <c r="DQ71" s="44"/>
      <c r="DR71" s="44"/>
      <c r="DS71" s="44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/>
      <c r="EE71" s="44"/>
      <c r="EF71" s="44"/>
      <c r="EG71" s="44"/>
      <c r="EH71" s="44"/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/>
      <c r="EX71" s="44"/>
      <c r="EY71" s="44"/>
      <c r="EZ71" s="44"/>
      <c r="FA71" s="44"/>
      <c r="FB71" s="44"/>
      <c r="FC71" s="44"/>
      <c r="FD71" s="44"/>
      <c r="FE71" s="44"/>
      <c r="FF71" s="44"/>
      <c r="FG71" s="44"/>
      <c r="FH71" s="44"/>
      <c r="FI71" s="44"/>
      <c r="FJ71" s="44"/>
      <c r="FK71" s="44"/>
      <c r="FL71" s="44"/>
      <c r="FM71" s="44"/>
    </row>
    <row r="72" spans="1:169" s="1246" customFormat="1" ht="15" customHeight="1" x14ac:dyDescent="0.25">
      <c r="A72" s="44">
        <v>1</v>
      </c>
      <c r="B72" s="44">
        <v>1</v>
      </c>
      <c r="C72" s="2025" t="s">
        <v>468</v>
      </c>
      <c r="D72" s="2137">
        <f>'2 уровень'!F614</f>
        <v>0</v>
      </c>
      <c r="E72" s="2137">
        <f>'2 уровень'!G614</f>
        <v>0</v>
      </c>
      <c r="F72" s="2137">
        <f>'2 уровень'!H614</f>
        <v>0</v>
      </c>
      <c r="G72" s="2138">
        <f>'2 уровень'!I614</f>
        <v>0</v>
      </c>
      <c r="H72" s="2119">
        <f>'2 уровень'!J614</f>
        <v>0</v>
      </c>
      <c r="I72" s="1253">
        <f>'2 уровень'!K614</f>
        <v>0</v>
      </c>
      <c r="J72" s="51">
        <f>'2 уровень'!L614</f>
        <v>0</v>
      </c>
      <c r="K72" s="51">
        <f>'2 уровень'!M614</f>
        <v>0</v>
      </c>
      <c r="L72" s="51">
        <f>'2 уровень'!N614</f>
        <v>0</v>
      </c>
      <c r="M72" s="51">
        <f>'2 уровень'!O614</f>
        <v>0</v>
      </c>
      <c r="N72" s="51">
        <f>'2 уровень'!P614</f>
        <v>0</v>
      </c>
      <c r="O72" s="51">
        <f>'2 уровень'!Q614</f>
        <v>0</v>
      </c>
      <c r="P72" s="51">
        <f>'2 уровень'!R614</f>
        <v>0</v>
      </c>
      <c r="Q72" s="51">
        <f>'2 уровень'!S614</f>
        <v>0</v>
      </c>
      <c r="R72" s="51">
        <f>'2 уровень'!T614</f>
        <v>0</v>
      </c>
      <c r="S72" s="51">
        <f>'2 уровень'!U614</f>
        <v>0</v>
      </c>
      <c r="T72" s="51">
        <f>'2 уровень'!V614</f>
        <v>0</v>
      </c>
      <c r="U72" s="51">
        <f>'2 уровень'!W614</f>
        <v>0</v>
      </c>
      <c r="V72" s="1670">
        <f>'2 уровень'!X614</f>
        <v>0</v>
      </c>
      <c r="W72" s="51"/>
      <c r="X72" s="51"/>
      <c r="Y72" s="44"/>
      <c r="Z72" s="44"/>
      <c r="AA72" s="1939"/>
      <c r="AB72" s="1939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  <c r="CW72" s="44"/>
      <c r="CX72" s="44"/>
      <c r="CY72" s="44"/>
      <c r="CZ72" s="44"/>
      <c r="DA72" s="44"/>
      <c r="DB72" s="44"/>
      <c r="DC72" s="44"/>
      <c r="DD72" s="44"/>
      <c r="DE72" s="44"/>
      <c r="DF72" s="44"/>
      <c r="DG72" s="44"/>
      <c r="DH72" s="44"/>
      <c r="DI72" s="44"/>
      <c r="DJ72" s="44"/>
      <c r="DK72" s="44"/>
      <c r="DL72" s="44"/>
      <c r="DM72" s="44"/>
      <c r="DN72" s="44"/>
      <c r="DO72" s="44"/>
      <c r="DP72" s="44"/>
      <c r="DQ72" s="44"/>
      <c r="DR72" s="44"/>
      <c r="DS72" s="44"/>
      <c r="DT72" s="44"/>
      <c r="DU72" s="44"/>
      <c r="DV72" s="44"/>
      <c r="DW72" s="44"/>
      <c r="DX72" s="44"/>
      <c r="DY72" s="44"/>
      <c r="DZ72" s="44"/>
      <c r="EA72" s="44"/>
      <c r="EB72" s="44"/>
      <c r="EC72" s="44"/>
      <c r="ED72" s="44"/>
      <c r="EE72" s="44"/>
      <c r="EF72" s="44"/>
      <c r="EG72" s="44"/>
      <c r="EH72" s="44"/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4"/>
      <c r="EU72" s="44"/>
      <c r="EV72" s="44"/>
      <c r="EW72" s="44"/>
      <c r="EX72" s="44"/>
      <c r="EY72" s="44"/>
      <c r="EZ72" s="44"/>
      <c r="FA72" s="44"/>
      <c r="FB72" s="44"/>
      <c r="FC72" s="44"/>
      <c r="FD72" s="44"/>
      <c r="FE72" s="44"/>
      <c r="FF72" s="44"/>
      <c r="FG72" s="44"/>
      <c r="FH72" s="44"/>
      <c r="FI72" s="44"/>
      <c r="FJ72" s="44"/>
      <c r="FK72" s="44"/>
      <c r="FL72" s="44"/>
      <c r="FM72" s="44"/>
    </row>
    <row r="73" spans="1:169" ht="30" x14ac:dyDescent="0.25">
      <c r="A73" s="44">
        <v>1</v>
      </c>
      <c r="B73" s="44">
        <v>1</v>
      </c>
      <c r="C73" s="2000" t="s">
        <v>361</v>
      </c>
      <c r="D73" s="2141">
        <f>'2 уровень'!F615</f>
        <v>172</v>
      </c>
      <c r="E73" s="2141">
        <f>'2 уровень'!G615</f>
        <v>87</v>
      </c>
      <c r="F73" s="2141">
        <f>'2 уровень'!H615</f>
        <v>57.25555555555556</v>
      </c>
      <c r="G73" s="2142">
        <f>'2 уровень'!I615</f>
        <v>65.810983397190299</v>
      </c>
      <c r="H73" s="2119">
        <f>'2 уровень'!J615</f>
        <v>0</v>
      </c>
      <c r="I73" s="1253">
        <f>'2 уровень'!K615</f>
        <v>0</v>
      </c>
      <c r="J73" s="100">
        <f>'2 уровень'!L615</f>
        <v>0</v>
      </c>
      <c r="K73" s="100">
        <f>'2 уровень'!M615</f>
        <v>0</v>
      </c>
      <c r="L73" s="100">
        <f>'2 уровень'!N615</f>
        <v>0</v>
      </c>
      <c r="M73" s="100">
        <f>'2 уровень'!O615</f>
        <v>0</v>
      </c>
      <c r="N73" s="100">
        <f>'2 уровень'!P615</f>
        <v>0</v>
      </c>
      <c r="O73" s="100">
        <f>'2 уровень'!Q615</f>
        <v>0</v>
      </c>
      <c r="P73" s="51">
        <f>'2 уровень'!R615</f>
        <v>0</v>
      </c>
      <c r="Q73" s="51">
        <f>'2 уровень'!S615</f>
        <v>0</v>
      </c>
      <c r="R73" s="51">
        <f>'2 уровень'!T615</f>
        <v>0</v>
      </c>
      <c r="S73" s="51">
        <f>'2 уровень'!U615</f>
        <v>0</v>
      </c>
      <c r="T73" s="51">
        <f>'2 уровень'!V615</f>
        <v>0</v>
      </c>
      <c r="U73" s="51">
        <f>'2 уровень'!W615</f>
        <v>0</v>
      </c>
      <c r="V73" s="1670">
        <f>'2 уровень'!X615</f>
        <v>0</v>
      </c>
      <c r="W73" s="51"/>
      <c r="X73" s="51"/>
    </row>
    <row r="74" spans="1:169" x14ac:dyDescent="0.25">
      <c r="C74" s="2000" t="s">
        <v>465</v>
      </c>
      <c r="D74" s="2141"/>
      <c r="E74" s="2141"/>
      <c r="F74" s="2144"/>
      <c r="G74" s="2142"/>
      <c r="H74" s="2119"/>
      <c r="I74" s="1253"/>
      <c r="J74" s="100"/>
      <c r="K74" s="100"/>
      <c r="L74" s="100"/>
      <c r="M74" s="100"/>
      <c r="N74" s="100"/>
      <c r="O74" s="100"/>
      <c r="P74" s="51"/>
      <c r="Q74" s="51"/>
      <c r="R74" s="51"/>
      <c r="S74" s="51"/>
      <c r="T74" s="51"/>
      <c r="U74" s="51"/>
      <c r="V74" s="1670"/>
      <c r="W74" s="51"/>
      <c r="X74" s="51"/>
    </row>
    <row r="75" spans="1:169" ht="30" x14ac:dyDescent="0.25">
      <c r="A75" s="44">
        <v>1</v>
      </c>
      <c r="B75" s="44">
        <v>1</v>
      </c>
      <c r="C75" s="2000" t="s">
        <v>382</v>
      </c>
      <c r="D75" s="2141">
        <f>'2 уровень'!F617</f>
        <v>0</v>
      </c>
      <c r="E75" s="2141">
        <f>'2 уровень'!G617</f>
        <v>0</v>
      </c>
      <c r="F75" s="2141">
        <f>'2 уровень'!H617</f>
        <v>0</v>
      </c>
      <c r="G75" s="2142"/>
      <c r="H75" s="2119">
        <f>'2 уровень'!J617</f>
        <v>0</v>
      </c>
      <c r="I75" s="1253">
        <f>'2 уровень'!K617</f>
        <v>0</v>
      </c>
      <c r="J75" s="100">
        <f>'2 уровень'!L617</f>
        <v>0</v>
      </c>
      <c r="K75" s="100">
        <f>'2 уровень'!M617</f>
        <v>0</v>
      </c>
      <c r="L75" s="100">
        <f>'2 уровень'!N617</f>
        <v>0</v>
      </c>
      <c r="M75" s="100">
        <f>'2 уровень'!O617</f>
        <v>0</v>
      </c>
      <c r="N75" s="100">
        <f>'2 уровень'!P617</f>
        <v>0</v>
      </c>
      <c r="O75" s="100">
        <f>'2 уровень'!Q617</f>
        <v>0</v>
      </c>
      <c r="P75" s="51">
        <f>'2 уровень'!R617</f>
        <v>0</v>
      </c>
      <c r="Q75" s="51">
        <f>'2 уровень'!S617</f>
        <v>0</v>
      </c>
      <c r="R75" s="51">
        <f>'2 уровень'!T617</f>
        <v>0</v>
      </c>
      <c r="S75" s="51">
        <f>'2 уровень'!U617</f>
        <v>0</v>
      </c>
      <c r="T75" s="51">
        <f>'2 уровень'!V617</f>
        <v>0</v>
      </c>
      <c r="U75" s="51">
        <f>'2 уровень'!W617</f>
        <v>0</v>
      </c>
      <c r="V75" s="1670">
        <f>'2 уровень'!X617</f>
        <v>0</v>
      </c>
      <c r="W75" s="51"/>
      <c r="X75" s="51"/>
      <c r="Y75" s="1246"/>
      <c r="Z75" s="1246"/>
      <c r="AA75" s="1942"/>
      <c r="AB75" s="1942"/>
      <c r="AC75" s="1246"/>
      <c r="AD75" s="1246"/>
      <c r="AE75" s="1246"/>
      <c r="AF75" s="1246"/>
      <c r="AG75" s="1246"/>
      <c r="AH75" s="1246"/>
      <c r="AI75" s="1246"/>
      <c r="AJ75" s="1246"/>
      <c r="AK75" s="1246"/>
      <c r="AL75" s="1246"/>
      <c r="AM75" s="1246"/>
      <c r="AN75" s="1246"/>
      <c r="AO75" s="1246"/>
      <c r="AP75" s="1246"/>
      <c r="AQ75" s="1246"/>
      <c r="AR75" s="1246"/>
      <c r="AS75" s="1246"/>
      <c r="AT75" s="1246"/>
      <c r="AU75" s="1246"/>
      <c r="AV75" s="1246"/>
      <c r="AW75" s="1246"/>
      <c r="AX75" s="1246"/>
      <c r="AY75" s="1246"/>
      <c r="AZ75" s="1246"/>
      <c r="BA75" s="1246"/>
      <c r="BB75" s="1246"/>
      <c r="BC75" s="1246"/>
      <c r="BD75" s="1246"/>
      <c r="BE75" s="1246"/>
      <c r="BF75" s="1246"/>
      <c r="BG75" s="1246"/>
      <c r="BH75" s="1246"/>
      <c r="BI75" s="1246"/>
      <c r="BJ75" s="1246"/>
      <c r="BK75" s="1246"/>
      <c r="BL75" s="1246"/>
      <c r="BM75" s="1246"/>
      <c r="BN75" s="1246"/>
      <c r="BO75" s="1246"/>
      <c r="BP75" s="1246"/>
      <c r="BQ75" s="1246"/>
      <c r="BR75" s="1246"/>
      <c r="BS75" s="1246"/>
      <c r="BT75" s="1246"/>
      <c r="BU75" s="1246"/>
      <c r="BV75" s="1246"/>
      <c r="BW75" s="1246"/>
      <c r="BX75" s="1246"/>
      <c r="BY75" s="1246"/>
      <c r="BZ75" s="1246"/>
      <c r="CA75" s="1246"/>
      <c r="CB75" s="1246"/>
      <c r="CC75" s="1246"/>
      <c r="CD75" s="1246"/>
      <c r="CE75" s="1246"/>
      <c r="CF75" s="1246"/>
      <c r="CG75" s="1246"/>
      <c r="CH75" s="1246"/>
      <c r="CI75" s="1246"/>
      <c r="CJ75" s="1246"/>
      <c r="CK75" s="1246"/>
      <c r="CL75" s="1246"/>
      <c r="CM75" s="1246"/>
      <c r="CN75" s="1246"/>
      <c r="CO75" s="1246"/>
      <c r="CP75" s="1246"/>
      <c r="CQ75" s="1246"/>
      <c r="CR75" s="1246"/>
      <c r="CS75" s="1246"/>
      <c r="CT75" s="1246"/>
      <c r="CU75" s="1246"/>
      <c r="CV75" s="1246"/>
      <c r="CW75" s="1246"/>
      <c r="CX75" s="1246"/>
      <c r="CY75" s="1246"/>
      <c r="CZ75" s="1246"/>
      <c r="DA75" s="1246"/>
      <c r="DB75" s="1246"/>
      <c r="DC75" s="1246"/>
      <c r="DD75" s="1246"/>
      <c r="DE75" s="1246"/>
      <c r="DF75" s="1246"/>
      <c r="DG75" s="1246"/>
      <c r="DH75" s="1246"/>
      <c r="DI75" s="1246"/>
      <c r="DJ75" s="1246"/>
      <c r="DK75" s="1246"/>
      <c r="DL75" s="1246"/>
      <c r="DM75" s="1246"/>
      <c r="DN75" s="1246"/>
      <c r="DO75" s="1246"/>
      <c r="DP75" s="1246"/>
      <c r="DQ75" s="1246"/>
      <c r="DR75" s="1246"/>
      <c r="DS75" s="1246"/>
      <c r="DT75" s="1246"/>
      <c r="DU75" s="1246"/>
      <c r="DV75" s="1246"/>
      <c r="DW75" s="1246"/>
      <c r="DX75" s="1246"/>
      <c r="DY75" s="1246"/>
      <c r="DZ75" s="1246"/>
      <c r="EA75" s="1246"/>
      <c r="EB75" s="1246"/>
      <c r="EC75" s="1246"/>
      <c r="ED75" s="1246"/>
      <c r="EE75" s="1246"/>
      <c r="EF75" s="1246"/>
      <c r="EG75" s="1246"/>
      <c r="EH75" s="1246"/>
      <c r="EI75" s="1246"/>
      <c r="EJ75" s="1246"/>
      <c r="EK75" s="1246"/>
      <c r="EL75" s="1246"/>
      <c r="EM75" s="1246"/>
      <c r="EN75" s="1246"/>
      <c r="EO75" s="1246"/>
      <c r="EP75" s="1246"/>
      <c r="EQ75" s="1246"/>
      <c r="ER75" s="1246"/>
      <c r="ES75" s="1246"/>
      <c r="ET75" s="1246"/>
      <c r="EU75" s="1246"/>
      <c r="EV75" s="1246"/>
      <c r="EW75" s="1246"/>
      <c r="EX75" s="1246"/>
      <c r="EY75" s="1246"/>
      <c r="EZ75" s="1246"/>
      <c r="FA75" s="1246"/>
      <c r="FB75" s="1246"/>
      <c r="FC75" s="1246"/>
      <c r="FD75" s="1246"/>
      <c r="FE75" s="1246"/>
      <c r="FF75" s="1246"/>
      <c r="FG75" s="1246"/>
      <c r="FH75" s="1246"/>
      <c r="FI75" s="1246"/>
      <c r="FJ75" s="1246"/>
      <c r="FK75" s="1246"/>
      <c r="FL75" s="1246"/>
      <c r="FM75" s="1246"/>
    </row>
    <row r="76" spans="1:169" ht="30" x14ac:dyDescent="0.25">
      <c r="B76" s="44">
        <v>1</v>
      </c>
      <c r="C76" s="2000" t="s">
        <v>303</v>
      </c>
      <c r="D76" s="2141">
        <f>'2 уровень'!F618</f>
        <v>0</v>
      </c>
      <c r="E76" s="2141">
        <f>'2 уровень'!G618</f>
        <v>0</v>
      </c>
      <c r="F76" s="2141">
        <f>'2 уровень'!H618</f>
        <v>5</v>
      </c>
      <c r="G76" s="2142"/>
      <c r="H76" s="2119">
        <f>'2 уровень'!J618</f>
        <v>0</v>
      </c>
      <c r="I76" s="1253">
        <f>'2 уровень'!K618</f>
        <v>0</v>
      </c>
      <c r="J76" s="100">
        <f>'2 уровень'!L618</f>
        <v>0</v>
      </c>
      <c r="K76" s="100">
        <f>'2 уровень'!M618</f>
        <v>0</v>
      </c>
      <c r="L76" s="100">
        <f>'2 уровень'!N618</f>
        <v>0</v>
      </c>
      <c r="M76" s="100">
        <f>'2 уровень'!O618</f>
        <v>0</v>
      </c>
      <c r="N76" s="100">
        <f>'2 уровень'!P618</f>
        <v>0</v>
      </c>
      <c r="O76" s="100">
        <f>'2 уровень'!Q618</f>
        <v>0</v>
      </c>
      <c r="P76" s="51">
        <f>'2 уровень'!R618</f>
        <v>0</v>
      </c>
      <c r="Q76" s="51">
        <f>'2 уровень'!S618</f>
        <v>0</v>
      </c>
      <c r="R76" s="51">
        <f>'2 уровень'!T618</f>
        <v>0</v>
      </c>
      <c r="S76" s="51">
        <f>'2 уровень'!U618</f>
        <v>0</v>
      </c>
      <c r="T76" s="51">
        <f>'2 уровень'!V618</f>
        <v>0</v>
      </c>
      <c r="U76" s="51">
        <f>'2 уровень'!W618</f>
        <v>0</v>
      </c>
      <c r="V76" s="1670">
        <f>'2 уровень'!X618</f>
        <v>0</v>
      </c>
      <c r="W76" s="51"/>
      <c r="X76" s="51"/>
      <c r="Y76" s="1246"/>
      <c r="Z76" s="1246"/>
      <c r="AA76" s="1942"/>
      <c r="AB76" s="1942"/>
      <c r="AC76" s="1246"/>
      <c r="AD76" s="1246"/>
      <c r="AE76" s="1246"/>
      <c r="AF76" s="1246"/>
      <c r="AG76" s="1246"/>
      <c r="AH76" s="1246"/>
      <c r="AI76" s="1246"/>
      <c r="AJ76" s="1246"/>
      <c r="AK76" s="1246"/>
      <c r="AL76" s="1246"/>
      <c r="AM76" s="1246"/>
      <c r="AN76" s="1246"/>
      <c r="AO76" s="1246"/>
      <c r="AP76" s="1246"/>
      <c r="AQ76" s="1246"/>
      <c r="AR76" s="1246"/>
      <c r="AS76" s="1246"/>
      <c r="AT76" s="1246"/>
      <c r="AU76" s="1246"/>
      <c r="AV76" s="1246"/>
      <c r="AW76" s="1246"/>
      <c r="AX76" s="1246"/>
      <c r="AY76" s="1246"/>
      <c r="AZ76" s="1246"/>
      <c r="BA76" s="1246"/>
      <c r="BB76" s="1246"/>
      <c r="BC76" s="1246"/>
      <c r="BD76" s="1246"/>
      <c r="BE76" s="1246"/>
      <c r="BF76" s="1246"/>
      <c r="BG76" s="1246"/>
      <c r="BH76" s="1246"/>
      <c r="BI76" s="1246"/>
      <c r="BJ76" s="1246"/>
      <c r="BK76" s="1246"/>
      <c r="BL76" s="1246"/>
      <c r="BM76" s="1246"/>
      <c r="BN76" s="1246"/>
      <c r="BO76" s="1246"/>
      <c r="BP76" s="1246"/>
      <c r="BQ76" s="1246"/>
      <c r="BR76" s="1246"/>
      <c r="BS76" s="1246"/>
      <c r="BT76" s="1246"/>
      <c r="BU76" s="1246"/>
      <c r="BV76" s="1246"/>
      <c r="BW76" s="1246"/>
      <c r="BX76" s="1246"/>
      <c r="BY76" s="1246"/>
      <c r="BZ76" s="1246"/>
      <c r="CA76" s="1246"/>
      <c r="CB76" s="1246"/>
      <c r="CC76" s="1246"/>
      <c r="CD76" s="1246"/>
      <c r="CE76" s="1246"/>
      <c r="CF76" s="1246"/>
      <c r="CG76" s="1246"/>
      <c r="CH76" s="1246"/>
      <c r="CI76" s="1246"/>
      <c r="CJ76" s="1246"/>
      <c r="CK76" s="1246"/>
      <c r="CL76" s="1246"/>
      <c r="CM76" s="1246"/>
      <c r="CN76" s="1246"/>
      <c r="CO76" s="1246"/>
      <c r="CP76" s="1246"/>
      <c r="CQ76" s="1246"/>
      <c r="CR76" s="1246"/>
      <c r="CS76" s="1246"/>
      <c r="CT76" s="1246"/>
      <c r="CU76" s="1246"/>
      <c r="CV76" s="1246"/>
      <c r="CW76" s="1246"/>
      <c r="CX76" s="1246"/>
      <c r="CY76" s="1246"/>
      <c r="CZ76" s="1246"/>
      <c r="DA76" s="1246"/>
      <c r="DB76" s="1246"/>
      <c r="DC76" s="1246"/>
      <c r="DD76" s="1246"/>
      <c r="DE76" s="1246"/>
      <c r="DF76" s="1246"/>
      <c r="DG76" s="1246"/>
      <c r="DH76" s="1246"/>
      <c r="DI76" s="1246"/>
      <c r="DJ76" s="1246"/>
      <c r="DK76" s="1246"/>
      <c r="DL76" s="1246"/>
      <c r="DM76" s="1246"/>
      <c r="DN76" s="1246"/>
      <c r="DO76" s="1246"/>
      <c r="DP76" s="1246"/>
      <c r="DQ76" s="1246"/>
      <c r="DR76" s="1246"/>
      <c r="DS76" s="1246"/>
      <c r="DT76" s="1246"/>
      <c r="DU76" s="1246"/>
      <c r="DV76" s="1246"/>
      <c r="DW76" s="1246"/>
      <c r="DX76" s="1246"/>
      <c r="DY76" s="1246"/>
      <c r="DZ76" s="1246"/>
      <c r="EA76" s="1246"/>
      <c r="EB76" s="1246"/>
      <c r="EC76" s="1246"/>
      <c r="ED76" s="1246"/>
      <c r="EE76" s="1246"/>
      <c r="EF76" s="1246"/>
      <c r="EG76" s="1246"/>
      <c r="EH76" s="1246"/>
      <c r="EI76" s="1246"/>
      <c r="EJ76" s="1246"/>
      <c r="EK76" s="1246"/>
      <c r="EL76" s="1246"/>
      <c r="EM76" s="1246"/>
      <c r="EN76" s="1246"/>
      <c r="EO76" s="1246"/>
      <c r="EP76" s="1246"/>
      <c r="EQ76" s="1246"/>
      <c r="ER76" s="1246"/>
      <c r="ES76" s="1246"/>
      <c r="ET76" s="1246"/>
      <c r="EU76" s="1246"/>
      <c r="EV76" s="1246"/>
      <c r="EW76" s="1246"/>
      <c r="EX76" s="1246"/>
      <c r="EY76" s="1246"/>
      <c r="EZ76" s="1246"/>
      <c r="FA76" s="1246"/>
      <c r="FB76" s="1246"/>
      <c r="FC76" s="1246"/>
      <c r="FD76" s="1246"/>
      <c r="FE76" s="1246"/>
      <c r="FF76" s="1246"/>
      <c r="FG76" s="1246"/>
      <c r="FH76" s="1246"/>
      <c r="FI76" s="1246"/>
      <c r="FJ76" s="1246"/>
      <c r="FK76" s="1246"/>
      <c r="FL76" s="1246"/>
      <c r="FM76" s="1246"/>
    </row>
    <row r="77" spans="1:169" ht="30" x14ac:dyDescent="0.25">
      <c r="B77" s="44">
        <v>1</v>
      </c>
      <c r="C77" s="2000" t="s">
        <v>304</v>
      </c>
      <c r="D77" s="2141">
        <f>'2 уровень'!F619</f>
        <v>0</v>
      </c>
      <c r="E77" s="2141">
        <f>'2 уровень'!G619</f>
        <v>0</v>
      </c>
      <c r="F77" s="2141">
        <f>'2 уровень'!H619</f>
        <v>0</v>
      </c>
      <c r="G77" s="2142"/>
      <c r="H77" s="2119">
        <f>'2 уровень'!J619</f>
        <v>0</v>
      </c>
      <c r="I77" s="1253">
        <f>'2 уровень'!K619</f>
        <v>0</v>
      </c>
      <c r="J77" s="100">
        <f>'2 уровень'!L619</f>
        <v>0</v>
      </c>
      <c r="K77" s="100">
        <f>'2 уровень'!M619</f>
        <v>0</v>
      </c>
      <c r="L77" s="100">
        <f>'2 уровень'!N619</f>
        <v>0</v>
      </c>
      <c r="M77" s="100">
        <f>'2 уровень'!O619</f>
        <v>0</v>
      </c>
      <c r="N77" s="100">
        <f>'2 уровень'!P619</f>
        <v>0</v>
      </c>
      <c r="O77" s="100">
        <f>'2 уровень'!Q619</f>
        <v>0</v>
      </c>
      <c r="P77" s="51">
        <f>'2 уровень'!R619</f>
        <v>0</v>
      </c>
      <c r="Q77" s="51">
        <f>'2 уровень'!S619</f>
        <v>0</v>
      </c>
      <c r="R77" s="51">
        <f>'2 уровень'!T619</f>
        <v>0</v>
      </c>
      <c r="S77" s="51">
        <f>'2 уровень'!U619</f>
        <v>0</v>
      </c>
      <c r="T77" s="51">
        <f>'2 уровень'!V619</f>
        <v>0</v>
      </c>
      <c r="U77" s="51">
        <f>'2 уровень'!W619</f>
        <v>0</v>
      </c>
      <c r="V77" s="1670">
        <f>'2 уровень'!X619</f>
        <v>0</v>
      </c>
      <c r="W77" s="51"/>
      <c r="X77" s="51"/>
      <c r="Y77" s="1246"/>
      <c r="Z77" s="1246"/>
      <c r="AA77" s="1942"/>
      <c r="AB77" s="1942"/>
      <c r="AC77" s="1246"/>
      <c r="AD77" s="1246"/>
      <c r="AE77" s="1246"/>
      <c r="AF77" s="1246"/>
      <c r="AG77" s="1246"/>
      <c r="AH77" s="1246"/>
      <c r="AI77" s="1246"/>
      <c r="AJ77" s="1246"/>
      <c r="AK77" s="1246"/>
      <c r="AL77" s="1246"/>
      <c r="AM77" s="1246"/>
      <c r="AN77" s="1246"/>
      <c r="AO77" s="1246"/>
      <c r="AP77" s="1246"/>
      <c r="AQ77" s="1246"/>
      <c r="AR77" s="1246"/>
      <c r="AS77" s="1246"/>
      <c r="AT77" s="1246"/>
      <c r="AU77" s="1246"/>
      <c r="AV77" s="1246"/>
      <c r="AW77" s="1246"/>
      <c r="AX77" s="1246"/>
      <c r="AY77" s="1246"/>
      <c r="AZ77" s="1246"/>
      <c r="BA77" s="1246"/>
      <c r="BB77" s="1246"/>
      <c r="BC77" s="1246"/>
      <c r="BD77" s="1246"/>
      <c r="BE77" s="1246"/>
      <c r="BF77" s="1246"/>
      <c r="BG77" s="1246"/>
      <c r="BH77" s="1246"/>
      <c r="BI77" s="1246"/>
      <c r="BJ77" s="1246"/>
      <c r="BK77" s="1246"/>
      <c r="BL77" s="1246"/>
      <c r="BM77" s="1246"/>
      <c r="BN77" s="1246"/>
      <c r="BO77" s="1246"/>
      <c r="BP77" s="1246"/>
      <c r="BQ77" s="1246"/>
      <c r="BR77" s="1246"/>
      <c r="BS77" s="1246"/>
      <c r="BT77" s="1246"/>
      <c r="BU77" s="1246"/>
      <c r="BV77" s="1246"/>
      <c r="BW77" s="1246"/>
      <c r="BX77" s="1246"/>
      <c r="BY77" s="1246"/>
      <c r="BZ77" s="1246"/>
      <c r="CA77" s="1246"/>
      <c r="CB77" s="1246"/>
      <c r="CC77" s="1246"/>
      <c r="CD77" s="1246"/>
      <c r="CE77" s="1246"/>
      <c r="CF77" s="1246"/>
      <c r="CG77" s="1246"/>
      <c r="CH77" s="1246"/>
      <c r="CI77" s="1246"/>
      <c r="CJ77" s="1246"/>
      <c r="CK77" s="1246"/>
      <c r="CL77" s="1246"/>
      <c r="CM77" s="1246"/>
      <c r="CN77" s="1246"/>
      <c r="CO77" s="1246"/>
      <c r="CP77" s="1246"/>
      <c r="CQ77" s="1246"/>
      <c r="CR77" s="1246"/>
      <c r="CS77" s="1246"/>
      <c r="CT77" s="1246"/>
      <c r="CU77" s="1246"/>
      <c r="CV77" s="1246"/>
      <c r="CW77" s="1246"/>
      <c r="CX77" s="1246"/>
      <c r="CY77" s="1246"/>
      <c r="CZ77" s="1246"/>
      <c r="DA77" s="1246"/>
      <c r="DB77" s="1246"/>
      <c r="DC77" s="1246"/>
      <c r="DD77" s="1246"/>
      <c r="DE77" s="1246"/>
      <c r="DF77" s="1246"/>
      <c r="DG77" s="1246"/>
      <c r="DH77" s="1246"/>
      <c r="DI77" s="1246"/>
      <c r="DJ77" s="1246"/>
      <c r="DK77" s="1246"/>
      <c r="DL77" s="1246"/>
      <c r="DM77" s="1246"/>
      <c r="DN77" s="1246"/>
      <c r="DO77" s="1246"/>
      <c r="DP77" s="1246"/>
      <c r="DQ77" s="1246"/>
      <c r="DR77" s="1246"/>
      <c r="DS77" s="1246"/>
      <c r="DT77" s="1246"/>
      <c r="DU77" s="1246"/>
      <c r="DV77" s="1246"/>
      <c r="DW77" s="1246"/>
      <c r="DX77" s="1246"/>
      <c r="DY77" s="1246"/>
      <c r="DZ77" s="1246"/>
      <c r="EA77" s="1246"/>
      <c r="EB77" s="1246"/>
      <c r="EC77" s="1246"/>
      <c r="ED77" s="1246"/>
      <c r="EE77" s="1246"/>
      <c r="EF77" s="1246"/>
      <c r="EG77" s="1246"/>
      <c r="EH77" s="1246"/>
      <c r="EI77" s="1246"/>
      <c r="EJ77" s="1246"/>
      <c r="EK77" s="1246"/>
      <c r="EL77" s="1246"/>
      <c r="EM77" s="1246"/>
      <c r="EN77" s="1246"/>
      <c r="EO77" s="1246"/>
      <c r="EP77" s="1246"/>
      <c r="EQ77" s="1246"/>
      <c r="ER77" s="1246"/>
      <c r="ES77" s="1246"/>
      <c r="ET77" s="1246"/>
      <c r="EU77" s="1246"/>
      <c r="EV77" s="1246"/>
      <c r="EW77" s="1246"/>
      <c r="EX77" s="1246"/>
      <c r="EY77" s="1246"/>
      <c r="EZ77" s="1246"/>
      <c r="FA77" s="1246"/>
      <c r="FB77" s="1246"/>
      <c r="FC77" s="1246"/>
      <c r="FD77" s="1246"/>
      <c r="FE77" s="1246"/>
      <c r="FF77" s="1246"/>
      <c r="FG77" s="1246"/>
      <c r="FH77" s="1246"/>
      <c r="FI77" s="1246"/>
      <c r="FJ77" s="1246"/>
      <c r="FK77" s="1246"/>
      <c r="FL77" s="1246"/>
      <c r="FM77" s="1246"/>
    </row>
    <row r="78" spans="1:169" x14ac:dyDescent="0.25">
      <c r="B78" s="44">
        <v>1</v>
      </c>
      <c r="C78" s="2000" t="s">
        <v>305</v>
      </c>
      <c r="D78" s="2141">
        <f>'2 уровень'!F620</f>
        <v>172</v>
      </c>
      <c r="E78" s="2141">
        <f>'2 уровень'!G620</f>
        <v>87</v>
      </c>
      <c r="F78" s="2141">
        <f>'2 уровень'!H620</f>
        <v>50</v>
      </c>
      <c r="G78" s="2142">
        <f>'2 уровень'!I620</f>
        <v>57.47126436781609</v>
      </c>
      <c r="H78" s="2119">
        <f>'2 уровень'!J620</f>
        <v>0</v>
      </c>
      <c r="I78" s="1253">
        <f>'2 уровень'!K620</f>
        <v>0</v>
      </c>
      <c r="J78" s="100">
        <f>'2 уровень'!L620</f>
        <v>0</v>
      </c>
      <c r="K78" s="100">
        <f>'2 уровень'!M620</f>
        <v>0</v>
      </c>
      <c r="L78" s="100">
        <f>'2 уровень'!N620</f>
        <v>0</v>
      </c>
      <c r="M78" s="100">
        <f>'2 уровень'!O620</f>
        <v>0</v>
      </c>
      <c r="N78" s="100">
        <f>'2 уровень'!P620</f>
        <v>0</v>
      </c>
      <c r="O78" s="100">
        <f>'2 уровень'!Q620</f>
        <v>0</v>
      </c>
      <c r="P78" s="51">
        <f>'2 уровень'!R620</f>
        <v>0</v>
      </c>
      <c r="Q78" s="51">
        <f>'2 уровень'!S620</f>
        <v>0</v>
      </c>
      <c r="R78" s="51">
        <f>'2 уровень'!T620</f>
        <v>0</v>
      </c>
      <c r="S78" s="51">
        <f>'2 уровень'!U620</f>
        <v>0</v>
      </c>
      <c r="T78" s="51">
        <f>'2 уровень'!V620</f>
        <v>0</v>
      </c>
      <c r="U78" s="51">
        <f>'2 уровень'!W620</f>
        <v>0</v>
      </c>
      <c r="V78" s="1670">
        <f>'2 уровень'!X620</f>
        <v>0</v>
      </c>
      <c r="W78" s="51"/>
      <c r="X78" s="51"/>
      <c r="Y78" s="1246"/>
      <c r="Z78" s="1246"/>
      <c r="AA78" s="1942"/>
      <c r="AB78" s="1942"/>
      <c r="AC78" s="1246"/>
      <c r="AD78" s="1246"/>
      <c r="AE78" s="1246"/>
      <c r="AF78" s="1246"/>
      <c r="AG78" s="1246"/>
      <c r="AH78" s="1246"/>
      <c r="AI78" s="1246"/>
      <c r="AJ78" s="1246"/>
      <c r="AK78" s="1246"/>
      <c r="AL78" s="1246"/>
      <c r="AM78" s="1246"/>
      <c r="AN78" s="1246"/>
      <c r="AO78" s="1246"/>
      <c r="AP78" s="1246"/>
      <c r="AQ78" s="1246"/>
      <c r="AR78" s="1246"/>
      <c r="AS78" s="1246"/>
      <c r="AT78" s="1246"/>
      <c r="AU78" s="1246"/>
      <c r="AV78" s="1246"/>
      <c r="AW78" s="1246"/>
      <c r="AX78" s="1246"/>
      <c r="AY78" s="1246"/>
      <c r="AZ78" s="1246"/>
      <c r="BA78" s="1246"/>
      <c r="BB78" s="1246"/>
      <c r="BC78" s="1246"/>
      <c r="BD78" s="1246"/>
      <c r="BE78" s="1246"/>
      <c r="BF78" s="1246"/>
      <c r="BG78" s="1246"/>
      <c r="BH78" s="1246"/>
      <c r="BI78" s="1246"/>
      <c r="BJ78" s="1246"/>
      <c r="BK78" s="1246"/>
      <c r="BL78" s="1246"/>
      <c r="BM78" s="1246"/>
      <c r="BN78" s="1246"/>
      <c r="BO78" s="1246"/>
      <c r="BP78" s="1246"/>
      <c r="BQ78" s="1246"/>
      <c r="BR78" s="1246"/>
      <c r="BS78" s="1246"/>
      <c r="BT78" s="1246"/>
      <c r="BU78" s="1246"/>
      <c r="BV78" s="1246"/>
      <c r="BW78" s="1246"/>
      <c r="BX78" s="1246"/>
      <c r="BY78" s="1246"/>
      <c r="BZ78" s="1246"/>
      <c r="CA78" s="1246"/>
      <c r="CB78" s="1246"/>
      <c r="CC78" s="1246"/>
      <c r="CD78" s="1246"/>
      <c r="CE78" s="1246"/>
      <c r="CF78" s="1246"/>
      <c r="CG78" s="1246"/>
      <c r="CH78" s="1246"/>
      <c r="CI78" s="1246"/>
      <c r="CJ78" s="1246"/>
      <c r="CK78" s="1246"/>
      <c r="CL78" s="1246"/>
      <c r="CM78" s="1246"/>
      <c r="CN78" s="1246"/>
      <c r="CO78" s="1246"/>
      <c r="CP78" s="1246"/>
      <c r="CQ78" s="1246"/>
      <c r="CR78" s="1246"/>
      <c r="CS78" s="1246"/>
      <c r="CT78" s="1246"/>
      <c r="CU78" s="1246"/>
      <c r="CV78" s="1246"/>
      <c r="CW78" s="1246"/>
      <c r="CX78" s="1246"/>
      <c r="CY78" s="1246"/>
      <c r="CZ78" s="1246"/>
      <c r="DA78" s="1246"/>
      <c r="DB78" s="1246"/>
      <c r="DC78" s="1246"/>
      <c r="DD78" s="1246"/>
      <c r="DE78" s="1246"/>
      <c r="DF78" s="1246"/>
      <c r="DG78" s="1246"/>
      <c r="DH78" s="1246"/>
      <c r="DI78" s="1246"/>
      <c r="DJ78" s="1246"/>
      <c r="DK78" s="1246"/>
      <c r="DL78" s="1246"/>
      <c r="DM78" s="1246"/>
      <c r="DN78" s="1246"/>
      <c r="DO78" s="1246"/>
      <c r="DP78" s="1246"/>
      <c r="DQ78" s="1246"/>
      <c r="DR78" s="1246"/>
      <c r="DS78" s="1246"/>
      <c r="DT78" s="1246"/>
      <c r="DU78" s="1246"/>
      <c r="DV78" s="1246"/>
      <c r="DW78" s="1246"/>
      <c r="DX78" s="1246"/>
      <c r="DY78" s="1246"/>
      <c r="DZ78" s="1246"/>
      <c r="EA78" s="1246"/>
      <c r="EB78" s="1246"/>
      <c r="EC78" s="1246"/>
      <c r="ED78" s="1246"/>
      <c r="EE78" s="1246"/>
      <c r="EF78" s="1246"/>
      <c r="EG78" s="1246"/>
      <c r="EH78" s="1246"/>
      <c r="EI78" s="1246"/>
      <c r="EJ78" s="1246"/>
      <c r="EK78" s="1246"/>
      <c r="EL78" s="1246"/>
      <c r="EM78" s="1246"/>
      <c r="EN78" s="1246"/>
      <c r="EO78" s="1246"/>
      <c r="EP78" s="1246"/>
      <c r="EQ78" s="1246"/>
      <c r="ER78" s="1246"/>
      <c r="ES78" s="1246"/>
      <c r="ET78" s="1246"/>
      <c r="EU78" s="1246"/>
      <c r="EV78" s="1246"/>
      <c r="EW78" s="1246"/>
      <c r="EX78" s="1246"/>
      <c r="EY78" s="1246"/>
      <c r="EZ78" s="1246"/>
      <c r="FA78" s="1246"/>
      <c r="FB78" s="1246"/>
      <c r="FC78" s="1246"/>
      <c r="FD78" s="1246"/>
      <c r="FE78" s="1246"/>
      <c r="FF78" s="1246"/>
      <c r="FG78" s="1246"/>
      <c r="FH78" s="1246"/>
      <c r="FI78" s="1246"/>
      <c r="FJ78" s="1246"/>
      <c r="FK78" s="1246"/>
      <c r="FL78" s="1246"/>
      <c r="FM78" s="1246"/>
    </row>
    <row r="79" spans="1:169" ht="45" x14ac:dyDescent="0.25">
      <c r="C79" s="2026" t="s">
        <v>534</v>
      </c>
      <c r="D79" s="2141">
        <f>'2 уровень'!F621</f>
        <v>0</v>
      </c>
      <c r="E79" s="2141">
        <f>'2 уровень'!G621</f>
        <v>0</v>
      </c>
      <c r="F79" s="2141">
        <f>'2 уровень'!H621</f>
        <v>0</v>
      </c>
      <c r="G79" s="2142" t="e">
        <f>'2 уровень'!I621</f>
        <v>#DIV/0!</v>
      </c>
      <c r="H79" s="2119"/>
      <c r="I79" s="1253"/>
      <c r="J79" s="100"/>
      <c r="K79" s="100"/>
      <c r="L79" s="100"/>
      <c r="M79" s="100"/>
      <c r="N79" s="100"/>
      <c r="O79" s="100"/>
      <c r="P79" s="51"/>
      <c r="Q79" s="51"/>
      <c r="R79" s="51"/>
      <c r="S79" s="51"/>
      <c r="T79" s="51"/>
      <c r="U79" s="51"/>
      <c r="V79" s="1670"/>
      <c r="W79" s="51"/>
      <c r="X79" s="51"/>
      <c r="Y79" s="1246"/>
      <c r="Z79" s="1246"/>
      <c r="AA79" s="1942"/>
      <c r="AB79" s="1942"/>
      <c r="AC79" s="1246"/>
      <c r="AD79" s="1246"/>
      <c r="AE79" s="1246"/>
      <c r="AF79" s="1246"/>
      <c r="AG79" s="1246"/>
      <c r="AH79" s="1246"/>
      <c r="AI79" s="1246"/>
      <c r="AJ79" s="1246"/>
      <c r="AK79" s="1246"/>
      <c r="AL79" s="1246"/>
      <c r="AM79" s="1246"/>
      <c r="AN79" s="1246"/>
      <c r="AO79" s="1246"/>
      <c r="AP79" s="1246"/>
      <c r="AQ79" s="1246"/>
      <c r="AR79" s="1246"/>
      <c r="AS79" s="1246"/>
      <c r="AT79" s="1246"/>
      <c r="AU79" s="1246"/>
      <c r="AV79" s="1246"/>
      <c r="AW79" s="1246"/>
      <c r="AX79" s="1246"/>
      <c r="AY79" s="1246"/>
      <c r="AZ79" s="1246"/>
      <c r="BA79" s="1246"/>
      <c r="BB79" s="1246"/>
      <c r="BC79" s="1246"/>
      <c r="BD79" s="1246"/>
      <c r="BE79" s="1246"/>
      <c r="BF79" s="1246"/>
      <c r="BG79" s="1246"/>
      <c r="BH79" s="1246"/>
      <c r="BI79" s="1246"/>
      <c r="BJ79" s="1246"/>
      <c r="BK79" s="1246"/>
      <c r="BL79" s="1246"/>
      <c r="BM79" s="1246"/>
      <c r="BN79" s="1246"/>
      <c r="BO79" s="1246"/>
      <c r="BP79" s="1246"/>
      <c r="BQ79" s="1246"/>
      <c r="BR79" s="1246"/>
      <c r="BS79" s="1246"/>
      <c r="BT79" s="1246"/>
      <c r="BU79" s="1246"/>
      <c r="BV79" s="1246"/>
      <c r="BW79" s="1246"/>
      <c r="BX79" s="1246"/>
      <c r="BY79" s="1246"/>
      <c r="BZ79" s="1246"/>
      <c r="CA79" s="1246"/>
      <c r="CB79" s="1246"/>
      <c r="CC79" s="1246"/>
      <c r="CD79" s="1246"/>
      <c r="CE79" s="1246"/>
      <c r="CF79" s="1246"/>
      <c r="CG79" s="1246"/>
      <c r="CH79" s="1246"/>
      <c r="CI79" s="1246"/>
      <c r="CJ79" s="1246"/>
      <c r="CK79" s="1246"/>
      <c r="CL79" s="1246"/>
      <c r="CM79" s="1246"/>
      <c r="CN79" s="1246"/>
      <c r="CO79" s="1246"/>
      <c r="CP79" s="1246"/>
      <c r="CQ79" s="1246"/>
      <c r="CR79" s="1246"/>
      <c r="CS79" s="1246"/>
      <c r="CT79" s="1246"/>
      <c r="CU79" s="1246"/>
      <c r="CV79" s="1246"/>
      <c r="CW79" s="1246"/>
      <c r="CX79" s="1246"/>
      <c r="CY79" s="1246"/>
      <c r="CZ79" s="1246"/>
      <c r="DA79" s="1246"/>
      <c r="DB79" s="1246"/>
      <c r="DC79" s="1246"/>
      <c r="DD79" s="1246"/>
      <c r="DE79" s="1246"/>
      <c r="DF79" s="1246"/>
      <c r="DG79" s="1246"/>
      <c r="DH79" s="1246"/>
      <c r="DI79" s="1246"/>
      <c r="DJ79" s="1246"/>
      <c r="DK79" s="1246"/>
      <c r="DL79" s="1246"/>
      <c r="DM79" s="1246"/>
      <c r="DN79" s="1246"/>
      <c r="DO79" s="1246"/>
      <c r="DP79" s="1246"/>
      <c r="DQ79" s="1246"/>
      <c r="DR79" s="1246"/>
      <c r="DS79" s="1246"/>
      <c r="DT79" s="1246"/>
      <c r="DU79" s="1246"/>
      <c r="DV79" s="1246"/>
      <c r="DW79" s="1246"/>
      <c r="DX79" s="1246"/>
      <c r="DY79" s="1246"/>
      <c r="DZ79" s="1246"/>
      <c r="EA79" s="1246"/>
      <c r="EB79" s="1246"/>
      <c r="EC79" s="1246"/>
      <c r="ED79" s="1246"/>
      <c r="EE79" s="1246"/>
      <c r="EF79" s="1246"/>
      <c r="EG79" s="1246"/>
      <c r="EH79" s="1246"/>
      <c r="EI79" s="1246"/>
      <c r="EJ79" s="1246"/>
      <c r="EK79" s="1246"/>
      <c r="EL79" s="1246"/>
      <c r="EM79" s="1246"/>
      <c r="EN79" s="1246"/>
      <c r="EO79" s="1246"/>
      <c r="EP79" s="1246"/>
      <c r="EQ79" s="1246"/>
      <c r="ER79" s="1246"/>
      <c r="ES79" s="1246"/>
      <c r="ET79" s="1246"/>
      <c r="EU79" s="1246"/>
      <c r="EV79" s="1246"/>
      <c r="EW79" s="1246"/>
      <c r="EX79" s="1246"/>
      <c r="EY79" s="1246"/>
      <c r="EZ79" s="1246"/>
      <c r="FA79" s="1246"/>
      <c r="FB79" s="1246"/>
      <c r="FC79" s="1246"/>
      <c r="FD79" s="1246"/>
      <c r="FE79" s="1246"/>
      <c r="FF79" s="1246"/>
      <c r="FG79" s="1246"/>
      <c r="FH79" s="1246"/>
      <c r="FI79" s="1246"/>
      <c r="FJ79" s="1246"/>
      <c r="FK79" s="1246"/>
      <c r="FL79" s="1246"/>
      <c r="FM79" s="1246"/>
    </row>
    <row r="80" spans="1:169" ht="30" x14ac:dyDescent="0.25">
      <c r="B80" s="44">
        <v>1</v>
      </c>
      <c r="C80" s="2027" t="s">
        <v>360</v>
      </c>
      <c r="D80" s="2141">
        <f>'2 уровень'!F622</f>
        <v>365.47058823529414</v>
      </c>
      <c r="E80" s="2141">
        <f>'2 уровень'!G622</f>
        <v>184.35294117647061</v>
      </c>
      <c r="F80" s="2141">
        <f>'2 уровень'!H622</f>
        <v>151.89411764705881</v>
      </c>
      <c r="G80" s="2142">
        <f>'2 уровень'!I622</f>
        <v>82.393107849393729</v>
      </c>
      <c r="H80" s="2119">
        <f>'2 уровень'!J622</f>
        <v>0</v>
      </c>
      <c r="I80" s="1253">
        <f>'2 уровень'!K622</f>
        <v>0</v>
      </c>
      <c r="J80" s="100">
        <f>'2 уровень'!L622</f>
        <v>0</v>
      </c>
      <c r="K80" s="100">
        <f>'2 уровень'!M622</f>
        <v>0</v>
      </c>
      <c r="L80" s="100">
        <f>'2 уровень'!N622</f>
        <v>0</v>
      </c>
      <c r="M80" s="100">
        <f>'2 уровень'!O622</f>
        <v>0</v>
      </c>
      <c r="N80" s="100">
        <f>'2 уровень'!P622</f>
        <v>0</v>
      </c>
      <c r="O80" s="100">
        <f>'2 уровень'!Q622</f>
        <v>0</v>
      </c>
      <c r="P80" s="51">
        <f>'2 уровень'!R622</f>
        <v>0</v>
      </c>
      <c r="Q80" s="51">
        <f>'2 уровень'!S622</f>
        <v>0</v>
      </c>
      <c r="R80" s="51">
        <f>'2 уровень'!T622</f>
        <v>0</v>
      </c>
      <c r="S80" s="51">
        <f>'2 уровень'!U622</f>
        <v>0</v>
      </c>
      <c r="T80" s="51">
        <f>'2 уровень'!V622</f>
        <v>0</v>
      </c>
      <c r="U80" s="51">
        <f>'2 уровень'!W622</f>
        <v>0</v>
      </c>
      <c r="V80" s="1670">
        <f>'2 уровень'!X622</f>
        <v>0</v>
      </c>
      <c r="W80" s="51"/>
      <c r="X80" s="51"/>
      <c r="Y80" s="1246"/>
      <c r="Z80" s="1246"/>
      <c r="AA80" s="1942"/>
      <c r="AB80" s="1942"/>
      <c r="AC80" s="1246"/>
      <c r="AD80" s="1246"/>
      <c r="AE80" s="1246"/>
      <c r="AF80" s="1246"/>
      <c r="AG80" s="1246"/>
      <c r="AH80" s="1246"/>
      <c r="AI80" s="1246"/>
      <c r="AJ80" s="1246"/>
      <c r="AK80" s="1246"/>
      <c r="AL80" s="1246"/>
      <c r="AM80" s="1246"/>
      <c r="AN80" s="1246"/>
      <c r="AO80" s="1246"/>
      <c r="AP80" s="1246"/>
      <c r="AQ80" s="1246"/>
      <c r="AR80" s="1246"/>
      <c r="AS80" s="1246"/>
      <c r="AT80" s="1246"/>
      <c r="AU80" s="1246"/>
      <c r="AV80" s="1246"/>
      <c r="AW80" s="1246"/>
      <c r="AX80" s="1246"/>
      <c r="AY80" s="1246"/>
      <c r="AZ80" s="1246"/>
      <c r="BA80" s="1246"/>
      <c r="BB80" s="1246"/>
      <c r="BC80" s="1246"/>
      <c r="BD80" s="1246"/>
      <c r="BE80" s="1246"/>
      <c r="BF80" s="1246"/>
      <c r="BG80" s="1246"/>
      <c r="BH80" s="1246"/>
      <c r="BI80" s="1246"/>
      <c r="BJ80" s="1246"/>
      <c r="BK80" s="1246"/>
      <c r="BL80" s="1246"/>
      <c r="BM80" s="1246"/>
      <c r="BN80" s="1246"/>
      <c r="BO80" s="1246"/>
      <c r="BP80" s="1246"/>
      <c r="BQ80" s="1246"/>
      <c r="BR80" s="1246"/>
      <c r="BS80" s="1246"/>
      <c r="BT80" s="1246"/>
      <c r="BU80" s="1246"/>
      <c r="BV80" s="1246"/>
      <c r="BW80" s="1246"/>
      <c r="BX80" s="1246"/>
      <c r="BY80" s="1246"/>
      <c r="BZ80" s="1246"/>
      <c r="CA80" s="1246"/>
      <c r="CB80" s="1246"/>
      <c r="CC80" s="1246"/>
      <c r="CD80" s="1246"/>
      <c r="CE80" s="1246"/>
      <c r="CF80" s="1246"/>
      <c r="CG80" s="1246"/>
      <c r="CH80" s="1246"/>
      <c r="CI80" s="1246"/>
      <c r="CJ80" s="1246"/>
      <c r="CK80" s="1246"/>
      <c r="CL80" s="1246"/>
      <c r="CM80" s="1246"/>
      <c r="CN80" s="1246"/>
      <c r="CO80" s="1246"/>
      <c r="CP80" s="1246"/>
      <c r="CQ80" s="1246"/>
      <c r="CR80" s="1246"/>
      <c r="CS80" s="1246"/>
      <c r="CT80" s="1246"/>
      <c r="CU80" s="1246"/>
      <c r="CV80" s="1246"/>
      <c r="CW80" s="1246"/>
      <c r="CX80" s="1246"/>
      <c r="CY80" s="1246"/>
      <c r="CZ80" s="1246"/>
      <c r="DA80" s="1246"/>
      <c r="DB80" s="1246"/>
      <c r="DC80" s="1246"/>
      <c r="DD80" s="1246"/>
      <c r="DE80" s="1246"/>
      <c r="DF80" s="1246"/>
      <c r="DG80" s="1246"/>
      <c r="DH80" s="1246"/>
      <c r="DI80" s="1246"/>
      <c r="DJ80" s="1246"/>
      <c r="DK80" s="1246"/>
      <c r="DL80" s="1246"/>
      <c r="DM80" s="1246"/>
      <c r="DN80" s="1246"/>
      <c r="DO80" s="1246"/>
      <c r="DP80" s="1246"/>
      <c r="DQ80" s="1246"/>
      <c r="DR80" s="1246"/>
      <c r="DS80" s="1246"/>
      <c r="DT80" s="1246"/>
      <c r="DU80" s="1246"/>
      <c r="DV80" s="1246"/>
      <c r="DW80" s="1246"/>
      <c r="DX80" s="1246"/>
      <c r="DY80" s="1246"/>
      <c r="DZ80" s="1246"/>
      <c r="EA80" s="1246"/>
      <c r="EB80" s="1246"/>
      <c r="EC80" s="1246"/>
      <c r="ED80" s="1246"/>
      <c r="EE80" s="1246"/>
      <c r="EF80" s="1246"/>
      <c r="EG80" s="1246"/>
      <c r="EH80" s="1246"/>
      <c r="EI80" s="1246"/>
      <c r="EJ80" s="1246"/>
      <c r="EK80" s="1246"/>
      <c r="EL80" s="1246"/>
      <c r="EM80" s="1246"/>
      <c r="EN80" s="1246"/>
      <c r="EO80" s="1246"/>
      <c r="EP80" s="1246"/>
      <c r="EQ80" s="1246"/>
      <c r="ER80" s="1246"/>
      <c r="ES80" s="1246"/>
      <c r="ET80" s="1246"/>
      <c r="EU80" s="1246"/>
      <c r="EV80" s="1246"/>
      <c r="EW80" s="1246"/>
      <c r="EX80" s="1246"/>
      <c r="EY80" s="1246"/>
      <c r="EZ80" s="1246"/>
      <c r="FA80" s="1246"/>
      <c r="FB80" s="1246"/>
      <c r="FC80" s="1246"/>
      <c r="FD80" s="1246"/>
      <c r="FE80" s="1246"/>
      <c r="FF80" s="1246"/>
      <c r="FG80" s="1246"/>
      <c r="FH80" s="1246"/>
      <c r="FI80" s="1246"/>
      <c r="FJ80" s="1246"/>
      <c r="FK80" s="1246"/>
      <c r="FL80" s="1246"/>
      <c r="FM80" s="1246"/>
    </row>
    <row r="81" spans="1:169" x14ac:dyDescent="0.25">
      <c r="B81" s="44">
        <v>1</v>
      </c>
      <c r="C81" s="2027" t="s">
        <v>456</v>
      </c>
      <c r="D81" s="2141">
        <f>'2 уровень'!F623</f>
        <v>329</v>
      </c>
      <c r="E81" s="2141">
        <f>'2 уровень'!G623</f>
        <v>166</v>
      </c>
      <c r="F81" s="2141">
        <f>'2 уровень'!H623</f>
        <v>126</v>
      </c>
      <c r="G81" s="2142">
        <f>'2 уровень'!I623</f>
        <v>75.903614457831324</v>
      </c>
      <c r="H81" s="2119">
        <f>'2 уровень'!J623</f>
        <v>0</v>
      </c>
      <c r="I81" s="1253">
        <f>'2 уровень'!K623</f>
        <v>0</v>
      </c>
      <c r="J81" s="100">
        <f>'2 уровень'!L623</f>
        <v>0</v>
      </c>
      <c r="K81" s="100">
        <f>'2 уровень'!M623</f>
        <v>0</v>
      </c>
      <c r="L81" s="100">
        <f>'2 уровень'!N623</f>
        <v>0</v>
      </c>
      <c r="M81" s="100">
        <f>'2 уровень'!O623</f>
        <v>0</v>
      </c>
      <c r="N81" s="100">
        <f>'2 уровень'!P623</f>
        <v>0</v>
      </c>
      <c r="O81" s="100">
        <f>'2 уровень'!Q623</f>
        <v>0</v>
      </c>
      <c r="P81" s="51">
        <f>'2 уровень'!R623</f>
        <v>0</v>
      </c>
      <c r="Q81" s="51">
        <f>'2 уровень'!S623</f>
        <v>0</v>
      </c>
      <c r="R81" s="51">
        <f>'2 уровень'!T623</f>
        <v>0</v>
      </c>
      <c r="S81" s="51">
        <f>'2 уровень'!U623</f>
        <v>0</v>
      </c>
      <c r="T81" s="51">
        <f>'2 уровень'!V623</f>
        <v>0</v>
      </c>
      <c r="U81" s="51">
        <f>'2 уровень'!W623</f>
        <v>0</v>
      </c>
      <c r="V81" s="1670">
        <f>'2 уровень'!X623</f>
        <v>0</v>
      </c>
      <c r="W81" s="51"/>
      <c r="X81" s="51"/>
      <c r="Y81" s="1246"/>
      <c r="Z81" s="1246"/>
      <c r="AA81" s="1942"/>
      <c r="AB81" s="1942"/>
      <c r="AC81" s="1246"/>
      <c r="AD81" s="1246"/>
      <c r="AE81" s="1246"/>
      <c r="AF81" s="1246"/>
      <c r="AG81" s="1246"/>
      <c r="AH81" s="1246"/>
      <c r="AI81" s="1246"/>
      <c r="AJ81" s="1246"/>
      <c r="AK81" s="1246"/>
      <c r="AL81" s="1246"/>
      <c r="AM81" s="1246"/>
      <c r="AN81" s="1246"/>
      <c r="AO81" s="1246"/>
      <c r="AP81" s="1246"/>
      <c r="AQ81" s="1246"/>
      <c r="AR81" s="1246"/>
      <c r="AS81" s="1246"/>
      <c r="AT81" s="1246"/>
      <c r="AU81" s="1246"/>
      <c r="AV81" s="1246"/>
      <c r="AW81" s="1246"/>
      <c r="AX81" s="1246"/>
      <c r="AY81" s="1246"/>
      <c r="AZ81" s="1246"/>
      <c r="BA81" s="1246"/>
      <c r="BB81" s="1246"/>
      <c r="BC81" s="1246"/>
      <c r="BD81" s="1246"/>
      <c r="BE81" s="1246"/>
      <c r="BF81" s="1246"/>
      <c r="BG81" s="1246"/>
      <c r="BH81" s="1246"/>
      <c r="BI81" s="1246"/>
      <c r="BJ81" s="1246"/>
      <c r="BK81" s="1246"/>
      <c r="BL81" s="1246"/>
      <c r="BM81" s="1246"/>
      <c r="BN81" s="1246"/>
      <c r="BO81" s="1246"/>
      <c r="BP81" s="1246"/>
      <c r="BQ81" s="1246"/>
      <c r="BR81" s="1246"/>
      <c r="BS81" s="1246"/>
      <c r="BT81" s="1246"/>
      <c r="BU81" s="1246"/>
      <c r="BV81" s="1246"/>
      <c r="BW81" s="1246"/>
      <c r="BX81" s="1246"/>
      <c r="BY81" s="1246"/>
      <c r="BZ81" s="1246"/>
      <c r="CA81" s="1246"/>
      <c r="CB81" s="1246"/>
      <c r="CC81" s="1246"/>
      <c r="CD81" s="1246"/>
      <c r="CE81" s="1246"/>
      <c r="CF81" s="1246"/>
      <c r="CG81" s="1246"/>
      <c r="CH81" s="1246"/>
      <c r="CI81" s="1246"/>
      <c r="CJ81" s="1246"/>
      <c r="CK81" s="1246"/>
      <c r="CL81" s="1246"/>
      <c r="CM81" s="1246"/>
      <c r="CN81" s="1246"/>
      <c r="CO81" s="1246"/>
      <c r="CP81" s="1246"/>
      <c r="CQ81" s="1246"/>
      <c r="CR81" s="1246"/>
      <c r="CS81" s="1246"/>
      <c r="CT81" s="1246"/>
      <c r="CU81" s="1246"/>
      <c r="CV81" s="1246"/>
      <c r="CW81" s="1246"/>
      <c r="CX81" s="1246"/>
      <c r="CY81" s="1246"/>
      <c r="CZ81" s="1246"/>
      <c r="DA81" s="1246"/>
      <c r="DB81" s="1246"/>
      <c r="DC81" s="1246"/>
      <c r="DD81" s="1246"/>
      <c r="DE81" s="1246"/>
      <c r="DF81" s="1246"/>
      <c r="DG81" s="1246"/>
      <c r="DH81" s="1246"/>
      <c r="DI81" s="1246"/>
      <c r="DJ81" s="1246"/>
      <c r="DK81" s="1246"/>
      <c r="DL81" s="1246"/>
      <c r="DM81" s="1246"/>
      <c r="DN81" s="1246"/>
      <c r="DO81" s="1246"/>
      <c r="DP81" s="1246"/>
      <c r="DQ81" s="1246"/>
      <c r="DR81" s="1246"/>
      <c r="DS81" s="1246"/>
      <c r="DT81" s="1246"/>
      <c r="DU81" s="1246"/>
      <c r="DV81" s="1246"/>
      <c r="DW81" s="1246"/>
      <c r="DX81" s="1246"/>
      <c r="DY81" s="1246"/>
      <c r="DZ81" s="1246"/>
      <c r="EA81" s="1246"/>
      <c r="EB81" s="1246"/>
      <c r="EC81" s="1246"/>
      <c r="ED81" s="1246"/>
      <c r="EE81" s="1246"/>
      <c r="EF81" s="1246"/>
      <c r="EG81" s="1246"/>
      <c r="EH81" s="1246"/>
      <c r="EI81" s="1246"/>
      <c r="EJ81" s="1246"/>
      <c r="EK81" s="1246"/>
      <c r="EL81" s="1246"/>
      <c r="EM81" s="1246"/>
      <c r="EN81" s="1246"/>
      <c r="EO81" s="1246"/>
      <c r="EP81" s="1246"/>
      <c r="EQ81" s="1246"/>
      <c r="ER81" s="1246"/>
      <c r="ES81" s="1246"/>
      <c r="ET81" s="1246"/>
      <c r="EU81" s="1246"/>
      <c r="EV81" s="1246"/>
      <c r="EW81" s="1246"/>
      <c r="EX81" s="1246"/>
      <c r="EY81" s="1246"/>
      <c r="EZ81" s="1246"/>
      <c r="FA81" s="1246"/>
      <c r="FB81" s="1246"/>
      <c r="FC81" s="1246"/>
      <c r="FD81" s="1246"/>
      <c r="FE81" s="1246"/>
      <c r="FF81" s="1246"/>
      <c r="FG81" s="1246"/>
      <c r="FH81" s="1246"/>
      <c r="FI81" s="1246"/>
      <c r="FJ81" s="1246"/>
      <c r="FK81" s="1246"/>
      <c r="FL81" s="1246"/>
      <c r="FM81" s="1246"/>
    </row>
    <row r="82" spans="1:169" x14ac:dyDescent="0.25">
      <c r="B82" s="44">
        <v>1</v>
      </c>
      <c r="C82" s="2028" t="s">
        <v>447</v>
      </c>
      <c r="D82" s="2141">
        <f>'2 уровень'!F624</f>
        <v>310</v>
      </c>
      <c r="E82" s="2141">
        <f>'2 уровень'!G624</f>
        <v>156</v>
      </c>
      <c r="F82" s="2144">
        <f>'2 уровень'!H624</f>
        <v>220.10000000000002</v>
      </c>
      <c r="G82" s="2142">
        <f>'2 уровень'!I624</f>
        <v>141.08974358974359</v>
      </c>
      <c r="H82" s="2119">
        <f>'2 уровень'!J624</f>
        <v>0</v>
      </c>
      <c r="I82" s="1253">
        <f>'2 уровень'!K624</f>
        <v>0</v>
      </c>
      <c r="J82" s="100">
        <f>'2 уровень'!L624</f>
        <v>0</v>
      </c>
      <c r="K82" s="100">
        <f>'2 уровень'!M624</f>
        <v>0</v>
      </c>
      <c r="L82" s="100">
        <f>'2 уровень'!N624</f>
        <v>0</v>
      </c>
      <c r="M82" s="100">
        <f>'2 уровень'!O624</f>
        <v>0</v>
      </c>
      <c r="N82" s="100">
        <f>'2 уровень'!P624</f>
        <v>0</v>
      </c>
      <c r="O82" s="100">
        <f>'2 уровень'!Q624</f>
        <v>0</v>
      </c>
      <c r="P82" s="51">
        <f>'2 уровень'!R624</f>
        <v>0</v>
      </c>
      <c r="Q82" s="51">
        <f>'2 уровень'!S624</f>
        <v>0</v>
      </c>
      <c r="R82" s="51">
        <f>'2 уровень'!T624</f>
        <v>0</v>
      </c>
      <c r="S82" s="51">
        <f>'2 уровень'!U624</f>
        <v>0</v>
      </c>
      <c r="T82" s="51">
        <f>'2 уровень'!V624</f>
        <v>0</v>
      </c>
      <c r="U82" s="51">
        <f>'2 уровень'!W624</f>
        <v>0</v>
      </c>
      <c r="V82" s="1670">
        <f>'2 уровень'!X624</f>
        <v>0</v>
      </c>
      <c r="W82" s="51"/>
      <c r="X82" s="51"/>
      <c r="Y82" s="1246"/>
      <c r="Z82" s="1246"/>
      <c r="AA82" s="1942"/>
      <c r="AB82" s="1942"/>
      <c r="AC82" s="1246"/>
      <c r="AD82" s="1246"/>
      <c r="AE82" s="1246"/>
      <c r="AF82" s="1246"/>
      <c r="AG82" s="1246"/>
      <c r="AH82" s="1246"/>
      <c r="AI82" s="1246"/>
      <c r="AJ82" s="1246"/>
      <c r="AK82" s="1246"/>
      <c r="AL82" s="1246"/>
      <c r="AM82" s="1246"/>
      <c r="AN82" s="1246"/>
      <c r="AO82" s="1246"/>
      <c r="AP82" s="1246"/>
      <c r="AQ82" s="1246"/>
      <c r="AR82" s="1246"/>
      <c r="AS82" s="1246"/>
      <c r="AT82" s="1246"/>
      <c r="AU82" s="1246"/>
      <c r="AV82" s="1246"/>
      <c r="AW82" s="1246"/>
      <c r="AX82" s="1246"/>
      <c r="AY82" s="1246"/>
      <c r="AZ82" s="1246"/>
      <c r="BA82" s="1246"/>
      <c r="BB82" s="1246"/>
      <c r="BC82" s="1246"/>
      <c r="BD82" s="1246"/>
      <c r="BE82" s="1246"/>
      <c r="BF82" s="1246"/>
      <c r="BG82" s="1246"/>
      <c r="BH82" s="1246"/>
      <c r="BI82" s="1246"/>
      <c r="BJ82" s="1246"/>
      <c r="BK82" s="1246"/>
      <c r="BL82" s="1246"/>
      <c r="BM82" s="1246"/>
      <c r="BN82" s="1246"/>
      <c r="BO82" s="1246"/>
      <c r="BP82" s="1246"/>
      <c r="BQ82" s="1246"/>
      <c r="BR82" s="1246"/>
      <c r="BS82" s="1246"/>
      <c r="BT82" s="1246"/>
      <c r="BU82" s="1246"/>
      <c r="BV82" s="1246"/>
      <c r="BW82" s="1246"/>
      <c r="BX82" s="1246"/>
      <c r="BY82" s="1246"/>
      <c r="BZ82" s="1246"/>
      <c r="CA82" s="1246"/>
      <c r="CB82" s="1246"/>
      <c r="CC82" s="1246"/>
      <c r="CD82" s="1246"/>
      <c r="CE82" s="1246"/>
      <c r="CF82" s="1246"/>
      <c r="CG82" s="1246"/>
      <c r="CH82" s="1246"/>
      <c r="CI82" s="1246"/>
      <c r="CJ82" s="1246"/>
      <c r="CK82" s="1246"/>
      <c r="CL82" s="1246"/>
      <c r="CM82" s="1246"/>
      <c r="CN82" s="1246"/>
      <c r="CO82" s="1246"/>
      <c r="CP82" s="1246"/>
      <c r="CQ82" s="1246"/>
      <c r="CR82" s="1246"/>
      <c r="CS82" s="1246"/>
      <c r="CT82" s="1246"/>
      <c r="CU82" s="1246"/>
      <c r="CV82" s="1246"/>
      <c r="CW82" s="1246"/>
      <c r="CX82" s="1246"/>
      <c r="CY82" s="1246"/>
      <c r="CZ82" s="1246"/>
      <c r="DA82" s="1246"/>
      <c r="DB82" s="1246"/>
      <c r="DC82" s="1246"/>
      <c r="DD82" s="1246"/>
      <c r="DE82" s="1246"/>
      <c r="DF82" s="1246"/>
      <c r="DG82" s="1246"/>
      <c r="DH82" s="1246"/>
      <c r="DI82" s="1246"/>
      <c r="DJ82" s="1246"/>
      <c r="DK82" s="1246"/>
      <c r="DL82" s="1246"/>
      <c r="DM82" s="1246"/>
      <c r="DN82" s="1246"/>
      <c r="DO82" s="1246"/>
      <c r="DP82" s="1246"/>
      <c r="DQ82" s="1246"/>
      <c r="DR82" s="1246"/>
      <c r="DS82" s="1246"/>
      <c r="DT82" s="1246"/>
      <c r="DU82" s="1246"/>
      <c r="DV82" s="1246"/>
      <c r="DW82" s="1246"/>
      <c r="DX82" s="1246"/>
      <c r="DY82" s="1246"/>
      <c r="DZ82" s="1246"/>
      <c r="EA82" s="1246"/>
      <c r="EB82" s="1246"/>
      <c r="EC82" s="1246"/>
      <c r="ED82" s="1246"/>
      <c r="EE82" s="1246"/>
      <c r="EF82" s="1246"/>
      <c r="EG82" s="1246"/>
      <c r="EH82" s="1246"/>
      <c r="EI82" s="1246"/>
      <c r="EJ82" s="1246"/>
      <c r="EK82" s="1246"/>
      <c r="EL82" s="1246"/>
      <c r="EM82" s="1246"/>
      <c r="EN82" s="1246"/>
      <c r="EO82" s="1246"/>
      <c r="EP82" s="1246"/>
      <c r="EQ82" s="1246"/>
      <c r="ER82" s="1246"/>
      <c r="ES82" s="1246"/>
      <c r="ET82" s="1246"/>
      <c r="EU82" s="1246"/>
      <c r="EV82" s="1246"/>
      <c r="EW82" s="1246"/>
      <c r="EX82" s="1246"/>
      <c r="EY82" s="1246"/>
      <c r="EZ82" s="1246"/>
      <c r="FA82" s="1246"/>
      <c r="FB82" s="1246"/>
      <c r="FC82" s="1246"/>
      <c r="FD82" s="1246"/>
      <c r="FE82" s="1246"/>
      <c r="FF82" s="1246"/>
      <c r="FG82" s="1246"/>
      <c r="FH82" s="1246"/>
      <c r="FI82" s="1246"/>
      <c r="FJ82" s="1246"/>
      <c r="FK82" s="1246"/>
      <c r="FL82" s="1246"/>
      <c r="FM82" s="1246"/>
    </row>
    <row r="83" spans="1:169" x14ac:dyDescent="0.25">
      <c r="B83" s="44">
        <v>1</v>
      </c>
      <c r="C83" s="2010" t="s">
        <v>469</v>
      </c>
      <c r="D83" s="2141">
        <f>'2 уровень'!F625</f>
        <v>1304.2871794871794</v>
      </c>
      <c r="E83" s="2141">
        <f>'2 уровень'!G625</f>
        <v>658.2</v>
      </c>
      <c r="F83" s="2141">
        <f>'2 уровень'!H625</f>
        <v>516.89145299145309</v>
      </c>
      <c r="G83" s="2142">
        <f>'2 уровень'!I625</f>
        <v>78.531062441727912</v>
      </c>
      <c r="H83" s="2119">
        <f>'2 уровень'!J625</f>
        <v>0</v>
      </c>
      <c r="I83" s="1253">
        <f>'2 уровень'!K625</f>
        <v>0</v>
      </c>
      <c r="J83" s="100">
        <f>'2 уровень'!L625</f>
        <v>0</v>
      </c>
      <c r="K83" s="100">
        <f>'2 уровень'!M625</f>
        <v>0</v>
      </c>
      <c r="L83" s="100">
        <f>'2 уровень'!N625</f>
        <v>0</v>
      </c>
      <c r="M83" s="100">
        <f>'2 уровень'!O625</f>
        <v>0</v>
      </c>
      <c r="N83" s="100">
        <f>'2 уровень'!P625</f>
        <v>0</v>
      </c>
      <c r="O83" s="100">
        <f>'2 уровень'!Q625</f>
        <v>0</v>
      </c>
      <c r="P83" s="51">
        <f>'2 уровень'!R625</f>
        <v>0</v>
      </c>
      <c r="Q83" s="51">
        <f>'2 уровень'!S625</f>
        <v>0</v>
      </c>
      <c r="R83" s="51">
        <f>'2 уровень'!T625</f>
        <v>343.16780559999995</v>
      </c>
      <c r="S83" s="51">
        <f>'2 уровень'!U625</f>
        <v>0</v>
      </c>
      <c r="T83" s="51">
        <f>'2 уровень'!V625</f>
        <v>343.16780559999995</v>
      </c>
      <c r="U83" s="51">
        <f>'2 уровень'!W625</f>
        <v>-1.5498500000000002</v>
      </c>
      <c r="V83" s="1670">
        <f>'2 уровень'!X625</f>
        <v>341.61795559999996</v>
      </c>
      <c r="W83" s="51"/>
      <c r="X83" s="51"/>
      <c r="Y83" s="1246"/>
      <c r="Z83" s="1246"/>
      <c r="AA83" s="1942"/>
      <c r="AB83" s="1942"/>
      <c r="AC83" s="1246"/>
      <c r="AD83" s="1246"/>
      <c r="AE83" s="1246"/>
      <c r="AF83" s="1246"/>
      <c r="AG83" s="1246"/>
      <c r="AH83" s="1246"/>
      <c r="AI83" s="1246"/>
      <c r="AJ83" s="1246"/>
      <c r="AK83" s="1246"/>
      <c r="AL83" s="1246"/>
      <c r="AM83" s="1246"/>
      <c r="AN83" s="1246"/>
      <c r="AO83" s="1246"/>
      <c r="AP83" s="1246"/>
      <c r="AQ83" s="1246"/>
      <c r="AR83" s="1246"/>
      <c r="AS83" s="1246"/>
      <c r="AT83" s="1246"/>
      <c r="AU83" s="1246"/>
      <c r="AV83" s="1246"/>
      <c r="AW83" s="1246"/>
      <c r="AX83" s="1246"/>
      <c r="AY83" s="1246"/>
      <c r="AZ83" s="1246"/>
      <c r="BA83" s="1246"/>
      <c r="BB83" s="1246"/>
      <c r="BC83" s="1246"/>
      <c r="BD83" s="1246"/>
      <c r="BE83" s="1246"/>
      <c r="BF83" s="1246"/>
      <c r="BG83" s="1246"/>
      <c r="BH83" s="1246"/>
      <c r="BI83" s="1246"/>
      <c r="BJ83" s="1246"/>
      <c r="BK83" s="1246"/>
      <c r="BL83" s="1246"/>
      <c r="BM83" s="1246"/>
      <c r="BN83" s="1246"/>
      <c r="BO83" s="1246"/>
      <c r="BP83" s="1246"/>
      <c r="BQ83" s="1246"/>
      <c r="BR83" s="1246"/>
      <c r="BS83" s="1246"/>
      <c r="BT83" s="1246"/>
      <c r="BU83" s="1246"/>
      <c r="BV83" s="1246"/>
      <c r="BW83" s="1246"/>
      <c r="BX83" s="1246"/>
      <c r="BY83" s="1246"/>
      <c r="BZ83" s="1246"/>
      <c r="CA83" s="1246"/>
      <c r="CB83" s="1246"/>
      <c r="CC83" s="1246"/>
      <c r="CD83" s="1246"/>
      <c r="CE83" s="1246"/>
      <c r="CF83" s="1246"/>
      <c r="CG83" s="1246"/>
      <c r="CH83" s="1246"/>
      <c r="CI83" s="1246"/>
      <c r="CJ83" s="1246"/>
      <c r="CK83" s="1246"/>
      <c r="CL83" s="1246"/>
      <c r="CM83" s="1246"/>
      <c r="CN83" s="1246"/>
      <c r="CO83" s="1246"/>
      <c r="CP83" s="1246"/>
      <c r="CQ83" s="1246"/>
      <c r="CR83" s="1246"/>
      <c r="CS83" s="1246"/>
      <c r="CT83" s="1246"/>
      <c r="CU83" s="1246"/>
      <c r="CV83" s="1246"/>
      <c r="CW83" s="1246"/>
      <c r="CX83" s="1246"/>
      <c r="CY83" s="1246"/>
      <c r="CZ83" s="1246"/>
      <c r="DA83" s="1246"/>
      <c r="DB83" s="1246"/>
      <c r="DC83" s="1246"/>
      <c r="DD83" s="1246"/>
      <c r="DE83" s="1246"/>
      <c r="DF83" s="1246"/>
      <c r="DG83" s="1246"/>
      <c r="DH83" s="1246"/>
      <c r="DI83" s="1246"/>
      <c r="DJ83" s="1246"/>
      <c r="DK83" s="1246"/>
      <c r="DL83" s="1246"/>
      <c r="DM83" s="1246"/>
      <c r="DN83" s="1246"/>
      <c r="DO83" s="1246"/>
      <c r="DP83" s="1246"/>
      <c r="DQ83" s="1246"/>
      <c r="DR83" s="1246"/>
      <c r="DS83" s="1246"/>
      <c r="DT83" s="1246"/>
      <c r="DU83" s="1246"/>
      <c r="DV83" s="1246"/>
      <c r="DW83" s="1246"/>
      <c r="DX83" s="1246"/>
      <c r="DY83" s="1246"/>
      <c r="DZ83" s="1246"/>
      <c r="EA83" s="1246"/>
      <c r="EB83" s="1246"/>
      <c r="EC83" s="1246"/>
      <c r="ED83" s="1246"/>
      <c r="EE83" s="1246"/>
      <c r="EF83" s="1246"/>
      <c r="EG83" s="1246"/>
      <c r="EH83" s="1246"/>
      <c r="EI83" s="1246"/>
      <c r="EJ83" s="1246"/>
      <c r="EK83" s="1246"/>
      <c r="EL83" s="1246"/>
      <c r="EM83" s="1246"/>
      <c r="EN83" s="1246"/>
      <c r="EO83" s="1246"/>
      <c r="EP83" s="1246"/>
      <c r="EQ83" s="1246"/>
      <c r="ER83" s="1246"/>
      <c r="ES83" s="1246"/>
      <c r="ET83" s="1246"/>
      <c r="EU83" s="1246"/>
      <c r="EV83" s="1246"/>
      <c r="EW83" s="1246"/>
      <c r="EX83" s="1246"/>
      <c r="EY83" s="1246"/>
      <c r="EZ83" s="1246"/>
      <c r="FA83" s="1246"/>
      <c r="FB83" s="1246"/>
      <c r="FC83" s="1246"/>
      <c r="FD83" s="1246"/>
      <c r="FE83" s="1246"/>
      <c r="FF83" s="1246"/>
      <c r="FG83" s="1246"/>
      <c r="FH83" s="1246"/>
      <c r="FI83" s="1246"/>
      <c r="FJ83" s="1246"/>
      <c r="FK83" s="1246"/>
      <c r="FL83" s="1246"/>
      <c r="FM83" s="1246"/>
    </row>
    <row r="84" spans="1:169" x14ac:dyDescent="0.25">
      <c r="B84" s="44">
        <v>1</v>
      </c>
      <c r="C84" s="2025" t="s">
        <v>306</v>
      </c>
      <c r="D84" s="2141">
        <f>'2 уровень'!F626</f>
        <v>0</v>
      </c>
      <c r="E84" s="2141">
        <f>'2 уровень'!G626</f>
        <v>0</v>
      </c>
      <c r="F84" s="2141">
        <f>'2 уровень'!H626</f>
        <v>0</v>
      </c>
      <c r="G84" s="2142">
        <f>'2 уровень'!I626</f>
        <v>0</v>
      </c>
      <c r="H84" s="2119">
        <f>'2 уровень'!J626</f>
        <v>0</v>
      </c>
      <c r="I84" s="1253">
        <f>'2 уровень'!K626</f>
        <v>0</v>
      </c>
      <c r="J84" s="100">
        <f>'2 уровень'!L626</f>
        <v>0</v>
      </c>
      <c r="K84" s="100">
        <f>'2 уровень'!M626</f>
        <v>0</v>
      </c>
      <c r="L84" s="100">
        <f>'2 уровень'!N626</f>
        <v>0</v>
      </c>
      <c r="M84" s="100">
        <f>'2 уровень'!O626</f>
        <v>0</v>
      </c>
      <c r="N84" s="100">
        <f>'2 уровень'!P626</f>
        <v>0</v>
      </c>
      <c r="O84" s="100">
        <f>'2 уровень'!Q626</f>
        <v>0</v>
      </c>
      <c r="P84" s="51">
        <f>'2 уровень'!R626</f>
        <v>0</v>
      </c>
      <c r="Q84" s="51">
        <f>'2 уровень'!S626</f>
        <v>0</v>
      </c>
      <c r="R84" s="51">
        <f>'2 уровень'!T626</f>
        <v>0</v>
      </c>
      <c r="S84" s="51">
        <f>'2 уровень'!U626</f>
        <v>0</v>
      </c>
      <c r="T84" s="51">
        <f>'2 уровень'!V626</f>
        <v>0</v>
      </c>
      <c r="U84" s="51">
        <f>'2 уровень'!W626</f>
        <v>0</v>
      </c>
      <c r="V84" s="1670">
        <f>'2 уровень'!X626</f>
        <v>0</v>
      </c>
      <c r="W84" s="51"/>
      <c r="X84" s="51"/>
      <c r="Y84" s="1246"/>
      <c r="Z84" s="1246"/>
      <c r="AA84" s="1942"/>
      <c r="AB84" s="1942"/>
      <c r="AC84" s="1246"/>
      <c r="AD84" s="1246"/>
      <c r="AE84" s="1246"/>
      <c r="AF84" s="1246"/>
      <c r="AG84" s="1246"/>
      <c r="AH84" s="1246"/>
      <c r="AI84" s="1246"/>
      <c r="AJ84" s="1246"/>
      <c r="AK84" s="1246"/>
      <c r="AL84" s="1246"/>
      <c r="AM84" s="1246"/>
      <c r="AN84" s="1246"/>
      <c r="AO84" s="1246"/>
      <c r="AP84" s="1246"/>
      <c r="AQ84" s="1246"/>
      <c r="AR84" s="1246"/>
      <c r="AS84" s="1246"/>
      <c r="AT84" s="1246"/>
      <c r="AU84" s="1246"/>
      <c r="AV84" s="1246"/>
      <c r="AW84" s="1246"/>
      <c r="AX84" s="1246"/>
      <c r="AY84" s="1246"/>
      <c r="AZ84" s="1246"/>
      <c r="BA84" s="1246"/>
      <c r="BB84" s="1246"/>
      <c r="BC84" s="1246"/>
      <c r="BD84" s="1246"/>
      <c r="BE84" s="1246"/>
      <c r="BF84" s="1246"/>
      <c r="BG84" s="1246"/>
      <c r="BH84" s="1246"/>
      <c r="BI84" s="1246"/>
      <c r="BJ84" s="1246"/>
      <c r="BK84" s="1246"/>
      <c r="BL84" s="1246"/>
      <c r="BM84" s="1246"/>
      <c r="BN84" s="1246"/>
      <c r="BO84" s="1246"/>
      <c r="BP84" s="1246"/>
      <c r="BQ84" s="1246"/>
      <c r="BR84" s="1246"/>
      <c r="BS84" s="1246"/>
      <c r="BT84" s="1246"/>
      <c r="BU84" s="1246"/>
      <c r="BV84" s="1246"/>
      <c r="BW84" s="1246"/>
      <c r="BX84" s="1246"/>
      <c r="BY84" s="1246"/>
      <c r="BZ84" s="1246"/>
      <c r="CA84" s="1246"/>
      <c r="CB84" s="1246"/>
      <c r="CC84" s="1246"/>
      <c r="CD84" s="1246"/>
      <c r="CE84" s="1246"/>
      <c r="CF84" s="1246"/>
      <c r="CG84" s="1246"/>
      <c r="CH84" s="1246"/>
      <c r="CI84" s="1246"/>
      <c r="CJ84" s="1246"/>
      <c r="CK84" s="1246"/>
      <c r="CL84" s="1246"/>
      <c r="CM84" s="1246"/>
      <c r="CN84" s="1246"/>
      <c r="CO84" s="1246"/>
      <c r="CP84" s="1246"/>
      <c r="CQ84" s="1246"/>
      <c r="CR84" s="1246"/>
      <c r="CS84" s="1246"/>
      <c r="CT84" s="1246"/>
      <c r="CU84" s="1246"/>
      <c r="CV84" s="1246"/>
      <c r="CW84" s="1246"/>
      <c r="CX84" s="1246"/>
      <c r="CY84" s="1246"/>
      <c r="CZ84" s="1246"/>
      <c r="DA84" s="1246"/>
      <c r="DB84" s="1246"/>
      <c r="DC84" s="1246"/>
      <c r="DD84" s="1246"/>
      <c r="DE84" s="1246"/>
      <c r="DF84" s="1246"/>
      <c r="DG84" s="1246"/>
      <c r="DH84" s="1246"/>
      <c r="DI84" s="1246"/>
      <c r="DJ84" s="1246"/>
      <c r="DK84" s="1246"/>
      <c r="DL84" s="1246"/>
      <c r="DM84" s="1246"/>
      <c r="DN84" s="1246"/>
      <c r="DO84" s="1246"/>
      <c r="DP84" s="1246"/>
      <c r="DQ84" s="1246"/>
      <c r="DR84" s="1246"/>
      <c r="DS84" s="1246"/>
      <c r="DT84" s="1246"/>
      <c r="DU84" s="1246"/>
      <c r="DV84" s="1246"/>
      <c r="DW84" s="1246"/>
      <c r="DX84" s="1246"/>
      <c r="DY84" s="1246"/>
      <c r="DZ84" s="1246"/>
      <c r="EA84" s="1246"/>
      <c r="EB84" s="1246"/>
      <c r="EC84" s="1246"/>
      <c r="ED84" s="1246"/>
      <c r="EE84" s="1246"/>
      <c r="EF84" s="1246"/>
      <c r="EG84" s="1246"/>
      <c r="EH84" s="1246"/>
      <c r="EI84" s="1246"/>
      <c r="EJ84" s="1246"/>
      <c r="EK84" s="1246"/>
      <c r="EL84" s="1246"/>
      <c r="EM84" s="1246"/>
      <c r="EN84" s="1246"/>
      <c r="EO84" s="1246"/>
      <c r="EP84" s="1246"/>
      <c r="EQ84" s="1246"/>
      <c r="ER84" s="1246"/>
      <c r="ES84" s="1246"/>
      <c r="ET84" s="1246"/>
      <c r="EU84" s="1246"/>
      <c r="EV84" s="1246"/>
      <c r="EW84" s="1246"/>
      <c r="EX84" s="1246"/>
      <c r="EY84" s="1246"/>
      <c r="EZ84" s="1246"/>
      <c r="FA84" s="1246"/>
      <c r="FB84" s="1246"/>
      <c r="FC84" s="1246"/>
      <c r="FD84" s="1246"/>
      <c r="FE84" s="1246"/>
      <c r="FF84" s="1246"/>
      <c r="FG84" s="1246"/>
      <c r="FH84" s="1246"/>
      <c r="FI84" s="1246"/>
      <c r="FJ84" s="1246"/>
      <c r="FK84" s="1246"/>
      <c r="FL84" s="1246"/>
      <c r="FM84" s="1246"/>
    </row>
    <row r="85" spans="1:169" ht="30" x14ac:dyDescent="0.25">
      <c r="B85" s="44">
        <v>1</v>
      </c>
      <c r="C85" s="2000" t="s">
        <v>197</v>
      </c>
      <c r="D85" s="2141">
        <f>'2 уровень'!F627</f>
        <v>942</v>
      </c>
      <c r="E85" s="2141">
        <f>'2 уровень'!G627</f>
        <v>475</v>
      </c>
      <c r="F85" s="2141">
        <f>'2 уровень'!H627</f>
        <v>191.09259259259258</v>
      </c>
      <c r="G85" s="2142">
        <f>'2 уровень'!I627</f>
        <v>40.230019493177387</v>
      </c>
      <c r="H85" s="2119">
        <f>'2 уровень'!J627</f>
        <v>0</v>
      </c>
      <c r="I85" s="1253">
        <f>'2 уровень'!K627</f>
        <v>0</v>
      </c>
      <c r="J85" s="100">
        <f>'2 уровень'!L627</f>
        <v>0</v>
      </c>
      <c r="K85" s="100">
        <f>'2 уровень'!M627</f>
        <v>0</v>
      </c>
      <c r="L85" s="100">
        <f>'2 уровень'!N627</f>
        <v>0</v>
      </c>
      <c r="M85" s="100">
        <f>'2 уровень'!O627</f>
        <v>0</v>
      </c>
      <c r="N85" s="100">
        <f>'2 уровень'!P627</f>
        <v>0</v>
      </c>
      <c r="O85" s="100">
        <f>'2 уровень'!Q627</f>
        <v>0</v>
      </c>
      <c r="P85" s="51">
        <f>'2 уровень'!R627</f>
        <v>0</v>
      </c>
      <c r="Q85" s="51">
        <f>'2 уровень'!S627</f>
        <v>0</v>
      </c>
      <c r="R85" s="51">
        <f>'2 уровень'!T627</f>
        <v>0</v>
      </c>
      <c r="S85" s="51">
        <f>'2 уровень'!U627</f>
        <v>0</v>
      </c>
      <c r="T85" s="51">
        <f>'2 уровень'!V627</f>
        <v>0</v>
      </c>
      <c r="U85" s="51">
        <f>'2 уровень'!W627</f>
        <v>0</v>
      </c>
      <c r="V85" s="1670">
        <f>'2 уровень'!X627</f>
        <v>0</v>
      </c>
      <c r="W85" s="51"/>
      <c r="X85" s="51"/>
      <c r="Y85" s="1246"/>
      <c r="Z85" s="1246"/>
      <c r="AA85" s="1942"/>
      <c r="AB85" s="1942"/>
      <c r="AC85" s="1246"/>
      <c r="AD85" s="1246"/>
      <c r="AE85" s="1246"/>
      <c r="AF85" s="1246"/>
      <c r="AG85" s="1246"/>
      <c r="AH85" s="1246"/>
      <c r="AI85" s="1246"/>
      <c r="AJ85" s="1246"/>
      <c r="AK85" s="1246"/>
      <c r="AL85" s="1246"/>
      <c r="AM85" s="1246"/>
      <c r="AN85" s="1246"/>
      <c r="AO85" s="1246"/>
      <c r="AP85" s="1246"/>
      <c r="AQ85" s="1246"/>
      <c r="AR85" s="1246"/>
      <c r="AS85" s="1246"/>
      <c r="AT85" s="1246"/>
      <c r="AU85" s="1246"/>
      <c r="AV85" s="1246"/>
      <c r="AW85" s="1246"/>
      <c r="AX85" s="1246"/>
      <c r="AY85" s="1246"/>
      <c r="AZ85" s="1246"/>
      <c r="BA85" s="1246"/>
      <c r="BB85" s="1246"/>
      <c r="BC85" s="1246"/>
      <c r="BD85" s="1246"/>
      <c r="BE85" s="1246"/>
      <c r="BF85" s="1246"/>
      <c r="BG85" s="1246"/>
      <c r="BH85" s="1246"/>
      <c r="BI85" s="1246"/>
      <c r="BJ85" s="1246"/>
      <c r="BK85" s="1246"/>
      <c r="BL85" s="1246"/>
      <c r="BM85" s="1246"/>
      <c r="BN85" s="1246"/>
      <c r="BO85" s="1246"/>
      <c r="BP85" s="1246"/>
      <c r="BQ85" s="1246"/>
      <c r="BR85" s="1246"/>
      <c r="BS85" s="1246"/>
      <c r="BT85" s="1246"/>
      <c r="BU85" s="1246"/>
      <c r="BV85" s="1246"/>
      <c r="BW85" s="1246"/>
      <c r="BX85" s="1246"/>
      <c r="BY85" s="1246"/>
      <c r="BZ85" s="1246"/>
      <c r="CA85" s="1246"/>
      <c r="CB85" s="1246"/>
      <c r="CC85" s="1246"/>
      <c r="CD85" s="1246"/>
      <c r="CE85" s="1246"/>
      <c r="CF85" s="1246"/>
      <c r="CG85" s="1246"/>
      <c r="CH85" s="1246"/>
      <c r="CI85" s="1246"/>
      <c r="CJ85" s="1246"/>
      <c r="CK85" s="1246"/>
      <c r="CL85" s="1246"/>
      <c r="CM85" s="1246"/>
      <c r="CN85" s="1246"/>
      <c r="CO85" s="1246"/>
      <c r="CP85" s="1246"/>
      <c r="CQ85" s="1246"/>
      <c r="CR85" s="1246"/>
      <c r="CS85" s="1246"/>
      <c r="CT85" s="1246"/>
      <c r="CU85" s="1246"/>
      <c r="CV85" s="1246"/>
      <c r="CW85" s="1246"/>
      <c r="CX85" s="1246"/>
      <c r="CY85" s="1246"/>
      <c r="CZ85" s="1246"/>
      <c r="DA85" s="1246"/>
      <c r="DB85" s="1246"/>
      <c r="DC85" s="1246"/>
      <c r="DD85" s="1246"/>
      <c r="DE85" s="1246"/>
      <c r="DF85" s="1246"/>
      <c r="DG85" s="1246"/>
      <c r="DH85" s="1246"/>
      <c r="DI85" s="1246"/>
      <c r="DJ85" s="1246"/>
      <c r="DK85" s="1246"/>
      <c r="DL85" s="1246"/>
      <c r="DM85" s="1246"/>
      <c r="DN85" s="1246"/>
      <c r="DO85" s="1246"/>
      <c r="DP85" s="1246"/>
      <c r="DQ85" s="1246"/>
      <c r="DR85" s="1246"/>
      <c r="DS85" s="1246"/>
      <c r="DT85" s="1246"/>
      <c r="DU85" s="1246"/>
      <c r="DV85" s="1246"/>
      <c r="DW85" s="1246"/>
      <c r="DX85" s="1246"/>
      <c r="DY85" s="1246"/>
      <c r="DZ85" s="1246"/>
      <c r="EA85" s="1246"/>
      <c r="EB85" s="1246"/>
      <c r="EC85" s="1246"/>
      <c r="ED85" s="1246"/>
      <c r="EE85" s="1246"/>
      <c r="EF85" s="1246"/>
      <c r="EG85" s="1246"/>
      <c r="EH85" s="1246"/>
      <c r="EI85" s="1246"/>
      <c r="EJ85" s="1246"/>
      <c r="EK85" s="1246"/>
      <c r="EL85" s="1246"/>
      <c r="EM85" s="1246"/>
      <c r="EN85" s="1246"/>
      <c r="EO85" s="1246"/>
      <c r="EP85" s="1246"/>
      <c r="EQ85" s="1246"/>
      <c r="ER85" s="1246"/>
      <c r="ES85" s="1246"/>
      <c r="ET85" s="1246"/>
      <c r="EU85" s="1246"/>
      <c r="EV85" s="1246"/>
      <c r="EW85" s="1246"/>
      <c r="EX85" s="1246"/>
      <c r="EY85" s="1246"/>
      <c r="EZ85" s="1246"/>
      <c r="FA85" s="1246"/>
      <c r="FB85" s="1246"/>
      <c r="FC85" s="1246"/>
      <c r="FD85" s="1246"/>
      <c r="FE85" s="1246"/>
      <c r="FF85" s="1246"/>
      <c r="FG85" s="1246"/>
      <c r="FH85" s="1246"/>
      <c r="FI85" s="1246"/>
      <c r="FJ85" s="1246"/>
      <c r="FK85" s="1246"/>
      <c r="FL85" s="1246"/>
      <c r="FM85" s="1246"/>
    </row>
    <row r="86" spans="1:169" x14ac:dyDescent="0.25">
      <c r="B86" s="44">
        <v>1</v>
      </c>
      <c r="C86" s="2000" t="s">
        <v>383</v>
      </c>
      <c r="D86" s="2141">
        <f>'2 уровень'!F628</f>
        <v>0</v>
      </c>
      <c r="E86" s="2141">
        <f>'2 уровень'!G628</f>
        <v>0</v>
      </c>
      <c r="F86" s="2144">
        <f>'2 уровень'!H628</f>
        <v>11.74</v>
      </c>
      <c r="G86" s="2142">
        <f>'2 уровень'!I628</f>
        <v>0</v>
      </c>
      <c r="H86" s="2119">
        <f>'2 уровень'!J628</f>
        <v>0</v>
      </c>
      <c r="I86" s="1253">
        <f>'2 уровень'!K628</f>
        <v>0</v>
      </c>
      <c r="J86" s="100">
        <f>'2 уровень'!L628</f>
        <v>0</v>
      </c>
      <c r="K86" s="100">
        <f>'2 уровень'!M628</f>
        <v>0</v>
      </c>
      <c r="L86" s="100">
        <f>'2 уровень'!N628</f>
        <v>0</v>
      </c>
      <c r="M86" s="100">
        <f>'2 уровень'!O628</f>
        <v>0</v>
      </c>
      <c r="N86" s="100">
        <f>'2 уровень'!P628</f>
        <v>0</v>
      </c>
      <c r="O86" s="100">
        <f>'2 уровень'!Q628</f>
        <v>0</v>
      </c>
      <c r="P86" s="51">
        <f>'2 уровень'!R628</f>
        <v>0</v>
      </c>
      <c r="Q86" s="51">
        <f>'2 уровень'!S628</f>
        <v>0</v>
      </c>
      <c r="R86" s="51">
        <f>'2 уровень'!T628</f>
        <v>0</v>
      </c>
      <c r="S86" s="51">
        <f>'2 уровень'!U628</f>
        <v>0</v>
      </c>
      <c r="T86" s="51">
        <f>'2 уровень'!V628</f>
        <v>0</v>
      </c>
      <c r="U86" s="51">
        <f>'2 уровень'!W628</f>
        <v>0</v>
      </c>
      <c r="V86" s="1670">
        <f>'2 уровень'!X628</f>
        <v>0</v>
      </c>
      <c r="W86" s="51"/>
      <c r="X86" s="51"/>
      <c r="Y86" s="1246"/>
      <c r="Z86" s="1246"/>
      <c r="AA86" s="1942"/>
      <c r="AB86" s="1942"/>
      <c r="AC86" s="1246"/>
      <c r="AD86" s="1246"/>
      <c r="AE86" s="1246"/>
      <c r="AF86" s="1246"/>
      <c r="AG86" s="1246"/>
      <c r="AH86" s="1246"/>
      <c r="AI86" s="1246"/>
      <c r="AJ86" s="1246"/>
      <c r="AK86" s="1246"/>
      <c r="AL86" s="1246"/>
      <c r="AM86" s="1246"/>
      <c r="AN86" s="1246"/>
      <c r="AO86" s="1246"/>
      <c r="AP86" s="1246"/>
      <c r="AQ86" s="1246"/>
      <c r="AR86" s="1246"/>
      <c r="AS86" s="1246"/>
      <c r="AT86" s="1246"/>
      <c r="AU86" s="1246"/>
      <c r="AV86" s="1246"/>
      <c r="AW86" s="1246"/>
      <c r="AX86" s="1246"/>
      <c r="AY86" s="1246"/>
      <c r="AZ86" s="1246"/>
      <c r="BA86" s="1246"/>
      <c r="BB86" s="1246"/>
      <c r="BC86" s="1246"/>
      <c r="BD86" s="1246"/>
      <c r="BE86" s="1246"/>
      <c r="BF86" s="1246"/>
      <c r="BG86" s="1246"/>
      <c r="BH86" s="1246"/>
      <c r="BI86" s="1246"/>
      <c r="BJ86" s="1246"/>
      <c r="BK86" s="1246"/>
      <c r="BL86" s="1246"/>
      <c r="BM86" s="1246"/>
      <c r="BN86" s="1246"/>
      <c r="BO86" s="1246"/>
      <c r="BP86" s="1246"/>
      <c r="BQ86" s="1246"/>
      <c r="BR86" s="1246"/>
      <c r="BS86" s="1246"/>
      <c r="BT86" s="1246"/>
      <c r="BU86" s="1246"/>
      <c r="BV86" s="1246"/>
      <c r="BW86" s="1246"/>
      <c r="BX86" s="1246"/>
      <c r="BY86" s="1246"/>
      <c r="BZ86" s="1246"/>
      <c r="CA86" s="1246"/>
      <c r="CB86" s="1246"/>
      <c r="CC86" s="1246"/>
      <c r="CD86" s="1246"/>
      <c r="CE86" s="1246"/>
      <c r="CF86" s="1246"/>
      <c r="CG86" s="1246"/>
      <c r="CH86" s="1246"/>
      <c r="CI86" s="1246"/>
      <c r="CJ86" s="1246"/>
      <c r="CK86" s="1246"/>
      <c r="CL86" s="1246"/>
      <c r="CM86" s="1246"/>
      <c r="CN86" s="1246"/>
      <c r="CO86" s="1246"/>
      <c r="CP86" s="1246"/>
      <c r="CQ86" s="1246"/>
      <c r="CR86" s="1246"/>
      <c r="CS86" s="1246"/>
      <c r="CT86" s="1246"/>
      <c r="CU86" s="1246"/>
      <c r="CV86" s="1246"/>
      <c r="CW86" s="1246"/>
      <c r="CX86" s="1246"/>
      <c r="CY86" s="1246"/>
      <c r="CZ86" s="1246"/>
      <c r="DA86" s="1246"/>
      <c r="DB86" s="1246"/>
      <c r="DC86" s="1246"/>
      <c r="DD86" s="1246"/>
      <c r="DE86" s="1246"/>
      <c r="DF86" s="1246"/>
      <c r="DG86" s="1246"/>
      <c r="DH86" s="1246"/>
      <c r="DI86" s="1246"/>
      <c r="DJ86" s="1246"/>
      <c r="DK86" s="1246"/>
      <c r="DL86" s="1246"/>
      <c r="DM86" s="1246"/>
      <c r="DN86" s="1246"/>
      <c r="DO86" s="1246"/>
      <c r="DP86" s="1246"/>
      <c r="DQ86" s="1246"/>
      <c r="DR86" s="1246"/>
      <c r="DS86" s="1246"/>
      <c r="DT86" s="1246"/>
      <c r="DU86" s="1246"/>
      <c r="DV86" s="1246"/>
      <c r="DW86" s="1246"/>
      <c r="DX86" s="1246"/>
      <c r="DY86" s="1246"/>
      <c r="DZ86" s="1246"/>
      <c r="EA86" s="1246"/>
      <c r="EB86" s="1246"/>
      <c r="EC86" s="1246"/>
      <c r="ED86" s="1246"/>
      <c r="EE86" s="1246"/>
      <c r="EF86" s="1246"/>
      <c r="EG86" s="1246"/>
      <c r="EH86" s="1246"/>
      <c r="EI86" s="1246"/>
      <c r="EJ86" s="1246"/>
      <c r="EK86" s="1246"/>
      <c r="EL86" s="1246"/>
      <c r="EM86" s="1246"/>
      <c r="EN86" s="1246"/>
      <c r="EO86" s="1246"/>
      <c r="EP86" s="1246"/>
      <c r="EQ86" s="1246"/>
      <c r="ER86" s="1246"/>
      <c r="ES86" s="1246"/>
      <c r="ET86" s="1246"/>
      <c r="EU86" s="1246"/>
      <c r="EV86" s="1246"/>
      <c r="EW86" s="1246"/>
      <c r="EX86" s="1246"/>
      <c r="EY86" s="1246"/>
      <c r="EZ86" s="1246"/>
      <c r="FA86" s="1246"/>
      <c r="FB86" s="1246"/>
      <c r="FC86" s="1246"/>
      <c r="FD86" s="1246"/>
      <c r="FE86" s="1246"/>
      <c r="FF86" s="1246"/>
      <c r="FG86" s="1246"/>
      <c r="FH86" s="1246"/>
      <c r="FI86" s="1246"/>
      <c r="FJ86" s="1246"/>
      <c r="FK86" s="1246"/>
      <c r="FL86" s="1246"/>
      <c r="FM86" s="1246"/>
    </row>
    <row r="87" spans="1:169" ht="30" x14ac:dyDescent="0.25">
      <c r="B87" s="44">
        <v>1</v>
      </c>
      <c r="C87" s="2000" t="s">
        <v>302</v>
      </c>
      <c r="D87" s="2141">
        <f>'2 уровень'!F629</f>
        <v>0</v>
      </c>
      <c r="E87" s="2141">
        <f>'2 уровень'!G629</f>
        <v>0</v>
      </c>
      <c r="F87" s="2141">
        <f>'2 уровень'!H629</f>
        <v>35</v>
      </c>
      <c r="G87" s="2142" t="e">
        <f>'2 уровень'!I629</f>
        <v>#DIV/0!</v>
      </c>
      <c r="H87" s="2119">
        <f>'2 уровень'!J629</f>
        <v>0</v>
      </c>
      <c r="I87" s="1253">
        <f>'2 уровень'!K629</f>
        <v>0</v>
      </c>
      <c r="J87" s="100">
        <f>'2 уровень'!L629</f>
        <v>0</v>
      </c>
      <c r="K87" s="100">
        <f>'2 уровень'!M629</f>
        <v>0</v>
      </c>
      <c r="L87" s="100">
        <f>'2 уровень'!N629</f>
        <v>0</v>
      </c>
      <c r="M87" s="100">
        <f>'2 уровень'!O629</f>
        <v>0</v>
      </c>
      <c r="N87" s="100">
        <f>'2 уровень'!P629</f>
        <v>0</v>
      </c>
      <c r="O87" s="100">
        <f>'2 уровень'!Q629</f>
        <v>0</v>
      </c>
      <c r="P87" s="51">
        <f>'2 уровень'!R629</f>
        <v>0</v>
      </c>
      <c r="Q87" s="51">
        <f>'2 уровень'!S629</f>
        <v>0</v>
      </c>
      <c r="R87" s="51">
        <f>'2 уровень'!T629</f>
        <v>0</v>
      </c>
      <c r="S87" s="51">
        <f>'2 уровень'!U629</f>
        <v>0</v>
      </c>
      <c r="T87" s="51">
        <f>'2 уровень'!V629</f>
        <v>0</v>
      </c>
      <c r="U87" s="51">
        <f>'2 уровень'!W629</f>
        <v>0</v>
      </c>
      <c r="V87" s="1670">
        <f>'2 уровень'!X629</f>
        <v>0</v>
      </c>
      <c r="W87" s="51"/>
      <c r="X87" s="51"/>
      <c r="Y87" s="1246"/>
      <c r="Z87" s="1246"/>
      <c r="AA87" s="1942"/>
      <c r="AB87" s="1942"/>
      <c r="AC87" s="1246"/>
      <c r="AD87" s="1246"/>
      <c r="AE87" s="1246"/>
      <c r="AF87" s="1246"/>
      <c r="AG87" s="1246"/>
      <c r="AH87" s="1246"/>
      <c r="AI87" s="1246"/>
      <c r="AJ87" s="1246"/>
      <c r="AK87" s="1246"/>
      <c r="AL87" s="1246"/>
      <c r="AM87" s="1246"/>
      <c r="AN87" s="1246"/>
      <c r="AO87" s="1246"/>
      <c r="AP87" s="1246"/>
      <c r="AQ87" s="1246"/>
      <c r="AR87" s="1246"/>
      <c r="AS87" s="1246"/>
      <c r="AT87" s="1246"/>
      <c r="AU87" s="1246"/>
      <c r="AV87" s="1246"/>
      <c r="AW87" s="1246"/>
      <c r="AX87" s="1246"/>
      <c r="AY87" s="1246"/>
      <c r="AZ87" s="1246"/>
      <c r="BA87" s="1246"/>
      <c r="BB87" s="1246"/>
      <c r="BC87" s="1246"/>
      <c r="BD87" s="1246"/>
      <c r="BE87" s="1246"/>
      <c r="BF87" s="1246"/>
      <c r="BG87" s="1246"/>
      <c r="BH87" s="1246"/>
      <c r="BI87" s="1246"/>
      <c r="BJ87" s="1246"/>
      <c r="BK87" s="1246"/>
      <c r="BL87" s="1246"/>
      <c r="BM87" s="1246"/>
      <c r="BN87" s="1246"/>
      <c r="BO87" s="1246"/>
      <c r="BP87" s="1246"/>
      <c r="BQ87" s="1246"/>
      <c r="BR87" s="1246"/>
      <c r="BS87" s="1246"/>
      <c r="BT87" s="1246"/>
      <c r="BU87" s="1246"/>
      <c r="BV87" s="1246"/>
      <c r="BW87" s="1246"/>
      <c r="BX87" s="1246"/>
      <c r="BY87" s="1246"/>
      <c r="BZ87" s="1246"/>
      <c r="CA87" s="1246"/>
      <c r="CB87" s="1246"/>
      <c r="CC87" s="1246"/>
      <c r="CD87" s="1246"/>
      <c r="CE87" s="1246"/>
      <c r="CF87" s="1246"/>
      <c r="CG87" s="1246"/>
      <c r="CH87" s="1246"/>
      <c r="CI87" s="1246"/>
      <c r="CJ87" s="1246"/>
      <c r="CK87" s="1246"/>
      <c r="CL87" s="1246"/>
      <c r="CM87" s="1246"/>
      <c r="CN87" s="1246"/>
      <c r="CO87" s="1246"/>
      <c r="CP87" s="1246"/>
      <c r="CQ87" s="1246"/>
      <c r="CR87" s="1246"/>
      <c r="CS87" s="1246"/>
      <c r="CT87" s="1246"/>
      <c r="CU87" s="1246"/>
      <c r="CV87" s="1246"/>
      <c r="CW87" s="1246"/>
      <c r="CX87" s="1246"/>
      <c r="CY87" s="1246"/>
      <c r="CZ87" s="1246"/>
      <c r="DA87" s="1246"/>
      <c r="DB87" s="1246"/>
      <c r="DC87" s="1246"/>
      <c r="DD87" s="1246"/>
      <c r="DE87" s="1246"/>
      <c r="DF87" s="1246"/>
      <c r="DG87" s="1246"/>
      <c r="DH87" s="1246"/>
      <c r="DI87" s="1246"/>
      <c r="DJ87" s="1246"/>
      <c r="DK87" s="1246"/>
      <c r="DL87" s="1246"/>
      <c r="DM87" s="1246"/>
      <c r="DN87" s="1246"/>
      <c r="DO87" s="1246"/>
      <c r="DP87" s="1246"/>
      <c r="DQ87" s="1246"/>
      <c r="DR87" s="1246"/>
      <c r="DS87" s="1246"/>
      <c r="DT87" s="1246"/>
      <c r="DU87" s="1246"/>
      <c r="DV87" s="1246"/>
      <c r="DW87" s="1246"/>
      <c r="DX87" s="1246"/>
      <c r="DY87" s="1246"/>
      <c r="DZ87" s="1246"/>
      <c r="EA87" s="1246"/>
      <c r="EB87" s="1246"/>
      <c r="EC87" s="1246"/>
      <c r="ED87" s="1246"/>
      <c r="EE87" s="1246"/>
      <c r="EF87" s="1246"/>
      <c r="EG87" s="1246"/>
      <c r="EH87" s="1246"/>
      <c r="EI87" s="1246"/>
      <c r="EJ87" s="1246"/>
      <c r="EK87" s="1246"/>
      <c r="EL87" s="1246"/>
      <c r="EM87" s="1246"/>
      <c r="EN87" s="1246"/>
      <c r="EO87" s="1246"/>
      <c r="EP87" s="1246"/>
      <c r="EQ87" s="1246"/>
      <c r="ER87" s="1246"/>
      <c r="ES87" s="1246"/>
      <c r="ET87" s="1246"/>
      <c r="EU87" s="1246"/>
      <c r="EV87" s="1246"/>
      <c r="EW87" s="1246"/>
      <c r="EX87" s="1246"/>
      <c r="EY87" s="1246"/>
      <c r="EZ87" s="1246"/>
      <c r="FA87" s="1246"/>
      <c r="FB87" s="1246"/>
      <c r="FC87" s="1246"/>
      <c r="FD87" s="1246"/>
      <c r="FE87" s="1246"/>
      <c r="FF87" s="1246"/>
      <c r="FG87" s="1246"/>
      <c r="FH87" s="1246"/>
      <c r="FI87" s="1246"/>
      <c r="FJ87" s="1246"/>
      <c r="FK87" s="1246"/>
      <c r="FL87" s="1246"/>
      <c r="FM87" s="1246"/>
    </row>
    <row r="88" spans="1:169" ht="45" x14ac:dyDescent="0.25">
      <c r="B88" s="44">
        <v>1</v>
      </c>
      <c r="C88" s="2000" t="s">
        <v>307</v>
      </c>
      <c r="D88" s="2141">
        <f>'2 уровень'!F630</f>
        <v>102</v>
      </c>
      <c r="E88" s="2141">
        <f>'2 уровень'!G630</f>
        <v>53</v>
      </c>
      <c r="F88" s="2141">
        <f>'2 уровень'!H630</f>
        <v>1</v>
      </c>
      <c r="G88" s="2142">
        <f>'2 уровень'!I630</f>
        <v>1.8867924528301887</v>
      </c>
      <c r="H88" s="2119">
        <f>'2 уровень'!J630</f>
        <v>0</v>
      </c>
      <c r="I88" s="1253">
        <f>'2 уровень'!K630</f>
        <v>0</v>
      </c>
      <c r="J88" s="100">
        <f>'2 уровень'!L630</f>
        <v>0</v>
      </c>
      <c r="K88" s="100">
        <f>'2 уровень'!M630</f>
        <v>0</v>
      </c>
      <c r="L88" s="100">
        <f>'2 уровень'!N630</f>
        <v>0</v>
      </c>
      <c r="M88" s="100">
        <f>'2 уровень'!O630</f>
        <v>0</v>
      </c>
      <c r="N88" s="100">
        <f>'2 уровень'!P630</f>
        <v>0</v>
      </c>
      <c r="O88" s="100">
        <f>'2 уровень'!Q630</f>
        <v>0</v>
      </c>
      <c r="P88" s="51">
        <f>'2 уровень'!R630</f>
        <v>0</v>
      </c>
      <c r="Q88" s="51">
        <f>'2 уровень'!S630</f>
        <v>0</v>
      </c>
      <c r="R88" s="51">
        <f>'2 уровень'!T630</f>
        <v>0</v>
      </c>
      <c r="S88" s="51">
        <f>'2 уровень'!U630</f>
        <v>0</v>
      </c>
      <c r="T88" s="51">
        <f>'2 уровень'!V630</f>
        <v>0</v>
      </c>
      <c r="U88" s="51">
        <f>'2 уровень'!W630</f>
        <v>0</v>
      </c>
      <c r="V88" s="1670">
        <f>'2 уровень'!X630</f>
        <v>0</v>
      </c>
      <c r="W88" s="51"/>
      <c r="X88" s="51"/>
      <c r="Y88" s="1246"/>
      <c r="Z88" s="1246"/>
      <c r="AA88" s="1942"/>
      <c r="AB88" s="1942"/>
      <c r="AC88" s="1246"/>
      <c r="AD88" s="1246"/>
      <c r="AE88" s="1246"/>
      <c r="AF88" s="1246"/>
      <c r="AG88" s="1246"/>
      <c r="AH88" s="1246"/>
      <c r="AI88" s="1246"/>
      <c r="AJ88" s="1246"/>
      <c r="AK88" s="1246"/>
      <c r="AL88" s="1246"/>
      <c r="AM88" s="1246"/>
      <c r="AN88" s="1246"/>
      <c r="AO88" s="1246"/>
      <c r="AP88" s="1246"/>
      <c r="AQ88" s="1246"/>
      <c r="AR88" s="1246"/>
      <c r="AS88" s="1246"/>
      <c r="AT88" s="1246"/>
      <c r="AU88" s="1246"/>
      <c r="AV88" s="1246"/>
      <c r="AW88" s="1246"/>
      <c r="AX88" s="1246"/>
      <c r="AY88" s="1246"/>
      <c r="AZ88" s="1246"/>
      <c r="BA88" s="1246"/>
      <c r="BB88" s="1246"/>
      <c r="BC88" s="1246"/>
      <c r="BD88" s="1246"/>
      <c r="BE88" s="1246"/>
      <c r="BF88" s="1246"/>
      <c r="BG88" s="1246"/>
      <c r="BH88" s="1246"/>
      <c r="BI88" s="1246"/>
      <c r="BJ88" s="1246"/>
      <c r="BK88" s="1246"/>
      <c r="BL88" s="1246"/>
      <c r="BM88" s="1246"/>
      <c r="BN88" s="1246"/>
      <c r="BO88" s="1246"/>
      <c r="BP88" s="1246"/>
      <c r="BQ88" s="1246"/>
      <c r="BR88" s="1246"/>
      <c r="BS88" s="1246"/>
      <c r="BT88" s="1246"/>
      <c r="BU88" s="1246"/>
      <c r="BV88" s="1246"/>
      <c r="BW88" s="1246"/>
      <c r="BX88" s="1246"/>
      <c r="BY88" s="1246"/>
      <c r="BZ88" s="1246"/>
      <c r="CA88" s="1246"/>
      <c r="CB88" s="1246"/>
      <c r="CC88" s="1246"/>
      <c r="CD88" s="1246"/>
      <c r="CE88" s="1246"/>
      <c r="CF88" s="1246"/>
      <c r="CG88" s="1246"/>
      <c r="CH88" s="1246"/>
      <c r="CI88" s="1246"/>
      <c r="CJ88" s="1246"/>
      <c r="CK88" s="1246"/>
      <c r="CL88" s="1246"/>
      <c r="CM88" s="1246"/>
      <c r="CN88" s="1246"/>
      <c r="CO88" s="1246"/>
      <c r="CP88" s="1246"/>
      <c r="CQ88" s="1246"/>
      <c r="CR88" s="1246"/>
      <c r="CS88" s="1246"/>
      <c r="CT88" s="1246"/>
      <c r="CU88" s="1246"/>
      <c r="CV88" s="1246"/>
      <c r="CW88" s="1246"/>
      <c r="CX88" s="1246"/>
      <c r="CY88" s="1246"/>
      <c r="CZ88" s="1246"/>
      <c r="DA88" s="1246"/>
      <c r="DB88" s="1246"/>
      <c r="DC88" s="1246"/>
      <c r="DD88" s="1246"/>
      <c r="DE88" s="1246"/>
      <c r="DF88" s="1246"/>
      <c r="DG88" s="1246"/>
      <c r="DH88" s="1246"/>
      <c r="DI88" s="1246"/>
      <c r="DJ88" s="1246"/>
      <c r="DK88" s="1246"/>
      <c r="DL88" s="1246"/>
      <c r="DM88" s="1246"/>
      <c r="DN88" s="1246"/>
      <c r="DO88" s="1246"/>
      <c r="DP88" s="1246"/>
      <c r="DQ88" s="1246"/>
      <c r="DR88" s="1246"/>
      <c r="DS88" s="1246"/>
      <c r="DT88" s="1246"/>
      <c r="DU88" s="1246"/>
      <c r="DV88" s="1246"/>
      <c r="DW88" s="1246"/>
      <c r="DX88" s="1246"/>
      <c r="DY88" s="1246"/>
      <c r="DZ88" s="1246"/>
      <c r="EA88" s="1246"/>
      <c r="EB88" s="1246"/>
      <c r="EC88" s="1246"/>
      <c r="ED88" s="1246"/>
      <c r="EE88" s="1246"/>
      <c r="EF88" s="1246"/>
      <c r="EG88" s="1246"/>
      <c r="EH88" s="1246"/>
      <c r="EI88" s="1246"/>
      <c r="EJ88" s="1246"/>
      <c r="EK88" s="1246"/>
      <c r="EL88" s="1246"/>
      <c r="EM88" s="1246"/>
      <c r="EN88" s="1246"/>
      <c r="EO88" s="1246"/>
      <c r="EP88" s="1246"/>
      <c r="EQ88" s="1246"/>
      <c r="ER88" s="1246"/>
      <c r="ES88" s="1246"/>
      <c r="ET88" s="1246"/>
      <c r="EU88" s="1246"/>
      <c r="EV88" s="1246"/>
      <c r="EW88" s="1246"/>
      <c r="EX88" s="1246"/>
      <c r="EY88" s="1246"/>
      <c r="EZ88" s="1246"/>
      <c r="FA88" s="1246"/>
      <c r="FB88" s="1246"/>
      <c r="FC88" s="1246"/>
      <c r="FD88" s="1246"/>
      <c r="FE88" s="1246"/>
      <c r="FF88" s="1246"/>
      <c r="FG88" s="1246"/>
      <c r="FH88" s="1246"/>
      <c r="FI88" s="1246"/>
      <c r="FJ88" s="1246"/>
      <c r="FK88" s="1246"/>
      <c r="FL88" s="1246"/>
      <c r="FM88" s="1246"/>
    </row>
    <row r="89" spans="1:169" ht="30" x14ac:dyDescent="0.25">
      <c r="A89" s="44">
        <v>1</v>
      </c>
      <c r="B89" s="44">
        <v>1</v>
      </c>
      <c r="C89" s="2000" t="s">
        <v>308</v>
      </c>
      <c r="D89" s="2141">
        <f>'2 уровень'!F631</f>
        <v>86</v>
      </c>
      <c r="E89" s="2141">
        <f>'2 уровень'!G631</f>
        <v>44</v>
      </c>
      <c r="F89" s="2141">
        <f>'2 уровень'!H631</f>
        <v>0</v>
      </c>
      <c r="G89" s="2142">
        <f>'2 уровень'!I631</f>
        <v>0</v>
      </c>
      <c r="H89" s="2119">
        <f>'2 уровень'!J631</f>
        <v>0</v>
      </c>
      <c r="I89" s="1253">
        <f>'2 уровень'!K631</f>
        <v>0</v>
      </c>
      <c r="J89" s="100">
        <f>'2 уровень'!L631</f>
        <v>0</v>
      </c>
      <c r="K89" s="100">
        <f>'2 уровень'!M631</f>
        <v>0</v>
      </c>
      <c r="L89" s="100">
        <f>'2 уровень'!N631</f>
        <v>0</v>
      </c>
      <c r="M89" s="100">
        <f>'2 уровень'!O631</f>
        <v>0</v>
      </c>
      <c r="N89" s="100">
        <f>'2 уровень'!P631</f>
        <v>0</v>
      </c>
      <c r="O89" s="100">
        <f>'2 уровень'!Q631</f>
        <v>0</v>
      </c>
      <c r="P89" s="51">
        <f>'2 уровень'!R631</f>
        <v>0</v>
      </c>
      <c r="Q89" s="51">
        <f>'2 уровень'!S631</f>
        <v>0</v>
      </c>
      <c r="R89" s="51">
        <f>'2 уровень'!T631</f>
        <v>0</v>
      </c>
      <c r="S89" s="51">
        <f>'2 уровень'!U631</f>
        <v>0</v>
      </c>
      <c r="T89" s="51">
        <f>'2 уровень'!V631</f>
        <v>0</v>
      </c>
      <c r="U89" s="51">
        <f>'2 уровень'!W631</f>
        <v>0</v>
      </c>
      <c r="V89" s="1670">
        <f>'2 уровень'!X631</f>
        <v>0</v>
      </c>
      <c r="W89" s="51"/>
      <c r="X89" s="51"/>
      <c r="Y89" s="1246"/>
      <c r="Z89" s="1246"/>
      <c r="AA89" s="1942"/>
      <c r="AB89" s="1942"/>
      <c r="AC89" s="1246"/>
      <c r="AD89" s="1246"/>
      <c r="AE89" s="1246"/>
      <c r="AF89" s="1246"/>
      <c r="AG89" s="1246"/>
      <c r="AH89" s="1246"/>
      <c r="AI89" s="1246"/>
      <c r="AJ89" s="1246"/>
      <c r="AK89" s="1246"/>
      <c r="AL89" s="1246"/>
      <c r="AM89" s="1246"/>
      <c r="AN89" s="1246"/>
      <c r="AO89" s="1246"/>
      <c r="AP89" s="1246"/>
      <c r="AQ89" s="1246"/>
      <c r="AR89" s="1246"/>
      <c r="AS89" s="1246"/>
      <c r="AT89" s="1246"/>
      <c r="AU89" s="1246"/>
      <c r="AV89" s="1246"/>
      <c r="AW89" s="1246"/>
      <c r="AX89" s="1246"/>
      <c r="AY89" s="1246"/>
      <c r="AZ89" s="1246"/>
      <c r="BA89" s="1246"/>
      <c r="BB89" s="1246"/>
      <c r="BC89" s="1246"/>
      <c r="BD89" s="1246"/>
      <c r="BE89" s="1246"/>
      <c r="BF89" s="1246"/>
      <c r="BG89" s="1246"/>
      <c r="BH89" s="1246"/>
      <c r="BI89" s="1246"/>
      <c r="BJ89" s="1246"/>
      <c r="BK89" s="1246"/>
      <c r="BL89" s="1246"/>
      <c r="BM89" s="1246"/>
      <c r="BN89" s="1246"/>
      <c r="BO89" s="1246"/>
      <c r="BP89" s="1246"/>
      <c r="BQ89" s="1246"/>
      <c r="BR89" s="1246"/>
      <c r="BS89" s="1246"/>
      <c r="BT89" s="1246"/>
      <c r="BU89" s="1246"/>
      <c r="BV89" s="1246"/>
      <c r="BW89" s="1246"/>
      <c r="BX89" s="1246"/>
      <c r="BY89" s="1246"/>
      <c r="BZ89" s="1246"/>
      <c r="CA89" s="1246"/>
      <c r="CB89" s="1246"/>
      <c r="CC89" s="1246"/>
      <c r="CD89" s="1246"/>
      <c r="CE89" s="1246"/>
      <c r="CF89" s="1246"/>
      <c r="CG89" s="1246"/>
      <c r="CH89" s="1246"/>
      <c r="CI89" s="1246"/>
      <c r="CJ89" s="1246"/>
      <c r="CK89" s="1246"/>
      <c r="CL89" s="1246"/>
      <c r="CM89" s="1246"/>
      <c r="CN89" s="1246"/>
      <c r="CO89" s="1246"/>
      <c r="CP89" s="1246"/>
      <c r="CQ89" s="1246"/>
      <c r="CR89" s="1246"/>
      <c r="CS89" s="1246"/>
      <c r="CT89" s="1246"/>
      <c r="CU89" s="1246"/>
      <c r="CV89" s="1246"/>
      <c r="CW89" s="1246"/>
      <c r="CX89" s="1246"/>
      <c r="CY89" s="1246"/>
      <c r="CZ89" s="1246"/>
      <c r="DA89" s="1246"/>
      <c r="DB89" s="1246"/>
      <c r="DC89" s="1246"/>
      <c r="DD89" s="1246"/>
      <c r="DE89" s="1246"/>
      <c r="DF89" s="1246"/>
      <c r="DG89" s="1246"/>
      <c r="DH89" s="1246"/>
      <c r="DI89" s="1246"/>
      <c r="DJ89" s="1246"/>
      <c r="DK89" s="1246"/>
      <c r="DL89" s="1246"/>
      <c r="DM89" s="1246"/>
      <c r="DN89" s="1246"/>
      <c r="DO89" s="1246"/>
      <c r="DP89" s="1246"/>
      <c r="DQ89" s="1246"/>
      <c r="DR89" s="1246"/>
      <c r="DS89" s="1246"/>
      <c r="DT89" s="1246"/>
      <c r="DU89" s="1246"/>
      <c r="DV89" s="1246"/>
      <c r="DW89" s="1246"/>
      <c r="DX89" s="1246"/>
      <c r="DY89" s="1246"/>
      <c r="DZ89" s="1246"/>
      <c r="EA89" s="1246"/>
      <c r="EB89" s="1246"/>
      <c r="EC89" s="1246"/>
      <c r="ED89" s="1246"/>
      <c r="EE89" s="1246"/>
      <c r="EF89" s="1246"/>
      <c r="EG89" s="1246"/>
      <c r="EH89" s="1246"/>
      <c r="EI89" s="1246"/>
      <c r="EJ89" s="1246"/>
      <c r="EK89" s="1246"/>
      <c r="EL89" s="1246"/>
      <c r="EM89" s="1246"/>
      <c r="EN89" s="1246"/>
      <c r="EO89" s="1246"/>
      <c r="EP89" s="1246"/>
      <c r="EQ89" s="1246"/>
      <c r="ER89" s="1246"/>
      <c r="ES89" s="1246"/>
      <c r="ET89" s="1246"/>
      <c r="EU89" s="1246"/>
      <c r="EV89" s="1246"/>
      <c r="EW89" s="1246"/>
      <c r="EX89" s="1246"/>
      <c r="EY89" s="1246"/>
      <c r="EZ89" s="1246"/>
      <c r="FA89" s="1246"/>
      <c r="FB89" s="1246"/>
      <c r="FC89" s="1246"/>
      <c r="FD89" s="1246"/>
      <c r="FE89" s="1246"/>
      <c r="FF89" s="1246"/>
      <c r="FG89" s="1246"/>
      <c r="FH89" s="1246"/>
      <c r="FI89" s="1246"/>
      <c r="FJ89" s="1246"/>
      <c r="FK89" s="1246"/>
      <c r="FL89" s="1246"/>
      <c r="FM89" s="1246"/>
    </row>
    <row r="90" spans="1:169" ht="30" x14ac:dyDescent="0.25">
      <c r="A90" s="44">
        <v>1</v>
      </c>
      <c r="B90" s="44">
        <v>1</v>
      </c>
      <c r="C90" s="2000" t="s">
        <v>309</v>
      </c>
      <c r="D90" s="2141">
        <f>'2 уровень'!F632</f>
        <v>5</v>
      </c>
      <c r="E90" s="2141">
        <f>'2 уровень'!G632</f>
        <v>3</v>
      </c>
      <c r="F90" s="2141">
        <f>'2 уровень'!H632</f>
        <v>1</v>
      </c>
      <c r="G90" s="2142">
        <f>'2 уровень'!I632</f>
        <v>33.333333333333329</v>
      </c>
      <c r="H90" s="2119">
        <f>'2 уровень'!J632</f>
        <v>0</v>
      </c>
      <c r="I90" s="1253">
        <f>'2 уровень'!K632</f>
        <v>0</v>
      </c>
      <c r="J90" s="100">
        <f>'2 уровень'!L632</f>
        <v>0</v>
      </c>
      <c r="K90" s="100">
        <f>'2 уровень'!M632</f>
        <v>0</v>
      </c>
      <c r="L90" s="100">
        <f>'2 уровень'!N632</f>
        <v>0</v>
      </c>
      <c r="M90" s="100">
        <f>'2 уровень'!O632</f>
        <v>0</v>
      </c>
      <c r="N90" s="100">
        <f>'2 уровень'!P632</f>
        <v>0</v>
      </c>
      <c r="O90" s="100">
        <f>'2 уровень'!Q632</f>
        <v>0</v>
      </c>
      <c r="P90" s="51">
        <f>'2 уровень'!R632</f>
        <v>0</v>
      </c>
      <c r="Q90" s="51">
        <f>'2 уровень'!S632</f>
        <v>0</v>
      </c>
      <c r="R90" s="51">
        <f>'2 уровень'!T632</f>
        <v>0</v>
      </c>
      <c r="S90" s="51">
        <f>'2 уровень'!U632</f>
        <v>0</v>
      </c>
      <c r="T90" s="51">
        <f>'2 уровень'!V632</f>
        <v>0</v>
      </c>
      <c r="U90" s="51">
        <f>'2 уровень'!W632</f>
        <v>0</v>
      </c>
      <c r="V90" s="1670">
        <f>'2 уровень'!X632</f>
        <v>0</v>
      </c>
      <c r="W90" s="51"/>
      <c r="X90" s="51"/>
      <c r="Y90" s="1246"/>
      <c r="Z90" s="1246"/>
      <c r="AA90" s="1942"/>
      <c r="AB90" s="1942"/>
      <c r="AC90" s="1246"/>
      <c r="AD90" s="1246"/>
      <c r="AE90" s="1246"/>
      <c r="AF90" s="1246"/>
      <c r="AG90" s="1246"/>
      <c r="AH90" s="1246"/>
      <c r="AI90" s="1246"/>
      <c r="AJ90" s="1246"/>
      <c r="AK90" s="1246"/>
      <c r="AL90" s="1246"/>
      <c r="AM90" s="1246"/>
      <c r="AN90" s="1246"/>
      <c r="AO90" s="1246"/>
      <c r="AP90" s="1246"/>
      <c r="AQ90" s="1246"/>
      <c r="AR90" s="1246"/>
      <c r="AS90" s="1246"/>
      <c r="AT90" s="1246"/>
      <c r="AU90" s="1246"/>
      <c r="AV90" s="1246"/>
      <c r="AW90" s="1246"/>
      <c r="AX90" s="1246"/>
      <c r="AY90" s="1246"/>
      <c r="AZ90" s="1246"/>
      <c r="BA90" s="1246"/>
      <c r="BB90" s="1246"/>
      <c r="BC90" s="1246"/>
      <c r="BD90" s="1246"/>
      <c r="BE90" s="1246"/>
      <c r="BF90" s="1246"/>
      <c r="BG90" s="1246"/>
      <c r="BH90" s="1246"/>
      <c r="BI90" s="1246"/>
      <c r="BJ90" s="1246"/>
      <c r="BK90" s="1246"/>
      <c r="BL90" s="1246"/>
      <c r="BM90" s="1246"/>
      <c r="BN90" s="1246"/>
      <c r="BO90" s="1246"/>
      <c r="BP90" s="1246"/>
      <c r="BQ90" s="1246"/>
      <c r="BR90" s="1246"/>
      <c r="BS90" s="1246"/>
      <c r="BT90" s="1246"/>
      <c r="BU90" s="1246"/>
      <c r="BV90" s="1246"/>
      <c r="BW90" s="1246"/>
      <c r="BX90" s="1246"/>
      <c r="BY90" s="1246"/>
      <c r="BZ90" s="1246"/>
      <c r="CA90" s="1246"/>
      <c r="CB90" s="1246"/>
      <c r="CC90" s="1246"/>
      <c r="CD90" s="1246"/>
      <c r="CE90" s="1246"/>
      <c r="CF90" s="1246"/>
      <c r="CG90" s="1246"/>
      <c r="CH90" s="1246"/>
      <c r="CI90" s="1246"/>
      <c r="CJ90" s="1246"/>
      <c r="CK90" s="1246"/>
      <c r="CL90" s="1246"/>
      <c r="CM90" s="1246"/>
      <c r="CN90" s="1246"/>
      <c r="CO90" s="1246"/>
      <c r="CP90" s="1246"/>
      <c r="CQ90" s="1246"/>
      <c r="CR90" s="1246"/>
      <c r="CS90" s="1246"/>
      <c r="CT90" s="1246"/>
      <c r="CU90" s="1246"/>
      <c r="CV90" s="1246"/>
      <c r="CW90" s="1246"/>
      <c r="CX90" s="1246"/>
      <c r="CY90" s="1246"/>
      <c r="CZ90" s="1246"/>
      <c r="DA90" s="1246"/>
      <c r="DB90" s="1246"/>
      <c r="DC90" s="1246"/>
      <c r="DD90" s="1246"/>
      <c r="DE90" s="1246"/>
      <c r="DF90" s="1246"/>
      <c r="DG90" s="1246"/>
      <c r="DH90" s="1246"/>
      <c r="DI90" s="1246"/>
      <c r="DJ90" s="1246"/>
      <c r="DK90" s="1246"/>
      <c r="DL90" s="1246"/>
      <c r="DM90" s="1246"/>
      <c r="DN90" s="1246"/>
      <c r="DO90" s="1246"/>
      <c r="DP90" s="1246"/>
      <c r="DQ90" s="1246"/>
      <c r="DR90" s="1246"/>
      <c r="DS90" s="1246"/>
      <c r="DT90" s="1246"/>
      <c r="DU90" s="1246"/>
      <c r="DV90" s="1246"/>
      <c r="DW90" s="1246"/>
      <c r="DX90" s="1246"/>
      <c r="DY90" s="1246"/>
      <c r="DZ90" s="1246"/>
      <c r="EA90" s="1246"/>
      <c r="EB90" s="1246"/>
      <c r="EC90" s="1246"/>
      <c r="ED90" s="1246"/>
      <c r="EE90" s="1246"/>
      <c r="EF90" s="1246"/>
      <c r="EG90" s="1246"/>
      <c r="EH90" s="1246"/>
      <c r="EI90" s="1246"/>
      <c r="EJ90" s="1246"/>
      <c r="EK90" s="1246"/>
      <c r="EL90" s="1246"/>
      <c r="EM90" s="1246"/>
      <c r="EN90" s="1246"/>
      <c r="EO90" s="1246"/>
      <c r="EP90" s="1246"/>
      <c r="EQ90" s="1246"/>
      <c r="ER90" s="1246"/>
      <c r="ES90" s="1246"/>
      <c r="ET90" s="1246"/>
      <c r="EU90" s="1246"/>
      <c r="EV90" s="1246"/>
      <c r="EW90" s="1246"/>
      <c r="EX90" s="1246"/>
      <c r="EY90" s="1246"/>
      <c r="EZ90" s="1246"/>
      <c r="FA90" s="1246"/>
      <c r="FB90" s="1246"/>
      <c r="FC90" s="1246"/>
      <c r="FD90" s="1246"/>
      <c r="FE90" s="1246"/>
      <c r="FF90" s="1246"/>
      <c r="FG90" s="1246"/>
      <c r="FH90" s="1246"/>
      <c r="FI90" s="1246"/>
      <c r="FJ90" s="1246"/>
      <c r="FK90" s="1246"/>
      <c r="FL90" s="1246"/>
      <c r="FM90" s="1246"/>
    </row>
    <row r="91" spans="1:169" ht="45" x14ac:dyDescent="0.25">
      <c r="A91" s="44">
        <v>1</v>
      </c>
      <c r="B91" s="44">
        <v>1</v>
      </c>
      <c r="C91" s="2000" t="s">
        <v>354</v>
      </c>
      <c r="D91" s="2141">
        <f>'2 уровень'!F633</f>
        <v>11</v>
      </c>
      <c r="E91" s="2141">
        <f>'2 уровень'!G633</f>
        <v>6</v>
      </c>
      <c r="F91" s="2141">
        <f>'2 уровень'!H633</f>
        <v>0</v>
      </c>
      <c r="G91" s="2142">
        <f>'2 уровень'!I633</f>
        <v>0</v>
      </c>
      <c r="H91" s="2119">
        <f>'2 уровень'!J633</f>
        <v>0</v>
      </c>
      <c r="I91" s="1253">
        <f>'2 уровень'!K633</f>
        <v>0</v>
      </c>
      <c r="J91" s="100">
        <f>'2 уровень'!L633</f>
        <v>0</v>
      </c>
      <c r="K91" s="100">
        <f>'2 уровень'!M633</f>
        <v>0</v>
      </c>
      <c r="L91" s="100">
        <f>'2 уровень'!N633</f>
        <v>0</v>
      </c>
      <c r="M91" s="100">
        <f>'2 уровень'!O633</f>
        <v>0</v>
      </c>
      <c r="N91" s="100">
        <f>'2 уровень'!P633</f>
        <v>0</v>
      </c>
      <c r="O91" s="100">
        <f>'2 уровень'!Q633</f>
        <v>0</v>
      </c>
      <c r="P91" s="51">
        <f>'2 уровень'!R633</f>
        <v>0</v>
      </c>
      <c r="Q91" s="51">
        <f>'2 уровень'!S633</f>
        <v>0</v>
      </c>
      <c r="R91" s="51">
        <f>'2 уровень'!T633</f>
        <v>0</v>
      </c>
      <c r="S91" s="51">
        <f>'2 уровень'!U633</f>
        <v>0</v>
      </c>
      <c r="T91" s="51">
        <f>'2 уровень'!V633</f>
        <v>0</v>
      </c>
      <c r="U91" s="51">
        <f>'2 уровень'!W633</f>
        <v>0</v>
      </c>
      <c r="V91" s="1670">
        <f>'2 уровень'!X633</f>
        <v>0</v>
      </c>
      <c r="W91" s="51"/>
      <c r="X91" s="51"/>
      <c r="Y91" s="1246"/>
      <c r="Z91" s="1246"/>
      <c r="AA91" s="1942"/>
      <c r="AB91" s="1942"/>
      <c r="AC91" s="1246"/>
      <c r="AD91" s="1246"/>
      <c r="AE91" s="1246"/>
      <c r="AF91" s="1246"/>
      <c r="AG91" s="1246"/>
      <c r="AH91" s="1246"/>
      <c r="AI91" s="1246"/>
      <c r="AJ91" s="1246"/>
      <c r="AK91" s="1246"/>
      <c r="AL91" s="1246"/>
      <c r="AM91" s="1246"/>
      <c r="AN91" s="1246"/>
      <c r="AO91" s="1246"/>
      <c r="AP91" s="1246"/>
      <c r="AQ91" s="1246"/>
      <c r="AR91" s="1246"/>
      <c r="AS91" s="1246"/>
      <c r="AT91" s="1246"/>
      <c r="AU91" s="1246"/>
      <c r="AV91" s="1246"/>
      <c r="AW91" s="1246"/>
      <c r="AX91" s="1246"/>
      <c r="AY91" s="1246"/>
      <c r="AZ91" s="1246"/>
      <c r="BA91" s="1246"/>
      <c r="BB91" s="1246"/>
      <c r="BC91" s="1246"/>
      <c r="BD91" s="1246"/>
      <c r="BE91" s="1246"/>
      <c r="BF91" s="1246"/>
      <c r="BG91" s="1246"/>
      <c r="BH91" s="1246"/>
      <c r="BI91" s="1246"/>
      <c r="BJ91" s="1246"/>
      <c r="BK91" s="1246"/>
      <c r="BL91" s="1246"/>
      <c r="BM91" s="1246"/>
      <c r="BN91" s="1246"/>
      <c r="BO91" s="1246"/>
      <c r="BP91" s="1246"/>
      <c r="BQ91" s="1246"/>
      <c r="BR91" s="1246"/>
      <c r="BS91" s="1246"/>
      <c r="BT91" s="1246"/>
      <c r="BU91" s="1246"/>
      <c r="BV91" s="1246"/>
      <c r="BW91" s="1246"/>
      <c r="BX91" s="1246"/>
      <c r="BY91" s="1246"/>
      <c r="BZ91" s="1246"/>
      <c r="CA91" s="1246"/>
      <c r="CB91" s="1246"/>
      <c r="CC91" s="1246"/>
      <c r="CD91" s="1246"/>
      <c r="CE91" s="1246"/>
      <c r="CF91" s="1246"/>
      <c r="CG91" s="1246"/>
      <c r="CH91" s="1246"/>
      <c r="CI91" s="1246"/>
      <c r="CJ91" s="1246"/>
      <c r="CK91" s="1246"/>
      <c r="CL91" s="1246"/>
      <c r="CM91" s="1246"/>
      <c r="CN91" s="1246"/>
      <c r="CO91" s="1246"/>
      <c r="CP91" s="1246"/>
      <c r="CQ91" s="1246"/>
      <c r="CR91" s="1246"/>
      <c r="CS91" s="1246"/>
      <c r="CT91" s="1246"/>
      <c r="CU91" s="1246"/>
      <c r="CV91" s="1246"/>
      <c r="CW91" s="1246"/>
      <c r="CX91" s="1246"/>
      <c r="CY91" s="1246"/>
      <c r="CZ91" s="1246"/>
      <c r="DA91" s="1246"/>
      <c r="DB91" s="1246"/>
      <c r="DC91" s="1246"/>
      <c r="DD91" s="1246"/>
      <c r="DE91" s="1246"/>
      <c r="DF91" s="1246"/>
      <c r="DG91" s="1246"/>
      <c r="DH91" s="1246"/>
      <c r="DI91" s="1246"/>
      <c r="DJ91" s="1246"/>
      <c r="DK91" s="1246"/>
      <c r="DL91" s="1246"/>
      <c r="DM91" s="1246"/>
      <c r="DN91" s="1246"/>
      <c r="DO91" s="1246"/>
      <c r="DP91" s="1246"/>
      <c r="DQ91" s="1246"/>
      <c r="DR91" s="1246"/>
      <c r="DS91" s="1246"/>
      <c r="DT91" s="1246"/>
      <c r="DU91" s="1246"/>
      <c r="DV91" s="1246"/>
      <c r="DW91" s="1246"/>
      <c r="DX91" s="1246"/>
      <c r="DY91" s="1246"/>
      <c r="DZ91" s="1246"/>
      <c r="EA91" s="1246"/>
      <c r="EB91" s="1246"/>
      <c r="EC91" s="1246"/>
      <c r="ED91" s="1246"/>
      <c r="EE91" s="1246"/>
      <c r="EF91" s="1246"/>
      <c r="EG91" s="1246"/>
      <c r="EH91" s="1246"/>
      <c r="EI91" s="1246"/>
      <c r="EJ91" s="1246"/>
      <c r="EK91" s="1246"/>
      <c r="EL91" s="1246"/>
      <c r="EM91" s="1246"/>
      <c r="EN91" s="1246"/>
      <c r="EO91" s="1246"/>
      <c r="EP91" s="1246"/>
      <c r="EQ91" s="1246"/>
      <c r="ER91" s="1246"/>
      <c r="ES91" s="1246"/>
      <c r="ET91" s="1246"/>
      <c r="EU91" s="1246"/>
      <c r="EV91" s="1246"/>
      <c r="EW91" s="1246"/>
      <c r="EX91" s="1246"/>
      <c r="EY91" s="1246"/>
      <c r="EZ91" s="1246"/>
      <c r="FA91" s="1246"/>
      <c r="FB91" s="1246"/>
      <c r="FC91" s="1246"/>
      <c r="FD91" s="1246"/>
      <c r="FE91" s="1246"/>
      <c r="FF91" s="1246"/>
      <c r="FG91" s="1246"/>
      <c r="FH91" s="1246"/>
      <c r="FI91" s="1246"/>
      <c r="FJ91" s="1246"/>
      <c r="FK91" s="1246"/>
      <c r="FL91" s="1246"/>
      <c r="FM91" s="1246"/>
    </row>
    <row r="92" spans="1:169" ht="30" x14ac:dyDescent="0.25">
      <c r="A92" s="44">
        <v>1</v>
      </c>
      <c r="B92" s="44">
        <v>1</v>
      </c>
      <c r="C92" s="2000" t="s">
        <v>355</v>
      </c>
      <c r="D92" s="2141">
        <f>'2 уровень'!F634</f>
        <v>0</v>
      </c>
      <c r="E92" s="2141">
        <f>'2 уровень'!G634</f>
        <v>0</v>
      </c>
      <c r="F92" s="2141">
        <f>'2 уровень'!H634</f>
        <v>0</v>
      </c>
      <c r="G92" s="2142"/>
      <c r="H92" s="2119">
        <f>'2 уровень'!J634</f>
        <v>0</v>
      </c>
      <c r="I92" s="1253">
        <f>'2 уровень'!K634</f>
        <v>0</v>
      </c>
      <c r="J92" s="100">
        <f>'2 уровень'!L634</f>
        <v>0</v>
      </c>
      <c r="K92" s="100">
        <f>'2 уровень'!M634</f>
        <v>0</v>
      </c>
      <c r="L92" s="100">
        <f>'2 уровень'!N634</f>
        <v>0</v>
      </c>
      <c r="M92" s="100">
        <f>'2 уровень'!O634</f>
        <v>0</v>
      </c>
      <c r="N92" s="100">
        <f>'2 уровень'!P634</f>
        <v>0</v>
      </c>
      <c r="O92" s="100">
        <f>'2 уровень'!Q634</f>
        <v>0</v>
      </c>
      <c r="P92" s="51">
        <f>'2 уровень'!R634</f>
        <v>0</v>
      </c>
      <c r="Q92" s="51">
        <f>'2 уровень'!S634</f>
        <v>0</v>
      </c>
      <c r="R92" s="51">
        <f>'2 уровень'!T634</f>
        <v>0</v>
      </c>
      <c r="S92" s="51">
        <f>'2 уровень'!U634</f>
        <v>0</v>
      </c>
      <c r="T92" s="51">
        <f>'2 уровень'!V634</f>
        <v>0</v>
      </c>
      <c r="U92" s="51">
        <f>'2 уровень'!W634</f>
        <v>0</v>
      </c>
      <c r="V92" s="1670">
        <f>'2 уровень'!X634</f>
        <v>0</v>
      </c>
      <c r="W92" s="51"/>
      <c r="X92" s="51"/>
      <c r="Y92" s="1246"/>
      <c r="Z92" s="1246"/>
      <c r="AA92" s="1942"/>
      <c r="AB92" s="1942"/>
      <c r="AC92" s="1246"/>
      <c r="AD92" s="1246"/>
      <c r="AE92" s="1246"/>
      <c r="AF92" s="1246"/>
      <c r="AG92" s="1246"/>
      <c r="AH92" s="1246"/>
      <c r="AI92" s="1246"/>
      <c r="AJ92" s="1246"/>
      <c r="AK92" s="1246"/>
      <c r="AL92" s="1246"/>
      <c r="AM92" s="1246"/>
      <c r="AN92" s="1246"/>
      <c r="AO92" s="1246"/>
      <c r="AP92" s="1246"/>
      <c r="AQ92" s="1246"/>
      <c r="AR92" s="1246"/>
      <c r="AS92" s="1246"/>
      <c r="AT92" s="1246"/>
      <c r="AU92" s="1246"/>
      <c r="AV92" s="1246"/>
      <c r="AW92" s="1246"/>
      <c r="AX92" s="1246"/>
      <c r="AY92" s="1246"/>
      <c r="AZ92" s="1246"/>
      <c r="BA92" s="1246"/>
      <c r="BB92" s="1246"/>
      <c r="BC92" s="1246"/>
      <c r="BD92" s="1246"/>
      <c r="BE92" s="1246"/>
      <c r="BF92" s="1246"/>
      <c r="BG92" s="1246"/>
      <c r="BH92" s="1246"/>
      <c r="BI92" s="1246"/>
      <c r="BJ92" s="1246"/>
      <c r="BK92" s="1246"/>
      <c r="BL92" s="1246"/>
      <c r="BM92" s="1246"/>
      <c r="BN92" s="1246"/>
      <c r="BO92" s="1246"/>
      <c r="BP92" s="1246"/>
      <c r="BQ92" s="1246"/>
      <c r="BR92" s="1246"/>
      <c r="BS92" s="1246"/>
      <c r="BT92" s="1246"/>
      <c r="BU92" s="1246"/>
      <c r="BV92" s="1246"/>
      <c r="BW92" s="1246"/>
      <c r="BX92" s="1246"/>
      <c r="BY92" s="1246"/>
      <c r="BZ92" s="1246"/>
      <c r="CA92" s="1246"/>
      <c r="CB92" s="1246"/>
      <c r="CC92" s="1246"/>
      <c r="CD92" s="1246"/>
      <c r="CE92" s="1246"/>
      <c r="CF92" s="1246"/>
      <c r="CG92" s="1246"/>
      <c r="CH92" s="1246"/>
      <c r="CI92" s="1246"/>
      <c r="CJ92" s="1246"/>
      <c r="CK92" s="1246"/>
      <c r="CL92" s="1246"/>
      <c r="CM92" s="1246"/>
      <c r="CN92" s="1246"/>
      <c r="CO92" s="1246"/>
      <c r="CP92" s="1246"/>
      <c r="CQ92" s="1246"/>
      <c r="CR92" s="1246"/>
      <c r="CS92" s="1246"/>
      <c r="CT92" s="1246"/>
      <c r="CU92" s="1246"/>
      <c r="CV92" s="1246"/>
      <c r="CW92" s="1246"/>
      <c r="CX92" s="1246"/>
      <c r="CY92" s="1246"/>
      <c r="CZ92" s="1246"/>
      <c r="DA92" s="1246"/>
      <c r="DB92" s="1246"/>
      <c r="DC92" s="1246"/>
      <c r="DD92" s="1246"/>
      <c r="DE92" s="1246"/>
      <c r="DF92" s="1246"/>
      <c r="DG92" s="1246"/>
      <c r="DH92" s="1246"/>
      <c r="DI92" s="1246"/>
      <c r="DJ92" s="1246"/>
      <c r="DK92" s="1246"/>
      <c r="DL92" s="1246"/>
      <c r="DM92" s="1246"/>
      <c r="DN92" s="1246"/>
      <c r="DO92" s="1246"/>
      <c r="DP92" s="1246"/>
      <c r="DQ92" s="1246"/>
      <c r="DR92" s="1246"/>
      <c r="DS92" s="1246"/>
      <c r="DT92" s="1246"/>
      <c r="DU92" s="1246"/>
      <c r="DV92" s="1246"/>
      <c r="DW92" s="1246"/>
      <c r="DX92" s="1246"/>
      <c r="DY92" s="1246"/>
      <c r="DZ92" s="1246"/>
      <c r="EA92" s="1246"/>
      <c r="EB92" s="1246"/>
      <c r="EC92" s="1246"/>
      <c r="ED92" s="1246"/>
      <c r="EE92" s="1246"/>
      <c r="EF92" s="1246"/>
      <c r="EG92" s="1246"/>
      <c r="EH92" s="1246"/>
      <c r="EI92" s="1246"/>
      <c r="EJ92" s="1246"/>
      <c r="EK92" s="1246"/>
      <c r="EL92" s="1246"/>
      <c r="EM92" s="1246"/>
      <c r="EN92" s="1246"/>
      <c r="EO92" s="1246"/>
      <c r="EP92" s="1246"/>
      <c r="EQ92" s="1246"/>
      <c r="ER92" s="1246"/>
      <c r="ES92" s="1246"/>
      <c r="ET92" s="1246"/>
      <c r="EU92" s="1246"/>
      <c r="EV92" s="1246"/>
      <c r="EW92" s="1246"/>
      <c r="EX92" s="1246"/>
      <c r="EY92" s="1246"/>
      <c r="EZ92" s="1246"/>
      <c r="FA92" s="1246"/>
      <c r="FB92" s="1246"/>
      <c r="FC92" s="1246"/>
      <c r="FD92" s="1246"/>
      <c r="FE92" s="1246"/>
      <c r="FF92" s="1246"/>
      <c r="FG92" s="1246"/>
      <c r="FH92" s="1246"/>
      <c r="FI92" s="1246"/>
      <c r="FJ92" s="1246"/>
      <c r="FK92" s="1246"/>
      <c r="FL92" s="1246"/>
      <c r="FM92" s="1246"/>
    </row>
    <row r="93" spans="1:169" ht="45" x14ac:dyDescent="0.25">
      <c r="A93" s="44">
        <v>1</v>
      </c>
      <c r="B93" s="44">
        <v>1</v>
      </c>
      <c r="C93" s="2000" t="s">
        <v>310</v>
      </c>
      <c r="D93" s="2141">
        <f>'2 уровень'!F635</f>
        <v>94</v>
      </c>
      <c r="E93" s="2141">
        <f>'2 уровень'!G635</f>
        <v>48</v>
      </c>
      <c r="F93" s="2141">
        <f>'2 уровень'!H635</f>
        <v>-2</v>
      </c>
      <c r="G93" s="2142">
        <f>'2 уровень'!I635</f>
        <v>-4.1666666666666661</v>
      </c>
      <c r="H93" s="2119">
        <f>'2 уровень'!J635</f>
        <v>0</v>
      </c>
      <c r="I93" s="1253">
        <f>'2 уровень'!K635</f>
        <v>0</v>
      </c>
      <c r="J93" s="100">
        <f>'2 уровень'!L635</f>
        <v>0</v>
      </c>
      <c r="K93" s="100">
        <f>'2 уровень'!M635</f>
        <v>0</v>
      </c>
      <c r="L93" s="100">
        <f>'2 уровень'!N635</f>
        <v>0</v>
      </c>
      <c r="M93" s="100">
        <f>'2 уровень'!O635</f>
        <v>0</v>
      </c>
      <c r="N93" s="100">
        <f>'2 уровень'!P635</f>
        <v>0</v>
      </c>
      <c r="O93" s="100">
        <f>'2 уровень'!Q635</f>
        <v>0</v>
      </c>
      <c r="P93" s="51">
        <f>'2 уровень'!R635</f>
        <v>0</v>
      </c>
      <c r="Q93" s="51">
        <f>'2 уровень'!S635</f>
        <v>0</v>
      </c>
      <c r="R93" s="51">
        <f>'2 уровень'!T635</f>
        <v>0</v>
      </c>
      <c r="S93" s="51">
        <f>'2 уровень'!U635</f>
        <v>0</v>
      </c>
      <c r="T93" s="51">
        <f>'2 уровень'!V635</f>
        <v>0</v>
      </c>
      <c r="U93" s="51">
        <f>'2 уровень'!W635</f>
        <v>0</v>
      </c>
      <c r="V93" s="1670">
        <f>'2 уровень'!X635</f>
        <v>0</v>
      </c>
      <c r="W93" s="51"/>
      <c r="X93" s="51"/>
      <c r="Y93" s="1246"/>
      <c r="Z93" s="1246"/>
      <c r="AA93" s="1942"/>
      <c r="AB93" s="1942"/>
      <c r="AC93" s="1246"/>
      <c r="AD93" s="1246"/>
      <c r="AE93" s="1246"/>
      <c r="AF93" s="1246"/>
      <c r="AG93" s="1246"/>
      <c r="AH93" s="1246"/>
      <c r="AI93" s="1246"/>
      <c r="AJ93" s="1246"/>
      <c r="AK93" s="1246"/>
      <c r="AL93" s="1246"/>
      <c r="AM93" s="1246"/>
      <c r="AN93" s="1246"/>
      <c r="AO93" s="1246"/>
      <c r="AP93" s="1246"/>
      <c r="AQ93" s="1246"/>
      <c r="AR93" s="1246"/>
      <c r="AS93" s="1246"/>
      <c r="AT93" s="1246"/>
      <c r="AU93" s="1246"/>
      <c r="AV93" s="1246"/>
      <c r="AW93" s="1246"/>
      <c r="AX93" s="1246"/>
      <c r="AY93" s="1246"/>
      <c r="AZ93" s="1246"/>
      <c r="BA93" s="1246"/>
      <c r="BB93" s="1246"/>
      <c r="BC93" s="1246"/>
      <c r="BD93" s="1246"/>
      <c r="BE93" s="1246"/>
      <c r="BF93" s="1246"/>
      <c r="BG93" s="1246"/>
      <c r="BH93" s="1246"/>
      <c r="BI93" s="1246"/>
      <c r="BJ93" s="1246"/>
      <c r="BK93" s="1246"/>
      <c r="BL93" s="1246"/>
      <c r="BM93" s="1246"/>
      <c r="BN93" s="1246"/>
      <c r="BO93" s="1246"/>
      <c r="BP93" s="1246"/>
      <c r="BQ93" s="1246"/>
      <c r="BR93" s="1246"/>
      <c r="BS93" s="1246"/>
      <c r="BT93" s="1246"/>
      <c r="BU93" s="1246"/>
      <c r="BV93" s="1246"/>
      <c r="BW93" s="1246"/>
      <c r="BX93" s="1246"/>
      <c r="BY93" s="1246"/>
      <c r="BZ93" s="1246"/>
      <c r="CA93" s="1246"/>
      <c r="CB93" s="1246"/>
      <c r="CC93" s="1246"/>
      <c r="CD93" s="1246"/>
      <c r="CE93" s="1246"/>
      <c r="CF93" s="1246"/>
      <c r="CG93" s="1246"/>
      <c r="CH93" s="1246"/>
      <c r="CI93" s="1246"/>
      <c r="CJ93" s="1246"/>
      <c r="CK93" s="1246"/>
      <c r="CL93" s="1246"/>
      <c r="CM93" s="1246"/>
      <c r="CN93" s="1246"/>
      <c r="CO93" s="1246"/>
      <c r="CP93" s="1246"/>
      <c r="CQ93" s="1246"/>
      <c r="CR93" s="1246"/>
      <c r="CS93" s="1246"/>
      <c r="CT93" s="1246"/>
      <c r="CU93" s="1246"/>
      <c r="CV93" s="1246"/>
      <c r="CW93" s="1246"/>
      <c r="CX93" s="1246"/>
      <c r="CY93" s="1246"/>
      <c r="CZ93" s="1246"/>
      <c r="DA93" s="1246"/>
      <c r="DB93" s="1246"/>
      <c r="DC93" s="1246"/>
      <c r="DD93" s="1246"/>
      <c r="DE93" s="1246"/>
      <c r="DF93" s="1246"/>
      <c r="DG93" s="1246"/>
      <c r="DH93" s="1246"/>
      <c r="DI93" s="1246"/>
      <c r="DJ93" s="1246"/>
      <c r="DK93" s="1246"/>
      <c r="DL93" s="1246"/>
      <c r="DM93" s="1246"/>
      <c r="DN93" s="1246"/>
      <c r="DO93" s="1246"/>
      <c r="DP93" s="1246"/>
      <c r="DQ93" s="1246"/>
      <c r="DR93" s="1246"/>
      <c r="DS93" s="1246"/>
      <c r="DT93" s="1246"/>
      <c r="DU93" s="1246"/>
      <c r="DV93" s="1246"/>
      <c r="DW93" s="1246"/>
      <c r="DX93" s="1246"/>
      <c r="DY93" s="1246"/>
      <c r="DZ93" s="1246"/>
      <c r="EA93" s="1246"/>
      <c r="EB93" s="1246"/>
      <c r="EC93" s="1246"/>
      <c r="ED93" s="1246"/>
      <c r="EE93" s="1246"/>
      <c r="EF93" s="1246"/>
      <c r="EG93" s="1246"/>
      <c r="EH93" s="1246"/>
      <c r="EI93" s="1246"/>
      <c r="EJ93" s="1246"/>
      <c r="EK93" s="1246"/>
      <c r="EL93" s="1246"/>
      <c r="EM93" s="1246"/>
      <c r="EN93" s="1246"/>
      <c r="EO93" s="1246"/>
      <c r="EP93" s="1246"/>
      <c r="EQ93" s="1246"/>
      <c r="ER93" s="1246"/>
      <c r="ES93" s="1246"/>
      <c r="ET93" s="1246"/>
      <c r="EU93" s="1246"/>
      <c r="EV93" s="1246"/>
      <c r="EW93" s="1246"/>
      <c r="EX93" s="1246"/>
      <c r="EY93" s="1246"/>
      <c r="EZ93" s="1246"/>
      <c r="FA93" s="1246"/>
      <c r="FB93" s="1246"/>
      <c r="FC93" s="1246"/>
      <c r="FD93" s="1246"/>
      <c r="FE93" s="1246"/>
      <c r="FF93" s="1246"/>
      <c r="FG93" s="1246"/>
      <c r="FH93" s="1246"/>
      <c r="FI93" s="1246"/>
      <c r="FJ93" s="1246"/>
      <c r="FK93" s="1246"/>
      <c r="FL93" s="1246"/>
      <c r="FM93" s="1246"/>
    </row>
    <row r="94" spans="1:169" ht="30" x14ac:dyDescent="0.25">
      <c r="A94" s="44">
        <v>1</v>
      </c>
      <c r="B94" s="44">
        <v>1</v>
      </c>
      <c r="C94" s="2000" t="s">
        <v>311</v>
      </c>
      <c r="D94" s="2141">
        <f>'2 уровень'!F636</f>
        <v>1</v>
      </c>
      <c r="E94" s="2141">
        <f>'2 уровень'!G636</f>
        <v>1</v>
      </c>
      <c r="F94" s="2141">
        <f>'2 уровень'!H636</f>
        <v>1</v>
      </c>
      <c r="G94" s="2142"/>
      <c r="H94" s="2119">
        <f>'2 уровень'!J636</f>
        <v>0</v>
      </c>
      <c r="I94" s="1253">
        <f>'2 уровень'!K636</f>
        <v>0</v>
      </c>
      <c r="J94" s="100">
        <f>'2 уровень'!L636</f>
        <v>0</v>
      </c>
      <c r="K94" s="100">
        <f>'2 уровень'!M636</f>
        <v>0</v>
      </c>
      <c r="L94" s="100">
        <f>'2 уровень'!N636</f>
        <v>0</v>
      </c>
      <c r="M94" s="100">
        <f>'2 уровень'!O636</f>
        <v>0</v>
      </c>
      <c r="N94" s="100">
        <f>'2 уровень'!P636</f>
        <v>0</v>
      </c>
      <c r="O94" s="100">
        <f>'2 уровень'!Q636</f>
        <v>0</v>
      </c>
      <c r="P94" s="51">
        <f>'2 уровень'!R636</f>
        <v>0</v>
      </c>
      <c r="Q94" s="51">
        <f>'2 уровень'!S636</f>
        <v>0</v>
      </c>
      <c r="R94" s="51">
        <f>'2 уровень'!T636</f>
        <v>0</v>
      </c>
      <c r="S94" s="51">
        <f>'2 уровень'!U636</f>
        <v>0</v>
      </c>
      <c r="T94" s="51">
        <f>'2 уровень'!V636</f>
        <v>0</v>
      </c>
      <c r="U94" s="51">
        <f>'2 уровень'!W636</f>
        <v>0</v>
      </c>
      <c r="V94" s="1670">
        <f>'2 уровень'!X636</f>
        <v>0</v>
      </c>
      <c r="W94" s="51"/>
      <c r="X94" s="51"/>
      <c r="Y94" s="1246"/>
      <c r="Z94" s="1246"/>
      <c r="AA94" s="1942"/>
      <c r="AB94" s="1942"/>
      <c r="AC94" s="1246"/>
      <c r="AD94" s="1246"/>
      <c r="AE94" s="1246"/>
      <c r="AF94" s="1246"/>
      <c r="AG94" s="1246"/>
      <c r="AH94" s="1246"/>
      <c r="AI94" s="1246"/>
      <c r="AJ94" s="1246"/>
      <c r="AK94" s="1246"/>
      <c r="AL94" s="1246"/>
      <c r="AM94" s="1246"/>
      <c r="AN94" s="1246"/>
      <c r="AO94" s="1246"/>
      <c r="AP94" s="1246"/>
      <c r="AQ94" s="1246"/>
      <c r="AR94" s="1246"/>
      <c r="AS94" s="1246"/>
      <c r="AT94" s="1246"/>
      <c r="AU94" s="1246"/>
      <c r="AV94" s="1246"/>
      <c r="AW94" s="1246"/>
      <c r="AX94" s="1246"/>
      <c r="AY94" s="1246"/>
      <c r="AZ94" s="1246"/>
      <c r="BA94" s="1246"/>
      <c r="BB94" s="1246"/>
      <c r="BC94" s="1246"/>
      <c r="BD94" s="1246"/>
      <c r="BE94" s="1246"/>
      <c r="BF94" s="1246"/>
      <c r="BG94" s="1246"/>
      <c r="BH94" s="1246"/>
      <c r="BI94" s="1246"/>
      <c r="BJ94" s="1246"/>
      <c r="BK94" s="1246"/>
      <c r="BL94" s="1246"/>
      <c r="BM94" s="1246"/>
      <c r="BN94" s="1246"/>
      <c r="BO94" s="1246"/>
      <c r="BP94" s="1246"/>
      <c r="BQ94" s="1246"/>
      <c r="BR94" s="1246"/>
      <c r="BS94" s="1246"/>
      <c r="BT94" s="1246"/>
      <c r="BU94" s="1246"/>
      <c r="BV94" s="1246"/>
      <c r="BW94" s="1246"/>
      <c r="BX94" s="1246"/>
      <c r="BY94" s="1246"/>
      <c r="BZ94" s="1246"/>
      <c r="CA94" s="1246"/>
      <c r="CB94" s="1246"/>
      <c r="CC94" s="1246"/>
      <c r="CD94" s="1246"/>
      <c r="CE94" s="1246"/>
      <c r="CF94" s="1246"/>
      <c r="CG94" s="1246"/>
      <c r="CH94" s="1246"/>
      <c r="CI94" s="1246"/>
      <c r="CJ94" s="1246"/>
      <c r="CK94" s="1246"/>
      <c r="CL94" s="1246"/>
      <c r="CM94" s="1246"/>
      <c r="CN94" s="1246"/>
      <c r="CO94" s="1246"/>
      <c r="CP94" s="1246"/>
      <c r="CQ94" s="1246"/>
      <c r="CR94" s="1246"/>
      <c r="CS94" s="1246"/>
      <c r="CT94" s="1246"/>
      <c r="CU94" s="1246"/>
      <c r="CV94" s="1246"/>
      <c r="CW94" s="1246"/>
      <c r="CX94" s="1246"/>
      <c r="CY94" s="1246"/>
      <c r="CZ94" s="1246"/>
      <c r="DA94" s="1246"/>
      <c r="DB94" s="1246"/>
      <c r="DC94" s="1246"/>
      <c r="DD94" s="1246"/>
      <c r="DE94" s="1246"/>
      <c r="DF94" s="1246"/>
      <c r="DG94" s="1246"/>
      <c r="DH94" s="1246"/>
      <c r="DI94" s="1246"/>
      <c r="DJ94" s="1246"/>
      <c r="DK94" s="1246"/>
      <c r="DL94" s="1246"/>
      <c r="DM94" s="1246"/>
      <c r="DN94" s="1246"/>
      <c r="DO94" s="1246"/>
      <c r="DP94" s="1246"/>
      <c r="DQ94" s="1246"/>
      <c r="DR94" s="1246"/>
      <c r="DS94" s="1246"/>
      <c r="DT94" s="1246"/>
      <c r="DU94" s="1246"/>
      <c r="DV94" s="1246"/>
      <c r="DW94" s="1246"/>
      <c r="DX94" s="1246"/>
      <c r="DY94" s="1246"/>
      <c r="DZ94" s="1246"/>
      <c r="EA94" s="1246"/>
      <c r="EB94" s="1246"/>
      <c r="EC94" s="1246"/>
      <c r="ED94" s="1246"/>
      <c r="EE94" s="1246"/>
      <c r="EF94" s="1246"/>
      <c r="EG94" s="1246"/>
      <c r="EH94" s="1246"/>
      <c r="EI94" s="1246"/>
      <c r="EJ94" s="1246"/>
      <c r="EK94" s="1246"/>
      <c r="EL94" s="1246"/>
      <c r="EM94" s="1246"/>
      <c r="EN94" s="1246"/>
      <c r="EO94" s="1246"/>
      <c r="EP94" s="1246"/>
      <c r="EQ94" s="1246"/>
      <c r="ER94" s="1246"/>
      <c r="ES94" s="1246"/>
      <c r="ET94" s="1246"/>
      <c r="EU94" s="1246"/>
      <c r="EV94" s="1246"/>
      <c r="EW94" s="1246"/>
      <c r="EX94" s="1246"/>
      <c r="EY94" s="1246"/>
      <c r="EZ94" s="1246"/>
      <c r="FA94" s="1246"/>
      <c r="FB94" s="1246"/>
      <c r="FC94" s="1246"/>
      <c r="FD94" s="1246"/>
      <c r="FE94" s="1246"/>
      <c r="FF94" s="1246"/>
      <c r="FG94" s="1246"/>
      <c r="FH94" s="1246"/>
      <c r="FI94" s="1246"/>
      <c r="FJ94" s="1246"/>
      <c r="FK94" s="1246"/>
      <c r="FL94" s="1246"/>
      <c r="FM94" s="1246"/>
    </row>
    <row r="95" spans="1:169" ht="60" x14ac:dyDescent="0.25">
      <c r="A95" s="44">
        <v>1</v>
      </c>
      <c r="B95" s="44">
        <v>1</v>
      </c>
      <c r="C95" s="2000" t="s">
        <v>384</v>
      </c>
      <c r="D95" s="2141">
        <f>'2 уровень'!F637</f>
        <v>83</v>
      </c>
      <c r="E95" s="2141">
        <f>'2 уровень'!G637</f>
        <v>42</v>
      </c>
      <c r="F95" s="2141">
        <f>'2 уровень'!H637</f>
        <v>-3</v>
      </c>
      <c r="G95" s="2142">
        <f>'2 уровень'!I637</f>
        <v>-7.1428571428571423</v>
      </c>
      <c r="H95" s="2119">
        <f>'2 уровень'!J637</f>
        <v>0</v>
      </c>
      <c r="I95" s="1253">
        <f>'2 уровень'!K637</f>
        <v>0</v>
      </c>
      <c r="J95" s="100">
        <f>'2 уровень'!L637</f>
        <v>0</v>
      </c>
      <c r="K95" s="100">
        <f>'2 уровень'!M637</f>
        <v>0</v>
      </c>
      <c r="L95" s="100">
        <f>'2 уровень'!N637</f>
        <v>0</v>
      </c>
      <c r="M95" s="100">
        <f>'2 уровень'!O637</f>
        <v>0</v>
      </c>
      <c r="N95" s="100">
        <f>'2 уровень'!P637</f>
        <v>0</v>
      </c>
      <c r="O95" s="100">
        <f>'2 уровень'!Q637</f>
        <v>0</v>
      </c>
      <c r="P95" s="51">
        <f>'2 уровень'!R637</f>
        <v>0</v>
      </c>
      <c r="Q95" s="51">
        <f>'2 уровень'!S637</f>
        <v>0</v>
      </c>
      <c r="R95" s="51">
        <f>'2 уровень'!T637</f>
        <v>0</v>
      </c>
      <c r="S95" s="51">
        <f>'2 уровень'!U637</f>
        <v>0</v>
      </c>
      <c r="T95" s="51">
        <f>'2 уровень'!V637</f>
        <v>0</v>
      </c>
      <c r="U95" s="51">
        <f>'2 уровень'!W637</f>
        <v>0</v>
      </c>
      <c r="V95" s="1670">
        <f>'2 уровень'!X637</f>
        <v>0</v>
      </c>
      <c r="W95" s="51"/>
      <c r="X95" s="51"/>
      <c r="Y95" s="1246"/>
      <c r="Z95" s="1246"/>
      <c r="AA95" s="1942"/>
      <c r="AB95" s="1942"/>
      <c r="AC95" s="1246"/>
      <c r="AD95" s="1246"/>
      <c r="AE95" s="1246"/>
      <c r="AF95" s="1246"/>
      <c r="AG95" s="1246"/>
      <c r="AH95" s="1246"/>
      <c r="AI95" s="1246"/>
      <c r="AJ95" s="1246"/>
      <c r="AK95" s="1246"/>
      <c r="AL95" s="1246"/>
      <c r="AM95" s="1246"/>
      <c r="AN95" s="1246"/>
      <c r="AO95" s="1246"/>
      <c r="AP95" s="1246"/>
      <c r="AQ95" s="1246"/>
      <c r="AR95" s="1246"/>
      <c r="AS95" s="1246"/>
      <c r="AT95" s="1246"/>
      <c r="AU95" s="1246"/>
      <c r="AV95" s="1246"/>
      <c r="AW95" s="1246"/>
      <c r="AX95" s="1246"/>
      <c r="AY95" s="1246"/>
      <c r="AZ95" s="1246"/>
      <c r="BA95" s="1246"/>
      <c r="BB95" s="1246"/>
      <c r="BC95" s="1246"/>
      <c r="BD95" s="1246"/>
      <c r="BE95" s="1246"/>
      <c r="BF95" s="1246"/>
      <c r="BG95" s="1246"/>
      <c r="BH95" s="1246"/>
      <c r="BI95" s="1246"/>
      <c r="BJ95" s="1246"/>
      <c r="BK95" s="1246"/>
      <c r="BL95" s="1246"/>
      <c r="BM95" s="1246"/>
      <c r="BN95" s="1246"/>
      <c r="BO95" s="1246"/>
      <c r="BP95" s="1246"/>
      <c r="BQ95" s="1246"/>
      <c r="BR95" s="1246"/>
      <c r="BS95" s="1246"/>
      <c r="BT95" s="1246"/>
      <c r="BU95" s="1246"/>
      <c r="BV95" s="1246"/>
      <c r="BW95" s="1246"/>
      <c r="BX95" s="1246"/>
      <c r="BY95" s="1246"/>
      <c r="BZ95" s="1246"/>
      <c r="CA95" s="1246"/>
      <c r="CB95" s="1246"/>
      <c r="CC95" s="1246"/>
      <c r="CD95" s="1246"/>
      <c r="CE95" s="1246"/>
      <c r="CF95" s="1246"/>
      <c r="CG95" s="1246"/>
      <c r="CH95" s="1246"/>
      <c r="CI95" s="1246"/>
      <c r="CJ95" s="1246"/>
      <c r="CK95" s="1246"/>
      <c r="CL95" s="1246"/>
      <c r="CM95" s="1246"/>
      <c r="CN95" s="1246"/>
      <c r="CO95" s="1246"/>
      <c r="CP95" s="1246"/>
      <c r="CQ95" s="1246"/>
      <c r="CR95" s="1246"/>
      <c r="CS95" s="1246"/>
      <c r="CT95" s="1246"/>
      <c r="CU95" s="1246"/>
      <c r="CV95" s="1246"/>
      <c r="CW95" s="1246"/>
      <c r="CX95" s="1246"/>
      <c r="CY95" s="1246"/>
      <c r="CZ95" s="1246"/>
      <c r="DA95" s="1246"/>
      <c r="DB95" s="1246"/>
      <c r="DC95" s="1246"/>
      <c r="DD95" s="1246"/>
      <c r="DE95" s="1246"/>
      <c r="DF95" s="1246"/>
      <c r="DG95" s="1246"/>
      <c r="DH95" s="1246"/>
      <c r="DI95" s="1246"/>
      <c r="DJ95" s="1246"/>
      <c r="DK95" s="1246"/>
      <c r="DL95" s="1246"/>
      <c r="DM95" s="1246"/>
      <c r="DN95" s="1246"/>
      <c r="DO95" s="1246"/>
      <c r="DP95" s="1246"/>
      <c r="DQ95" s="1246"/>
      <c r="DR95" s="1246"/>
      <c r="DS95" s="1246"/>
      <c r="DT95" s="1246"/>
      <c r="DU95" s="1246"/>
      <c r="DV95" s="1246"/>
      <c r="DW95" s="1246"/>
      <c r="DX95" s="1246"/>
      <c r="DY95" s="1246"/>
      <c r="DZ95" s="1246"/>
      <c r="EA95" s="1246"/>
      <c r="EB95" s="1246"/>
      <c r="EC95" s="1246"/>
      <c r="ED95" s="1246"/>
      <c r="EE95" s="1246"/>
      <c r="EF95" s="1246"/>
      <c r="EG95" s="1246"/>
      <c r="EH95" s="1246"/>
      <c r="EI95" s="1246"/>
      <c r="EJ95" s="1246"/>
      <c r="EK95" s="1246"/>
      <c r="EL95" s="1246"/>
      <c r="EM95" s="1246"/>
      <c r="EN95" s="1246"/>
      <c r="EO95" s="1246"/>
      <c r="EP95" s="1246"/>
      <c r="EQ95" s="1246"/>
      <c r="ER95" s="1246"/>
      <c r="ES95" s="1246"/>
      <c r="ET95" s="1246"/>
      <c r="EU95" s="1246"/>
      <c r="EV95" s="1246"/>
      <c r="EW95" s="1246"/>
      <c r="EX95" s="1246"/>
      <c r="EY95" s="1246"/>
      <c r="EZ95" s="1246"/>
      <c r="FA95" s="1246"/>
      <c r="FB95" s="1246"/>
      <c r="FC95" s="1246"/>
      <c r="FD95" s="1246"/>
      <c r="FE95" s="1246"/>
      <c r="FF95" s="1246"/>
      <c r="FG95" s="1246"/>
      <c r="FH95" s="1246"/>
      <c r="FI95" s="1246"/>
      <c r="FJ95" s="1246"/>
      <c r="FK95" s="1246"/>
      <c r="FL95" s="1246"/>
      <c r="FM95" s="1246"/>
    </row>
    <row r="96" spans="1:169" ht="60" x14ac:dyDescent="0.25">
      <c r="A96" s="44">
        <v>1</v>
      </c>
      <c r="B96" s="44">
        <v>1</v>
      </c>
      <c r="C96" s="2000" t="s">
        <v>385</v>
      </c>
      <c r="D96" s="2141">
        <f>'2 уровень'!F638</f>
        <v>10</v>
      </c>
      <c r="E96" s="2141">
        <f>'2 уровень'!G638</f>
        <v>5</v>
      </c>
      <c r="F96" s="2141">
        <f>'2 уровень'!H638</f>
        <v>0</v>
      </c>
      <c r="G96" s="2142">
        <f>'2 уровень'!I638</f>
        <v>0</v>
      </c>
      <c r="H96" s="2119">
        <f>'2 уровень'!J638</f>
        <v>0</v>
      </c>
      <c r="I96" s="1253">
        <f>'2 уровень'!K638</f>
        <v>0</v>
      </c>
      <c r="J96" s="100">
        <f>'2 уровень'!L638</f>
        <v>0</v>
      </c>
      <c r="K96" s="100">
        <f>'2 уровень'!M638</f>
        <v>0</v>
      </c>
      <c r="L96" s="100">
        <f>'2 уровень'!N638</f>
        <v>0</v>
      </c>
      <c r="M96" s="100">
        <f>'2 уровень'!O638</f>
        <v>0</v>
      </c>
      <c r="N96" s="100">
        <f>'2 уровень'!P638</f>
        <v>0</v>
      </c>
      <c r="O96" s="100">
        <f>'2 уровень'!Q638</f>
        <v>0</v>
      </c>
      <c r="P96" s="51">
        <f>'2 уровень'!R638</f>
        <v>0</v>
      </c>
      <c r="Q96" s="51">
        <f>'2 уровень'!S638</f>
        <v>0</v>
      </c>
      <c r="R96" s="51">
        <f>'2 уровень'!T638</f>
        <v>0</v>
      </c>
      <c r="S96" s="51">
        <f>'2 уровень'!U638</f>
        <v>0</v>
      </c>
      <c r="T96" s="51">
        <f>'2 уровень'!V638</f>
        <v>0</v>
      </c>
      <c r="U96" s="51">
        <f>'2 уровень'!W638</f>
        <v>0</v>
      </c>
      <c r="V96" s="1670">
        <f>'2 уровень'!X638</f>
        <v>0</v>
      </c>
      <c r="W96" s="51"/>
      <c r="X96" s="51"/>
      <c r="Y96" s="1246"/>
      <c r="Z96" s="1246"/>
      <c r="AA96" s="1942"/>
      <c r="AB96" s="1942"/>
      <c r="AC96" s="1246"/>
      <c r="AD96" s="1246"/>
      <c r="AE96" s="1246"/>
      <c r="AF96" s="1246"/>
      <c r="AG96" s="1246"/>
      <c r="AH96" s="1246"/>
      <c r="AI96" s="1246"/>
      <c r="AJ96" s="1246"/>
      <c r="AK96" s="1246"/>
      <c r="AL96" s="1246"/>
      <c r="AM96" s="1246"/>
      <c r="AN96" s="1246"/>
      <c r="AO96" s="1246"/>
      <c r="AP96" s="1246"/>
      <c r="AQ96" s="1246"/>
      <c r="AR96" s="1246"/>
      <c r="AS96" s="1246"/>
      <c r="AT96" s="1246"/>
      <c r="AU96" s="1246"/>
      <c r="AV96" s="1246"/>
      <c r="AW96" s="1246"/>
      <c r="AX96" s="1246"/>
      <c r="AY96" s="1246"/>
      <c r="AZ96" s="1246"/>
      <c r="BA96" s="1246"/>
      <c r="BB96" s="1246"/>
      <c r="BC96" s="1246"/>
      <c r="BD96" s="1246"/>
      <c r="BE96" s="1246"/>
      <c r="BF96" s="1246"/>
      <c r="BG96" s="1246"/>
      <c r="BH96" s="1246"/>
      <c r="BI96" s="1246"/>
      <c r="BJ96" s="1246"/>
      <c r="BK96" s="1246"/>
      <c r="BL96" s="1246"/>
      <c r="BM96" s="1246"/>
      <c r="BN96" s="1246"/>
      <c r="BO96" s="1246"/>
      <c r="BP96" s="1246"/>
      <c r="BQ96" s="1246"/>
      <c r="BR96" s="1246"/>
      <c r="BS96" s="1246"/>
      <c r="BT96" s="1246"/>
      <c r="BU96" s="1246"/>
      <c r="BV96" s="1246"/>
      <c r="BW96" s="1246"/>
      <c r="BX96" s="1246"/>
      <c r="BY96" s="1246"/>
      <c r="BZ96" s="1246"/>
      <c r="CA96" s="1246"/>
      <c r="CB96" s="1246"/>
      <c r="CC96" s="1246"/>
      <c r="CD96" s="1246"/>
      <c r="CE96" s="1246"/>
      <c r="CF96" s="1246"/>
      <c r="CG96" s="1246"/>
      <c r="CH96" s="1246"/>
      <c r="CI96" s="1246"/>
      <c r="CJ96" s="1246"/>
      <c r="CK96" s="1246"/>
      <c r="CL96" s="1246"/>
      <c r="CM96" s="1246"/>
      <c r="CN96" s="1246"/>
      <c r="CO96" s="1246"/>
      <c r="CP96" s="1246"/>
      <c r="CQ96" s="1246"/>
      <c r="CR96" s="1246"/>
      <c r="CS96" s="1246"/>
      <c r="CT96" s="1246"/>
      <c r="CU96" s="1246"/>
      <c r="CV96" s="1246"/>
      <c r="CW96" s="1246"/>
      <c r="CX96" s="1246"/>
      <c r="CY96" s="1246"/>
      <c r="CZ96" s="1246"/>
      <c r="DA96" s="1246"/>
      <c r="DB96" s="1246"/>
      <c r="DC96" s="1246"/>
      <c r="DD96" s="1246"/>
      <c r="DE96" s="1246"/>
      <c r="DF96" s="1246"/>
      <c r="DG96" s="1246"/>
      <c r="DH96" s="1246"/>
      <c r="DI96" s="1246"/>
      <c r="DJ96" s="1246"/>
      <c r="DK96" s="1246"/>
      <c r="DL96" s="1246"/>
      <c r="DM96" s="1246"/>
      <c r="DN96" s="1246"/>
      <c r="DO96" s="1246"/>
      <c r="DP96" s="1246"/>
      <c r="DQ96" s="1246"/>
      <c r="DR96" s="1246"/>
      <c r="DS96" s="1246"/>
      <c r="DT96" s="1246"/>
      <c r="DU96" s="1246"/>
      <c r="DV96" s="1246"/>
      <c r="DW96" s="1246"/>
      <c r="DX96" s="1246"/>
      <c r="DY96" s="1246"/>
      <c r="DZ96" s="1246"/>
      <c r="EA96" s="1246"/>
      <c r="EB96" s="1246"/>
      <c r="EC96" s="1246"/>
      <c r="ED96" s="1246"/>
      <c r="EE96" s="1246"/>
      <c r="EF96" s="1246"/>
      <c r="EG96" s="1246"/>
      <c r="EH96" s="1246"/>
      <c r="EI96" s="1246"/>
      <c r="EJ96" s="1246"/>
      <c r="EK96" s="1246"/>
      <c r="EL96" s="1246"/>
      <c r="EM96" s="1246"/>
      <c r="EN96" s="1246"/>
      <c r="EO96" s="1246"/>
      <c r="EP96" s="1246"/>
      <c r="EQ96" s="1246"/>
      <c r="ER96" s="1246"/>
      <c r="ES96" s="1246"/>
      <c r="ET96" s="1246"/>
      <c r="EU96" s="1246"/>
      <c r="EV96" s="1246"/>
      <c r="EW96" s="1246"/>
      <c r="EX96" s="1246"/>
      <c r="EY96" s="1246"/>
      <c r="EZ96" s="1246"/>
      <c r="FA96" s="1246"/>
      <c r="FB96" s="1246"/>
      <c r="FC96" s="1246"/>
      <c r="FD96" s="1246"/>
      <c r="FE96" s="1246"/>
      <c r="FF96" s="1246"/>
      <c r="FG96" s="1246"/>
      <c r="FH96" s="1246"/>
      <c r="FI96" s="1246"/>
      <c r="FJ96" s="1246"/>
      <c r="FK96" s="1246"/>
      <c r="FL96" s="1246"/>
      <c r="FM96" s="1246"/>
    </row>
    <row r="97" spans="1:169" ht="45" x14ac:dyDescent="0.25">
      <c r="A97" s="44">
        <v>1</v>
      </c>
      <c r="B97" s="44">
        <v>1</v>
      </c>
      <c r="C97" s="2000" t="s">
        <v>291</v>
      </c>
      <c r="D97" s="2141">
        <f>'2 уровень'!F639</f>
        <v>0</v>
      </c>
      <c r="E97" s="2141">
        <f>'2 уровень'!G639</f>
        <v>0</v>
      </c>
      <c r="F97" s="2141">
        <f>'2 уровень'!H639</f>
        <v>18</v>
      </c>
      <c r="G97" s="2142" t="e">
        <f>'2 уровень'!I639</f>
        <v>#DIV/0!</v>
      </c>
      <c r="H97" s="2119">
        <f>'2 уровень'!J639</f>
        <v>0</v>
      </c>
      <c r="I97" s="1253">
        <f>'2 уровень'!K639</f>
        <v>0</v>
      </c>
      <c r="J97" s="100">
        <f>'2 уровень'!L639</f>
        <v>0</v>
      </c>
      <c r="K97" s="100">
        <f>'2 уровень'!M639</f>
        <v>0</v>
      </c>
      <c r="L97" s="100">
        <f>'2 уровень'!N639</f>
        <v>0</v>
      </c>
      <c r="M97" s="100">
        <f>'2 уровень'!O639</f>
        <v>0</v>
      </c>
      <c r="N97" s="100">
        <f>'2 уровень'!P639</f>
        <v>0</v>
      </c>
      <c r="O97" s="100">
        <f>'2 уровень'!Q639</f>
        <v>0</v>
      </c>
      <c r="P97" s="51">
        <f>'2 уровень'!R639</f>
        <v>0</v>
      </c>
      <c r="Q97" s="51">
        <f>'2 уровень'!S639</f>
        <v>0</v>
      </c>
      <c r="R97" s="51">
        <f>'2 уровень'!T639</f>
        <v>0</v>
      </c>
      <c r="S97" s="51">
        <f>'2 уровень'!U639</f>
        <v>0</v>
      </c>
      <c r="T97" s="51">
        <f>'2 уровень'!V639</f>
        <v>0</v>
      </c>
      <c r="U97" s="51">
        <f>'2 уровень'!W639</f>
        <v>0</v>
      </c>
      <c r="V97" s="1670">
        <f>'2 уровень'!X639</f>
        <v>0</v>
      </c>
      <c r="W97" s="51"/>
      <c r="X97" s="51"/>
      <c r="Y97" s="1246"/>
      <c r="Z97" s="1246"/>
      <c r="AA97" s="1942"/>
      <c r="AB97" s="1942"/>
      <c r="AC97" s="1246"/>
      <c r="AD97" s="1246"/>
      <c r="AE97" s="1246"/>
      <c r="AF97" s="1246"/>
      <c r="AG97" s="1246"/>
      <c r="AH97" s="1246"/>
      <c r="AI97" s="1246"/>
      <c r="AJ97" s="1246"/>
      <c r="AK97" s="1246"/>
      <c r="AL97" s="1246"/>
      <c r="AM97" s="1246"/>
      <c r="AN97" s="1246"/>
      <c r="AO97" s="1246"/>
      <c r="AP97" s="1246"/>
      <c r="AQ97" s="1246"/>
      <c r="AR97" s="1246"/>
      <c r="AS97" s="1246"/>
      <c r="AT97" s="1246"/>
      <c r="AU97" s="1246"/>
      <c r="AV97" s="1246"/>
      <c r="AW97" s="1246"/>
      <c r="AX97" s="1246"/>
      <c r="AY97" s="1246"/>
      <c r="AZ97" s="1246"/>
      <c r="BA97" s="1246"/>
      <c r="BB97" s="1246"/>
      <c r="BC97" s="1246"/>
      <c r="BD97" s="1246"/>
      <c r="BE97" s="1246"/>
      <c r="BF97" s="1246"/>
      <c r="BG97" s="1246"/>
      <c r="BH97" s="1246"/>
      <c r="BI97" s="1246"/>
      <c r="BJ97" s="1246"/>
      <c r="BK97" s="1246"/>
      <c r="BL97" s="1246"/>
      <c r="BM97" s="1246"/>
      <c r="BN97" s="1246"/>
      <c r="BO97" s="1246"/>
      <c r="BP97" s="1246"/>
      <c r="BQ97" s="1246"/>
      <c r="BR97" s="1246"/>
      <c r="BS97" s="1246"/>
      <c r="BT97" s="1246"/>
      <c r="BU97" s="1246"/>
      <c r="BV97" s="1246"/>
      <c r="BW97" s="1246"/>
      <c r="BX97" s="1246"/>
      <c r="BY97" s="1246"/>
      <c r="BZ97" s="1246"/>
      <c r="CA97" s="1246"/>
      <c r="CB97" s="1246"/>
      <c r="CC97" s="1246"/>
      <c r="CD97" s="1246"/>
      <c r="CE97" s="1246"/>
      <c r="CF97" s="1246"/>
      <c r="CG97" s="1246"/>
      <c r="CH97" s="1246"/>
      <c r="CI97" s="1246"/>
      <c r="CJ97" s="1246"/>
      <c r="CK97" s="1246"/>
      <c r="CL97" s="1246"/>
      <c r="CM97" s="1246"/>
      <c r="CN97" s="1246"/>
      <c r="CO97" s="1246"/>
      <c r="CP97" s="1246"/>
      <c r="CQ97" s="1246"/>
      <c r="CR97" s="1246"/>
      <c r="CS97" s="1246"/>
      <c r="CT97" s="1246"/>
      <c r="CU97" s="1246"/>
      <c r="CV97" s="1246"/>
      <c r="CW97" s="1246"/>
      <c r="CX97" s="1246"/>
      <c r="CY97" s="1246"/>
      <c r="CZ97" s="1246"/>
      <c r="DA97" s="1246"/>
      <c r="DB97" s="1246"/>
      <c r="DC97" s="1246"/>
      <c r="DD97" s="1246"/>
      <c r="DE97" s="1246"/>
      <c r="DF97" s="1246"/>
      <c r="DG97" s="1246"/>
      <c r="DH97" s="1246"/>
      <c r="DI97" s="1246"/>
      <c r="DJ97" s="1246"/>
      <c r="DK97" s="1246"/>
      <c r="DL97" s="1246"/>
      <c r="DM97" s="1246"/>
      <c r="DN97" s="1246"/>
      <c r="DO97" s="1246"/>
      <c r="DP97" s="1246"/>
      <c r="DQ97" s="1246"/>
      <c r="DR97" s="1246"/>
      <c r="DS97" s="1246"/>
      <c r="DT97" s="1246"/>
      <c r="DU97" s="1246"/>
      <c r="DV97" s="1246"/>
      <c r="DW97" s="1246"/>
      <c r="DX97" s="1246"/>
      <c r="DY97" s="1246"/>
      <c r="DZ97" s="1246"/>
      <c r="EA97" s="1246"/>
      <c r="EB97" s="1246"/>
      <c r="EC97" s="1246"/>
      <c r="ED97" s="1246"/>
      <c r="EE97" s="1246"/>
      <c r="EF97" s="1246"/>
      <c r="EG97" s="1246"/>
      <c r="EH97" s="1246"/>
      <c r="EI97" s="1246"/>
      <c r="EJ97" s="1246"/>
      <c r="EK97" s="1246"/>
      <c r="EL97" s="1246"/>
      <c r="EM97" s="1246"/>
      <c r="EN97" s="1246"/>
      <c r="EO97" s="1246"/>
      <c r="EP97" s="1246"/>
      <c r="EQ97" s="1246"/>
      <c r="ER97" s="1246"/>
      <c r="ES97" s="1246"/>
      <c r="ET97" s="1246"/>
      <c r="EU97" s="1246"/>
      <c r="EV97" s="1246"/>
      <c r="EW97" s="1246"/>
      <c r="EX97" s="1246"/>
      <c r="EY97" s="1246"/>
      <c r="EZ97" s="1246"/>
      <c r="FA97" s="1246"/>
      <c r="FB97" s="1246"/>
      <c r="FC97" s="1246"/>
      <c r="FD97" s="1246"/>
      <c r="FE97" s="1246"/>
      <c r="FF97" s="1246"/>
      <c r="FG97" s="1246"/>
      <c r="FH97" s="1246"/>
      <c r="FI97" s="1246"/>
      <c r="FJ97" s="1246"/>
      <c r="FK97" s="1246"/>
      <c r="FL97" s="1246"/>
      <c r="FM97" s="1246"/>
    </row>
    <row r="98" spans="1:169" ht="30" x14ac:dyDescent="0.25">
      <c r="A98" s="44">
        <v>1</v>
      </c>
      <c r="B98" s="44">
        <v>1</v>
      </c>
      <c r="C98" s="2000" t="s">
        <v>324</v>
      </c>
      <c r="D98" s="2141">
        <f>'2 уровень'!F640</f>
        <v>0</v>
      </c>
      <c r="E98" s="2141">
        <f>'2 уровень'!G640</f>
        <v>0</v>
      </c>
      <c r="F98" s="2141">
        <f>'2 уровень'!H640</f>
        <v>0</v>
      </c>
      <c r="G98" s="2142">
        <f>'2 уровень'!I640</f>
        <v>0</v>
      </c>
      <c r="H98" s="2119">
        <f>'2 уровень'!J640</f>
        <v>0</v>
      </c>
      <c r="I98" s="1253">
        <f>'2 уровень'!K640</f>
        <v>0</v>
      </c>
      <c r="J98" s="100">
        <f>'2 уровень'!L640</f>
        <v>0</v>
      </c>
      <c r="K98" s="100">
        <f>'2 уровень'!M640</f>
        <v>0</v>
      </c>
      <c r="L98" s="100">
        <f>'2 уровень'!N640</f>
        <v>0</v>
      </c>
      <c r="M98" s="100">
        <f>'2 уровень'!O640</f>
        <v>0</v>
      </c>
      <c r="N98" s="100">
        <f>'2 уровень'!P640</f>
        <v>0</v>
      </c>
      <c r="O98" s="100">
        <f>'2 уровень'!Q640</f>
        <v>0</v>
      </c>
      <c r="P98" s="51">
        <f>'2 уровень'!R640</f>
        <v>0</v>
      </c>
      <c r="Q98" s="51">
        <f>'2 уровень'!S640</f>
        <v>0</v>
      </c>
      <c r="R98" s="51">
        <f>'2 уровень'!T640</f>
        <v>0</v>
      </c>
      <c r="S98" s="51">
        <f>'2 уровень'!U640</f>
        <v>0</v>
      </c>
      <c r="T98" s="51">
        <f>'2 уровень'!V640</f>
        <v>0</v>
      </c>
      <c r="U98" s="51">
        <f>'2 уровень'!W640</f>
        <v>0</v>
      </c>
      <c r="V98" s="1670">
        <f>'2 уровень'!X640</f>
        <v>0</v>
      </c>
      <c r="W98" s="51"/>
      <c r="X98" s="51"/>
      <c r="Y98" s="1246"/>
      <c r="Z98" s="1246"/>
      <c r="AA98" s="1942"/>
      <c r="AB98" s="1942"/>
      <c r="AC98" s="1246"/>
      <c r="AD98" s="1246"/>
      <c r="AE98" s="1246"/>
      <c r="AF98" s="1246"/>
      <c r="AG98" s="1246"/>
      <c r="AH98" s="1246"/>
      <c r="AI98" s="1246"/>
      <c r="AJ98" s="1246"/>
      <c r="AK98" s="1246"/>
      <c r="AL98" s="1246"/>
      <c r="AM98" s="1246"/>
      <c r="AN98" s="1246"/>
      <c r="AO98" s="1246"/>
      <c r="AP98" s="1246"/>
      <c r="AQ98" s="1246"/>
      <c r="AR98" s="1246"/>
      <c r="AS98" s="1246"/>
      <c r="AT98" s="1246"/>
      <c r="AU98" s="1246"/>
      <c r="AV98" s="1246"/>
      <c r="AW98" s="1246"/>
      <c r="AX98" s="1246"/>
      <c r="AY98" s="1246"/>
      <c r="AZ98" s="1246"/>
      <c r="BA98" s="1246"/>
      <c r="BB98" s="1246"/>
      <c r="BC98" s="1246"/>
      <c r="BD98" s="1246"/>
      <c r="BE98" s="1246"/>
      <c r="BF98" s="1246"/>
      <c r="BG98" s="1246"/>
      <c r="BH98" s="1246"/>
      <c r="BI98" s="1246"/>
      <c r="BJ98" s="1246"/>
      <c r="BK98" s="1246"/>
      <c r="BL98" s="1246"/>
      <c r="BM98" s="1246"/>
      <c r="BN98" s="1246"/>
      <c r="BO98" s="1246"/>
      <c r="BP98" s="1246"/>
      <c r="BQ98" s="1246"/>
      <c r="BR98" s="1246"/>
      <c r="BS98" s="1246"/>
      <c r="BT98" s="1246"/>
      <c r="BU98" s="1246"/>
      <c r="BV98" s="1246"/>
      <c r="BW98" s="1246"/>
      <c r="BX98" s="1246"/>
      <c r="BY98" s="1246"/>
      <c r="BZ98" s="1246"/>
      <c r="CA98" s="1246"/>
      <c r="CB98" s="1246"/>
      <c r="CC98" s="1246"/>
      <c r="CD98" s="1246"/>
      <c r="CE98" s="1246"/>
      <c r="CF98" s="1246"/>
      <c r="CG98" s="1246"/>
      <c r="CH98" s="1246"/>
      <c r="CI98" s="1246"/>
      <c r="CJ98" s="1246"/>
      <c r="CK98" s="1246"/>
      <c r="CL98" s="1246"/>
      <c r="CM98" s="1246"/>
      <c r="CN98" s="1246"/>
      <c r="CO98" s="1246"/>
      <c r="CP98" s="1246"/>
      <c r="CQ98" s="1246"/>
      <c r="CR98" s="1246"/>
      <c r="CS98" s="1246"/>
      <c r="CT98" s="1246"/>
      <c r="CU98" s="1246"/>
      <c r="CV98" s="1246"/>
      <c r="CW98" s="1246"/>
      <c r="CX98" s="1246"/>
      <c r="CY98" s="1246"/>
      <c r="CZ98" s="1246"/>
      <c r="DA98" s="1246"/>
      <c r="DB98" s="1246"/>
      <c r="DC98" s="1246"/>
      <c r="DD98" s="1246"/>
      <c r="DE98" s="1246"/>
      <c r="DF98" s="1246"/>
      <c r="DG98" s="1246"/>
      <c r="DH98" s="1246"/>
      <c r="DI98" s="1246"/>
      <c r="DJ98" s="1246"/>
      <c r="DK98" s="1246"/>
      <c r="DL98" s="1246"/>
      <c r="DM98" s="1246"/>
      <c r="DN98" s="1246"/>
      <c r="DO98" s="1246"/>
      <c r="DP98" s="1246"/>
      <c r="DQ98" s="1246"/>
      <c r="DR98" s="1246"/>
      <c r="DS98" s="1246"/>
      <c r="DT98" s="1246"/>
      <c r="DU98" s="1246"/>
      <c r="DV98" s="1246"/>
      <c r="DW98" s="1246"/>
      <c r="DX98" s="1246"/>
      <c r="DY98" s="1246"/>
      <c r="DZ98" s="1246"/>
      <c r="EA98" s="1246"/>
      <c r="EB98" s="1246"/>
      <c r="EC98" s="1246"/>
      <c r="ED98" s="1246"/>
      <c r="EE98" s="1246"/>
      <c r="EF98" s="1246"/>
      <c r="EG98" s="1246"/>
      <c r="EH98" s="1246"/>
      <c r="EI98" s="1246"/>
      <c r="EJ98" s="1246"/>
      <c r="EK98" s="1246"/>
      <c r="EL98" s="1246"/>
      <c r="EM98" s="1246"/>
      <c r="EN98" s="1246"/>
      <c r="EO98" s="1246"/>
      <c r="EP98" s="1246"/>
      <c r="EQ98" s="1246"/>
      <c r="ER98" s="1246"/>
      <c r="ES98" s="1246"/>
      <c r="ET98" s="1246"/>
      <c r="EU98" s="1246"/>
      <c r="EV98" s="1246"/>
      <c r="EW98" s="1246"/>
      <c r="EX98" s="1246"/>
      <c r="EY98" s="1246"/>
      <c r="EZ98" s="1246"/>
      <c r="FA98" s="1246"/>
      <c r="FB98" s="1246"/>
      <c r="FC98" s="1246"/>
      <c r="FD98" s="1246"/>
      <c r="FE98" s="1246"/>
      <c r="FF98" s="1246"/>
      <c r="FG98" s="1246"/>
      <c r="FH98" s="1246"/>
      <c r="FI98" s="1246"/>
      <c r="FJ98" s="1246"/>
      <c r="FK98" s="1246"/>
      <c r="FL98" s="1246"/>
      <c r="FM98" s="1246"/>
    </row>
    <row r="99" spans="1:169" ht="30" x14ac:dyDescent="0.25">
      <c r="A99" s="44">
        <v>1</v>
      </c>
      <c r="B99" s="44">
        <v>1</v>
      </c>
      <c r="C99" s="2000" t="s">
        <v>339</v>
      </c>
      <c r="D99" s="2141">
        <f>'2 уровень'!F641</f>
        <v>0</v>
      </c>
      <c r="E99" s="2141">
        <f>'2 уровень'!G641</f>
        <v>0</v>
      </c>
      <c r="F99" s="2141">
        <f>'2 уровень'!H641</f>
        <v>0</v>
      </c>
      <c r="G99" s="2142" t="e">
        <f>'2 уровень'!I641</f>
        <v>#DIV/0!</v>
      </c>
      <c r="H99" s="2119">
        <f>'2 уровень'!J641</f>
        <v>0</v>
      </c>
      <c r="I99" s="1253">
        <f>'2 уровень'!K641</f>
        <v>0</v>
      </c>
      <c r="J99" s="100">
        <f>'2 уровень'!L641</f>
        <v>0</v>
      </c>
      <c r="K99" s="100">
        <f>'2 уровень'!M641</f>
        <v>0</v>
      </c>
      <c r="L99" s="100">
        <f>'2 уровень'!N641</f>
        <v>0</v>
      </c>
      <c r="M99" s="100">
        <f>'2 уровень'!O641</f>
        <v>0</v>
      </c>
      <c r="N99" s="100">
        <f>'2 уровень'!P641</f>
        <v>0</v>
      </c>
      <c r="O99" s="100">
        <f>'2 уровень'!Q641</f>
        <v>0</v>
      </c>
      <c r="P99" s="51">
        <f>'2 уровень'!R641</f>
        <v>0</v>
      </c>
      <c r="Q99" s="51">
        <f>'2 уровень'!S641</f>
        <v>0</v>
      </c>
      <c r="R99" s="51">
        <f>'2 уровень'!T641</f>
        <v>0</v>
      </c>
      <c r="S99" s="51">
        <f>'2 уровень'!U641</f>
        <v>0</v>
      </c>
      <c r="T99" s="51">
        <f>'2 уровень'!V641</f>
        <v>0</v>
      </c>
      <c r="U99" s="51">
        <f>'2 уровень'!W641</f>
        <v>0</v>
      </c>
      <c r="V99" s="1670">
        <f>'2 уровень'!X641</f>
        <v>0</v>
      </c>
      <c r="W99" s="51"/>
      <c r="X99" s="51"/>
      <c r="Y99" s="1246"/>
      <c r="Z99" s="1246"/>
      <c r="AA99" s="1942"/>
      <c r="AB99" s="1942"/>
      <c r="AC99" s="1246"/>
      <c r="AD99" s="1246"/>
      <c r="AE99" s="1246"/>
      <c r="AF99" s="1246"/>
      <c r="AG99" s="1246"/>
      <c r="AH99" s="1246"/>
      <c r="AI99" s="1246"/>
      <c r="AJ99" s="1246"/>
      <c r="AK99" s="1246"/>
      <c r="AL99" s="1246"/>
      <c r="AM99" s="1246"/>
      <c r="AN99" s="1246"/>
      <c r="AO99" s="1246"/>
      <c r="AP99" s="1246"/>
      <c r="AQ99" s="1246"/>
      <c r="AR99" s="1246"/>
      <c r="AS99" s="1246"/>
      <c r="AT99" s="1246"/>
      <c r="AU99" s="1246"/>
      <c r="AV99" s="1246"/>
      <c r="AW99" s="1246"/>
      <c r="AX99" s="1246"/>
      <c r="AY99" s="1246"/>
      <c r="AZ99" s="1246"/>
      <c r="BA99" s="1246"/>
      <c r="BB99" s="1246"/>
      <c r="BC99" s="1246"/>
      <c r="BD99" s="1246"/>
      <c r="BE99" s="1246"/>
      <c r="BF99" s="1246"/>
      <c r="BG99" s="1246"/>
      <c r="BH99" s="1246"/>
      <c r="BI99" s="1246"/>
      <c r="BJ99" s="1246"/>
      <c r="BK99" s="1246"/>
      <c r="BL99" s="1246"/>
      <c r="BM99" s="1246"/>
      <c r="BN99" s="1246"/>
      <c r="BO99" s="1246"/>
      <c r="BP99" s="1246"/>
      <c r="BQ99" s="1246"/>
      <c r="BR99" s="1246"/>
      <c r="BS99" s="1246"/>
      <c r="BT99" s="1246"/>
      <c r="BU99" s="1246"/>
      <c r="BV99" s="1246"/>
      <c r="BW99" s="1246"/>
      <c r="BX99" s="1246"/>
      <c r="BY99" s="1246"/>
      <c r="BZ99" s="1246"/>
      <c r="CA99" s="1246"/>
      <c r="CB99" s="1246"/>
      <c r="CC99" s="1246"/>
      <c r="CD99" s="1246"/>
      <c r="CE99" s="1246"/>
      <c r="CF99" s="1246"/>
      <c r="CG99" s="1246"/>
      <c r="CH99" s="1246"/>
      <c r="CI99" s="1246"/>
      <c r="CJ99" s="1246"/>
      <c r="CK99" s="1246"/>
      <c r="CL99" s="1246"/>
      <c r="CM99" s="1246"/>
      <c r="CN99" s="1246"/>
      <c r="CO99" s="1246"/>
      <c r="CP99" s="1246"/>
      <c r="CQ99" s="1246"/>
      <c r="CR99" s="1246"/>
      <c r="CS99" s="1246"/>
      <c r="CT99" s="1246"/>
      <c r="CU99" s="1246"/>
      <c r="CV99" s="1246"/>
      <c r="CW99" s="1246"/>
      <c r="CX99" s="1246"/>
      <c r="CY99" s="1246"/>
      <c r="CZ99" s="1246"/>
      <c r="DA99" s="1246"/>
      <c r="DB99" s="1246"/>
      <c r="DC99" s="1246"/>
      <c r="DD99" s="1246"/>
      <c r="DE99" s="1246"/>
      <c r="DF99" s="1246"/>
      <c r="DG99" s="1246"/>
      <c r="DH99" s="1246"/>
      <c r="DI99" s="1246"/>
      <c r="DJ99" s="1246"/>
      <c r="DK99" s="1246"/>
      <c r="DL99" s="1246"/>
      <c r="DM99" s="1246"/>
      <c r="DN99" s="1246"/>
      <c r="DO99" s="1246"/>
      <c r="DP99" s="1246"/>
      <c r="DQ99" s="1246"/>
      <c r="DR99" s="1246"/>
      <c r="DS99" s="1246"/>
      <c r="DT99" s="1246"/>
      <c r="DU99" s="1246"/>
      <c r="DV99" s="1246"/>
      <c r="DW99" s="1246"/>
      <c r="DX99" s="1246"/>
      <c r="DY99" s="1246"/>
      <c r="DZ99" s="1246"/>
      <c r="EA99" s="1246"/>
      <c r="EB99" s="1246"/>
      <c r="EC99" s="1246"/>
      <c r="ED99" s="1246"/>
      <c r="EE99" s="1246"/>
      <c r="EF99" s="1246"/>
      <c r="EG99" s="1246"/>
      <c r="EH99" s="1246"/>
      <c r="EI99" s="1246"/>
      <c r="EJ99" s="1246"/>
      <c r="EK99" s="1246"/>
      <c r="EL99" s="1246"/>
      <c r="EM99" s="1246"/>
      <c r="EN99" s="1246"/>
      <c r="EO99" s="1246"/>
      <c r="EP99" s="1246"/>
      <c r="EQ99" s="1246"/>
      <c r="ER99" s="1246"/>
      <c r="ES99" s="1246"/>
      <c r="ET99" s="1246"/>
      <c r="EU99" s="1246"/>
      <c r="EV99" s="1246"/>
      <c r="EW99" s="1246"/>
      <c r="EX99" s="1246"/>
      <c r="EY99" s="1246"/>
      <c r="EZ99" s="1246"/>
      <c r="FA99" s="1246"/>
      <c r="FB99" s="1246"/>
      <c r="FC99" s="1246"/>
      <c r="FD99" s="1246"/>
      <c r="FE99" s="1246"/>
      <c r="FF99" s="1246"/>
      <c r="FG99" s="1246"/>
      <c r="FH99" s="1246"/>
      <c r="FI99" s="1246"/>
      <c r="FJ99" s="1246"/>
      <c r="FK99" s="1246"/>
      <c r="FL99" s="1246"/>
      <c r="FM99" s="1246"/>
    </row>
    <row r="100" spans="1:169" x14ac:dyDescent="0.25">
      <c r="A100" s="44">
        <v>1</v>
      </c>
      <c r="B100" s="44">
        <v>1</v>
      </c>
      <c r="C100" s="2000" t="s">
        <v>292</v>
      </c>
      <c r="D100" s="2141">
        <f>'2 уровень'!F642</f>
        <v>746</v>
      </c>
      <c r="E100" s="2141">
        <f>'2 уровень'!G642</f>
        <v>374</v>
      </c>
      <c r="F100" s="2141">
        <f>'2 уровень'!H642</f>
        <v>137</v>
      </c>
      <c r="G100" s="2142">
        <f>'2 уровень'!I642</f>
        <v>36.63101604278075</v>
      </c>
      <c r="H100" s="2119">
        <f>'2 уровень'!J642</f>
        <v>0</v>
      </c>
      <c r="I100" s="1253">
        <f>'2 уровень'!K642</f>
        <v>0</v>
      </c>
      <c r="J100" s="100">
        <f>'2 уровень'!L642</f>
        <v>0</v>
      </c>
      <c r="K100" s="100">
        <f>'2 уровень'!M642</f>
        <v>0</v>
      </c>
      <c r="L100" s="100">
        <f>'2 уровень'!N642</f>
        <v>0</v>
      </c>
      <c r="M100" s="100">
        <f>'2 уровень'!O642</f>
        <v>0</v>
      </c>
      <c r="N100" s="100">
        <f>'2 уровень'!P642</f>
        <v>0</v>
      </c>
      <c r="O100" s="100">
        <f>'2 уровень'!Q642</f>
        <v>0</v>
      </c>
      <c r="P100" s="51">
        <f>'2 уровень'!R642</f>
        <v>0</v>
      </c>
      <c r="Q100" s="51">
        <f>'2 уровень'!S642</f>
        <v>0</v>
      </c>
      <c r="R100" s="51">
        <f>'2 уровень'!T642</f>
        <v>0</v>
      </c>
      <c r="S100" s="51">
        <f>'2 уровень'!U642</f>
        <v>0</v>
      </c>
      <c r="T100" s="51">
        <f>'2 уровень'!V642</f>
        <v>0</v>
      </c>
      <c r="U100" s="51">
        <f>'2 уровень'!W642</f>
        <v>0</v>
      </c>
      <c r="V100" s="1670">
        <f>'2 уровень'!X642</f>
        <v>0</v>
      </c>
      <c r="W100" s="51"/>
      <c r="X100" s="51"/>
      <c r="Y100" s="1246"/>
      <c r="Z100" s="1246"/>
      <c r="AA100" s="1942"/>
      <c r="AB100" s="1942"/>
      <c r="AC100" s="1246"/>
      <c r="AD100" s="1246"/>
      <c r="AE100" s="1246"/>
      <c r="AF100" s="1246"/>
      <c r="AG100" s="1246"/>
      <c r="AH100" s="1246"/>
      <c r="AI100" s="1246"/>
      <c r="AJ100" s="1246"/>
      <c r="AK100" s="1246"/>
      <c r="AL100" s="1246"/>
      <c r="AM100" s="1246"/>
      <c r="AN100" s="1246"/>
      <c r="AO100" s="1246"/>
      <c r="AP100" s="1246"/>
      <c r="AQ100" s="1246"/>
      <c r="AR100" s="1246"/>
      <c r="AS100" s="1246"/>
      <c r="AT100" s="1246"/>
      <c r="AU100" s="1246"/>
      <c r="AV100" s="1246"/>
      <c r="AW100" s="1246"/>
      <c r="AX100" s="1246"/>
      <c r="AY100" s="1246"/>
      <c r="AZ100" s="1246"/>
      <c r="BA100" s="1246"/>
      <c r="BB100" s="1246"/>
      <c r="BC100" s="1246"/>
      <c r="BD100" s="1246"/>
      <c r="BE100" s="1246"/>
      <c r="BF100" s="1246"/>
      <c r="BG100" s="1246"/>
      <c r="BH100" s="1246"/>
      <c r="BI100" s="1246"/>
      <c r="BJ100" s="1246"/>
      <c r="BK100" s="1246"/>
      <c r="BL100" s="1246"/>
      <c r="BM100" s="1246"/>
      <c r="BN100" s="1246"/>
      <c r="BO100" s="1246"/>
      <c r="BP100" s="1246"/>
      <c r="BQ100" s="1246"/>
      <c r="BR100" s="1246"/>
      <c r="BS100" s="1246"/>
      <c r="BT100" s="1246"/>
      <c r="BU100" s="1246"/>
      <c r="BV100" s="1246"/>
      <c r="BW100" s="1246"/>
      <c r="BX100" s="1246"/>
      <c r="BY100" s="1246"/>
      <c r="BZ100" s="1246"/>
      <c r="CA100" s="1246"/>
      <c r="CB100" s="1246"/>
      <c r="CC100" s="1246"/>
      <c r="CD100" s="1246"/>
      <c r="CE100" s="1246"/>
      <c r="CF100" s="1246"/>
      <c r="CG100" s="1246"/>
      <c r="CH100" s="1246"/>
      <c r="CI100" s="1246"/>
      <c r="CJ100" s="1246"/>
      <c r="CK100" s="1246"/>
      <c r="CL100" s="1246"/>
      <c r="CM100" s="1246"/>
      <c r="CN100" s="1246"/>
      <c r="CO100" s="1246"/>
      <c r="CP100" s="1246"/>
      <c r="CQ100" s="1246"/>
      <c r="CR100" s="1246"/>
      <c r="CS100" s="1246"/>
      <c r="CT100" s="1246"/>
      <c r="CU100" s="1246"/>
      <c r="CV100" s="1246"/>
      <c r="CW100" s="1246"/>
      <c r="CX100" s="1246"/>
      <c r="CY100" s="1246"/>
      <c r="CZ100" s="1246"/>
      <c r="DA100" s="1246"/>
      <c r="DB100" s="1246"/>
      <c r="DC100" s="1246"/>
      <c r="DD100" s="1246"/>
      <c r="DE100" s="1246"/>
      <c r="DF100" s="1246"/>
      <c r="DG100" s="1246"/>
      <c r="DH100" s="1246"/>
      <c r="DI100" s="1246"/>
      <c r="DJ100" s="1246"/>
      <c r="DK100" s="1246"/>
      <c r="DL100" s="1246"/>
      <c r="DM100" s="1246"/>
      <c r="DN100" s="1246"/>
      <c r="DO100" s="1246"/>
      <c r="DP100" s="1246"/>
      <c r="DQ100" s="1246"/>
      <c r="DR100" s="1246"/>
      <c r="DS100" s="1246"/>
      <c r="DT100" s="1246"/>
      <c r="DU100" s="1246"/>
      <c r="DV100" s="1246"/>
      <c r="DW100" s="1246"/>
      <c r="DX100" s="1246"/>
      <c r="DY100" s="1246"/>
      <c r="DZ100" s="1246"/>
      <c r="EA100" s="1246"/>
      <c r="EB100" s="1246"/>
      <c r="EC100" s="1246"/>
      <c r="ED100" s="1246"/>
      <c r="EE100" s="1246"/>
      <c r="EF100" s="1246"/>
      <c r="EG100" s="1246"/>
      <c r="EH100" s="1246"/>
      <c r="EI100" s="1246"/>
      <c r="EJ100" s="1246"/>
      <c r="EK100" s="1246"/>
      <c r="EL100" s="1246"/>
      <c r="EM100" s="1246"/>
      <c r="EN100" s="1246"/>
      <c r="EO100" s="1246"/>
      <c r="EP100" s="1246"/>
      <c r="EQ100" s="1246"/>
      <c r="ER100" s="1246"/>
      <c r="ES100" s="1246"/>
      <c r="ET100" s="1246"/>
      <c r="EU100" s="1246"/>
      <c r="EV100" s="1246"/>
      <c r="EW100" s="1246"/>
      <c r="EX100" s="1246"/>
      <c r="EY100" s="1246"/>
      <c r="EZ100" s="1246"/>
      <c r="FA100" s="1246"/>
      <c r="FB100" s="1246"/>
      <c r="FC100" s="1246"/>
      <c r="FD100" s="1246"/>
      <c r="FE100" s="1246"/>
      <c r="FF100" s="1246"/>
      <c r="FG100" s="1246"/>
      <c r="FH100" s="1246"/>
      <c r="FI100" s="1246"/>
      <c r="FJ100" s="1246"/>
      <c r="FK100" s="1246"/>
      <c r="FL100" s="1246"/>
      <c r="FM100" s="1246"/>
    </row>
    <row r="101" spans="1:169" x14ac:dyDescent="0.25">
      <c r="A101" s="44">
        <v>1</v>
      </c>
      <c r="B101" s="44">
        <v>1</v>
      </c>
      <c r="C101" s="2027" t="s">
        <v>157</v>
      </c>
      <c r="D101" s="2141">
        <f>'2 уровень'!F643</f>
        <v>100.52941176470588</v>
      </c>
      <c r="E101" s="2141">
        <f>'2 уровень'!G643</f>
        <v>50.764705882352942</v>
      </c>
      <c r="F101" s="2141">
        <f>'2 уровень'!H643</f>
        <v>61.52470588235294</v>
      </c>
      <c r="G101" s="2142">
        <f>'2 уровень'!I643</f>
        <v>121.19582850521435</v>
      </c>
      <c r="H101" s="2119">
        <f>'2 уровень'!J643</f>
        <v>0</v>
      </c>
      <c r="I101" s="1253">
        <f>'2 уровень'!K643</f>
        <v>0</v>
      </c>
      <c r="J101" s="100">
        <f>'2 уровень'!L643</f>
        <v>0</v>
      </c>
      <c r="K101" s="100">
        <f>'2 уровень'!M643</f>
        <v>0</v>
      </c>
      <c r="L101" s="100">
        <f>'2 уровень'!N643</f>
        <v>0</v>
      </c>
      <c r="M101" s="100">
        <f>'2 уровень'!O643</f>
        <v>0</v>
      </c>
      <c r="N101" s="100">
        <f>'2 уровень'!P643</f>
        <v>0</v>
      </c>
      <c r="O101" s="100">
        <f>'2 уровень'!Q643</f>
        <v>0</v>
      </c>
      <c r="P101" s="51">
        <f>'2 уровень'!R643</f>
        <v>0</v>
      </c>
      <c r="Q101" s="51">
        <f>'2 уровень'!S643</f>
        <v>0</v>
      </c>
      <c r="R101" s="51">
        <f>'2 уровень'!T643</f>
        <v>0</v>
      </c>
      <c r="S101" s="51">
        <f>'2 уровень'!U643</f>
        <v>0</v>
      </c>
      <c r="T101" s="51">
        <f>'2 уровень'!V643</f>
        <v>0</v>
      </c>
      <c r="U101" s="51">
        <f>'2 уровень'!W643</f>
        <v>0</v>
      </c>
      <c r="V101" s="1670">
        <f>'2 уровень'!X643</f>
        <v>0</v>
      </c>
      <c r="W101" s="51"/>
      <c r="X101" s="51"/>
      <c r="Y101" s="1246"/>
      <c r="Z101" s="1246"/>
      <c r="AA101" s="1942"/>
      <c r="AB101" s="1942"/>
      <c r="AC101" s="1246"/>
      <c r="AD101" s="1246"/>
      <c r="AE101" s="1246"/>
      <c r="AF101" s="1246"/>
      <c r="AG101" s="1246"/>
      <c r="AH101" s="1246"/>
      <c r="AI101" s="1246"/>
      <c r="AJ101" s="1246"/>
      <c r="AK101" s="1246"/>
      <c r="AL101" s="1246"/>
      <c r="AM101" s="1246"/>
      <c r="AN101" s="1246"/>
      <c r="AO101" s="1246"/>
      <c r="AP101" s="1246"/>
      <c r="AQ101" s="1246"/>
      <c r="AR101" s="1246"/>
      <c r="AS101" s="1246"/>
      <c r="AT101" s="1246"/>
      <c r="AU101" s="1246"/>
      <c r="AV101" s="1246"/>
      <c r="AW101" s="1246"/>
      <c r="AX101" s="1246"/>
      <c r="AY101" s="1246"/>
      <c r="AZ101" s="1246"/>
      <c r="BA101" s="1246"/>
      <c r="BB101" s="1246"/>
      <c r="BC101" s="1246"/>
      <c r="BD101" s="1246"/>
      <c r="BE101" s="1246"/>
      <c r="BF101" s="1246"/>
      <c r="BG101" s="1246"/>
      <c r="BH101" s="1246"/>
      <c r="BI101" s="1246"/>
      <c r="BJ101" s="1246"/>
      <c r="BK101" s="1246"/>
      <c r="BL101" s="1246"/>
      <c r="BM101" s="1246"/>
      <c r="BN101" s="1246"/>
      <c r="BO101" s="1246"/>
      <c r="BP101" s="1246"/>
      <c r="BQ101" s="1246"/>
      <c r="BR101" s="1246"/>
      <c r="BS101" s="1246"/>
      <c r="BT101" s="1246"/>
      <c r="BU101" s="1246"/>
      <c r="BV101" s="1246"/>
      <c r="BW101" s="1246"/>
      <c r="BX101" s="1246"/>
      <c r="BY101" s="1246"/>
      <c r="BZ101" s="1246"/>
      <c r="CA101" s="1246"/>
      <c r="CB101" s="1246"/>
      <c r="CC101" s="1246"/>
      <c r="CD101" s="1246"/>
      <c r="CE101" s="1246"/>
      <c r="CF101" s="1246"/>
      <c r="CG101" s="1246"/>
      <c r="CH101" s="1246"/>
      <c r="CI101" s="1246"/>
      <c r="CJ101" s="1246"/>
      <c r="CK101" s="1246"/>
      <c r="CL101" s="1246"/>
      <c r="CM101" s="1246"/>
      <c r="CN101" s="1246"/>
      <c r="CO101" s="1246"/>
      <c r="CP101" s="1246"/>
      <c r="CQ101" s="1246"/>
      <c r="CR101" s="1246"/>
      <c r="CS101" s="1246"/>
      <c r="CT101" s="1246"/>
      <c r="CU101" s="1246"/>
      <c r="CV101" s="1246"/>
      <c r="CW101" s="1246"/>
      <c r="CX101" s="1246"/>
      <c r="CY101" s="1246"/>
      <c r="CZ101" s="1246"/>
      <c r="DA101" s="1246"/>
      <c r="DB101" s="1246"/>
      <c r="DC101" s="1246"/>
      <c r="DD101" s="1246"/>
      <c r="DE101" s="1246"/>
      <c r="DF101" s="1246"/>
      <c r="DG101" s="1246"/>
      <c r="DH101" s="1246"/>
      <c r="DI101" s="1246"/>
      <c r="DJ101" s="1246"/>
      <c r="DK101" s="1246"/>
      <c r="DL101" s="1246"/>
      <c r="DM101" s="1246"/>
      <c r="DN101" s="1246"/>
      <c r="DO101" s="1246"/>
      <c r="DP101" s="1246"/>
      <c r="DQ101" s="1246"/>
      <c r="DR101" s="1246"/>
      <c r="DS101" s="1246"/>
      <c r="DT101" s="1246"/>
      <c r="DU101" s="1246"/>
      <c r="DV101" s="1246"/>
      <c r="DW101" s="1246"/>
      <c r="DX101" s="1246"/>
      <c r="DY101" s="1246"/>
      <c r="DZ101" s="1246"/>
      <c r="EA101" s="1246"/>
      <c r="EB101" s="1246"/>
      <c r="EC101" s="1246"/>
      <c r="ED101" s="1246"/>
      <c r="EE101" s="1246"/>
      <c r="EF101" s="1246"/>
      <c r="EG101" s="1246"/>
      <c r="EH101" s="1246"/>
      <c r="EI101" s="1246"/>
      <c r="EJ101" s="1246"/>
      <c r="EK101" s="1246"/>
      <c r="EL101" s="1246"/>
      <c r="EM101" s="1246"/>
      <c r="EN101" s="1246"/>
      <c r="EO101" s="1246"/>
      <c r="EP101" s="1246"/>
      <c r="EQ101" s="1246"/>
      <c r="ER101" s="1246"/>
      <c r="ES101" s="1246"/>
      <c r="ET101" s="1246"/>
      <c r="EU101" s="1246"/>
      <c r="EV101" s="1246"/>
      <c r="EW101" s="1246"/>
      <c r="EX101" s="1246"/>
      <c r="EY101" s="1246"/>
      <c r="EZ101" s="1246"/>
      <c r="FA101" s="1246"/>
      <c r="FB101" s="1246"/>
      <c r="FC101" s="1246"/>
      <c r="FD101" s="1246"/>
      <c r="FE101" s="1246"/>
      <c r="FF101" s="1246"/>
      <c r="FG101" s="1246"/>
      <c r="FH101" s="1246"/>
      <c r="FI101" s="1246"/>
      <c r="FJ101" s="1246"/>
      <c r="FK101" s="1246"/>
      <c r="FL101" s="1246"/>
      <c r="FM101" s="1246"/>
    </row>
    <row r="102" spans="1:169" x14ac:dyDescent="0.25">
      <c r="A102" s="44">
        <v>1</v>
      </c>
      <c r="B102" s="44">
        <v>1</v>
      </c>
      <c r="C102" s="2027" t="s">
        <v>443</v>
      </c>
      <c r="D102" s="2141">
        <f>'2 уровень'!F644</f>
        <v>39</v>
      </c>
      <c r="E102" s="2141">
        <f>'2 уровень'!G644</f>
        <v>20</v>
      </c>
      <c r="F102" s="2141">
        <f>'2 уровень'!H644</f>
        <v>29</v>
      </c>
      <c r="G102" s="2142">
        <f>'2 уровень'!I644</f>
        <v>0</v>
      </c>
      <c r="H102" s="2119">
        <f>'2 уровень'!J644</f>
        <v>0</v>
      </c>
      <c r="I102" s="1253">
        <f>'2 уровень'!K644</f>
        <v>0</v>
      </c>
      <c r="J102" s="100">
        <f>'2 уровень'!L644</f>
        <v>0</v>
      </c>
      <c r="K102" s="100">
        <f>'2 уровень'!M644</f>
        <v>0</v>
      </c>
      <c r="L102" s="100">
        <f>'2 уровень'!N644</f>
        <v>0</v>
      </c>
      <c r="M102" s="100">
        <f>'2 уровень'!O644</f>
        <v>0</v>
      </c>
      <c r="N102" s="100">
        <f>'2 уровень'!P644</f>
        <v>0</v>
      </c>
      <c r="O102" s="100">
        <f>'2 уровень'!Q644</f>
        <v>0</v>
      </c>
      <c r="P102" s="51">
        <f>'2 уровень'!R644</f>
        <v>0</v>
      </c>
      <c r="Q102" s="51">
        <f>'2 уровень'!S644</f>
        <v>0</v>
      </c>
      <c r="R102" s="51">
        <f>'2 уровень'!T644</f>
        <v>0</v>
      </c>
      <c r="S102" s="51">
        <f>'2 уровень'!U644</f>
        <v>0</v>
      </c>
      <c r="T102" s="51">
        <f>'2 уровень'!V644</f>
        <v>0</v>
      </c>
      <c r="U102" s="51">
        <f>'2 уровень'!W644</f>
        <v>0</v>
      </c>
      <c r="V102" s="1670">
        <f>'2 уровень'!X644</f>
        <v>0</v>
      </c>
      <c r="W102" s="51"/>
      <c r="X102" s="51"/>
      <c r="Y102" s="1246"/>
      <c r="Z102" s="1246"/>
      <c r="AA102" s="1942"/>
      <c r="AB102" s="1942"/>
      <c r="AC102" s="1246"/>
      <c r="AD102" s="1246"/>
      <c r="AE102" s="1246"/>
      <c r="AF102" s="1246"/>
      <c r="AG102" s="1246"/>
      <c r="AH102" s="1246"/>
      <c r="AI102" s="1246"/>
      <c r="AJ102" s="1246"/>
      <c r="AK102" s="1246"/>
      <c r="AL102" s="1246"/>
      <c r="AM102" s="1246"/>
      <c r="AN102" s="1246"/>
      <c r="AO102" s="1246"/>
      <c r="AP102" s="1246"/>
      <c r="AQ102" s="1246"/>
      <c r="AR102" s="1246"/>
      <c r="AS102" s="1246"/>
      <c r="AT102" s="1246"/>
      <c r="AU102" s="1246"/>
      <c r="AV102" s="1246"/>
      <c r="AW102" s="1246"/>
      <c r="AX102" s="1246"/>
      <c r="AY102" s="1246"/>
      <c r="AZ102" s="1246"/>
      <c r="BA102" s="1246"/>
      <c r="BB102" s="1246"/>
      <c r="BC102" s="1246"/>
      <c r="BD102" s="1246"/>
      <c r="BE102" s="1246"/>
      <c r="BF102" s="1246"/>
      <c r="BG102" s="1246"/>
      <c r="BH102" s="1246"/>
      <c r="BI102" s="1246"/>
      <c r="BJ102" s="1246"/>
      <c r="BK102" s="1246"/>
      <c r="BL102" s="1246"/>
      <c r="BM102" s="1246"/>
      <c r="BN102" s="1246"/>
      <c r="BO102" s="1246"/>
      <c r="BP102" s="1246"/>
      <c r="BQ102" s="1246"/>
      <c r="BR102" s="1246"/>
      <c r="BS102" s="1246"/>
      <c r="BT102" s="1246"/>
      <c r="BU102" s="1246"/>
      <c r="BV102" s="1246"/>
      <c r="BW102" s="1246"/>
      <c r="BX102" s="1246"/>
      <c r="BY102" s="1246"/>
      <c r="BZ102" s="1246"/>
      <c r="CA102" s="1246"/>
      <c r="CB102" s="1246"/>
      <c r="CC102" s="1246"/>
      <c r="CD102" s="1246"/>
      <c r="CE102" s="1246"/>
      <c r="CF102" s="1246"/>
      <c r="CG102" s="1246"/>
      <c r="CH102" s="1246"/>
      <c r="CI102" s="1246"/>
      <c r="CJ102" s="1246"/>
      <c r="CK102" s="1246"/>
      <c r="CL102" s="1246"/>
      <c r="CM102" s="1246"/>
      <c r="CN102" s="1246"/>
      <c r="CO102" s="1246"/>
      <c r="CP102" s="1246"/>
      <c r="CQ102" s="1246"/>
      <c r="CR102" s="1246"/>
      <c r="CS102" s="1246"/>
      <c r="CT102" s="1246"/>
      <c r="CU102" s="1246"/>
      <c r="CV102" s="1246"/>
      <c r="CW102" s="1246"/>
      <c r="CX102" s="1246"/>
      <c r="CY102" s="1246"/>
      <c r="CZ102" s="1246"/>
      <c r="DA102" s="1246"/>
      <c r="DB102" s="1246"/>
      <c r="DC102" s="1246"/>
      <c r="DD102" s="1246"/>
      <c r="DE102" s="1246"/>
      <c r="DF102" s="1246"/>
      <c r="DG102" s="1246"/>
      <c r="DH102" s="1246"/>
      <c r="DI102" s="1246"/>
      <c r="DJ102" s="1246"/>
      <c r="DK102" s="1246"/>
      <c r="DL102" s="1246"/>
      <c r="DM102" s="1246"/>
      <c r="DN102" s="1246"/>
      <c r="DO102" s="1246"/>
      <c r="DP102" s="1246"/>
      <c r="DQ102" s="1246"/>
      <c r="DR102" s="1246"/>
      <c r="DS102" s="1246"/>
      <c r="DT102" s="1246"/>
      <c r="DU102" s="1246"/>
      <c r="DV102" s="1246"/>
      <c r="DW102" s="1246"/>
      <c r="DX102" s="1246"/>
      <c r="DY102" s="1246"/>
      <c r="DZ102" s="1246"/>
      <c r="EA102" s="1246"/>
      <c r="EB102" s="1246"/>
      <c r="EC102" s="1246"/>
      <c r="ED102" s="1246"/>
      <c r="EE102" s="1246"/>
      <c r="EF102" s="1246"/>
      <c r="EG102" s="1246"/>
      <c r="EH102" s="1246"/>
      <c r="EI102" s="1246"/>
      <c r="EJ102" s="1246"/>
      <c r="EK102" s="1246"/>
      <c r="EL102" s="1246"/>
      <c r="EM102" s="1246"/>
      <c r="EN102" s="1246"/>
      <c r="EO102" s="1246"/>
      <c r="EP102" s="1246"/>
      <c r="EQ102" s="1246"/>
      <c r="ER102" s="1246"/>
      <c r="ES102" s="1246"/>
      <c r="ET102" s="1246"/>
      <c r="EU102" s="1246"/>
      <c r="EV102" s="1246"/>
      <c r="EW102" s="1246"/>
      <c r="EX102" s="1246"/>
      <c r="EY102" s="1246"/>
      <c r="EZ102" s="1246"/>
      <c r="FA102" s="1246"/>
      <c r="FB102" s="1246"/>
      <c r="FC102" s="1246"/>
      <c r="FD102" s="1246"/>
      <c r="FE102" s="1246"/>
      <c r="FF102" s="1246"/>
      <c r="FG102" s="1246"/>
      <c r="FH102" s="1246"/>
      <c r="FI102" s="1246"/>
      <c r="FJ102" s="1246"/>
      <c r="FK102" s="1246"/>
      <c r="FL102" s="1246"/>
      <c r="FM102" s="1246"/>
    </row>
    <row r="103" spans="1:169" x14ac:dyDescent="0.25">
      <c r="A103" s="44">
        <v>1</v>
      </c>
      <c r="B103" s="44">
        <v>1</v>
      </c>
      <c r="C103" s="2027" t="s">
        <v>446</v>
      </c>
      <c r="D103" s="2141">
        <f>'2 уровень'!F645</f>
        <v>370</v>
      </c>
      <c r="E103" s="2141">
        <f>'2 уровень'!G645</f>
        <v>185</v>
      </c>
      <c r="F103" s="2144">
        <f>'2 уровень'!H645</f>
        <v>276.45999999999998</v>
      </c>
      <c r="G103" s="2142">
        <f>'2 уровень'!I645</f>
        <v>149.4378378378378</v>
      </c>
      <c r="H103" s="2119">
        <f>'2 уровень'!J645</f>
        <v>0</v>
      </c>
      <c r="I103" s="1253">
        <f>'2 уровень'!K645</f>
        <v>0</v>
      </c>
      <c r="J103" s="100">
        <f>'2 уровень'!L645</f>
        <v>0</v>
      </c>
      <c r="K103" s="100">
        <f>'2 уровень'!M645</f>
        <v>0</v>
      </c>
      <c r="L103" s="100">
        <f>'2 уровень'!N645</f>
        <v>0</v>
      </c>
      <c r="M103" s="100">
        <f>'2 уровень'!O645</f>
        <v>0</v>
      </c>
      <c r="N103" s="100">
        <f>'2 уровень'!P645</f>
        <v>0</v>
      </c>
      <c r="O103" s="100">
        <f>'2 уровень'!Q645</f>
        <v>0</v>
      </c>
      <c r="P103" s="51">
        <f>'2 уровень'!R645</f>
        <v>0</v>
      </c>
      <c r="Q103" s="51">
        <f>'2 уровень'!S645</f>
        <v>0</v>
      </c>
      <c r="R103" s="51">
        <f>'2 уровень'!T645</f>
        <v>0</v>
      </c>
      <c r="S103" s="51">
        <f>'2 уровень'!U645</f>
        <v>0</v>
      </c>
      <c r="T103" s="51">
        <f>'2 уровень'!V645</f>
        <v>0</v>
      </c>
      <c r="U103" s="51">
        <f>'2 уровень'!W645</f>
        <v>0</v>
      </c>
      <c r="V103" s="1670">
        <f>'2 уровень'!X645</f>
        <v>0</v>
      </c>
      <c r="W103" s="51"/>
      <c r="X103" s="51"/>
      <c r="Y103" s="1246"/>
      <c r="Z103" s="1246"/>
      <c r="AA103" s="1942"/>
      <c r="AB103" s="1942"/>
      <c r="AC103" s="1246"/>
      <c r="AD103" s="1246"/>
      <c r="AE103" s="1246"/>
      <c r="AF103" s="1246"/>
      <c r="AG103" s="1246"/>
      <c r="AH103" s="1246"/>
      <c r="AI103" s="1246"/>
      <c r="AJ103" s="1246"/>
      <c r="AK103" s="1246"/>
      <c r="AL103" s="1246"/>
      <c r="AM103" s="1246"/>
      <c r="AN103" s="1246"/>
      <c r="AO103" s="1246"/>
      <c r="AP103" s="1246"/>
      <c r="AQ103" s="1246"/>
      <c r="AR103" s="1246"/>
      <c r="AS103" s="1246"/>
      <c r="AT103" s="1246"/>
      <c r="AU103" s="1246"/>
      <c r="AV103" s="1246"/>
      <c r="AW103" s="1246"/>
      <c r="AX103" s="1246"/>
      <c r="AY103" s="1246"/>
      <c r="AZ103" s="1246"/>
      <c r="BA103" s="1246"/>
      <c r="BB103" s="1246"/>
      <c r="BC103" s="1246"/>
      <c r="BD103" s="1246"/>
      <c r="BE103" s="1246"/>
      <c r="BF103" s="1246"/>
      <c r="BG103" s="1246"/>
      <c r="BH103" s="1246"/>
      <c r="BI103" s="1246"/>
      <c r="BJ103" s="1246"/>
      <c r="BK103" s="1246"/>
      <c r="BL103" s="1246"/>
      <c r="BM103" s="1246"/>
      <c r="BN103" s="1246"/>
      <c r="BO103" s="1246"/>
      <c r="BP103" s="1246"/>
      <c r="BQ103" s="1246"/>
      <c r="BR103" s="1246"/>
      <c r="BS103" s="1246"/>
      <c r="BT103" s="1246"/>
      <c r="BU103" s="1246"/>
      <c r="BV103" s="1246"/>
      <c r="BW103" s="1246"/>
      <c r="BX103" s="1246"/>
      <c r="BY103" s="1246"/>
      <c r="BZ103" s="1246"/>
      <c r="CA103" s="1246"/>
      <c r="CB103" s="1246"/>
      <c r="CC103" s="1246"/>
      <c r="CD103" s="1246"/>
      <c r="CE103" s="1246"/>
      <c r="CF103" s="1246"/>
      <c r="CG103" s="1246"/>
      <c r="CH103" s="1246"/>
      <c r="CI103" s="1246"/>
      <c r="CJ103" s="1246"/>
      <c r="CK103" s="1246"/>
      <c r="CL103" s="1246"/>
      <c r="CM103" s="1246"/>
      <c r="CN103" s="1246"/>
      <c r="CO103" s="1246"/>
      <c r="CP103" s="1246"/>
      <c r="CQ103" s="1246"/>
      <c r="CR103" s="1246"/>
      <c r="CS103" s="1246"/>
      <c r="CT103" s="1246"/>
      <c r="CU103" s="1246"/>
      <c r="CV103" s="1246"/>
      <c r="CW103" s="1246"/>
      <c r="CX103" s="1246"/>
      <c r="CY103" s="1246"/>
      <c r="CZ103" s="1246"/>
      <c r="DA103" s="1246"/>
      <c r="DB103" s="1246"/>
      <c r="DC103" s="1246"/>
      <c r="DD103" s="1246"/>
      <c r="DE103" s="1246"/>
      <c r="DF103" s="1246"/>
      <c r="DG103" s="1246"/>
      <c r="DH103" s="1246"/>
      <c r="DI103" s="1246"/>
      <c r="DJ103" s="1246"/>
      <c r="DK103" s="1246"/>
      <c r="DL103" s="1246"/>
      <c r="DM103" s="1246"/>
      <c r="DN103" s="1246"/>
      <c r="DO103" s="1246"/>
      <c r="DP103" s="1246"/>
      <c r="DQ103" s="1246"/>
      <c r="DR103" s="1246"/>
      <c r="DS103" s="1246"/>
      <c r="DT103" s="1246"/>
      <c r="DU103" s="1246"/>
      <c r="DV103" s="1246"/>
      <c r="DW103" s="1246"/>
      <c r="DX103" s="1246"/>
      <c r="DY103" s="1246"/>
      <c r="DZ103" s="1246"/>
      <c r="EA103" s="1246"/>
      <c r="EB103" s="1246"/>
      <c r="EC103" s="1246"/>
      <c r="ED103" s="1246"/>
      <c r="EE103" s="1246"/>
      <c r="EF103" s="1246"/>
      <c r="EG103" s="1246"/>
      <c r="EH103" s="1246"/>
      <c r="EI103" s="1246"/>
      <c r="EJ103" s="1246"/>
      <c r="EK103" s="1246"/>
      <c r="EL103" s="1246"/>
      <c r="EM103" s="1246"/>
      <c r="EN103" s="1246"/>
      <c r="EO103" s="1246"/>
      <c r="EP103" s="1246"/>
      <c r="EQ103" s="1246"/>
      <c r="ER103" s="1246"/>
      <c r="ES103" s="1246"/>
      <c r="ET103" s="1246"/>
      <c r="EU103" s="1246"/>
      <c r="EV103" s="1246"/>
      <c r="EW103" s="1246"/>
      <c r="EX103" s="1246"/>
      <c r="EY103" s="1246"/>
      <c r="EZ103" s="1246"/>
      <c r="FA103" s="1246"/>
      <c r="FB103" s="1246"/>
      <c r="FC103" s="1246"/>
      <c r="FD103" s="1246"/>
      <c r="FE103" s="1246"/>
      <c r="FF103" s="1246"/>
      <c r="FG103" s="1246"/>
      <c r="FH103" s="1246"/>
      <c r="FI103" s="1246"/>
      <c r="FJ103" s="1246"/>
      <c r="FK103" s="1246"/>
      <c r="FL103" s="1246"/>
      <c r="FM103" s="1246"/>
    </row>
    <row r="104" spans="1:169" x14ac:dyDescent="0.25">
      <c r="A104" s="44">
        <v>1</v>
      </c>
      <c r="B104" s="44">
        <v>1</v>
      </c>
      <c r="C104" s="2027" t="s">
        <v>449</v>
      </c>
      <c r="D104" s="2141">
        <f>'2 уровень'!F646</f>
        <v>0</v>
      </c>
      <c r="E104" s="2141">
        <f>'2 уровень'!G646</f>
        <v>0</v>
      </c>
      <c r="F104" s="2141">
        <f>'2 уровень'!H646</f>
        <v>0</v>
      </c>
      <c r="G104" s="2142"/>
      <c r="H104" s="2119">
        <f>'2 уровень'!J646</f>
        <v>0</v>
      </c>
      <c r="I104" s="1253">
        <f>'2 уровень'!K646</f>
        <v>0</v>
      </c>
      <c r="J104" s="100">
        <f>'2 уровень'!L646</f>
        <v>0</v>
      </c>
      <c r="K104" s="100">
        <f>'2 уровень'!M646</f>
        <v>0</v>
      </c>
      <c r="L104" s="100">
        <f>'2 уровень'!N646</f>
        <v>0</v>
      </c>
      <c r="M104" s="100">
        <f>'2 уровень'!O646</f>
        <v>0</v>
      </c>
      <c r="N104" s="100">
        <f>'2 уровень'!P646</f>
        <v>0</v>
      </c>
      <c r="O104" s="100">
        <f>'2 уровень'!Q646</f>
        <v>0</v>
      </c>
      <c r="P104" s="51">
        <f>'2 уровень'!R646</f>
        <v>0</v>
      </c>
      <c r="Q104" s="51">
        <f>'2 уровень'!S646</f>
        <v>0</v>
      </c>
      <c r="R104" s="51">
        <f>'2 уровень'!T646</f>
        <v>0</v>
      </c>
      <c r="S104" s="51">
        <f>'2 уровень'!U646</f>
        <v>0</v>
      </c>
      <c r="T104" s="51">
        <f>'2 уровень'!V646</f>
        <v>0</v>
      </c>
      <c r="U104" s="51">
        <f>'2 уровень'!W646</f>
        <v>0</v>
      </c>
      <c r="V104" s="1670">
        <f>'2 уровень'!X646</f>
        <v>0</v>
      </c>
      <c r="W104" s="51"/>
      <c r="X104" s="51"/>
      <c r="Y104" s="1246"/>
      <c r="Z104" s="1246"/>
      <c r="AA104" s="1942"/>
      <c r="AB104" s="1942"/>
      <c r="AC104" s="1246"/>
      <c r="AD104" s="1246"/>
      <c r="AE104" s="1246"/>
      <c r="AF104" s="1246"/>
      <c r="AG104" s="1246"/>
      <c r="AH104" s="1246"/>
      <c r="AI104" s="1246"/>
      <c r="AJ104" s="1246"/>
      <c r="AK104" s="1246"/>
      <c r="AL104" s="1246"/>
      <c r="AM104" s="1246"/>
      <c r="AN104" s="1246"/>
      <c r="AO104" s="1246"/>
      <c r="AP104" s="1246"/>
      <c r="AQ104" s="1246"/>
      <c r="AR104" s="1246"/>
      <c r="AS104" s="1246"/>
      <c r="AT104" s="1246"/>
      <c r="AU104" s="1246"/>
      <c r="AV104" s="1246"/>
      <c r="AW104" s="1246"/>
      <c r="AX104" s="1246"/>
      <c r="AY104" s="1246"/>
      <c r="AZ104" s="1246"/>
      <c r="BA104" s="1246"/>
      <c r="BB104" s="1246"/>
      <c r="BC104" s="1246"/>
      <c r="BD104" s="1246"/>
      <c r="BE104" s="1246"/>
      <c r="BF104" s="1246"/>
      <c r="BG104" s="1246"/>
      <c r="BH104" s="1246"/>
      <c r="BI104" s="1246"/>
      <c r="BJ104" s="1246"/>
      <c r="BK104" s="1246"/>
      <c r="BL104" s="1246"/>
      <c r="BM104" s="1246"/>
      <c r="BN104" s="1246"/>
      <c r="BO104" s="1246"/>
      <c r="BP104" s="1246"/>
      <c r="BQ104" s="1246"/>
      <c r="BR104" s="1246"/>
      <c r="BS104" s="1246"/>
      <c r="BT104" s="1246"/>
      <c r="BU104" s="1246"/>
      <c r="BV104" s="1246"/>
      <c r="BW104" s="1246"/>
      <c r="BX104" s="1246"/>
      <c r="BY104" s="1246"/>
      <c r="BZ104" s="1246"/>
      <c r="CA104" s="1246"/>
      <c r="CB104" s="1246"/>
      <c r="CC104" s="1246"/>
      <c r="CD104" s="1246"/>
      <c r="CE104" s="1246"/>
      <c r="CF104" s="1246"/>
      <c r="CG104" s="1246"/>
      <c r="CH104" s="1246"/>
      <c r="CI104" s="1246"/>
      <c r="CJ104" s="1246"/>
      <c r="CK104" s="1246"/>
      <c r="CL104" s="1246"/>
      <c r="CM104" s="1246"/>
      <c r="CN104" s="1246"/>
      <c r="CO104" s="1246"/>
      <c r="CP104" s="1246"/>
      <c r="CQ104" s="1246"/>
      <c r="CR104" s="1246"/>
      <c r="CS104" s="1246"/>
      <c r="CT104" s="1246"/>
      <c r="CU104" s="1246"/>
      <c r="CV104" s="1246"/>
      <c r="CW104" s="1246"/>
      <c r="CX104" s="1246"/>
      <c r="CY104" s="1246"/>
      <c r="CZ104" s="1246"/>
      <c r="DA104" s="1246"/>
      <c r="DB104" s="1246"/>
      <c r="DC104" s="1246"/>
      <c r="DD104" s="1246"/>
      <c r="DE104" s="1246"/>
      <c r="DF104" s="1246"/>
      <c r="DG104" s="1246"/>
      <c r="DH104" s="1246"/>
      <c r="DI104" s="1246"/>
      <c r="DJ104" s="1246"/>
      <c r="DK104" s="1246"/>
      <c r="DL104" s="1246"/>
      <c r="DM104" s="1246"/>
      <c r="DN104" s="1246"/>
      <c r="DO104" s="1246"/>
      <c r="DP104" s="1246"/>
      <c r="DQ104" s="1246"/>
      <c r="DR104" s="1246"/>
      <c r="DS104" s="1246"/>
      <c r="DT104" s="1246"/>
      <c r="DU104" s="1246"/>
      <c r="DV104" s="1246"/>
      <c r="DW104" s="1246"/>
      <c r="DX104" s="1246"/>
      <c r="DY104" s="1246"/>
      <c r="DZ104" s="1246"/>
      <c r="EA104" s="1246"/>
      <c r="EB104" s="1246"/>
      <c r="EC104" s="1246"/>
      <c r="ED104" s="1246"/>
      <c r="EE104" s="1246"/>
      <c r="EF104" s="1246"/>
      <c r="EG104" s="1246"/>
      <c r="EH104" s="1246"/>
      <c r="EI104" s="1246"/>
      <c r="EJ104" s="1246"/>
      <c r="EK104" s="1246"/>
      <c r="EL104" s="1246"/>
      <c r="EM104" s="1246"/>
      <c r="EN104" s="1246"/>
      <c r="EO104" s="1246"/>
      <c r="EP104" s="1246"/>
      <c r="EQ104" s="1246"/>
      <c r="ER104" s="1246"/>
      <c r="ES104" s="1246"/>
      <c r="ET104" s="1246"/>
      <c r="EU104" s="1246"/>
      <c r="EV104" s="1246"/>
      <c r="EW104" s="1246"/>
      <c r="EX104" s="1246"/>
      <c r="EY104" s="1246"/>
      <c r="EZ104" s="1246"/>
      <c r="FA104" s="1246"/>
      <c r="FB104" s="1246"/>
      <c r="FC104" s="1246"/>
      <c r="FD104" s="1246"/>
      <c r="FE104" s="1246"/>
      <c r="FF104" s="1246"/>
      <c r="FG104" s="1246"/>
      <c r="FH104" s="1246"/>
      <c r="FI104" s="1246"/>
      <c r="FJ104" s="1246"/>
      <c r="FK104" s="1246"/>
      <c r="FL104" s="1246"/>
      <c r="FM104" s="1246"/>
    </row>
    <row r="105" spans="1:169" ht="30" x14ac:dyDescent="0.25">
      <c r="A105" s="44">
        <v>1</v>
      </c>
      <c r="B105" s="44">
        <v>1</v>
      </c>
      <c r="C105" s="2027" t="s">
        <v>158</v>
      </c>
      <c r="D105" s="2141">
        <f>'2 уровень'!F647</f>
        <v>297</v>
      </c>
      <c r="E105" s="2141">
        <f>'2 уровень'!G647</f>
        <v>150</v>
      </c>
      <c r="F105" s="2141">
        <f>'2 уровень'!H647</f>
        <v>110</v>
      </c>
      <c r="G105" s="2142">
        <f>'2 уровень'!I647</f>
        <v>73.333333333333329</v>
      </c>
      <c r="H105" s="2119">
        <f>'2 уровень'!J647</f>
        <v>0</v>
      </c>
      <c r="I105" s="1253">
        <f>'2 уровень'!K647</f>
        <v>0</v>
      </c>
      <c r="J105" s="100">
        <f>'2 уровень'!L647</f>
        <v>0</v>
      </c>
      <c r="K105" s="100">
        <f>'2 уровень'!M647</f>
        <v>0</v>
      </c>
      <c r="L105" s="100">
        <f>'2 уровень'!N647</f>
        <v>0</v>
      </c>
      <c r="M105" s="100">
        <f>'2 уровень'!O647</f>
        <v>0</v>
      </c>
      <c r="N105" s="100">
        <f>'2 уровень'!P647</f>
        <v>0</v>
      </c>
      <c r="O105" s="100">
        <f>'2 уровень'!Q647</f>
        <v>0</v>
      </c>
      <c r="P105" s="51">
        <f>'2 уровень'!R647</f>
        <v>0</v>
      </c>
      <c r="Q105" s="51">
        <f>'2 уровень'!S647</f>
        <v>0</v>
      </c>
      <c r="R105" s="51">
        <f>'2 уровень'!T647</f>
        <v>0</v>
      </c>
      <c r="S105" s="51">
        <f>'2 уровень'!U647</f>
        <v>0</v>
      </c>
      <c r="T105" s="51">
        <f>'2 уровень'!V647</f>
        <v>0</v>
      </c>
      <c r="U105" s="51">
        <f>'2 уровень'!W647</f>
        <v>0</v>
      </c>
      <c r="V105" s="1670">
        <f>'2 уровень'!X647</f>
        <v>0</v>
      </c>
      <c r="W105" s="51"/>
      <c r="X105" s="51"/>
      <c r="Y105" s="1246"/>
      <c r="Z105" s="1246"/>
      <c r="AA105" s="1942"/>
      <c r="AB105" s="1942"/>
      <c r="AC105" s="1246"/>
      <c r="AD105" s="1246"/>
      <c r="AE105" s="1246"/>
      <c r="AF105" s="1246"/>
      <c r="AG105" s="1246"/>
      <c r="AH105" s="1246"/>
      <c r="AI105" s="1246"/>
      <c r="AJ105" s="1246"/>
      <c r="AK105" s="1246"/>
      <c r="AL105" s="1246"/>
      <c r="AM105" s="1246"/>
      <c r="AN105" s="1246"/>
      <c r="AO105" s="1246"/>
      <c r="AP105" s="1246"/>
      <c r="AQ105" s="1246"/>
      <c r="AR105" s="1246"/>
      <c r="AS105" s="1246"/>
      <c r="AT105" s="1246"/>
      <c r="AU105" s="1246"/>
      <c r="AV105" s="1246"/>
      <c r="AW105" s="1246"/>
      <c r="AX105" s="1246"/>
      <c r="AY105" s="1246"/>
      <c r="AZ105" s="1246"/>
      <c r="BA105" s="1246"/>
      <c r="BB105" s="1246"/>
      <c r="BC105" s="1246"/>
      <c r="BD105" s="1246"/>
      <c r="BE105" s="1246"/>
      <c r="BF105" s="1246"/>
      <c r="BG105" s="1246"/>
      <c r="BH105" s="1246"/>
      <c r="BI105" s="1246"/>
      <c r="BJ105" s="1246"/>
      <c r="BK105" s="1246"/>
      <c r="BL105" s="1246"/>
      <c r="BM105" s="1246"/>
      <c r="BN105" s="1246"/>
      <c r="BO105" s="1246"/>
      <c r="BP105" s="1246"/>
      <c r="BQ105" s="1246"/>
      <c r="BR105" s="1246"/>
      <c r="BS105" s="1246"/>
      <c r="BT105" s="1246"/>
      <c r="BU105" s="1246"/>
      <c r="BV105" s="1246"/>
      <c r="BW105" s="1246"/>
      <c r="BX105" s="1246"/>
      <c r="BY105" s="1246"/>
      <c r="BZ105" s="1246"/>
      <c r="CA105" s="1246"/>
      <c r="CB105" s="1246"/>
      <c r="CC105" s="1246"/>
      <c r="CD105" s="1246"/>
      <c r="CE105" s="1246"/>
      <c r="CF105" s="1246"/>
      <c r="CG105" s="1246"/>
      <c r="CH105" s="1246"/>
      <c r="CI105" s="1246"/>
      <c r="CJ105" s="1246"/>
      <c r="CK105" s="1246"/>
      <c r="CL105" s="1246"/>
      <c r="CM105" s="1246"/>
      <c r="CN105" s="1246"/>
      <c r="CO105" s="1246"/>
      <c r="CP105" s="1246"/>
      <c r="CQ105" s="1246"/>
      <c r="CR105" s="1246"/>
      <c r="CS105" s="1246"/>
      <c r="CT105" s="1246"/>
      <c r="CU105" s="1246"/>
      <c r="CV105" s="1246"/>
      <c r="CW105" s="1246"/>
      <c r="CX105" s="1246"/>
      <c r="CY105" s="1246"/>
      <c r="CZ105" s="1246"/>
      <c r="DA105" s="1246"/>
      <c r="DB105" s="1246"/>
      <c r="DC105" s="1246"/>
      <c r="DD105" s="1246"/>
      <c r="DE105" s="1246"/>
      <c r="DF105" s="1246"/>
      <c r="DG105" s="1246"/>
      <c r="DH105" s="1246"/>
      <c r="DI105" s="1246"/>
      <c r="DJ105" s="1246"/>
      <c r="DK105" s="1246"/>
      <c r="DL105" s="1246"/>
      <c r="DM105" s="1246"/>
      <c r="DN105" s="1246"/>
      <c r="DO105" s="1246"/>
      <c r="DP105" s="1246"/>
      <c r="DQ105" s="1246"/>
      <c r="DR105" s="1246"/>
      <c r="DS105" s="1246"/>
      <c r="DT105" s="1246"/>
      <c r="DU105" s="1246"/>
      <c r="DV105" s="1246"/>
      <c r="DW105" s="1246"/>
      <c r="DX105" s="1246"/>
      <c r="DY105" s="1246"/>
      <c r="DZ105" s="1246"/>
      <c r="EA105" s="1246"/>
      <c r="EB105" s="1246"/>
      <c r="EC105" s="1246"/>
      <c r="ED105" s="1246"/>
      <c r="EE105" s="1246"/>
      <c r="EF105" s="1246"/>
      <c r="EG105" s="1246"/>
      <c r="EH105" s="1246"/>
      <c r="EI105" s="1246"/>
      <c r="EJ105" s="1246"/>
      <c r="EK105" s="1246"/>
      <c r="EL105" s="1246"/>
      <c r="EM105" s="1246"/>
      <c r="EN105" s="1246"/>
      <c r="EO105" s="1246"/>
      <c r="EP105" s="1246"/>
      <c r="EQ105" s="1246"/>
      <c r="ER105" s="1246"/>
      <c r="ES105" s="1246"/>
      <c r="ET105" s="1246"/>
      <c r="EU105" s="1246"/>
      <c r="EV105" s="1246"/>
      <c r="EW105" s="1246"/>
      <c r="EX105" s="1246"/>
      <c r="EY105" s="1246"/>
      <c r="EZ105" s="1246"/>
      <c r="FA105" s="1246"/>
      <c r="FB105" s="1246"/>
      <c r="FC105" s="1246"/>
      <c r="FD105" s="1246"/>
      <c r="FE105" s="1246"/>
      <c r="FF105" s="1246"/>
      <c r="FG105" s="1246"/>
      <c r="FH105" s="1246"/>
      <c r="FI105" s="1246"/>
      <c r="FJ105" s="1246"/>
      <c r="FK105" s="1246"/>
      <c r="FL105" s="1246"/>
      <c r="FM105" s="1246"/>
    </row>
    <row r="106" spans="1:169" ht="30" x14ac:dyDescent="0.25">
      <c r="A106" s="44">
        <v>1</v>
      </c>
      <c r="B106" s="44">
        <v>1</v>
      </c>
      <c r="C106" s="2029" t="s">
        <v>298</v>
      </c>
      <c r="D106" s="2141">
        <f>'2 уровень'!F648</f>
        <v>139</v>
      </c>
      <c r="E106" s="2141">
        <f>'2 уровень'!G648</f>
        <v>70</v>
      </c>
      <c r="F106" s="2141">
        <f>'2 уровень'!H648</f>
        <v>60</v>
      </c>
      <c r="G106" s="2142">
        <f>'2 уровень'!I648</f>
        <v>85.714285714285708</v>
      </c>
      <c r="H106" s="2119">
        <f>'2 уровень'!J648</f>
        <v>0</v>
      </c>
      <c r="I106" s="1253">
        <f>'2 уровень'!K648</f>
        <v>0</v>
      </c>
      <c r="J106" s="100">
        <f>'2 уровень'!L648</f>
        <v>0</v>
      </c>
      <c r="K106" s="100">
        <f>'2 уровень'!M648</f>
        <v>0</v>
      </c>
      <c r="L106" s="100">
        <f>'2 уровень'!N648</f>
        <v>0</v>
      </c>
      <c r="M106" s="100">
        <f>'2 уровень'!O648</f>
        <v>0</v>
      </c>
      <c r="N106" s="100">
        <f>'2 уровень'!P648</f>
        <v>0</v>
      </c>
      <c r="O106" s="100">
        <f>'2 уровень'!Q648</f>
        <v>0</v>
      </c>
      <c r="P106" s="51">
        <f>'2 уровень'!R648</f>
        <v>0</v>
      </c>
      <c r="Q106" s="51">
        <f>'2 уровень'!S648</f>
        <v>0</v>
      </c>
      <c r="R106" s="51">
        <f>'2 уровень'!T648</f>
        <v>0</v>
      </c>
      <c r="S106" s="51">
        <f>'2 уровень'!U648</f>
        <v>0</v>
      </c>
      <c r="T106" s="51">
        <f>'2 уровень'!V648</f>
        <v>0</v>
      </c>
      <c r="U106" s="51">
        <f>'2 уровень'!W648</f>
        <v>0</v>
      </c>
      <c r="V106" s="1670">
        <f>'2 уровень'!X648</f>
        <v>0</v>
      </c>
      <c r="W106" s="51"/>
      <c r="X106" s="51"/>
      <c r="Y106" s="1246"/>
      <c r="Z106" s="1246"/>
      <c r="AA106" s="1942"/>
      <c r="AB106" s="1942"/>
      <c r="AC106" s="1246"/>
      <c r="AD106" s="1246"/>
      <c r="AE106" s="1246"/>
      <c r="AF106" s="1246"/>
      <c r="AG106" s="1246"/>
      <c r="AH106" s="1246"/>
      <c r="AI106" s="1246"/>
      <c r="AJ106" s="1246"/>
      <c r="AK106" s="1246"/>
      <c r="AL106" s="1246"/>
      <c r="AM106" s="1246"/>
      <c r="AN106" s="1246"/>
      <c r="AO106" s="1246"/>
      <c r="AP106" s="1246"/>
      <c r="AQ106" s="1246"/>
      <c r="AR106" s="1246"/>
      <c r="AS106" s="1246"/>
      <c r="AT106" s="1246"/>
      <c r="AU106" s="1246"/>
      <c r="AV106" s="1246"/>
      <c r="AW106" s="1246"/>
      <c r="AX106" s="1246"/>
      <c r="AY106" s="1246"/>
      <c r="AZ106" s="1246"/>
      <c r="BA106" s="1246"/>
      <c r="BB106" s="1246"/>
      <c r="BC106" s="1246"/>
      <c r="BD106" s="1246"/>
      <c r="BE106" s="1246"/>
      <c r="BF106" s="1246"/>
      <c r="BG106" s="1246"/>
      <c r="BH106" s="1246"/>
      <c r="BI106" s="1246"/>
      <c r="BJ106" s="1246"/>
      <c r="BK106" s="1246"/>
      <c r="BL106" s="1246"/>
      <c r="BM106" s="1246"/>
      <c r="BN106" s="1246"/>
      <c r="BO106" s="1246"/>
      <c r="BP106" s="1246"/>
      <c r="BQ106" s="1246"/>
      <c r="BR106" s="1246"/>
      <c r="BS106" s="1246"/>
      <c r="BT106" s="1246"/>
      <c r="BU106" s="1246"/>
      <c r="BV106" s="1246"/>
      <c r="BW106" s="1246"/>
      <c r="BX106" s="1246"/>
      <c r="BY106" s="1246"/>
      <c r="BZ106" s="1246"/>
      <c r="CA106" s="1246"/>
      <c r="CB106" s="1246"/>
      <c r="CC106" s="1246"/>
      <c r="CD106" s="1246"/>
      <c r="CE106" s="1246"/>
      <c r="CF106" s="1246"/>
      <c r="CG106" s="1246"/>
      <c r="CH106" s="1246"/>
      <c r="CI106" s="1246"/>
      <c r="CJ106" s="1246"/>
      <c r="CK106" s="1246"/>
      <c r="CL106" s="1246"/>
      <c r="CM106" s="1246"/>
      <c r="CN106" s="1246"/>
      <c r="CO106" s="1246"/>
      <c r="CP106" s="1246"/>
      <c r="CQ106" s="1246"/>
      <c r="CR106" s="1246"/>
      <c r="CS106" s="1246"/>
      <c r="CT106" s="1246"/>
      <c r="CU106" s="1246"/>
      <c r="CV106" s="1246"/>
      <c r="CW106" s="1246"/>
      <c r="CX106" s="1246"/>
      <c r="CY106" s="1246"/>
      <c r="CZ106" s="1246"/>
      <c r="DA106" s="1246"/>
      <c r="DB106" s="1246"/>
      <c r="DC106" s="1246"/>
      <c r="DD106" s="1246"/>
      <c r="DE106" s="1246"/>
      <c r="DF106" s="1246"/>
      <c r="DG106" s="1246"/>
      <c r="DH106" s="1246"/>
      <c r="DI106" s="1246"/>
      <c r="DJ106" s="1246"/>
      <c r="DK106" s="1246"/>
      <c r="DL106" s="1246"/>
      <c r="DM106" s="1246"/>
      <c r="DN106" s="1246"/>
      <c r="DO106" s="1246"/>
      <c r="DP106" s="1246"/>
      <c r="DQ106" s="1246"/>
      <c r="DR106" s="1246"/>
      <c r="DS106" s="1246"/>
      <c r="DT106" s="1246"/>
      <c r="DU106" s="1246"/>
      <c r="DV106" s="1246"/>
      <c r="DW106" s="1246"/>
      <c r="DX106" s="1246"/>
      <c r="DY106" s="1246"/>
      <c r="DZ106" s="1246"/>
      <c r="EA106" s="1246"/>
      <c r="EB106" s="1246"/>
      <c r="EC106" s="1246"/>
      <c r="ED106" s="1246"/>
      <c r="EE106" s="1246"/>
      <c r="EF106" s="1246"/>
      <c r="EG106" s="1246"/>
      <c r="EH106" s="1246"/>
      <c r="EI106" s="1246"/>
      <c r="EJ106" s="1246"/>
      <c r="EK106" s="1246"/>
      <c r="EL106" s="1246"/>
      <c r="EM106" s="1246"/>
      <c r="EN106" s="1246"/>
      <c r="EO106" s="1246"/>
      <c r="EP106" s="1246"/>
      <c r="EQ106" s="1246"/>
      <c r="ER106" s="1246"/>
      <c r="ES106" s="1246"/>
      <c r="ET106" s="1246"/>
      <c r="EU106" s="1246"/>
      <c r="EV106" s="1246"/>
      <c r="EW106" s="1246"/>
      <c r="EX106" s="1246"/>
      <c r="EY106" s="1246"/>
      <c r="EZ106" s="1246"/>
      <c r="FA106" s="1246"/>
      <c r="FB106" s="1246"/>
      <c r="FC106" s="1246"/>
      <c r="FD106" s="1246"/>
      <c r="FE106" s="1246"/>
      <c r="FF106" s="1246"/>
      <c r="FG106" s="1246"/>
      <c r="FH106" s="1246"/>
      <c r="FI106" s="1246"/>
      <c r="FJ106" s="1246"/>
      <c r="FK106" s="1246"/>
      <c r="FL106" s="1246"/>
      <c r="FM106" s="1246"/>
    </row>
    <row r="107" spans="1:169" ht="30" x14ac:dyDescent="0.25">
      <c r="A107" s="44">
        <v>1</v>
      </c>
      <c r="B107" s="44">
        <v>1</v>
      </c>
      <c r="C107" s="2030" t="s">
        <v>356</v>
      </c>
      <c r="D107" s="2141">
        <f>'2 уровень'!F649</f>
        <v>30</v>
      </c>
      <c r="E107" s="2141">
        <f>'2 уровень'!G649</f>
        <v>15</v>
      </c>
      <c r="F107" s="2141">
        <f>'2 уровень'!H649</f>
        <v>13</v>
      </c>
      <c r="G107" s="2142">
        <f>'2 уровень'!I649</f>
        <v>86.666666666666671</v>
      </c>
      <c r="H107" s="2119">
        <f>'2 уровень'!J649</f>
        <v>0</v>
      </c>
      <c r="I107" s="1253">
        <f>'2 уровень'!K649</f>
        <v>0</v>
      </c>
      <c r="J107" s="100">
        <f>'2 уровень'!L649</f>
        <v>0</v>
      </c>
      <c r="K107" s="100">
        <f>'2 уровень'!M649</f>
        <v>0</v>
      </c>
      <c r="L107" s="100">
        <f>'2 уровень'!N649</f>
        <v>0</v>
      </c>
      <c r="M107" s="100">
        <f>'2 уровень'!O649</f>
        <v>0</v>
      </c>
      <c r="N107" s="100">
        <f>'2 уровень'!P649</f>
        <v>0</v>
      </c>
      <c r="O107" s="100">
        <f>'2 уровень'!Q649</f>
        <v>0</v>
      </c>
      <c r="P107" s="51">
        <f>'2 уровень'!R649</f>
        <v>0</v>
      </c>
      <c r="Q107" s="51">
        <f>'2 уровень'!S649</f>
        <v>0</v>
      </c>
      <c r="R107" s="51">
        <f>'2 уровень'!T649</f>
        <v>0</v>
      </c>
      <c r="S107" s="51">
        <f>'2 уровень'!U649</f>
        <v>0</v>
      </c>
      <c r="T107" s="51">
        <f>'2 уровень'!V649</f>
        <v>0</v>
      </c>
      <c r="U107" s="51">
        <f>'2 уровень'!W649</f>
        <v>0</v>
      </c>
      <c r="V107" s="1670">
        <f>'2 уровень'!X649</f>
        <v>0</v>
      </c>
      <c r="W107" s="51"/>
      <c r="X107" s="51"/>
      <c r="Y107" s="1246"/>
      <c r="Z107" s="1246"/>
      <c r="AA107" s="1942"/>
      <c r="AB107" s="1942"/>
      <c r="AC107" s="1246"/>
      <c r="AD107" s="1246"/>
      <c r="AE107" s="1246"/>
      <c r="AF107" s="1246"/>
      <c r="AG107" s="1246"/>
      <c r="AH107" s="1246"/>
      <c r="AI107" s="1246"/>
      <c r="AJ107" s="1246"/>
      <c r="AK107" s="1246"/>
      <c r="AL107" s="1246"/>
      <c r="AM107" s="1246"/>
      <c r="AN107" s="1246"/>
      <c r="AO107" s="1246"/>
      <c r="AP107" s="1246"/>
      <c r="AQ107" s="1246"/>
      <c r="AR107" s="1246"/>
      <c r="AS107" s="1246"/>
      <c r="AT107" s="1246"/>
      <c r="AU107" s="1246"/>
      <c r="AV107" s="1246"/>
      <c r="AW107" s="1246"/>
      <c r="AX107" s="1246"/>
      <c r="AY107" s="1246"/>
      <c r="AZ107" s="1246"/>
      <c r="BA107" s="1246"/>
      <c r="BB107" s="1246"/>
      <c r="BC107" s="1246"/>
      <c r="BD107" s="1246"/>
      <c r="BE107" s="1246"/>
      <c r="BF107" s="1246"/>
      <c r="BG107" s="1246"/>
      <c r="BH107" s="1246"/>
      <c r="BI107" s="1246"/>
      <c r="BJ107" s="1246"/>
      <c r="BK107" s="1246"/>
      <c r="BL107" s="1246"/>
      <c r="BM107" s="1246"/>
      <c r="BN107" s="1246"/>
      <c r="BO107" s="1246"/>
      <c r="BP107" s="1246"/>
      <c r="BQ107" s="1246"/>
      <c r="BR107" s="1246"/>
      <c r="BS107" s="1246"/>
      <c r="BT107" s="1246"/>
      <c r="BU107" s="1246"/>
      <c r="BV107" s="1246"/>
      <c r="BW107" s="1246"/>
      <c r="BX107" s="1246"/>
      <c r="BY107" s="1246"/>
      <c r="BZ107" s="1246"/>
      <c r="CA107" s="1246"/>
      <c r="CB107" s="1246"/>
      <c r="CC107" s="1246"/>
      <c r="CD107" s="1246"/>
      <c r="CE107" s="1246"/>
      <c r="CF107" s="1246"/>
      <c r="CG107" s="1246"/>
      <c r="CH107" s="1246"/>
      <c r="CI107" s="1246"/>
      <c r="CJ107" s="1246"/>
      <c r="CK107" s="1246"/>
      <c r="CL107" s="1246"/>
      <c r="CM107" s="1246"/>
      <c r="CN107" s="1246"/>
      <c r="CO107" s="1246"/>
      <c r="CP107" s="1246"/>
      <c r="CQ107" s="1246"/>
      <c r="CR107" s="1246"/>
      <c r="CS107" s="1246"/>
      <c r="CT107" s="1246"/>
      <c r="CU107" s="1246"/>
      <c r="CV107" s="1246"/>
      <c r="CW107" s="1246"/>
      <c r="CX107" s="1246"/>
      <c r="CY107" s="1246"/>
      <c r="CZ107" s="1246"/>
      <c r="DA107" s="1246"/>
      <c r="DB107" s="1246"/>
      <c r="DC107" s="1246"/>
      <c r="DD107" s="1246"/>
      <c r="DE107" s="1246"/>
      <c r="DF107" s="1246"/>
      <c r="DG107" s="1246"/>
      <c r="DH107" s="1246"/>
      <c r="DI107" s="1246"/>
      <c r="DJ107" s="1246"/>
      <c r="DK107" s="1246"/>
      <c r="DL107" s="1246"/>
      <c r="DM107" s="1246"/>
      <c r="DN107" s="1246"/>
      <c r="DO107" s="1246"/>
      <c r="DP107" s="1246"/>
      <c r="DQ107" s="1246"/>
      <c r="DR107" s="1246"/>
      <c r="DS107" s="1246"/>
      <c r="DT107" s="1246"/>
      <c r="DU107" s="1246"/>
      <c r="DV107" s="1246"/>
      <c r="DW107" s="1246"/>
      <c r="DX107" s="1246"/>
      <c r="DY107" s="1246"/>
      <c r="DZ107" s="1246"/>
      <c r="EA107" s="1246"/>
      <c r="EB107" s="1246"/>
      <c r="EC107" s="1246"/>
      <c r="ED107" s="1246"/>
      <c r="EE107" s="1246"/>
      <c r="EF107" s="1246"/>
      <c r="EG107" s="1246"/>
      <c r="EH107" s="1246"/>
      <c r="EI107" s="1246"/>
      <c r="EJ107" s="1246"/>
      <c r="EK107" s="1246"/>
      <c r="EL107" s="1246"/>
      <c r="EM107" s="1246"/>
      <c r="EN107" s="1246"/>
      <c r="EO107" s="1246"/>
      <c r="EP107" s="1246"/>
      <c r="EQ107" s="1246"/>
      <c r="ER107" s="1246"/>
      <c r="ES107" s="1246"/>
      <c r="ET107" s="1246"/>
      <c r="EU107" s="1246"/>
      <c r="EV107" s="1246"/>
      <c r="EW107" s="1246"/>
      <c r="EX107" s="1246"/>
      <c r="EY107" s="1246"/>
      <c r="EZ107" s="1246"/>
      <c r="FA107" s="1246"/>
      <c r="FB107" s="1246"/>
      <c r="FC107" s="1246"/>
      <c r="FD107" s="1246"/>
      <c r="FE107" s="1246"/>
      <c r="FF107" s="1246"/>
      <c r="FG107" s="1246"/>
      <c r="FH107" s="1246"/>
      <c r="FI107" s="1246"/>
      <c r="FJ107" s="1246"/>
      <c r="FK107" s="1246"/>
      <c r="FL107" s="1246"/>
      <c r="FM107" s="1246"/>
    </row>
    <row r="108" spans="1:169" ht="29.25" x14ac:dyDescent="0.25">
      <c r="A108" s="44">
        <v>1</v>
      </c>
      <c r="B108" s="44">
        <v>1</v>
      </c>
      <c r="C108" s="2031" t="s">
        <v>165</v>
      </c>
      <c r="D108" s="2141">
        <f>'2 уровень'!F650</f>
        <v>1516.271794871795</v>
      </c>
      <c r="E108" s="2141">
        <f>'2 уровень'!G650</f>
        <v>736.43589743589746</v>
      </c>
      <c r="F108" s="2141">
        <f>'2 уровень'!H650</f>
        <v>464.7797720797721</v>
      </c>
      <c r="G108" s="2142">
        <f>'2 уровень'!I650</f>
        <v>63.112047321162599</v>
      </c>
      <c r="H108" s="2119">
        <f>'2 уровень'!J650</f>
        <v>0</v>
      </c>
      <c r="I108" s="1253">
        <f>'2 уровень'!K650</f>
        <v>0</v>
      </c>
      <c r="J108" s="100">
        <f>'2 уровень'!L650</f>
        <v>0</v>
      </c>
      <c r="K108" s="100">
        <f>'2 уровень'!M650</f>
        <v>0</v>
      </c>
      <c r="L108" s="100">
        <f>'2 уровень'!N650</f>
        <v>0</v>
      </c>
      <c r="M108" s="100">
        <f>'2 уровень'!O650</f>
        <v>0</v>
      </c>
      <c r="N108" s="100">
        <f>'2 уровень'!P650</f>
        <v>0</v>
      </c>
      <c r="O108" s="100">
        <f>'2 уровень'!Q650</f>
        <v>0</v>
      </c>
      <c r="P108" s="51">
        <f>'2 уровень'!R650</f>
        <v>3428.86078</v>
      </c>
      <c r="Q108" s="51">
        <f>'2 уровень'!S650</f>
        <v>1714.43039</v>
      </c>
      <c r="R108" s="51">
        <f>'2 уровень'!T650</f>
        <v>375.46129599999995</v>
      </c>
      <c r="S108" s="51">
        <f>'2 уровень'!U650</f>
        <v>0</v>
      </c>
      <c r="T108" s="51">
        <f>'2 уровень'!V650</f>
        <v>-1378.4854339999999</v>
      </c>
      <c r="U108" s="51">
        <f>'2 уровень'!W650</f>
        <v>-30.519500000000001</v>
      </c>
      <c r="V108" s="1670">
        <f>'2 уровень'!X650</f>
        <v>344.94179600000001</v>
      </c>
      <c r="W108" s="51">
        <f>R108/Q108*100</f>
        <v>21.900060695960946</v>
      </c>
      <c r="X108" s="51">
        <f>V108/Q108*100</f>
        <v>20.119906763901916</v>
      </c>
      <c r="Y108" s="1246"/>
      <c r="Z108" s="1246"/>
      <c r="AA108" s="1942"/>
      <c r="AB108" s="1942"/>
      <c r="AC108" s="1246"/>
      <c r="AD108" s="1246"/>
      <c r="AE108" s="1246"/>
      <c r="AF108" s="1246"/>
      <c r="AG108" s="1246"/>
      <c r="AH108" s="1246"/>
      <c r="AI108" s="1246"/>
      <c r="AJ108" s="1246"/>
      <c r="AK108" s="1246"/>
      <c r="AL108" s="1246"/>
      <c r="AM108" s="1246"/>
      <c r="AN108" s="1246"/>
      <c r="AO108" s="1246"/>
      <c r="AP108" s="1246"/>
      <c r="AQ108" s="1246"/>
      <c r="AR108" s="1246"/>
      <c r="AS108" s="1246"/>
      <c r="AT108" s="1246"/>
      <c r="AU108" s="1246"/>
      <c r="AV108" s="1246"/>
      <c r="AW108" s="1246"/>
      <c r="AX108" s="1246"/>
      <c r="AY108" s="1246"/>
      <c r="AZ108" s="1246"/>
      <c r="BA108" s="1246"/>
      <c r="BB108" s="1246"/>
      <c r="BC108" s="1246"/>
      <c r="BD108" s="1246"/>
      <c r="BE108" s="1246"/>
      <c r="BF108" s="1246"/>
      <c r="BG108" s="1246"/>
      <c r="BH108" s="1246"/>
      <c r="BI108" s="1246"/>
      <c r="BJ108" s="1246"/>
      <c r="BK108" s="1246"/>
      <c r="BL108" s="1246"/>
      <c r="BM108" s="1246"/>
      <c r="BN108" s="1246"/>
      <c r="BO108" s="1246"/>
      <c r="BP108" s="1246"/>
      <c r="BQ108" s="1246"/>
      <c r="BR108" s="1246"/>
      <c r="BS108" s="1246"/>
      <c r="BT108" s="1246"/>
      <c r="BU108" s="1246"/>
      <c r="BV108" s="1246"/>
      <c r="BW108" s="1246"/>
      <c r="BX108" s="1246"/>
      <c r="BY108" s="1246"/>
      <c r="BZ108" s="1246"/>
      <c r="CA108" s="1246"/>
      <c r="CB108" s="1246"/>
      <c r="CC108" s="1246"/>
      <c r="CD108" s="1246"/>
      <c r="CE108" s="1246"/>
      <c r="CF108" s="1246"/>
      <c r="CG108" s="1246"/>
      <c r="CH108" s="1246"/>
      <c r="CI108" s="1246"/>
      <c r="CJ108" s="1246"/>
      <c r="CK108" s="1246"/>
      <c r="CL108" s="1246"/>
      <c r="CM108" s="1246"/>
      <c r="CN108" s="1246"/>
      <c r="CO108" s="1246"/>
      <c r="CP108" s="1246"/>
      <c r="CQ108" s="1246"/>
      <c r="CR108" s="1246"/>
      <c r="CS108" s="1246"/>
      <c r="CT108" s="1246"/>
      <c r="CU108" s="1246"/>
      <c r="CV108" s="1246"/>
      <c r="CW108" s="1246"/>
      <c r="CX108" s="1246"/>
      <c r="CY108" s="1246"/>
      <c r="CZ108" s="1246"/>
      <c r="DA108" s="1246"/>
      <c r="DB108" s="1246"/>
      <c r="DC108" s="1246"/>
      <c r="DD108" s="1246"/>
      <c r="DE108" s="1246"/>
      <c r="DF108" s="1246"/>
      <c r="DG108" s="1246"/>
      <c r="DH108" s="1246"/>
      <c r="DI108" s="1246"/>
      <c r="DJ108" s="1246"/>
      <c r="DK108" s="1246"/>
      <c r="DL108" s="1246"/>
      <c r="DM108" s="1246"/>
      <c r="DN108" s="1246"/>
      <c r="DO108" s="1246"/>
      <c r="DP108" s="1246"/>
      <c r="DQ108" s="1246"/>
      <c r="DR108" s="1246"/>
      <c r="DS108" s="1246"/>
      <c r="DT108" s="1246"/>
      <c r="DU108" s="1246"/>
      <c r="DV108" s="1246"/>
      <c r="DW108" s="1246"/>
      <c r="DX108" s="1246"/>
      <c r="DY108" s="1246"/>
      <c r="DZ108" s="1246"/>
      <c r="EA108" s="1246"/>
      <c r="EB108" s="1246"/>
      <c r="EC108" s="1246"/>
      <c r="ED108" s="1246"/>
      <c r="EE108" s="1246"/>
      <c r="EF108" s="1246"/>
      <c r="EG108" s="1246"/>
      <c r="EH108" s="1246"/>
      <c r="EI108" s="1246"/>
      <c r="EJ108" s="1246"/>
      <c r="EK108" s="1246"/>
      <c r="EL108" s="1246"/>
      <c r="EM108" s="1246"/>
      <c r="EN108" s="1246"/>
      <c r="EO108" s="1246"/>
      <c r="EP108" s="1246"/>
      <c r="EQ108" s="1246"/>
      <c r="ER108" s="1246"/>
      <c r="ES108" s="1246"/>
      <c r="ET108" s="1246"/>
      <c r="EU108" s="1246"/>
      <c r="EV108" s="1246"/>
      <c r="EW108" s="1246"/>
      <c r="EX108" s="1246"/>
      <c r="EY108" s="1246"/>
      <c r="EZ108" s="1246"/>
      <c r="FA108" s="1246"/>
      <c r="FB108" s="1246"/>
      <c r="FC108" s="1246"/>
      <c r="FD108" s="1246"/>
      <c r="FE108" s="1246"/>
      <c r="FF108" s="1246"/>
      <c r="FG108" s="1246"/>
      <c r="FH108" s="1246"/>
      <c r="FI108" s="1246"/>
      <c r="FJ108" s="1246"/>
      <c r="FK108" s="1246"/>
      <c r="FL108" s="1246"/>
      <c r="FM108" s="1246"/>
    </row>
    <row r="109" spans="1:169" ht="15.75" x14ac:dyDescent="0.25">
      <c r="A109" s="44">
        <v>1</v>
      </c>
      <c r="B109" s="44">
        <v>1</v>
      </c>
      <c r="C109" s="2008" t="s">
        <v>14</v>
      </c>
      <c r="D109" s="2141">
        <f>'2 уровень'!F651</f>
        <v>0</v>
      </c>
      <c r="E109" s="2141">
        <f>'2 уровень'!G651</f>
        <v>0</v>
      </c>
      <c r="F109" s="2141">
        <f>'2 уровень'!H651</f>
        <v>0</v>
      </c>
      <c r="G109" s="2142">
        <f>'2 уровень'!I651</f>
        <v>0</v>
      </c>
      <c r="H109" s="2119">
        <f>'2 уровень'!J651</f>
        <v>0</v>
      </c>
      <c r="I109" s="1253">
        <f>'2 уровень'!K651</f>
        <v>0</v>
      </c>
      <c r="J109" s="100">
        <f>'2 уровень'!L651</f>
        <v>0</v>
      </c>
      <c r="K109" s="100">
        <f>'2 уровень'!M651</f>
        <v>0</v>
      </c>
      <c r="L109" s="100">
        <f>'2 уровень'!N651</f>
        <v>0</v>
      </c>
      <c r="M109" s="100">
        <f>'2 уровень'!O651</f>
        <v>0</v>
      </c>
      <c r="N109" s="100">
        <f>'2 уровень'!P651</f>
        <v>0</v>
      </c>
      <c r="O109" s="100">
        <f>'2 уровень'!Q651</f>
        <v>0</v>
      </c>
      <c r="P109" s="51">
        <f>'2 уровень'!R651</f>
        <v>0</v>
      </c>
      <c r="Q109" s="51">
        <f>'2 уровень'!S651</f>
        <v>0</v>
      </c>
      <c r="R109" s="51">
        <f>'2 уровень'!T651</f>
        <v>0</v>
      </c>
      <c r="S109" s="51">
        <f>'2 уровень'!U651</f>
        <v>0</v>
      </c>
      <c r="T109" s="51">
        <f>'2 уровень'!V651</f>
        <v>0</v>
      </c>
      <c r="U109" s="51">
        <f>'2 уровень'!W651</f>
        <v>0</v>
      </c>
      <c r="V109" s="1670">
        <f>'2 уровень'!X651</f>
        <v>0</v>
      </c>
      <c r="W109" s="51"/>
      <c r="X109" s="51"/>
      <c r="Y109" s="1246"/>
      <c r="Z109" s="1246"/>
      <c r="AA109" s="1942"/>
      <c r="AB109" s="1942"/>
      <c r="AC109" s="1246"/>
      <c r="AD109" s="1246"/>
      <c r="AE109" s="1246"/>
      <c r="AF109" s="1246"/>
      <c r="AG109" s="1246"/>
      <c r="AH109" s="1246"/>
      <c r="AI109" s="1246"/>
      <c r="AJ109" s="1246"/>
      <c r="AK109" s="1246"/>
      <c r="AL109" s="1246"/>
      <c r="AM109" s="1246"/>
      <c r="AN109" s="1246"/>
      <c r="AO109" s="1246"/>
      <c r="AP109" s="1246"/>
      <c r="AQ109" s="1246"/>
      <c r="AR109" s="1246"/>
      <c r="AS109" s="1246"/>
      <c r="AT109" s="1246"/>
      <c r="AU109" s="1246"/>
      <c r="AV109" s="1246"/>
      <c r="AW109" s="1246"/>
      <c r="AX109" s="1246"/>
      <c r="AY109" s="1246"/>
      <c r="AZ109" s="1246"/>
      <c r="BA109" s="1246"/>
      <c r="BB109" s="1246"/>
      <c r="BC109" s="1246"/>
      <c r="BD109" s="1246"/>
      <c r="BE109" s="1246"/>
      <c r="BF109" s="1246"/>
      <c r="BG109" s="1246"/>
      <c r="BH109" s="1246"/>
      <c r="BI109" s="1246"/>
      <c r="BJ109" s="1246"/>
      <c r="BK109" s="1246"/>
      <c r="BL109" s="1246"/>
      <c r="BM109" s="1246"/>
      <c r="BN109" s="1246"/>
      <c r="BO109" s="1246"/>
      <c r="BP109" s="1246"/>
      <c r="BQ109" s="1246"/>
      <c r="BR109" s="1246"/>
      <c r="BS109" s="1246"/>
      <c r="BT109" s="1246"/>
      <c r="BU109" s="1246"/>
      <c r="BV109" s="1246"/>
      <c r="BW109" s="1246"/>
      <c r="BX109" s="1246"/>
      <c r="BY109" s="1246"/>
      <c r="BZ109" s="1246"/>
      <c r="CA109" s="1246"/>
      <c r="CB109" s="1246"/>
      <c r="CC109" s="1246"/>
      <c r="CD109" s="1246"/>
      <c r="CE109" s="1246"/>
      <c r="CF109" s="1246"/>
      <c r="CG109" s="1246"/>
      <c r="CH109" s="1246"/>
      <c r="CI109" s="1246"/>
      <c r="CJ109" s="1246"/>
      <c r="CK109" s="1246"/>
      <c r="CL109" s="1246"/>
      <c r="CM109" s="1246"/>
      <c r="CN109" s="1246"/>
      <c r="CO109" s="1246"/>
      <c r="CP109" s="1246"/>
      <c r="CQ109" s="1246"/>
      <c r="CR109" s="1246"/>
      <c r="CS109" s="1246"/>
      <c r="CT109" s="1246"/>
      <c r="CU109" s="1246"/>
      <c r="CV109" s="1246"/>
      <c r="CW109" s="1246"/>
      <c r="CX109" s="1246"/>
      <c r="CY109" s="1246"/>
      <c r="CZ109" s="1246"/>
      <c r="DA109" s="1246"/>
      <c r="DB109" s="1246"/>
      <c r="DC109" s="1246"/>
      <c r="DD109" s="1246"/>
      <c r="DE109" s="1246"/>
      <c r="DF109" s="1246"/>
      <c r="DG109" s="1246"/>
      <c r="DH109" s="1246"/>
      <c r="DI109" s="1246"/>
      <c r="DJ109" s="1246"/>
      <c r="DK109" s="1246"/>
      <c r="DL109" s="1246"/>
      <c r="DM109" s="1246"/>
      <c r="DN109" s="1246"/>
      <c r="DO109" s="1246"/>
      <c r="DP109" s="1246"/>
      <c r="DQ109" s="1246"/>
      <c r="DR109" s="1246"/>
      <c r="DS109" s="1246"/>
      <c r="DT109" s="1246"/>
      <c r="DU109" s="1246"/>
      <c r="DV109" s="1246"/>
      <c r="DW109" s="1246"/>
      <c r="DX109" s="1246"/>
      <c r="DY109" s="1246"/>
      <c r="DZ109" s="1246"/>
      <c r="EA109" s="1246"/>
      <c r="EB109" s="1246"/>
      <c r="EC109" s="1246"/>
      <c r="ED109" s="1246"/>
      <c r="EE109" s="1246"/>
      <c r="EF109" s="1246"/>
      <c r="EG109" s="1246"/>
      <c r="EH109" s="1246"/>
      <c r="EI109" s="1246"/>
      <c r="EJ109" s="1246"/>
      <c r="EK109" s="1246"/>
      <c r="EL109" s="1246"/>
      <c r="EM109" s="1246"/>
      <c r="EN109" s="1246"/>
      <c r="EO109" s="1246"/>
      <c r="EP109" s="1246"/>
      <c r="EQ109" s="1246"/>
      <c r="ER109" s="1246"/>
      <c r="ES109" s="1246"/>
      <c r="ET109" s="1246"/>
      <c r="EU109" s="1246"/>
      <c r="EV109" s="1246"/>
      <c r="EW109" s="1246"/>
      <c r="EX109" s="1246"/>
      <c r="EY109" s="1246"/>
      <c r="EZ109" s="1246"/>
      <c r="FA109" s="1246"/>
      <c r="FB109" s="1246"/>
      <c r="FC109" s="1246"/>
      <c r="FD109" s="1246"/>
      <c r="FE109" s="1246"/>
      <c r="FF109" s="1246"/>
      <c r="FG109" s="1246"/>
      <c r="FH109" s="1246"/>
      <c r="FI109" s="1246"/>
      <c r="FJ109" s="1246"/>
      <c r="FK109" s="1246"/>
      <c r="FL109" s="1246"/>
      <c r="FM109" s="1246"/>
    </row>
    <row r="110" spans="1:169" x14ac:dyDescent="0.25">
      <c r="A110" s="44">
        <v>1</v>
      </c>
      <c r="B110" s="44">
        <v>1</v>
      </c>
      <c r="C110" s="546" t="s">
        <v>197</v>
      </c>
      <c r="D110" s="2141">
        <f>'2 уровень'!F652</f>
        <v>1114</v>
      </c>
      <c r="E110" s="2141">
        <f>'2 уровень'!G652</f>
        <v>562</v>
      </c>
      <c r="F110" s="2141">
        <f>'2 уровень'!H652</f>
        <v>248.34814814814814</v>
      </c>
      <c r="G110" s="2142">
        <f>'2 уровень'!I652</f>
        <v>44.190061948069065</v>
      </c>
      <c r="H110" s="2119">
        <f>'2 уровень'!J652</f>
        <v>0</v>
      </c>
      <c r="I110" s="1253">
        <f>'2 уровень'!K652</f>
        <v>0</v>
      </c>
      <c r="J110" s="100">
        <f>'2 уровень'!L652</f>
        <v>0</v>
      </c>
      <c r="K110" s="100">
        <f>'2 уровень'!M652</f>
        <v>0</v>
      </c>
      <c r="L110" s="100">
        <f>'2 уровень'!N652</f>
        <v>0</v>
      </c>
      <c r="M110" s="100">
        <f>'2 уровень'!O652</f>
        <v>0</v>
      </c>
      <c r="N110" s="100">
        <f>'2 уровень'!P652</f>
        <v>0</v>
      </c>
      <c r="O110" s="100">
        <f>'2 уровень'!Q652</f>
        <v>0</v>
      </c>
      <c r="P110" s="51">
        <f>'2 уровень'!R652</f>
        <v>0</v>
      </c>
      <c r="Q110" s="51">
        <f>'2 уровень'!S652</f>
        <v>0</v>
      </c>
      <c r="R110" s="51">
        <f>'2 уровень'!T652</f>
        <v>0</v>
      </c>
      <c r="S110" s="51">
        <f>'2 уровень'!U652</f>
        <v>0</v>
      </c>
      <c r="T110" s="51">
        <f>'2 уровень'!V652</f>
        <v>0</v>
      </c>
      <c r="U110" s="51">
        <f>'2 уровень'!W652</f>
        <v>0</v>
      </c>
      <c r="V110" s="1670">
        <f>'2 уровень'!X652</f>
        <v>0</v>
      </c>
      <c r="W110" s="51"/>
      <c r="X110" s="51"/>
      <c r="Y110" s="1246"/>
      <c r="Z110" s="1246"/>
      <c r="AA110" s="1942"/>
      <c r="AB110" s="1942"/>
      <c r="AC110" s="1246"/>
      <c r="AD110" s="1246"/>
      <c r="AE110" s="1246"/>
      <c r="AF110" s="1246"/>
      <c r="AG110" s="1246"/>
      <c r="AH110" s="1246"/>
      <c r="AI110" s="1246"/>
      <c r="AJ110" s="1246"/>
      <c r="AK110" s="1246"/>
      <c r="AL110" s="1246"/>
      <c r="AM110" s="1246"/>
      <c r="AN110" s="1246"/>
      <c r="AO110" s="1246"/>
      <c r="AP110" s="1246"/>
      <c r="AQ110" s="1246"/>
      <c r="AR110" s="1246"/>
      <c r="AS110" s="1246"/>
      <c r="AT110" s="1246"/>
      <c r="AU110" s="1246"/>
      <c r="AV110" s="1246"/>
      <c r="AW110" s="1246"/>
      <c r="AX110" s="1246"/>
      <c r="AY110" s="1246"/>
      <c r="AZ110" s="1246"/>
      <c r="BA110" s="1246"/>
      <c r="BB110" s="1246"/>
      <c r="BC110" s="1246"/>
      <c r="BD110" s="1246"/>
      <c r="BE110" s="1246"/>
      <c r="BF110" s="1246"/>
      <c r="BG110" s="1246"/>
      <c r="BH110" s="1246"/>
      <c r="BI110" s="1246"/>
      <c r="BJ110" s="1246"/>
      <c r="BK110" s="1246"/>
      <c r="BL110" s="1246"/>
      <c r="BM110" s="1246"/>
      <c r="BN110" s="1246"/>
      <c r="BO110" s="1246"/>
      <c r="BP110" s="1246"/>
      <c r="BQ110" s="1246"/>
      <c r="BR110" s="1246"/>
      <c r="BS110" s="1246"/>
      <c r="BT110" s="1246"/>
      <c r="BU110" s="1246"/>
      <c r="BV110" s="1246"/>
      <c r="BW110" s="1246"/>
      <c r="BX110" s="1246"/>
      <c r="BY110" s="1246"/>
      <c r="BZ110" s="1246"/>
      <c r="CA110" s="1246"/>
      <c r="CB110" s="1246"/>
      <c r="CC110" s="1246"/>
      <c r="CD110" s="1246"/>
      <c r="CE110" s="1246"/>
      <c r="CF110" s="1246"/>
      <c r="CG110" s="1246"/>
      <c r="CH110" s="1246"/>
      <c r="CI110" s="1246"/>
      <c r="CJ110" s="1246"/>
      <c r="CK110" s="1246"/>
      <c r="CL110" s="1246"/>
      <c r="CM110" s="1246"/>
      <c r="CN110" s="1246"/>
      <c r="CO110" s="1246"/>
      <c r="CP110" s="1246"/>
      <c r="CQ110" s="1246"/>
      <c r="CR110" s="1246"/>
      <c r="CS110" s="1246"/>
      <c r="CT110" s="1246"/>
      <c r="CU110" s="1246"/>
      <c r="CV110" s="1246"/>
      <c r="CW110" s="1246"/>
      <c r="CX110" s="1246"/>
      <c r="CY110" s="1246"/>
      <c r="CZ110" s="1246"/>
      <c r="DA110" s="1246"/>
      <c r="DB110" s="1246"/>
      <c r="DC110" s="1246"/>
      <c r="DD110" s="1246"/>
      <c r="DE110" s="1246"/>
      <c r="DF110" s="1246"/>
      <c r="DG110" s="1246"/>
      <c r="DH110" s="1246"/>
      <c r="DI110" s="1246"/>
      <c r="DJ110" s="1246"/>
      <c r="DK110" s="1246"/>
      <c r="DL110" s="1246"/>
      <c r="DM110" s="1246"/>
      <c r="DN110" s="1246"/>
      <c r="DO110" s="1246"/>
      <c r="DP110" s="1246"/>
      <c r="DQ110" s="1246"/>
      <c r="DR110" s="1246"/>
      <c r="DS110" s="1246"/>
      <c r="DT110" s="1246"/>
      <c r="DU110" s="1246"/>
      <c r="DV110" s="1246"/>
      <c r="DW110" s="1246"/>
      <c r="DX110" s="1246"/>
      <c r="DY110" s="1246"/>
      <c r="DZ110" s="1246"/>
      <c r="EA110" s="1246"/>
      <c r="EB110" s="1246"/>
      <c r="EC110" s="1246"/>
      <c r="ED110" s="1246"/>
      <c r="EE110" s="1246"/>
      <c r="EF110" s="1246"/>
      <c r="EG110" s="1246"/>
      <c r="EH110" s="1246"/>
      <c r="EI110" s="1246"/>
      <c r="EJ110" s="1246"/>
      <c r="EK110" s="1246"/>
      <c r="EL110" s="1246"/>
      <c r="EM110" s="1246"/>
      <c r="EN110" s="1246"/>
      <c r="EO110" s="1246"/>
      <c r="EP110" s="1246"/>
      <c r="EQ110" s="1246"/>
      <c r="ER110" s="1246"/>
      <c r="ES110" s="1246"/>
      <c r="ET110" s="1246"/>
      <c r="EU110" s="1246"/>
      <c r="EV110" s="1246"/>
      <c r="EW110" s="1246"/>
      <c r="EX110" s="1246"/>
      <c r="EY110" s="1246"/>
      <c r="EZ110" s="1246"/>
      <c r="FA110" s="1246"/>
      <c r="FB110" s="1246"/>
      <c r="FC110" s="1246"/>
      <c r="FD110" s="1246"/>
      <c r="FE110" s="1246"/>
      <c r="FF110" s="1246"/>
      <c r="FG110" s="1246"/>
      <c r="FH110" s="1246"/>
      <c r="FI110" s="1246"/>
      <c r="FJ110" s="1246"/>
      <c r="FK110" s="1246"/>
      <c r="FL110" s="1246"/>
      <c r="FM110" s="1246"/>
    </row>
    <row r="111" spans="1:169" x14ac:dyDescent="0.25">
      <c r="A111" s="44">
        <v>1</v>
      </c>
      <c r="B111" s="44">
        <v>1</v>
      </c>
      <c r="C111" s="546" t="s">
        <v>157</v>
      </c>
      <c r="D111" s="2141">
        <f>'2 уровень'!F653</f>
        <v>466</v>
      </c>
      <c r="E111" s="2141">
        <f>'2 уровень'!G653</f>
        <v>235.11764705882354</v>
      </c>
      <c r="F111" s="2141">
        <f>'2 уровень'!H653</f>
        <v>213.41882352941175</v>
      </c>
      <c r="G111" s="2142">
        <f>'2 уровень'!I653</f>
        <v>90.771078308731546</v>
      </c>
      <c r="H111" s="2119">
        <f>'2 уровень'!J653</f>
        <v>0</v>
      </c>
      <c r="I111" s="1253">
        <f>'2 уровень'!K653</f>
        <v>0</v>
      </c>
      <c r="J111" s="100">
        <f>'2 уровень'!L653</f>
        <v>0</v>
      </c>
      <c r="K111" s="100">
        <f>'2 уровень'!M653</f>
        <v>0</v>
      </c>
      <c r="L111" s="100">
        <f>'2 уровень'!N653</f>
        <v>0</v>
      </c>
      <c r="M111" s="100">
        <f>'2 уровень'!O653</f>
        <v>0</v>
      </c>
      <c r="N111" s="100">
        <f>'2 уровень'!P653</f>
        <v>0</v>
      </c>
      <c r="O111" s="100">
        <f>'2 уровень'!Q653</f>
        <v>0</v>
      </c>
      <c r="P111" s="51">
        <f>'2 уровень'!R653</f>
        <v>0</v>
      </c>
      <c r="Q111" s="51">
        <f>'2 уровень'!S653</f>
        <v>0</v>
      </c>
      <c r="R111" s="51">
        <f>'2 уровень'!T653</f>
        <v>0</v>
      </c>
      <c r="S111" s="51">
        <f>'2 уровень'!U653</f>
        <v>0</v>
      </c>
      <c r="T111" s="51">
        <f>'2 уровень'!V653</f>
        <v>0</v>
      </c>
      <c r="U111" s="51">
        <f>'2 уровень'!W653</f>
        <v>0</v>
      </c>
      <c r="V111" s="1670">
        <f>'2 уровень'!X653</f>
        <v>0</v>
      </c>
      <c r="W111" s="51"/>
      <c r="X111" s="51"/>
      <c r="Y111" s="1246"/>
      <c r="Z111" s="1246"/>
      <c r="AA111" s="1942"/>
      <c r="AB111" s="1942"/>
      <c r="AC111" s="1246"/>
      <c r="AD111" s="1246"/>
      <c r="AE111" s="1246"/>
      <c r="AF111" s="1246"/>
      <c r="AG111" s="1246"/>
      <c r="AH111" s="1246"/>
      <c r="AI111" s="1246"/>
      <c r="AJ111" s="1246"/>
      <c r="AK111" s="1246"/>
      <c r="AL111" s="1246"/>
      <c r="AM111" s="1246"/>
      <c r="AN111" s="1246"/>
      <c r="AO111" s="1246"/>
      <c r="AP111" s="1246"/>
      <c r="AQ111" s="1246"/>
      <c r="AR111" s="1246"/>
      <c r="AS111" s="1246"/>
      <c r="AT111" s="1246"/>
      <c r="AU111" s="1246"/>
      <c r="AV111" s="1246"/>
      <c r="AW111" s="1246"/>
      <c r="AX111" s="1246"/>
      <c r="AY111" s="1246"/>
      <c r="AZ111" s="1246"/>
      <c r="BA111" s="1246"/>
      <c r="BB111" s="1246"/>
      <c r="BC111" s="1246"/>
      <c r="BD111" s="1246"/>
      <c r="BE111" s="1246"/>
      <c r="BF111" s="1246"/>
      <c r="BG111" s="1246"/>
      <c r="BH111" s="1246"/>
      <c r="BI111" s="1246"/>
      <c r="BJ111" s="1246"/>
      <c r="BK111" s="1246"/>
      <c r="BL111" s="1246"/>
      <c r="BM111" s="1246"/>
      <c r="BN111" s="1246"/>
      <c r="BO111" s="1246"/>
      <c r="BP111" s="1246"/>
      <c r="BQ111" s="1246"/>
      <c r="BR111" s="1246"/>
      <c r="BS111" s="1246"/>
      <c r="BT111" s="1246"/>
      <c r="BU111" s="1246"/>
      <c r="BV111" s="1246"/>
      <c r="BW111" s="1246"/>
      <c r="BX111" s="1246"/>
      <c r="BY111" s="1246"/>
      <c r="BZ111" s="1246"/>
      <c r="CA111" s="1246"/>
      <c r="CB111" s="1246"/>
      <c r="CC111" s="1246"/>
      <c r="CD111" s="1246"/>
      <c r="CE111" s="1246"/>
      <c r="CF111" s="1246"/>
      <c r="CG111" s="1246"/>
      <c r="CH111" s="1246"/>
      <c r="CI111" s="1246"/>
      <c r="CJ111" s="1246"/>
      <c r="CK111" s="1246"/>
      <c r="CL111" s="1246"/>
      <c r="CM111" s="1246"/>
      <c r="CN111" s="1246"/>
      <c r="CO111" s="1246"/>
      <c r="CP111" s="1246"/>
      <c r="CQ111" s="1246"/>
      <c r="CR111" s="1246"/>
      <c r="CS111" s="1246"/>
      <c r="CT111" s="1246"/>
      <c r="CU111" s="1246"/>
      <c r="CV111" s="1246"/>
      <c r="CW111" s="1246"/>
      <c r="CX111" s="1246"/>
      <c r="CY111" s="1246"/>
      <c r="CZ111" s="1246"/>
      <c r="DA111" s="1246"/>
      <c r="DB111" s="1246"/>
      <c r="DC111" s="1246"/>
      <c r="DD111" s="1246"/>
      <c r="DE111" s="1246"/>
      <c r="DF111" s="1246"/>
      <c r="DG111" s="1246"/>
      <c r="DH111" s="1246"/>
      <c r="DI111" s="1246"/>
      <c r="DJ111" s="1246"/>
      <c r="DK111" s="1246"/>
      <c r="DL111" s="1246"/>
      <c r="DM111" s="1246"/>
      <c r="DN111" s="1246"/>
      <c r="DO111" s="1246"/>
      <c r="DP111" s="1246"/>
      <c r="DQ111" s="1246"/>
      <c r="DR111" s="1246"/>
      <c r="DS111" s="1246"/>
      <c r="DT111" s="1246"/>
      <c r="DU111" s="1246"/>
      <c r="DV111" s="1246"/>
      <c r="DW111" s="1246"/>
      <c r="DX111" s="1246"/>
      <c r="DY111" s="1246"/>
      <c r="DZ111" s="1246"/>
      <c r="EA111" s="1246"/>
      <c r="EB111" s="1246"/>
      <c r="EC111" s="1246"/>
      <c r="ED111" s="1246"/>
      <c r="EE111" s="1246"/>
      <c r="EF111" s="1246"/>
      <c r="EG111" s="1246"/>
      <c r="EH111" s="1246"/>
      <c r="EI111" s="1246"/>
      <c r="EJ111" s="1246"/>
      <c r="EK111" s="1246"/>
      <c r="EL111" s="1246"/>
      <c r="EM111" s="1246"/>
      <c r="EN111" s="1246"/>
      <c r="EO111" s="1246"/>
      <c r="EP111" s="1246"/>
      <c r="EQ111" s="1246"/>
      <c r="ER111" s="1246"/>
      <c r="ES111" s="1246"/>
      <c r="ET111" s="1246"/>
      <c r="EU111" s="1246"/>
      <c r="EV111" s="1246"/>
      <c r="EW111" s="1246"/>
      <c r="EX111" s="1246"/>
      <c r="EY111" s="1246"/>
      <c r="EZ111" s="1246"/>
      <c r="FA111" s="1246"/>
      <c r="FB111" s="1246"/>
      <c r="FC111" s="1246"/>
      <c r="FD111" s="1246"/>
      <c r="FE111" s="1246"/>
      <c r="FF111" s="1246"/>
      <c r="FG111" s="1246"/>
      <c r="FH111" s="1246"/>
      <c r="FI111" s="1246"/>
      <c r="FJ111" s="1246"/>
      <c r="FK111" s="1246"/>
      <c r="FL111" s="1246"/>
      <c r="FM111" s="1246"/>
    </row>
    <row r="112" spans="1:169" ht="29.25" x14ac:dyDescent="0.25">
      <c r="B112" s="44">
        <v>1</v>
      </c>
      <c r="C112" s="2032" t="s">
        <v>158</v>
      </c>
      <c r="D112" s="2141">
        <f>'2 уровень'!F654</f>
        <v>297</v>
      </c>
      <c r="E112" s="2141">
        <f>'2 уровень'!G654</f>
        <v>150</v>
      </c>
      <c r="F112" s="2141">
        <f>'2 уровень'!H654</f>
        <v>110</v>
      </c>
      <c r="G112" s="2142">
        <f>'2 уровень'!I654</f>
        <v>73.333333333333329</v>
      </c>
      <c r="H112" s="2119">
        <f>'2 уровень'!J654</f>
        <v>0</v>
      </c>
      <c r="I112" s="1253">
        <f>'2 уровень'!K654</f>
        <v>0</v>
      </c>
      <c r="J112" s="100">
        <f>'2 уровень'!L654</f>
        <v>0</v>
      </c>
      <c r="K112" s="100">
        <f>'2 уровень'!M654</f>
        <v>0</v>
      </c>
      <c r="L112" s="100">
        <f>'2 уровень'!N654</f>
        <v>0</v>
      </c>
      <c r="M112" s="100">
        <f>'2 уровень'!O654</f>
        <v>0</v>
      </c>
      <c r="N112" s="100">
        <f>'2 уровень'!P654</f>
        <v>0</v>
      </c>
      <c r="O112" s="100">
        <f>'2 уровень'!Q654</f>
        <v>0</v>
      </c>
      <c r="P112" s="51">
        <f>'2 уровень'!R654</f>
        <v>0</v>
      </c>
      <c r="Q112" s="51">
        <f>'2 уровень'!S654</f>
        <v>0</v>
      </c>
      <c r="R112" s="51">
        <f>'2 уровень'!T654</f>
        <v>0</v>
      </c>
      <c r="S112" s="51">
        <f>'2 уровень'!U654</f>
        <v>0</v>
      </c>
      <c r="T112" s="51">
        <f>'2 уровень'!V654</f>
        <v>0</v>
      </c>
      <c r="U112" s="51">
        <f>'2 уровень'!W654</f>
        <v>0</v>
      </c>
      <c r="V112" s="1670">
        <f>'2 уровень'!X654</f>
        <v>0</v>
      </c>
      <c r="W112" s="51"/>
      <c r="X112" s="51"/>
      <c r="Y112" s="1246"/>
      <c r="Z112" s="1246"/>
      <c r="AA112" s="1942"/>
      <c r="AB112" s="1942"/>
      <c r="AC112" s="1246"/>
      <c r="AD112" s="1246"/>
      <c r="AE112" s="1246"/>
      <c r="AF112" s="1246"/>
      <c r="AG112" s="1246"/>
      <c r="AH112" s="1246"/>
      <c r="AI112" s="1246"/>
      <c r="AJ112" s="1246"/>
      <c r="AK112" s="1246"/>
      <c r="AL112" s="1246"/>
      <c r="AM112" s="1246"/>
      <c r="AN112" s="1246"/>
      <c r="AO112" s="1246"/>
      <c r="AP112" s="1246"/>
      <c r="AQ112" s="1246"/>
      <c r="AR112" s="1246"/>
      <c r="AS112" s="1246"/>
      <c r="AT112" s="1246"/>
      <c r="AU112" s="1246"/>
      <c r="AV112" s="1246"/>
      <c r="AW112" s="1246"/>
      <c r="AX112" s="1246"/>
      <c r="AY112" s="1246"/>
      <c r="AZ112" s="1246"/>
      <c r="BA112" s="1246"/>
      <c r="BB112" s="1246"/>
      <c r="BC112" s="1246"/>
      <c r="BD112" s="1246"/>
      <c r="BE112" s="1246"/>
      <c r="BF112" s="1246"/>
      <c r="BG112" s="1246"/>
      <c r="BH112" s="1246"/>
      <c r="BI112" s="1246"/>
      <c r="BJ112" s="1246"/>
      <c r="BK112" s="1246"/>
      <c r="BL112" s="1246"/>
      <c r="BM112" s="1246"/>
      <c r="BN112" s="1246"/>
      <c r="BO112" s="1246"/>
      <c r="BP112" s="1246"/>
      <c r="BQ112" s="1246"/>
      <c r="BR112" s="1246"/>
      <c r="BS112" s="1246"/>
      <c r="BT112" s="1246"/>
      <c r="BU112" s="1246"/>
      <c r="BV112" s="1246"/>
      <c r="BW112" s="1246"/>
      <c r="BX112" s="1246"/>
      <c r="BY112" s="1246"/>
      <c r="BZ112" s="1246"/>
      <c r="CA112" s="1246"/>
      <c r="CB112" s="1246"/>
      <c r="CC112" s="1246"/>
      <c r="CD112" s="1246"/>
      <c r="CE112" s="1246"/>
      <c r="CF112" s="1246"/>
      <c r="CG112" s="1246"/>
      <c r="CH112" s="1246"/>
      <c r="CI112" s="1246"/>
      <c r="CJ112" s="1246"/>
      <c r="CK112" s="1246"/>
      <c r="CL112" s="1246"/>
      <c r="CM112" s="1246"/>
      <c r="CN112" s="1246"/>
      <c r="CO112" s="1246"/>
      <c r="CP112" s="1246"/>
      <c r="CQ112" s="1246"/>
      <c r="CR112" s="1246"/>
      <c r="CS112" s="1246"/>
      <c r="CT112" s="1246"/>
      <c r="CU112" s="1246"/>
      <c r="CV112" s="1246"/>
      <c r="CW112" s="1246"/>
      <c r="CX112" s="1246"/>
      <c r="CY112" s="1246"/>
      <c r="CZ112" s="1246"/>
      <c r="DA112" s="1246"/>
      <c r="DB112" s="1246"/>
      <c r="DC112" s="1246"/>
      <c r="DD112" s="1246"/>
      <c r="DE112" s="1246"/>
      <c r="DF112" s="1246"/>
      <c r="DG112" s="1246"/>
      <c r="DH112" s="1246"/>
      <c r="DI112" s="1246"/>
      <c r="DJ112" s="1246"/>
      <c r="DK112" s="1246"/>
      <c r="DL112" s="1246"/>
      <c r="DM112" s="1246"/>
      <c r="DN112" s="1246"/>
      <c r="DO112" s="1246"/>
      <c r="DP112" s="1246"/>
      <c r="DQ112" s="1246"/>
      <c r="DR112" s="1246"/>
      <c r="DS112" s="1246"/>
      <c r="DT112" s="1246"/>
      <c r="DU112" s="1246"/>
      <c r="DV112" s="1246"/>
      <c r="DW112" s="1246"/>
      <c r="DX112" s="1246"/>
      <c r="DY112" s="1246"/>
      <c r="DZ112" s="1246"/>
      <c r="EA112" s="1246"/>
      <c r="EB112" s="1246"/>
      <c r="EC112" s="1246"/>
      <c r="ED112" s="1246"/>
      <c r="EE112" s="1246"/>
      <c r="EF112" s="1246"/>
      <c r="EG112" s="1246"/>
      <c r="EH112" s="1246"/>
      <c r="EI112" s="1246"/>
      <c r="EJ112" s="1246"/>
      <c r="EK112" s="1246"/>
      <c r="EL112" s="1246"/>
      <c r="EM112" s="1246"/>
      <c r="EN112" s="1246"/>
      <c r="EO112" s="1246"/>
      <c r="EP112" s="1246"/>
      <c r="EQ112" s="1246"/>
      <c r="ER112" s="1246"/>
      <c r="ES112" s="1246"/>
      <c r="ET112" s="1246"/>
      <c r="EU112" s="1246"/>
      <c r="EV112" s="1246"/>
      <c r="EW112" s="1246"/>
      <c r="EX112" s="1246"/>
      <c r="EY112" s="1246"/>
      <c r="EZ112" s="1246"/>
      <c r="FA112" s="1246"/>
      <c r="FB112" s="1246"/>
      <c r="FC112" s="1246"/>
      <c r="FD112" s="1246"/>
      <c r="FE112" s="1246"/>
      <c r="FF112" s="1246"/>
      <c r="FG112" s="1246"/>
      <c r="FH112" s="1246"/>
      <c r="FI112" s="1246"/>
      <c r="FJ112" s="1246"/>
      <c r="FK112" s="1246"/>
      <c r="FL112" s="1246"/>
      <c r="FM112" s="1246"/>
    </row>
    <row r="113" spans="1:169" ht="15.75" x14ac:dyDescent="0.25">
      <c r="B113" s="44">
        <v>1</v>
      </c>
      <c r="C113" s="2033" t="s">
        <v>389</v>
      </c>
      <c r="D113" s="2141">
        <f>'2 уровень'!F655</f>
        <v>0</v>
      </c>
      <c r="E113" s="2141">
        <f>'2 уровень'!G655</f>
        <v>0</v>
      </c>
      <c r="F113" s="2141">
        <f>'2 уровень'!H655</f>
        <v>838</v>
      </c>
      <c r="G113" s="2142"/>
      <c r="H113" s="2119">
        <f>'2 уровень'!J655</f>
        <v>0</v>
      </c>
      <c r="I113" s="1253">
        <f>'2 уровень'!K655</f>
        <v>0</v>
      </c>
      <c r="J113" s="100">
        <f>'2 уровень'!L655</f>
        <v>0</v>
      </c>
      <c r="K113" s="100">
        <f>'2 уровень'!M655</f>
        <v>0</v>
      </c>
      <c r="L113" s="100">
        <f>'2 уровень'!N655</f>
        <v>0</v>
      </c>
      <c r="M113" s="100">
        <f>'2 уровень'!O655</f>
        <v>0</v>
      </c>
      <c r="N113" s="100">
        <f>'2 уровень'!P655</f>
        <v>0</v>
      </c>
      <c r="O113" s="100">
        <f>'2 уровень'!Q655</f>
        <v>0</v>
      </c>
      <c r="P113" s="51">
        <f>'2 уровень'!R655</f>
        <v>0</v>
      </c>
      <c r="Q113" s="51">
        <f>'2 уровень'!S655</f>
        <v>0</v>
      </c>
      <c r="R113" s="51">
        <f>'2 уровень'!T655</f>
        <v>228.04261999999997</v>
      </c>
      <c r="S113" s="51">
        <f>'2 уровень'!U655</f>
        <v>0</v>
      </c>
      <c r="T113" s="51">
        <f>'2 уровень'!V655</f>
        <v>228.04261999999997</v>
      </c>
      <c r="U113" s="51">
        <f>'2 уровень'!W655</f>
        <v>0</v>
      </c>
      <c r="V113" s="1670">
        <f>'2 уровень'!X655</f>
        <v>228.04261999999997</v>
      </c>
      <c r="W113" s="51"/>
      <c r="X113" s="51"/>
      <c r="Y113" s="1246"/>
      <c r="Z113" s="1246"/>
      <c r="AA113" s="1942"/>
      <c r="AB113" s="1942"/>
      <c r="AC113" s="1246"/>
      <c r="AD113" s="1246"/>
      <c r="AE113" s="1246"/>
      <c r="AF113" s="1246"/>
      <c r="AG113" s="1246"/>
      <c r="AH113" s="1246"/>
      <c r="AI113" s="1246"/>
      <c r="AJ113" s="1246"/>
      <c r="AK113" s="1246"/>
      <c r="AL113" s="1246"/>
      <c r="AM113" s="1246"/>
      <c r="AN113" s="1246"/>
      <c r="AO113" s="1246"/>
      <c r="AP113" s="1246"/>
      <c r="AQ113" s="1246"/>
      <c r="AR113" s="1246"/>
      <c r="AS113" s="1246"/>
      <c r="AT113" s="1246"/>
      <c r="AU113" s="1246"/>
      <c r="AV113" s="1246"/>
      <c r="AW113" s="1246"/>
      <c r="AX113" s="1246"/>
      <c r="AY113" s="1246"/>
      <c r="AZ113" s="1246"/>
      <c r="BA113" s="1246"/>
      <c r="BB113" s="1246"/>
      <c r="BC113" s="1246"/>
      <c r="BD113" s="1246"/>
      <c r="BE113" s="1246"/>
      <c r="BF113" s="1246"/>
      <c r="BG113" s="1246"/>
      <c r="BH113" s="1246"/>
      <c r="BI113" s="1246"/>
      <c r="BJ113" s="1246"/>
      <c r="BK113" s="1246"/>
      <c r="BL113" s="1246"/>
      <c r="BM113" s="1246"/>
      <c r="BN113" s="1246"/>
      <c r="BO113" s="1246"/>
      <c r="BP113" s="1246"/>
      <c r="BQ113" s="1246"/>
      <c r="BR113" s="1246"/>
      <c r="BS113" s="1246"/>
      <c r="BT113" s="1246"/>
      <c r="BU113" s="1246"/>
      <c r="BV113" s="1246"/>
      <c r="BW113" s="1246"/>
      <c r="BX113" s="1246"/>
      <c r="BY113" s="1246"/>
      <c r="BZ113" s="1246"/>
      <c r="CA113" s="1246"/>
      <c r="CB113" s="1246"/>
      <c r="CC113" s="1246"/>
      <c r="CD113" s="1246"/>
      <c r="CE113" s="1246"/>
      <c r="CF113" s="1246"/>
      <c r="CG113" s="1246"/>
      <c r="CH113" s="1246"/>
      <c r="CI113" s="1246"/>
      <c r="CJ113" s="1246"/>
      <c r="CK113" s="1246"/>
      <c r="CL113" s="1246"/>
      <c r="CM113" s="1246"/>
      <c r="CN113" s="1246"/>
      <c r="CO113" s="1246"/>
      <c r="CP113" s="1246"/>
      <c r="CQ113" s="1246"/>
      <c r="CR113" s="1246"/>
      <c r="CS113" s="1246"/>
      <c r="CT113" s="1246"/>
      <c r="CU113" s="1246"/>
      <c r="CV113" s="1246"/>
      <c r="CW113" s="1246"/>
      <c r="CX113" s="1246"/>
      <c r="CY113" s="1246"/>
      <c r="CZ113" s="1246"/>
      <c r="DA113" s="1246"/>
      <c r="DB113" s="1246"/>
      <c r="DC113" s="1246"/>
      <c r="DD113" s="1246"/>
      <c r="DE113" s="1246"/>
      <c r="DF113" s="1246"/>
      <c r="DG113" s="1246"/>
      <c r="DH113" s="1246"/>
      <c r="DI113" s="1246"/>
      <c r="DJ113" s="1246"/>
      <c r="DK113" s="1246"/>
      <c r="DL113" s="1246"/>
      <c r="DM113" s="1246"/>
      <c r="DN113" s="1246"/>
      <c r="DO113" s="1246"/>
      <c r="DP113" s="1246"/>
      <c r="DQ113" s="1246"/>
      <c r="DR113" s="1246"/>
      <c r="DS113" s="1246"/>
      <c r="DT113" s="1246"/>
      <c r="DU113" s="1246"/>
      <c r="DV113" s="1246"/>
      <c r="DW113" s="1246"/>
      <c r="DX113" s="1246"/>
      <c r="DY113" s="1246"/>
      <c r="DZ113" s="1246"/>
      <c r="EA113" s="1246"/>
      <c r="EB113" s="1246"/>
      <c r="EC113" s="1246"/>
      <c r="ED113" s="1246"/>
      <c r="EE113" s="1246"/>
      <c r="EF113" s="1246"/>
      <c r="EG113" s="1246"/>
      <c r="EH113" s="1246"/>
      <c r="EI113" s="1246"/>
      <c r="EJ113" s="1246"/>
      <c r="EK113" s="1246"/>
      <c r="EL113" s="1246"/>
      <c r="EM113" s="1246"/>
      <c r="EN113" s="1246"/>
      <c r="EO113" s="1246"/>
      <c r="EP113" s="1246"/>
      <c r="EQ113" s="1246"/>
      <c r="ER113" s="1246"/>
      <c r="ES113" s="1246"/>
      <c r="ET113" s="1246"/>
      <c r="EU113" s="1246"/>
      <c r="EV113" s="1246"/>
      <c r="EW113" s="1246"/>
      <c r="EX113" s="1246"/>
      <c r="EY113" s="1246"/>
      <c r="EZ113" s="1246"/>
      <c r="FA113" s="1246"/>
      <c r="FB113" s="1246"/>
      <c r="FC113" s="1246"/>
      <c r="FD113" s="1246"/>
      <c r="FE113" s="1246"/>
      <c r="FF113" s="1246"/>
      <c r="FG113" s="1246"/>
      <c r="FH113" s="1246"/>
      <c r="FI113" s="1246"/>
      <c r="FJ113" s="1246"/>
      <c r="FK113" s="1246"/>
      <c r="FL113" s="1246"/>
      <c r="FM113" s="1246"/>
    </row>
    <row r="114" spans="1:169" ht="15.75" x14ac:dyDescent="0.25">
      <c r="A114" s="44">
        <v>1</v>
      </c>
      <c r="B114" s="44">
        <v>1</v>
      </c>
      <c r="C114" s="2033"/>
      <c r="D114" s="2141">
        <f>'2 уровень'!F656</f>
        <v>0</v>
      </c>
      <c r="E114" s="2141">
        <f>'2 уровень'!G656</f>
        <v>0</v>
      </c>
      <c r="F114" s="2141">
        <f>'2 уровень'!H656</f>
        <v>0</v>
      </c>
      <c r="G114" s="2142">
        <f>'2 уровень'!I656</f>
        <v>0</v>
      </c>
      <c r="H114" s="2119">
        <f>'2 уровень'!J656</f>
        <v>0</v>
      </c>
      <c r="I114" s="1253">
        <f>'2 уровень'!K656</f>
        <v>0</v>
      </c>
      <c r="J114" s="100">
        <f>'2 уровень'!L656</f>
        <v>0</v>
      </c>
      <c r="K114" s="100">
        <f>'2 уровень'!M656</f>
        <v>0</v>
      </c>
      <c r="L114" s="100">
        <f>'2 уровень'!N656</f>
        <v>0</v>
      </c>
      <c r="M114" s="100">
        <f>'2 уровень'!O656</f>
        <v>0</v>
      </c>
      <c r="N114" s="100">
        <f>'2 уровень'!P656</f>
        <v>0</v>
      </c>
      <c r="O114" s="100">
        <f>'2 уровень'!Q656</f>
        <v>0</v>
      </c>
      <c r="P114" s="51">
        <f>'2 уровень'!R656</f>
        <v>0</v>
      </c>
      <c r="Q114" s="51">
        <f>'2 уровень'!S656</f>
        <v>0</v>
      </c>
      <c r="R114" s="51">
        <f>'2 уровень'!T656</f>
        <v>0</v>
      </c>
      <c r="S114" s="51">
        <f>'2 уровень'!U656</f>
        <v>0</v>
      </c>
      <c r="T114" s="51">
        <f>'2 уровень'!V656</f>
        <v>0</v>
      </c>
      <c r="U114" s="51">
        <f>'2 уровень'!W656</f>
        <v>0</v>
      </c>
      <c r="V114" s="1670">
        <f>'2 уровень'!X656</f>
        <v>0</v>
      </c>
      <c r="W114" s="51"/>
      <c r="X114" s="51"/>
      <c r="Y114" s="1246"/>
      <c r="Z114" s="1246"/>
      <c r="AA114" s="1942"/>
      <c r="AB114" s="1942"/>
      <c r="AC114" s="1246"/>
      <c r="AD114" s="1246"/>
      <c r="AE114" s="1246"/>
      <c r="AF114" s="1246"/>
      <c r="AG114" s="1246"/>
      <c r="AH114" s="1246"/>
      <c r="AI114" s="1246"/>
      <c r="AJ114" s="1246"/>
      <c r="AK114" s="1246"/>
      <c r="AL114" s="1246"/>
      <c r="AM114" s="1246"/>
      <c r="AN114" s="1246"/>
      <c r="AO114" s="1246"/>
      <c r="AP114" s="1246"/>
      <c r="AQ114" s="1246"/>
      <c r="AR114" s="1246"/>
      <c r="AS114" s="1246"/>
      <c r="AT114" s="1246"/>
      <c r="AU114" s="1246"/>
      <c r="AV114" s="1246"/>
      <c r="AW114" s="1246"/>
      <c r="AX114" s="1246"/>
      <c r="AY114" s="1246"/>
      <c r="AZ114" s="1246"/>
      <c r="BA114" s="1246"/>
      <c r="BB114" s="1246"/>
      <c r="BC114" s="1246"/>
      <c r="BD114" s="1246"/>
      <c r="BE114" s="1246"/>
      <c r="BF114" s="1246"/>
      <c r="BG114" s="1246"/>
      <c r="BH114" s="1246"/>
      <c r="BI114" s="1246"/>
      <c r="BJ114" s="1246"/>
      <c r="BK114" s="1246"/>
      <c r="BL114" s="1246"/>
      <c r="BM114" s="1246"/>
      <c r="BN114" s="1246"/>
      <c r="BO114" s="1246"/>
      <c r="BP114" s="1246"/>
      <c r="BQ114" s="1246"/>
      <c r="BR114" s="1246"/>
      <c r="BS114" s="1246"/>
      <c r="BT114" s="1246"/>
      <c r="BU114" s="1246"/>
      <c r="BV114" s="1246"/>
      <c r="BW114" s="1246"/>
      <c r="BX114" s="1246"/>
      <c r="BY114" s="1246"/>
      <c r="BZ114" s="1246"/>
      <c r="CA114" s="1246"/>
      <c r="CB114" s="1246"/>
      <c r="CC114" s="1246"/>
      <c r="CD114" s="1246"/>
      <c r="CE114" s="1246"/>
      <c r="CF114" s="1246"/>
      <c r="CG114" s="1246"/>
      <c r="CH114" s="1246"/>
      <c r="CI114" s="1246"/>
      <c r="CJ114" s="1246"/>
      <c r="CK114" s="1246"/>
      <c r="CL114" s="1246"/>
      <c r="CM114" s="1246"/>
      <c r="CN114" s="1246"/>
      <c r="CO114" s="1246"/>
      <c r="CP114" s="1246"/>
      <c r="CQ114" s="1246"/>
      <c r="CR114" s="1246"/>
      <c r="CS114" s="1246"/>
      <c r="CT114" s="1246"/>
      <c r="CU114" s="1246"/>
      <c r="CV114" s="1246"/>
      <c r="CW114" s="1246"/>
      <c r="CX114" s="1246"/>
      <c r="CY114" s="1246"/>
      <c r="CZ114" s="1246"/>
      <c r="DA114" s="1246"/>
      <c r="DB114" s="1246"/>
      <c r="DC114" s="1246"/>
      <c r="DD114" s="1246"/>
      <c r="DE114" s="1246"/>
      <c r="DF114" s="1246"/>
      <c r="DG114" s="1246"/>
      <c r="DH114" s="1246"/>
      <c r="DI114" s="1246"/>
      <c r="DJ114" s="1246"/>
      <c r="DK114" s="1246"/>
      <c r="DL114" s="1246"/>
      <c r="DM114" s="1246"/>
      <c r="DN114" s="1246"/>
      <c r="DO114" s="1246"/>
      <c r="DP114" s="1246"/>
      <c r="DQ114" s="1246"/>
      <c r="DR114" s="1246"/>
      <c r="DS114" s="1246"/>
      <c r="DT114" s="1246"/>
      <c r="DU114" s="1246"/>
      <c r="DV114" s="1246"/>
      <c r="DW114" s="1246"/>
      <c r="DX114" s="1246"/>
      <c r="DY114" s="1246"/>
      <c r="DZ114" s="1246"/>
      <c r="EA114" s="1246"/>
      <c r="EB114" s="1246"/>
      <c r="EC114" s="1246"/>
      <c r="ED114" s="1246"/>
      <c r="EE114" s="1246"/>
      <c r="EF114" s="1246"/>
      <c r="EG114" s="1246"/>
      <c r="EH114" s="1246"/>
      <c r="EI114" s="1246"/>
      <c r="EJ114" s="1246"/>
      <c r="EK114" s="1246"/>
      <c r="EL114" s="1246"/>
      <c r="EM114" s="1246"/>
      <c r="EN114" s="1246"/>
      <c r="EO114" s="1246"/>
      <c r="EP114" s="1246"/>
      <c r="EQ114" s="1246"/>
      <c r="ER114" s="1246"/>
      <c r="ES114" s="1246"/>
      <c r="ET114" s="1246"/>
      <c r="EU114" s="1246"/>
      <c r="EV114" s="1246"/>
      <c r="EW114" s="1246"/>
      <c r="EX114" s="1246"/>
      <c r="EY114" s="1246"/>
      <c r="EZ114" s="1246"/>
      <c r="FA114" s="1246"/>
      <c r="FB114" s="1246"/>
      <c r="FC114" s="1246"/>
      <c r="FD114" s="1246"/>
      <c r="FE114" s="1246"/>
      <c r="FF114" s="1246"/>
      <c r="FG114" s="1246"/>
      <c r="FH114" s="1246"/>
      <c r="FI114" s="1246"/>
      <c r="FJ114" s="1246"/>
      <c r="FK114" s="1246"/>
      <c r="FL114" s="1246"/>
      <c r="FM114" s="1246"/>
    </row>
    <row r="115" spans="1:169" ht="15.75" x14ac:dyDescent="0.25">
      <c r="A115" s="44">
        <v>1</v>
      </c>
      <c r="B115" s="44">
        <v>1</v>
      </c>
      <c r="C115" s="2033" t="s">
        <v>166</v>
      </c>
      <c r="D115" s="2141">
        <f>'2 уровень'!F657</f>
        <v>2820.558974358974</v>
      </c>
      <c r="E115" s="2141">
        <f>'2 уровень'!G657</f>
        <v>1394.6358974358975</v>
      </c>
      <c r="F115" s="2141">
        <f>'2 уровень'!H657</f>
        <v>981.67122507122531</v>
      </c>
      <c r="G115" s="2142">
        <f>'2 уровень'!I657</f>
        <v>70.389069066418926</v>
      </c>
      <c r="H115" s="2119">
        <f>'2 уровень'!J657</f>
        <v>0</v>
      </c>
      <c r="I115" s="1253">
        <f>'2 уровень'!K657</f>
        <v>0</v>
      </c>
      <c r="J115" s="100">
        <f>'2 уровень'!L657</f>
        <v>0</v>
      </c>
      <c r="K115" s="100">
        <f>'2 уровень'!M657</f>
        <v>0</v>
      </c>
      <c r="L115" s="100">
        <f>'2 уровень'!N657</f>
        <v>0</v>
      </c>
      <c r="M115" s="100">
        <f>'2 уровень'!O657</f>
        <v>0</v>
      </c>
      <c r="N115" s="100">
        <f>'2 уровень'!P657</f>
        <v>0</v>
      </c>
      <c r="O115" s="100">
        <f>'2 уровень'!Q657</f>
        <v>0</v>
      </c>
      <c r="P115" s="51">
        <f>'2 уровень'!R657</f>
        <v>3428.8607800000004</v>
      </c>
      <c r="Q115" s="51">
        <f>'2 уровень'!S657</f>
        <v>1714.4303900000002</v>
      </c>
      <c r="R115" s="51">
        <f>'2 уровень'!T657</f>
        <v>946.67172159999996</v>
      </c>
      <c r="S115" s="51">
        <f>'2 уровень'!U657</f>
        <v>0</v>
      </c>
      <c r="T115" s="51">
        <f>'2 уровень'!V657</f>
        <v>-807.27500840000005</v>
      </c>
      <c r="U115" s="76">
        <f>'2 уровень'!W657</f>
        <v>-32.06935</v>
      </c>
      <c r="V115" s="1670">
        <f>'2 уровень'!X657</f>
        <v>914.60237160000008</v>
      </c>
      <c r="W115" s="51">
        <f>R115/Q115*100</f>
        <v>55.217857028304294</v>
      </c>
      <c r="X115" s="51">
        <f>V115/Q115*100</f>
        <v>53.347302808835529</v>
      </c>
      <c r="Y115" s="1661">
        <f>V108+V113+V83</f>
        <v>914.60237159999997</v>
      </c>
      <c r="Z115" s="1246"/>
      <c r="AA115" s="1942"/>
      <c r="AB115" s="1942"/>
      <c r="AC115" s="1246"/>
      <c r="AD115" s="1246"/>
      <c r="AE115" s="1246"/>
      <c r="AF115" s="1246"/>
      <c r="AG115" s="1246"/>
      <c r="AH115" s="1246"/>
      <c r="AI115" s="1246"/>
      <c r="AJ115" s="1246"/>
      <c r="AK115" s="1246"/>
      <c r="AL115" s="1246"/>
      <c r="AM115" s="1246"/>
      <c r="AN115" s="1246"/>
      <c r="AO115" s="1246"/>
      <c r="AP115" s="1246"/>
      <c r="AQ115" s="1246"/>
      <c r="AR115" s="1246"/>
      <c r="AS115" s="1246"/>
      <c r="AT115" s="1246"/>
      <c r="AU115" s="1246"/>
      <c r="AV115" s="1246"/>
      <c r="AW115" s="1246"/>
      <c r="AX115" s="1246"/>
      <c r="AY115" s="1246"/>
      <c r="AZ115" s="1246"/>
      <c r="BA115" s="1246"/>
      <c r="BB115" s="1246"/>
      <c r="BC115" s="1246"/>
      <c r="BD115" s="1246"/>
      <c r="BE115" s="1246"/>
      <c r="BF115" s="1246"/>
      <c r="BG115" s="1246"/>
      <c r="BH115" s="1246"/>
      <c r="BI115" s="1246"/>
      <c r="BJ115" s="1246"/>
      <c r="BK115" s="1246"/>
      <c r="BL115" s="1246"/>
      <c r="BM115" s="1246"/>
      <c r="BN115" s="1246"/>
      <c r="BO115" s="1246"/>
      <c r="BP115" s="1246"/>
      <c r="BQ115" s="1246"/>
      <c r="BR115" s="1246"/>
      <c r="BS115" s="1246"/>
      <c r="BT115" s="1246"/>
      <c r="BU115" s="1246"/>
      <c r="BV115" s="1246"/>
      <c r="BW115" s="1246"/>
      <c r="BX115" s="1246"/>
      <c r="BY115" s="1246"/>
      <c r="BZ115" s="1246"/>
      <c r="CA115" s="1246"/>
      <c r="CB115" s="1246"/>
      <c r="CC115" s="1246"/>
      <c r="CD115" s="1246"/>
      <c r="CE115" s="1246"/>
      <c r="CF115" s="1246"/>
      <c r="CG115" s="1246"/>
      <c r="CH115" s="1246"/>
      <c r="CI115" s="1246"/>
      <c r="CJ115" s="1246"/>
      <c r="CK115" s="1246"/>
      <c r="CL115" s="1246"/>
      <c r="CM115" s="1246"/>
      <c r="CN115" s="1246"/>
      <c r="CO115" s="1246"/>
      <c r="CP115" s="1246"/>
      <c r="CQ115" s="1246"/>
      <c r="CR115" s="1246"/>
      <c r="CS115" s="1246"/>
      <c r="CT115" s="1246"/>
      <c r="CU115" s="1246"/>
      <c r="CV115" s="1246"/>
      <c r="CW115" s="1246"/>
      <c r="CX115" s="1246"/>
      <c r="CY115" s="1246"/>
      <c r="CZ115" s="1246"/>
      <c r="DA115" s="1246"/>
      <c r="DB115" s="1246"/>
      <c r="DC115" s="1246"/>
      <c r="DD115" s="1246"/>
      <c r="DE115" s="1246"/>
      <c r="DF115" s="1246"/>
      <c r="DG115" s="1246"/>
      <c r="DH115" s="1246"/>
      <c r="DI115" s="1246"/>
      <c r="DJ115" s="1246"/>
      <c r="DK115" s="1246"/>
      <c r="DL115" s="1246"/>
      <c r="DM115" s="1246"/>
      <c r="DN115" s="1246"/>
      <c r="DO115" s="1246"/>
      <c r="DP115" s="1246"/>
      <c r="DQ115" s="1246"/>
      <c r="DR115" s="1246"/>
      <c r="DS115" s="1246"/>
      <c r="DT115" s="1246"/>
      <c r="DU115" s="1246"/>
      <c r="DV115" s="1246"/>
      <c r="DW115" s="1246"/>
      <c r="DX115" s="1246"/>
      <c r="DY115" s="1246"/>
      <c r="DZ115" s="1246"/>
      <c r="EA115" s="1246"/>
      <c r="EB115" s="1246"/>
      <c r="EC115" s="1246"/>
      <c r="ED115" s="1246"/>
      <c r="EE115" s="1246"/>
      <c r="EF115" s="1246"/>
      <c r="EG115" s="1246"/>
      <c r="EH115" s="1246"/>
      <c r="EI115" s="1246"/>
      <c r="EJ115" s="1246"/>
      <c r="EK115" s="1246"/>
      <c r="EL115" s="1246"/>
      <c r="EM115" s="1246"/>
      <c r="EN115" s="1246"/>
      <c r="EO115" s="1246"/>
      <c r="EP115" s="1246"/>
      <c r="EQ115" s="1246"/>
      <c r="ER115" s="1246"/>
      <c r="ES115" s="1246"/>
      <c r="ET115" s="1246"/>
      <c r="EU115" s="1246"/>
      <c r="EV115" s="1246"/>
      <c r="EW115" s="1246"/>
      <c r="EX115" s="1246"/>
      <c r="EY115" s="1246"/>
      <c r="EZ115" s="1246"/>
      <c r="FA115" s="1246"/>
      <c r="FB115" s="1246"/>
      <c r="FC115" s="1246"/>
      <c r="FD115" s="1246"/>
      <c r="FE115" s="1246"/>
      <c r="FF115" s="1246"/>
      <c r="FG115" s="1246"/>
      <c r="FH115" s="1246"/>
      <c r="FI115" s="1246"/>
      <c r="FJ115" s="1246"/>
      <c r="FK115" s="1246"/>
      <c r="FL115" s="1246"/>
      <c r="FM115" s="1246"/>
    </row>
    <row r="116" spans="1:169" x14ac:dyDescent="0.25">
      <c r="A116" s="44">
        <v>1</v>
      </c>
      <c r="B116" s="44">
        <v>1</v>
      </c>
      <c r="C116" s="2010" t="s">
        <v>317</v>
      </c>
      <c r="D116" s="2141">
        <f>'2 уровень'!F658</f>
        <v>2762.958974358975</v>
      </c>
      <c r="E116" s="2141">
        <f>'2 уровень'!G658</f>
        <v>1394.6358974358975</v>
      </c>
      <c r="F116" s="2141">
        <f>'2 уровень'!H658</f>
        <v>981.67122507122508</v>
      </c>
      <c r="G116" s="2142">
        <f>'2 уровень'!I658</f>
        <v>70.389069066418912</v>
      </c>
      <c r="H116" s="2119">
        <f>'2 уровень'!J658</f>
        <v>0</v>
      </c>
      <c r="I116" s="1253">
        <f>'2 уровень'!K658</f>
        <v>0</v>
      </c>
      <c r="J116" s="100">
        <f>'2 уровень'!L658</f>
        <v>0</v>
      </c>
      <c r="K116" s="100">
        <f>'2 уровень'!M658</f>
        <v>0</v>
      </c>
      <c r="L116" s="100">
        <f>'2 уровень'!N658</f>
        <v>0</v>
      </c>
      <c r="M116" s="100">
        <f>'2 уровень'!O658</f>
        <v>0</v>
      </c>
      <c r="N116" s="100">
        <f>'2 уровень'!P658</f>
        <v>0</v>
      </c>
      <c r="O116" s="100">
        <f>'2 уровень'!Q658</f>
        <v>0</v>
      </c>
      <c r="P116" s="51">
        <f>'2 уровень'!R658</f>
        <v>0</v>
      </c>
      <c r="Q116" s="51">
        <f>'2 уровень'!S658</f>
        <v>0</v>
      </c>
      <c r="R116" s="51">
        <f>'2 уровень'!T658</f>
        <v>0</v>
      </c>
      <c r="S116" s="51">
        <f>'2 уровень'!U658</f>
        <v>0</v>
      </c>
      <c r="T116" s="51">
        <f>'2 уровень'!V658</f>
        <v>0</v>
      </c>
      <c r="U116" s="51">
        <f>'2 уровень'!W658</f>
        <v>0</v>
      </c>
      <c r="V116" s="1670">
        <f>'2 уровень'!X658</f>
        <v>0</v>
      </c>
      <c r="W116" s="51"/>
      <c r="X116" s="51"/>
      <c r="Y116" s="1246"/>
      <c r="Z116" s="1246"/>
      <c r="AA116" s="1942"/>
      <c r="AB116" s="1942"/>
      <c r="AC116" s="1246"/>
      <c r="AD116" s="1246"/>
      <c r="AE116" s="1246"/>
      <c r="AF116" s="1246"/>
      <c r="AG116" s="1246"/>
      <c r="AH116" s="1246"/>
      <c r="AI116" s="1246"/>
      <c r="AJ116" s="1246"/>
      <c r="AK116" s="1246"/>
      <c r="AL116" s="1246"/>
      <c r="AM116" s="1246"/>
      <c r="AN116" s="1246"/>
      <c r="AO116" s="1246"/>
      <c r="AP116" s="1246"/>
      <c r="AQ116" s="1246"/>
      <c r="AR116" s="1246"/>
      <c r="AS116" s="1246"/>
      <c r="AT116" s="1246"/>
      <c r="AU116" s="1246"/>
      <c r="AV116" s="1246"/>
      <c r="AW116" s="1246"/>
      <c r="AX116" s="1246"/>
      <c r="AY116" s="1246"/>
      <c r="AZ116" s="1246"/>
      <c r="BA116" s="1246"/>
      <c r="BB116" s="1246"/>
      <c r="BC116" s="1246"/>
      <c r="BD116" s="1246"/>
      <c r="BE116" s="1246"/>
      <c r="BF116" s="1246"/>
      <c r="BG116" s="1246"/>
      <c r="BH116" s="1246"/>
      <c r="BI116" s="1246"/>
      <c r="BJ116" s="1246"/>
      <c r="BK116" s="1246"/>
      <c r="BL116" s="1246"/>
      <c r="BM116" s="1246"/>
      <c r="BN116" s="1246"/>
      <c r="BO116" s="1246"/>
      <c r="BP116" s="1246"/>
      <c r="BQ116" s="1246"/>
      <c r="BR116" s="1246"/>
      <c r="BS116" s="1246"/>
      <c r="BT116" s="1246"/>
      <c r="BU116" s="1246"/>
      <c r="BV116" s="1246"/>
      <c r="BW116" s="1246"/>
      <c r="BX116" s="1246"/>
      <c r="BY116" s="1246"/>
      <c r="BZ116" s="1246"/>
      <c r="CA116" s="1246"/>
      <c r="CB116" s="1246"/>
      <c r="CC116" s="1246"/>
      <c r="CD116" s="1246"/>
      <c r="CE116" s="1246"/>
      <c r="CF116" s="1246"/>
      <c r="CG116" s="1246"/>
      <c r="CH116" s="1246"/>
      <c r="CI116" s="1246"/>
      <c r="CJ116" s="1246"/>
      <c r="CK116" s="1246"/>
      <c r="CL116" s="1246"/>
      <c r="CM116" s="1246"/>
      <c r="CN116" s="1246"/>
      <c r="CO116" s="1246"/>
      <c r="CP116" s="1246"/>
      <c r="CQ116" s="1246"/>
      <c r="CR116" s="1246"/>
      <c r="CS116" s="1246"/>
      <c r="CT116" s="1246"/>
      <c r="CU116" s="1246"/>
      <c r="CV116" s="1246"/>
      <c r="CW116" s="1246"/>
      <c r="CX116" s="1246"/>
      <c r="CY116" s="1246"/>
      <c r="CZ116" s="1246"/>
      <c r="DA116" s="1246"/>
      <c r="DB116" s="1246"/>
      <c r="DC116" s="1246"/>
      <c r="DD116" s="1246"/>
      <c r="DE116" s="1246"/>
      <c r="DF116" s="1246"/>
      <c r="DG116" s="1246"/>
      <c r="DH116" s="1246"/>
      <c r="DI116" s="1246"/>
      <c r="DJ116" s="1246"/>
      <c r="DK116" s="1246"/>
      <c r="DL116" s="1246"/>
      <c r="DM116" s="1246"/>
      <c r="DN116" s="1246"/>
      <c r="DO116" s="1246"/>
      <c r="DP116" s="1246"/>
      <c r="DQ116" s="1246"/>
      <c r="DR116" s="1246"/>
      <c r="DS116" s="1246"/>
      <c r="DT116" s="1246"/>
      <c r="DU116" s="1246"/>
      <c r="DV116" s="1246"/>
      <c r="DW116" s="1246"/>
      <c r="DX116" s="1246"/>
      <c r="DY116" s="1246"/>
      <c r="DZ116" s="1246"/>
      <c r="EA116" s="1246"/>
      <c r="EB116" s="1246"/>
      <c r="EC116" s="1246"/>
      <c r="ED116" s="1246"/>
      <c r="EE116" s="1246"/>
      <c r="EF116" s="1246"/>
      <c r="EG116" s="1246"/>
      <c r="EH116" s="1246"/>
      <c r="EI116" s="1246"/>
      <c r="EJ116" s="1246"/>
      <c r="EK116" s="1246"/>
      <c r="EL116" s="1246"/>
      <c r="EM116" s="1246"/>
      <c r="EN116" s="1246"/>
      <c r="EO116" s="1246"/>
      <c r="EP116" s="1246"/>
      <c r="EQ116" s="1246"/>
      <c r="ER116" s="1246"/>
      <c r="ES116" s="1246"/>
      <c r="ET116" s="1246"/>
      <c r="EU116" s="1246"/>
      <c r="EV116" s="1246"/>
      <c r="EW116" s="1246"/>
      <c r="EX116" s="1246"/>
      <c r="EY116" s="1246"/>
      <c r="EZ116" s="1246"/>
      <c r="FA116" s="1246"/>
      <c r="FB116" s="1246"/>
      <c r="FC116" s="1246"/>
      <c r="FD116" s="1246"/>
      <c r="FE116" s="1246"/>
      <c r="FF116" s="1246"/>
      <c r="FG116" s="1246"/>
      <c r="FH116" s="1246"/>
      <c r="FI116" s="1246"/>
      <c r="FJ116" s="1246"/>
      <c r="FK116" s="1246"/>
      <c r="FL116" s="1246"/>
      <c r="FM116" s="1246"/>
    </row>
    <row r="117" spans="1:169" ht="15.75" x14ac:dyDescent="0.25">
      <c r="A117" s="44">
        <v>1</v>
      </c>
      <c r="B117" s="44">
        <v>1</v>
      </c>
      <c r="C117" s="2011" t="s">
        <v>31</v>
      </c>
      <c r="D117" s="2141">
        <f>'2 уровень'!F659</f>
        <v>0</v>
      </c>
      <c r="E117" s="2141">
        <f>'2 уровень'!G659</f>
        <v>0</v>
      </c>
      <c r="F117" s="2141">
        <f>'2 уровень'!H659</f>
        <v>0</v>
      </c>
      <c r="G117" s="2142">
        <f>'2 уровень'!I659</f>
        <v>0</v>
      </c>
      <c r="H117" s="2119">
        <f>'2 уровень'!J659</f>
        <v>0</v>
      </c>
      <c r="I117" s="1253">
        <f>'2 уровень'!K659</f>
        <v>0</v>
      </c>
      <c r="J117" s="100">
        <f>'2 уровень'!L659</f>
        <v>0</v>
      </c>
      <c r="K117" s="100">
        <f>'2 уровень'!M659</f>
        <v>0</v>
      </c>
      <c r="L117" s="100">
        <f>'2 уровень'!N659</f>
        <v>0</v>
      </c>
      <c r="M117" s="100">
        <f>'2 уровень'!O659</f>
        <v>0</v>
      </c>
      <c r="N117" s="100">
        <f>'2 уровень'!P659</f>
        <v>0</v>
      </c>
      <c r="O117" s="100">
        <f>'2 уровень'!Q659</f>
        <v>0</v>
      </c>
      <c r="P117" s="51">
        <f>'2 уровень'!R659</f>
        <v>0</v>
      </c>
      <c r="Q117" s="51">
        <f>'2 уровень'!S659</f>
        <v>0</v>
      </c>
      <c r="R117" s="51">
        <f>'2 уровень'!T659</f>
        <v>0</v>
      </c>
      <c r="S117" s="51">
        <f>'2 уровень'!U659</f>
        <v>0</v>
      </c>
      <c r="T117" s="51">
        <f>'2 уровень'!V659</f>
        <v>0</v>
      </c>
      <c r="U117" s="51">
        <f>'2 уровень'!W659</f>
        <v>0</v>
      </c>
      <c r="V117" s="1670">
        <f>'2 уровень'!X659</f>
        <v>0</v>
      </c>
      <c r="W117" s="51"/>
      <c r="X117" s="51"/>
      <c r="Y117" s="1246"/>
      <c r="Z117" s="1246"/>
      <c r="AA117" s="1942"/>
      <c r="AB117" s="1942"/>
      <c r="AC117" s="1246"/>
      <c r="AD117" s="1246"/>
      <c r="AE117" s="1246"/>
      <c r="AF117" s="1246"/>
      <c r="AG117" s="1246"/>
      <c r="AH117" s="1246"/>
      <c r="AI117" s="1246"/>
      <c r="AJ117" s="1246"/>
      <c r="AK117" s="1246"/>
      <c r="AL117" s="1246"/>
      <c r="AM117" s="1246"/>
      <c r="AN117" s="1246"/>
      <c r="AO117" s="1246"/>
      <c r="AP117" s="1246"/>
      <c r="AQ117" s="1246"/>
      <c r="AR117" s="1246"/>
      <c r="AS117" s="1246"/>
      <c r="AT117" s="1246"/>
      <c r="AU117" s="1246"/>
      <c r="AV117" s="1246"/>
      <c r="AW117" s="1246"/>
      <c r="AX117" s="1246"/>
      <c r="AY117" s="1246"/>
      <c r="AZ117" s="1246"/>
      <c r="BA117" s="1246"/>
      <c r="BB117" s="1246"/>
      <c r="BC117" s="1246"/>
      <c r="BD117" s="1246"/>
      <c r="BE117" s="1246"/>
      <c r="BF117" s="1246"/>
      <c r="BG117" s="1246"/>
      <c r="BH117" s="1246"/>
      <c r="BI117" s="1246"/>
      <c r="BJ117" s="1246"/>
      <c r="BK117" s="1246"/>
      <c r="BL117" s="1246"/>
      <c r="BM117" s="1246"/>
      <c r="BN117" s="1246"/>
      <c r="BO117" s="1246"/>
      <c r="BP117" s="1246"/>
      <c r="BQ117" s="1246"/>
      <c r="BR117" s="1246"/>
      <c r="BS117" s="1246"/>
      <c r="BT117" s="1246"/>
      <c r="BU117" s="1246"/>
      <c r="BV117" s="1246"/>
      <c r="BW117" s="1246"/>
      <c r="BX117" s="1246"/>
      <c r="BY117" s="1246"/>
      <c r="BZ117" s="1246"/>
      <c r="CA117" s="1246"/>
      <c r="CB117" s="1246"/>
      <c r="CC117" s="1246"/>
      <c r="CD117" s="1246"/>
      <c r="CE117" s="1246"/>
      <c r="CF117" s="1246"/>
      <c r="CG117" s="1246"/>
      <c r="CH117" s="1246"/>
      <c r="CI117" s="1246"/>
      <c r="CJ117" s="1246"/>
      <c r="CK117" s="1246"/>
      <c r="CL117" s="1246"/>
      <c r="CM117" s="1246"/>
      <c r="CN117" s="1246"/>
      <c r="CO117" s="1246"/>
      <c r="CP117" s="1246"/>
      <c r="CQ117" s="1246"/>
      <c r="CR117" s="1246"/>
      <c r="CS117" s="1246"/>
      <c r="CT117" s="1246"/>
      <c r="CU117" s="1246"/>
      <c r="CV117" s="1246"/>
      <c r="CW117" s="1246"/>
      <c r="CX117" s="1246"/>
      <c r="CY117" s="1246"/>
      <c r="CZ117" s="1246"/>
      <c r="DA117" s="1246"/>
      <c r="DB117" s="1246"/>
      <c r="DC117" s="1246"/>
      <c r="DD117" s="1246"/>
      <c r="DE117" s="1246"/>
      <c r="DF117" s="1246"/>
      <c r="DG117" s="1246"/>
      <c r="DH117" s="1246"/>
      <c r="DI117" s="1246"/>
      <c r="DJ117" s="1246"/>
      <c r="DK117" s="1246"/>
      <c r="DL117" s="1246"/>
      <c r="DM117" s="1246"/>
      <c r="DN117" s="1246"/>
      <c r="DO117" s="1246"/>
      <c r="DP117" s="1246"/>
      <c r="DQ117" s="1246"/>
      <c r="DR117" s="1246"/>
      <c r="DS117" s="1246"/>
      <c r="DT117" s="1246"/>
      <c r="DU117" s="1246"/>
      <c r="DV117" s="1246"/>
      <c r="DW117" s="1246"/>
      <c r="DX117" s="1246"/>
      <c r="DY117" s="1246"/>
      <c r="DZ117" s="1246"/>
      <c r="EA117" s="1246"/>
      <c r="EB117" s="1246"/>
      <c r="EC117" s="1246"/>
      <c r="ED117" s="1246"/>
      <c r="EE117" s="1246"/>
      <c r="EF117" s="1246"/>
      <c r="EG117" s="1246"/>
      <c r="EH117" s="1246"/>
      <c r="EI117" s="1246"/>
      <c r="EJ117" s="1246"/>
      <c r="EK117" s="1246"/>
      <c r="EL117" s="1246"/>
      <c r="EM117" s="1246"/>
      <c r="EN117" s="1246"/>
      <c r="EO117" s="1246"/>
      <c r="EP117" s="1246"/>
      <c r="EQ117" s="1246"/>
      <c r="ER117" s="1246"/>
      <c r="ES117" s="1246"/>
      <c r="ET117" s="1246"/>
      <c r="EU117" s="1246"/>
      <c r="EV117" s="1246"/>
      <c r="EW117" s="1246"/>
      <c r="EX117" s="1246"/>
      <c r="EY117" s="1246"/>
      <c r="EZ117" s="1246"/>
      <c r="FA117" s="1246"/>
      <c r="FB117" s="1246"/>
      <c r="FC117" s="1246"/>
      <c r="FD117" s="1246"/>
      <c r="FE117" s="1246"/>
      <c r="FF117" s="1246"/>
      <c r="FG117" s="1246"/>
      <c r="FH117" s="1246"/>
      <c r="FI117" s="1246"/>
      <c r="FJ117" s="1246"/>
      <c r="FK117" s="1246"/>
      <c r="FL117" s="1246"/>
      <c r="FM117" s="1246"/>
    </row>
    <row r="118" spans="1:169" x14ac:dyDescent="0.25">
      <c r="B118" s="44">
        <v>1</v>
      </c>
      <c r="C118" s="2012" t="s">
        <v>182</v>
      </c>
      <c r="D118" s="2141">
        <f>'2 уровень'!F660</f>
        <v>18</v>
      </c>
      <c r="E118" s="2141">
        <f>'2 уровень'!G660</f>
        <v>13</v>
      </c>
      <c r="F118" s="2141">
        <f>'2 уровень'!H660</f>
        <v>15</v>
      </c>
      <c r="G118" s="2142">
        <f>'2 уровень'!I660</f>
        <v>115.38461538461537</v>
      </c>
      <c r="H118" s="2119">
        <f>'2 уровень'!J660</f>
        <v>9.1666666666666661</v>
      </c>
      <c r="I118" s="1253">
        <f>'2 уровень'!K660</f>
        <v>9</v>
      </c>
      <c r="J118" s="100">
        <f>'2 уровень'!L660</f>
        <v>165</v>
      </c>
      <c r="K118" s="100">
        <f>'2 уровень'!M660</f>
        <v>82.5</v>
      </c>
      <c r="L118" s="100">
        <f>'2 уровень'!N660</f>
        <v>135</v>
      </c>
      <c r="M118" s="100">
        <f>'2 уровень'!O660</f>
        <v>163.63636363636365</v>
      </c>
      <c r="N118" s="100">
        <f>'2 уровень'!P660</f>
        <v>0.38151515151515153</v>
      </c>
      <c r="O118" s="100">
        <f>'2 уровень'!Q660</f>
        <v>707.70452740270048</v>
      </c>
      <c r="P118" s="51">
        <f>'2 уровень'!R660</f>
        <v>0</v>
      </c>
      <c r="Q118" s="51">
        <f>'2 уровень'!S660</f>
        <v>0</v>
      </c>
      <c r="R118" s="51">
        <f>'2 уровень'!T660</f>
        <v>0</v>
      </c>
      <c r="S118" s="51">
        <f>'2 уровень'!U660</f>
        <v>0</v>
      </c>
      <c r="T118" s="51">
        <f>'2 уровень'!V660</f>
        <v>0</v>
      </c>
      <c r="U118" s="51">
        <f>'2 уровень'!W660</f>
        <v>0</v>
      </c>
      <c r="V118" s="1670">
        <f>'2 уровень'!X660</f>
        <v>0</v>
      </c>
      <c r="W118" s="51"/>
      <c r="X118" s="51"/>
      <c r="Y118" s="1246"/>
      <c r="Z118" s="1246"/>
      <c r="AA118" s="1942"/>
      <c r="AB118" s="1942"/>
      <c r="AC118" s="1246"/>
      <c r="AD118" s="1246"/>
      <c r="AE118" s="1246"/>
      <c r="AF118" s="1246"/>
      <c r="AG118" s="1246"/>
      <c r="AH118" s="1246"/>
      <c r="AI118" s="1246"/>
      <c r="AJ118" s="1246"/>
      <c r="AK118" s="1246"/>
      <c r="AL118" s="1246"/>
      <c r="AM118" s="1246"/>
      <c r="AN118" s="1246"/>
      <c r="AO118" s="1246"/>
      <c r="AP118" s="1246"/>
      <c r="AQ118" s="1246"/>
      <c r="AR118" s="1246"/>
      <c r="AS118" s="1246"/>
      <c r="AT118" s="1246"/>
      <c r="AU118" s="1246"/>
      <c r="AV118" s="1246"/>
      <c r="AW118" s="1246"/>
      <c r="AX118" s="1246"/>
      <c r="AY118" s="1246"/>
      <c r="AZ118" s="1246"/>
      <c r="BA118" s="1246"/>
      <c r="BB118" s="1246"/>
      <c r="BC118" s="1246"/>
      <c r="BD118" s="1246"/>
      <c r="BE118" s="1246"/>
      <c r="BF118" s="1246"/>
      <c r="BG118" s="1246"/>
      <c r="BH118" s="1246"/>
      <c r="BI118" s="1246"/>
      <c r="BJ118" s="1246"/>
      <c r="BK118" s="1246"/>
      <c r="BL118" s="1246"/>
      <c r="BM118" s="1246"/>
      <c r="BN118" s="1246"/>
      <c r="BO118" s="1246"/>
      <c r="BP118" s="1246"/>
      <c r="BQ118" s="1246"/>
      <c r="BR118" s="1246"/>
      <c r="BS118" s="1246"/>
      <c r="BT118" s="1246"/>
      <c r="BU118" s="1246"/>
      <c r="BV118" s="1246"/>
      <c r="BW118" s="1246"/>
      <c r="BX118" s="1246"/>
      <c r="BY118" s="1246"/>
      <c r="BZ118" s="1246"/>
      <c r="CA118" s="1246"/>
      <c r="CB118" s="1246"/>
      <c r="CC118" s="1246"/>
      <c r="CD118" s="1246"/>
      <c r="CE118" s="1246"/>
      <c r="CF118" s="1246"/>
      <c r="CG118" s="1246"/>
      <c r="CH118" s="1246"/>
      <c r="CI118" s="1246"/>
      <c r="CJ118" s="1246"/>
      <c r="CK118" s="1246"/>
      <c r="CL118" s="1246"/>
      <c r="CM118" s="1246"/>
      <c r="CN118" s="1246"/>
      <c r="CO118" s="1246"/>
      <c r="CP118" s="1246"/>
      <c r="CQ118" s="1246"/>
      <c r="CR118" s="1246"/>
      <c r="CS118" s="1246"/>
      <c r="CT118" s="1246"/>
      <c r="CU118" s="1246"/>
      <c r="CV118" s="1246"/>
      <c r="CW118" s="1246"/>
      <c r="CX118" s="1246"/>
      <c r="CY118" s="1246"/>
      <c r="CZ118" s="1246"/>
      <c r="DA118" s="1246"/>
      <c r="DB118" s="1246"/>
      <c r="DC118" s="1246"/>
      <c r="DD118" s="1246"/>
      <c r="DE118" s="1246"/>
      <c r="DF118" s="1246"/>
      <c r="DG118" s="1246"/>
      <c r="DH118" s="1246"/>
      <c r="DI118" s="1246"/>
      <c r="DJ118" s="1246"/>
      <c r="DK118" s="1246"/>
      <c r="DL118" s="1246"/>
      <c r="DM118" s="1246"/>
      <c r="DN118" s="1246"/>
      <c r="DO118" s="1246"/>
      <c r="DP118" s="1246"/>
      <c r="DQ118" s="1246"/>
      <c r="DR118" s="1246"/>
      <c r="DS118" s="1246"/>
      <c r="DT118" s="1246"/>
      <c r="DU118" s="1246"/>
      <c r="DV118" s="1246"/>
      <c r="DW118" s="1246"/>
      <c r="DX118" s="1246"/>
      <c r="DY118" s="1246"/>
      <c r="DZ118" s="1246"/>
      <c r="EA118" s="1246"/>
      <c r="EB118" s="1246"/>
      <c r="EC118" s="1246"/>
      <c r="ED118" s="1246"/>
      <c r="EE118" s="1246"/>
      <c r="EF118" s="1246"/>
      <c r="EG118" s="1246"/>
      <c r="EH118" s="1246"/>
      <c r="EI118" s="1246"/>
      <c r="EJ118" s="1246"/>
      <c r="EK118" s="1246"/>
      <c r="EL118" s="1246"/>
      <c r="EM118" s="1246"/>
      <c r="EN118" s="1246"/>
      <c r="EO118" s="1246"/>
      <c r="EP118" s="1246"/>
      <c r="EQ118" s="1246"/>
      <c r="ER118" s="1246"/>
      <c r="ES118" s="1246"/>
      <c r="ET118" s="1246"/>
      <c r="EU118" s="1246"/>
      <c r="EV118" s="1246"/>
      <c r="EW118" s="1246"/>
      <c r="EX118" s="1246"/>
      <c r="EY118" s="1246"/>
      <c r="EZ118" s="1246"/>
      <c r="FA118" s="1246"/>
      <c r="FB118" s="1246"/>
      <c r="FC118" s="1246"/>
      <c r="FD118" s="1246"/>
      <c r="FE118" s="1246"/>
      <c r="FF118" s="1246"/>
      <c r="FG118" s="1246"/>
      <c r="FH118" s="1246"/>
      <c r="FI118" s="1246"/>
      <c r="FJ118" s="1246"/>
      <c r="FK118" s="1246"/>
      <c r="FL118" s="1246"/>
      <c r="FM118" s="1246"/>
    </row>
    <row r="119" spans="1:169" x14ac:dyDescent="0.25">
      <c r="B119" s="44">
        <v>1</v>
      </c>
      <c r="C119" s="2017" t="s">
        <v>148</v>
      </c>
      <c r="D119" s="2141">
        <f>'2 уровень'!F661</f>
        <v>12</v>
      </c>
      <c r="E119" s="2141">
        <f>'2 уровень'!G661</f>
        <v>6</v>
      </c>
      <c r="F119" s="2141">
        <f>'2 уровень'!H661</f>
        <v>3</v>
      </c>
      <c r="G119" s="2142">
        <f>'2 уровень'!I661</f>
        <v>50</v>
      </c>
      <c r="H119" s="2119" t="e">
        <f>'2 уровень'!J661</f>
        <v>#DIV/0!</v>
      </c>
      <c r="I119" s="1253">
        <f>'2 уровень'!K661</f>
        <v>9.6666666666666661</v>
      </c>
      <c r="J119" s="100" t="e">
        <f>'2 уровень'!L661</f>
        <v>#DIV/0!</v>
      </c>
      <c r="K119" s="100">
        <f>'2 уровень'!M661</f>
        <v>48</v>
      </c>
      <c r="L119" s="100">
        <f>'2 уровень'!N661</f>
        <v>29</v>
      </c>
      <c r="M119" s="100">
        <f>'2 уровень'!O661</f>
        <v>60.416666666666664</v>
      </c>
      <c r="N119" s="100" t="e">
        <f>'2 уровень'!P661</f>
        <v>#DIV/0!</v>
      </c>
      <c r="O119" s="100" t="e">
        <f>'2 уровень'!Q661</f>
        <v>#DIV/0!</v>
      </c>
      <c r="P119" s="51">
        <f>'2 уровень'!R661</f>
        <v>0</v>
      </c>
      <c r="Q119" s="51">
        <f>'2 уровень'!S661</f>
        <v>0</v>
      </c>
      <c r="R119" s="51">
        <f>'2 уровень'!T661</f>
        <v>0</v>
      </c>
      <c r="S119" s="51">
        <f>'2 уровень'!U661</f>
        <v>0</v>
      </c>
      <c r="T119" s="51">
        <f>'2 уровень'!V661</f>
        <v>0</v>
      </c>
      <c r="U119" s="51">
        <f>'2 уровень'!W661</f>
        <v>0</v>
      </c>
      <c r="V119" s="1670">
        <f>'2 уровень'!X661</f>
        <v>0</v>
      </c>
      <c r="W119" s="51"/>
      <c r="X119" s="51"/>
      <c r="Y119" s="1246"/>
      <c r="Z119" s="1246"/>
      <c r="AA119" s="1942"/>
      <c r="AB119" s="1942"/>
      <c r="AC119" s="1246"/>
      <c r="AD119" s="1246"/>
      <c r="AE119" s="1246"/>
      <c r="AF119" s="1246"/>
      <c r="AG119" s="1246"/>
      <c r="AH119" s="1246"/>
      <c r="AI119" s="1246"/>
      <c r="AJ119" s="1246"/>
      <c r="AK119" s="1246"/>
      <c r="AL119" s="1246"/>
      <c r="AM119" s="1246"/>
      <c r="AN119" s="1246"/>
      <c r="AO119" s="1246"/>
      <c r="AP119" s="1246"/>
      <c r="AQ119" s="1246"/>
      <c r="AR119" s="1246"/>
      <c r="AS119" s="1246"/>
      <c r="AT119" s="1246"/>
      <c r="AU119" s="1246"/>
      <c r="AV119" s="1246"/>
      <c r="AW119" s="1246"/>
      <c r="AX119" s="1246"/>
      <c r="AY119" s="1246"/>
      <c r="AZ119" s="1246"/>
      <c r="BA119" s="1246"/>
      <c r="BB119" s="1246"/>
      <c r="BC119" s="1246"/>
      <c r="BD119" s="1246"/>
      <c r="BE119" s="1246"/>
      <c r="BF119" s="1246"/>
      <c r="BG119" s="1246"/>
      <c r="BH119" s="1246"/>
      <c r="BI119" s="1246"/>
      <c r="BJ119" s="1246"/>
      <c r="BK119" s="1246"/>
      <c r="BL119" s="1246"/>
      <c r="BM119" s="1246"/>
      <c r="BN119" s="1246"/>
      <c r="BO119" s="1246"/>
      <c r="BP119" s="1246"/>
      <c r="BQ119" s="1246"/>
      <c r="BR119" s="1246"/>
      <c r="BS119" s="1246"/>
      <c r="BT119" s="1246"/>
      <c r="BU119" s="1246"/>
      <c r="BV119" s="1246"/>
      <c r="BW119" s="1246"/>
      <c r="BX119" s="1246"/>
      <c r="BY119" s="1246"/>
      <c r="BZ119" s="1246"/>
      <c r="CA119" s="1246"/>
      <c r="CB119" s="1246"/>
      <c r="CC119" s="1246"/>
      <c r="CD119" s="1246"/>
      <c r="CE119" s="1246"/>
      <c r="CF119" s="1246"/>
      <c r="CG119" s="1246"/>
      <c r="CH119" s="1246"/>
      <c r="CI119" s="1246"/>
      <c r="CJ119" s="1246"/>
      <c r="CK119" s="1246"/>
      <c r="CL119" s="1246"/>
      <c r="CM119" s="1246"/>
      <c r="CN119" s="1246"/>
      <c r="CO119" s="1246"/>
      <c r="CP119" s="1246"/>
      <c r="CQ119" s="1246"/>
      <c r="CR119" s="1246"/>
      <c r="CS119" s="1246"/>
      <c r="CT119" s="1246"/>
      <c r="CU119" s="1246"/>
      <c r="CV119" s="1246"/>
      <c r="CW119" s="1246"/>
      <c r="CX119" s="1246"/>
      <c r="CY119" s="1246"/>
      <c r="CZ119" s="1246"/>
      <c r="DA119" s="1246"/>
      <c r="DB119" s="1246"/>
      <c r="DC119" s="1246"/>
      <c r="DD119" s="1246"/>
      <c r="DE119" s="1246"/>
      <c r="DF119" s="1246"/>
      <c r="DG119" s="1246"/>
      <c r="DH119" s="1246"/>
      <c r="DI119" s="1246"/>
      <c r="DJ119" s="1246"/>
      <c r="DK119" s="1246"/>
      <c r="DL119" s="1246"/>
      <c r="DM119" s="1246"/>
      <c r="DN119" s="1246"/>
      <c r="DO119" s="1246"/>
      <c r="DP119" s="1246"/>
      <c r="DQ119" s="1246"/>
      <c r="DR119" s="1246"/>
      <c r="DS119" s="1246"/>
      <c r="DT119" s="1246"/>
      <c r="DU119" s="1246"/>
      <c r="DV119" s="1246"/>
      <c r="DW119" s="1246"/>
      <c r="DX119" s="1246"/>
      <c r="DY119" s="1246"/>
      <c r="DZ119" s="1246"/>
      <c r="EA119" s="1246"/>
      <c r="EB119" s="1246"/>
      <c r="EC119" s="1246"/>
      <c r="ED119" s="1246"/>
      <c r="EE119" s="1246"/>
      <c r="EF119" s="1246"/>
      <c r="EG119" s="1246"/>
      <c r="EH119" s="1246"/>
      <c r="EI119" s="1246"/>
      <c r="EJ119" s="1246"/>
      <c r="EK119" s="1246"/>
      <c r="EL119" s="1246"/>
      <c r="EM119" s="1246"/>
      <c r="EN119" s="1246"/>
      <c r="EO119" s="1246"/>
      <c r="EP119" s="1246"/>
      <c r="EQ119" s="1246"/>
      <c r="ER119" s="1246"/>
      <c r="ES119" s="1246"/>
      <c r="ET119" s="1246"/>
      <c r="EU119" s="1246"/>
      <c r="EV119" s="1246"/>
      <c r="EW119" s="1246"/>
      <c r="EX119" s="1246"/>
      <c r="EY119" s="1246"/>
      <c r="EZ119" s="1246"/>
      <c r="FA119" s="1246"/>
      <c r="FB119" s="1246"/>
      <c r="FC119" s="1246"/>
      <c r="FD119" s="1246"/>
      <c r="FE119" s="1246"/>
      <c r="FF119" s="1246"/>
      <c r="FG119" s="1246"/>
      <c r="FH119" s="1246"/>
      <c r="FI119" s="1246"/>
      <c r="FJ119" s="1246"/>
      <c r="FK119" s="1246"/>
      <c r="FL119" s="1246"/>
      <c r="FM119" s="1246"/>
    </row>
    <row r="120" spans="1:169" ht="29.25" x14ac:dyDescent="0.25">
      <c r="B120" s="44">
        <v>1</v>
      </c>
      <c r="C120" s="2034" t="s">
        <v>172</v>
      </c>
      <c r="D120" s="2141">
        <f>'2 уровень'!F662</f>
        <v>30</v>
      </c>
      <c r="E120" s="2141">
        <f>'2 уровень'!G662</f>
        <v>19</v>
      </c>
      <c r="F120" s="2141">
        <f>'2 уровень'!H662</f>
        <v>18</v>
      </c>
      <c r="G120" s="2142">
        <f>'2 уровень'!I662</f>
        <v>94.73684210526315</v>
      </c>
      <c r="H120" s="2119" t="e">
        <f>'2 уровень'!J662</f>
        <v>#DIV/0!</v>
      </c>
      <c r="I120" s="1253">
        <f>'2 уровень'!K662</f>
        <v>9.1111111111111107</v>
      </c>
      <c r="J120" s="100" t="e">
        <f>'2 уровень'!L662</f>
        <v>#DIV/0!</v>
      </c>
      <c r="K120" s="100">
        <f>'2 уровень'!M662</f>
        <v>130.5</v>
      </c>
      <c r="L120" s="100">
        <f>'2 уровень'!N662</f>
        <v>164</v>
      </c>
      <c r="M120" s="100">
        <f>'2 уровень'!O662</f>
        <v>125.67049808429118</v>
      </c>
      <c r="N120" s="100" t="e">
        <f>'2 уровень'!P662</f>
        <v>#DIV/0!</v>
      </c>
      <c r="O120" s="100" t="e">
        <f>'2 уровень'!Q662</f>
        <v>#DIV/0!</v>
      </c>
      <c r="P120" s="51">
        <f>'2 уровень'!R662</f>
        <v>500.79462000000001</v>
      </c>
      <c r="Q120" s="51">
        <f>'2 уровень'!S662</f>
        <v>250.39731</v>
      </c>
      <c r="R120" s="51">
        <f>'2 уровень'!T662</f>
        <v>332.03465</v>
      </c>
      <c r="S120" s="51">
        <f>'2 уровень'!U662</f>
        <v>0</v>
      </c>
      <c r="T120" s="51">
        <f>'2 уровень'!V662</f>
        <v>81.637340000000023</v>
      </c>
      <c r="U120" s="51">
        <f>'2 уровень'!W662</f>
        <v>0</v>
      </c>
      <c r="V120" s="1670">
        <f>'2 уровень'!X662</f>
        <v>332.03465</v>
      </c>
      <c r="W120" s="51">
        <f>R120/Q120*100</f>
        <v>132.60312181468723</v>
      </c>
      <c r="X120" s="51">
        <f>V120/Q120*100</f>
        <v>132.60312181468723</v>
      </c>
      <c r="Y120" s="1246"/>
      <c r="Z120" s="1246"/>
      <c r="AA120" s="1942"/>
      <c r="AB120" s="1942"/>
      <c r="AC120" s="1246"/>
      <c r="AD120" s="1246"/>
      <c r="AE120" s="1246"/>
      <c r="AF120" s="1246"/>
      <c r="AG120" s="1246"/>
      <c r="AH120" s="1246"/>
      <c r="AI120" s="1246"/>
      <c r="AJ120" s="1246"/>
      <c r="AK120" s="1246"/>
      <c r="AL120" s="1246"/>
      <c r="AM120" s="1246"/>
      <c r="AN120" s="1246"/>
      <c r="AO120" s="1246"/>
      <c r="AP120" s="1246"/>
      <c r="AQ120" s="1246"/>
      <c r="AR120" s="1246"/>
      <c r="AS120" s="1246"/>
      <c r="AT120" s="1246"/>
      <c r="AU120" s="1246"/>
      <c r="AV120" s="1246"/>
      <c r="AW120" s="1246"/>
      <c r="AX120" s="1246"/>
      <c r="AY120" s="1246"/>
      <c r="AZ120" s="1246"/>
      <c r="BA120" s="1246"/>
      <c r="BB120" s="1246"/>
      <c r="BC120" s="1246"/>
      <c r="BD120" s="1246"/>
      <c r="BE120" s="1246"/>
      <c r="BF120" s="1246"/>
      <c r="BG120" s="1246"/>
      <c r="BH120" s="1246"/>
      <c r="BI120" s="1246"/>
      <c r="BJ120" s="1246"/>
      <c r="BK120" s="1246"/>
      <c r="BL120" s="1246"/>
      <c r="BM120" s="1246"/>
      <c r="BN120" s="1246"/>
      <c r="BO120" s="1246"/>
      <c r="BP120" s="1246"/>
      <c r="BQ120" s="1246"/>
      <c r="BR120" s="1246"/>
      <c r="BS120" s="1246"/>
      <c r="BT120" s="1246"/>
      <c r="BU120" s="1246"/>
      <c r="BV120" s="1246"/>
      <c r="BW120" s="1246"/>
      <c r="BX120" s="1246"/>
      <c r="BY120" s="1246"/>
      <c r="BZ120" s="1246"/>
      <c r="CA120" s="1246"/>
      <c r="CB120" s="1246"/>
      <c r="CC120" s="1246"/>
      <c r="CD120" s="1246"/>
      <c r="CE120" s="1246"/>
      <c r="CF120" s="1246"/>
      <c r="CG120" s="1246"/>
      <c r="CH120" s="1246"/>
      <c r="CI120" s="1246"/>
      <c r="CJ120" s="1246"/>
      <c r="CK120" s="1246"/>
      <c r="CL120" s="1246"/>
      <c r="CM120" s="1246"/>
      <c r="CN120" s="1246"/>
      <c r="CO120" s="1246"/>
      <c r="CP120" s="1246"/>
      <c r="CQ120" s="1246"/>
      <c r="CR120" s="1246"/>
      <c r="CS120" s="1246"/>
      <c r="CT120" s="1246"/>
      <c r="CU120" s="1246"/>
      <c r="CV120" s="1246"/>
      <c r="CW120" s="1246"/>
      <c r="CX120" s="1246"/>
      <c r="CY120" s="1246"/>
      <c r="CZ120" s="1246"/>
      <c r="DA120" s="1246"/>
      <c r="DB120" s="1246"/>
      <c r="DC120" s="1246"/>
      <c r="DD120" s="1246"/>
      <c r="DE120" s="1246"/>
      <c r="DF120" s="1246"/>
      <c r="DG120" s="1246"/>
      <c r="DH120" s="1246"/>
      <c r="DI120" s="1246"/>
      <c r="DJ120" s="1246"/>
      <c r="DK120" s="1246"/>
      <c r="DL120" s="1246"/>
      <c r="DM120" s="1246"/>
      <c r="DN120" s="1246"/>
      <c r="DO120" s="1246"/>
      <c r="DP120" s="1246"/>
      <c r="DQ120" s="1246"/>
      <c r="DR120" s="1246"/>
      <c r="DS120" s="1246"/>
      <c r="DT120" s="1246"/>
      <c r="DU120" s="1246"/>
      <c r="DV120" s="1246"/>
      <c r="DW120" s="1246"/>
      <c r="DX120" s="1246"/>
      <c r="DY120" s="1246"/>
      <c r="DZ120" s="1246"/>
      <c r="EA120" s="1246"/>
      <c r="EB120" s="1246"/>
      <c r="EC120" s="1246"/>
      <c r="ED120" s="1246"/>
      <c r="EE120" s="1246"/>
      <c r="EF120" s="1246"/>
      <c r="EG120" s="1246"/>
      <c r="EH120" s="1246"/>
      <c r="EI120" s="1246"/>
      <c r="EJ120" s="1246"/>
      <c r="EK120" s="1246"/>
      <c r="EL120" s="1246"/>
      <c r="EM120" s="1246"/>
      <c r="EN120" s="1246"/>
      <c r="EO120" s="1246"/>
      <c r="EP120" s="1246"/>
      <c r="EQ120" s="1246"/>
      <c r="ER120" s="1246"/>
      <c r="ES120" s="1246"/>
      <c r="ET120" s="1246"/>
      <c r="EU120" s="1246"/>
      <c r="EV120" s="1246"/>
      <c r="EW120" s="1246"/>
      <c r="EX120" s="1246"/>
      <c r="EY120" s="1246"/>
      <c r="EZ120" s="1246"/>
      <c r="FA120" s="1246"/>
      <c r="FB120" s="1246"/>
      <c r="FC120" s="1246"/>
      <c r="FD120" s="1246"/>
      <c r="FE120" s="1246"/>
      <c r="FF120" s="1246"/>
      <c r="FG120" s="1246"/>
      <c r="FH120" s="1246"/>
      <c r="FI120" s="1246"/>
      <c r="FJ120" s="1246"/>
      <c r="FK120" s="1246"/>
      <c r="FL120" s="1246"/>
      <c r="FM120" s="1246"/>
    </row>
    <row r="121" spans="1:169" ht="30" x14ac:dyDescent="0.25">
      <c r="B121" s="44">
        <v>1</v>
      </c>
      <c r="C121" s="2035" t="s">
        <v>294</v>
      </c>
      <c r="D121" s="2141">
        <f>'2 уровень'!F663</f>
        <v>40</v>
      </c>
      <c r="E121" s="2141">
        <f>'2 уровень'!G663</f>
        <v>20</v>
      </c>
      <c r="F121" s="2141">
        <f>'2 уровень'!H663</f>
        <v>36</v>
      </c>
      <c r="G121" s="2142">
        <f>'2 уровень'!I663</f>
        <v>180</v>
      </c>
      <c r="H121" s="2119">
        <f>'2 уровень'!J663</f>
        <v>0</v>
      </c>
      <c r="I121" s="1253">
        <f>'2 уровень'!K663</f>
        <v>0</v>
      </c>
      <c r="J121" s="100">
        <f>'2 уровень'!L663</f>
        <v>0</v>
      </c>
      <c r="K121" s="100">
        <f>'2 уровень'!M663</f>
        <v>0</v>
      </c>
      <c r="L121" s="100">
        <f>'2 уровень'!N663</f>
        <v>0</v>
      </c>
      <c r="M121" s="100">
        <f>'2 уровень'!O663</f>
        <v>0</v>
      </c>
      <c r="N121" s="100">
        <f>'2 уровень'!P663</f>
        <v>0</v>
      </c>
      <c r="O121" s="100">
        <f>'2 уровень'!Q663</f>
        <v>0</v>
      </c>
      <c r="P121" s="51">
        <f>'2 уровень'!R663</f>
        <v>0</v>
      </c>
      <c r="Q121" s="51">
        <f>'2 уровень'!S663</f>
        <v>0</v>
      </c>
      <c r="R121" s="51">
        <f>'2 уровень'!T663</f>
        <v>0</v>
      </c>
      <c r="S121" s="51">
        <f>'2 уровень'!U663</f>
        <v>0</v>
      </c>
      <c r="T121" s="51">
        <f>'2 уровень'!V663</f>
        <v>0</v>
      </c>
      <c r="U121" s="51">
        <f>'2 уровень'!W663</f>
        <v>0</v>
      </c>
      <c r="V121" s="1670">
        <f>'2 уровень'!X663</f>
        <v>0</v>
      </c>
      <c r="W121" s="51"/>
      <c r="X121" s="51"/>
      <c r="Y121" s="1246"/>
      <c r="Z121" s="1246"/>
      <c r="AA121" s="1942"/>
      <c r="AB121" s="1942"/>
      <c r="AC121" s="1246"/>
      <c r="AD121" s="1246"/>
      <c r="AE121" s="1246"/>
      <c r="AF121" s="1246"/>
      <c r="AG121" s="1246"/>
      <c r="AH121" s="1246"/>
      <c r="AI121" s="1246"/>
      <c r="AJ121" s="1246"/>
      <c r="AK121" s="1246"/>
      <c r="AL121" s="1246"/>
      <c r="AM121" s="1246"/>
      <c r="AN121" s="1246"/>
      <c r="AO121" s="1246"/>
      <c r="AP121" s="1246"/>
      <c r="AQ121" s="1246"/>
      <c r="AR121" s="1246"/>
      <c r="AS121" s="1246"/>
      <c r="AT121" s="1246"/>
      <c r="AU121" s="1246"/>
      <c r="AV121" s="1246"/>
      <c r="AW121" s="1246"/>
      <c r="AX121" s="1246"/>
      <c r="AY121" s="1246"/>
      <c r="AZ121" s="1246"/>
      <c r="BA121" s="1246"/>
      <c r="BB121" s="1246"/>
      <c r="BC121" s="1246"/>
      <c r="BD121" s="1246"/>
      <c r="BE121" s="1246"/>
      <c r="BF121" s="1246"/>
      <c r="BG121" s="1246"/>
      <c r="BH121" s="1246"/>
      <c r="BI121" s="1246"/>
      <c r="BJ121" s="1246"/>
      <c r="BK121" s="1246"/>
      <c r="BL121" s="1246"/>
      <c r="BM121" s="1246"/>
      <c r="BN121" s="1246"/>
      <c r="BO121" s="1246"/>
      <c r="BP121" s="1246"/>
      <c r="BQ121" s="1246"/>
      <c r="BR121" s="1246"/>
      <c r="BS121" s="1246"/>
      <c r="BT121" s="1246"/>
      <c r="BU121" s="1246"/>
      <c r="BV121" s="1246"/>
      <c r="BW121" s="1246"/>
      <c r="BX121" s="1246"/>
      <c r="BY121" s="1246"/>
      <c r="BZ121" s="1246"/>
      <c r="CA121" s="1246"/>
      <c r="CB121" s="1246"/>
      <c r="CC121" s="1246"/>
      <c r="CD121" s="1246"/>
      <c r="CE121" s="1246"/>
      <c r="CF121" s="1246"/>
      <c r="CG121" s="1246"/>
      <c r="CH121" s="1246"/>
      <c r="CI121" s="1246"/>
      <c r="CJ121" s="1246"/>
      <c r="CK121" s="1246"/>
      <c r="CL121" s="1246"/>
      <c r="CM121" s="1246"/>
      <c r="CN121" s="1246"/>
      <c r="CO121" s="1246"/>
      <c r="CP121" s="1246"/>
      <c r="CQ121" s="1246"/>
      <c r="CR121" s="1246"/>
      <c r="CS121" s="1246"/>
      <c r="CT121" s="1246"/>
      <c r="CU121" s="1246"/>
      <c r="CV121" s="1246"/>
      <c r="CW121" s="1246"/>
      <c r="CX121" s="1246"/>
      <c r="CY121" s="1246"/>
      <c r="CZ121" s="1246"/>
      <c r="DA121" s="1246"/>
      <c r="DB121" s="1246"/>
      <c r="DC121" s="1246"/>
      <c r="DD121" s="1246"/>
      <c r="DE121" s="1246"/>
      <c r="DF121" s="1246"/>
      <c r="DG121" s="1246"/>
      <c r="DH121" s="1246"/>
      <c r="DI121" s="1246"/>
      <c r="DJ121" s="1246"/>
      <c r="DK121" s="1246"/>
      <c r="DL121" s="1246"/>
      <c r="DM121" s="1246"/>
      <c r="DN121" s="1246"/>
      <c r="DO121" s="1246"/>
      <c r="DP121" s="1246"/>
      <c r="DQ121" s="1246"/>
      <c r="DR121" s="1246"/>
      <c r="DS121" s="1246"/>
      <c r="DT121" s="1246"/>
      <c r="DU121" s="1246"/>
      <c r="DV121" s="1246"/>
      <c r="DW121" s="1246"/>
      <c r="DX121" s="1246"/>
      <c r="DY121" s="1246"/>
      <c r="DZ121" s="1246"/>
      <c r="EA121" s="1246"/>
      <c r="EB121" s="1246"/>
      <c r="EC121" s="1246"/>
      <c r="ED121" s="1246"/>
      <c r="EE121" s="1246"/>
      <c r="EF121" s="1246"/>
      <c r="EG121" s="1246"/>
      <c r="EH121" s="1246"/>
      <c r="EI121" s="1246"/>
      <c r="EJ121" s="1246"/>
      <c r="EK121" s="1246"/>
      <c r="EL121" s="1246"/>
      <c r="EM121" s="1246"/>
      <c r="EN121" s="1246"/>
      <c r="EO121" s="1246"/>
      <c r="EP121" s="1246"/>
      <c r="EQ121" s="1246"/>
      <c r="ER121" s="1246"/>
      <c r="ES121" s="1246"/>
      <c r="ET121" s="1246"/>
      <c r="EU121" s="1246"/>
      <c r="EV121" s="1246"/>
      <c r="EW121" s="1246"/>
      <c r="EX121" s="1246"/>
      <c r="EY121" s="1246"/>
      <c r="EZ121" s="1246"/>
      <c r="FA121" s="1246"/>
      <c r="FB121" s="1246"/>
      <c r="FC121" s="1246"/>
      <c r="FD121" s="1246"/>
      <c r="FE121" s="1246"/>
      <c r="FF121" s="1246"/>
      <c r="FG121" s="1246"/>
      <c r="FH121" s="1246"/>
      <c r="FI121" s="1246"/>
      <c r="FJ121" s="1246"/>
      <c r="FK121" s="1246"/>
      <c r="FL121" s="1246"/>
      <c r="FM121" s="1246"/>
    </row>
    <row r="122" spans="1:169" ht="30" x14ac:dyDescent="0.25">
      <c r="B122" s="44">
        <v>1</v>
      </c>
      <c r="C122" s="2035" t="s">
        <v>295</v>
      </c>
      <c r="D122" s="2141">
        <f>'2 уровень'!F664</f>
        <v>10</v>
      </c>
      <c r="E122" s="2141">
        <f>'2 уровень'!G664</f>
        <v>5</v>
      </c>
      <c r="F122" s="2141">
        <f>'2 уровень'!H664</f>
        <v>0</v>
      </c>
      <c r="G122" s="2142">
        <f>'2 уровень'!I664</f>
        <v>0</v>
      </c>
      <c r="H122" s="2119">
        <f>'2 уровень'!J664</f>
        <v>0</v>
      </c>
      <c r="I122" s="1253">
        <f>'2 уровень'!K664</f>
        <v>0</v>
      </c>
      <c r="J122" s="100">
        <f>'2 уровень'!L664</f>
        <v>0</v>
      </c>
      <c r="K122" s="100">
        <f>'2 уровень'!M664</f>
        <v>0</v>
      </c>
      <c r="L122" s="100">
        <f>'2 уровень'!N664</f>
        <v>0</v>
      </c>
      <c r="M122" s="100">
        <f>'2 уровень'!O664</f>
        <v>0</v>
      </c>
      <c r="N122" s="100">
        <f>'2 уровень'!P664</f>
        <v>0</v>
      </c>
      <c r="O122" s="100">
        <f>'2 уровень'!Q664</f>
        <v>0</v>
      </c>
      <c r="P122" s="51">
        <f>'2 уровень'!R664</f>
        <v>0</v>
      </c>
      <c r="Q122" s="51">
        <f>'2 уровень'!S664</f>
        <v>0</v>
      </c>
      <c r="R122" s="51">
        <f>'2 уровень'!T664</f>
        <v>0</v>
      </c>
      <c r="S122" s="51">
        <f>'2 уровень'!U664</f>
        <v>0</v>
      </c>
      <c r="T122" s="51">
        <f>'2 уровень'!V664</f>
        <v>0</v>
      </c>
      <c r="U122" s="51">
        <f>'2 уровень'!W664</f>
        <v>0</v>
      </c>
      <c r="V122" s="1670">
        <f>'2 уровень'!X664</f>
        <v>0</v>
      </c>
      <c r="W122" s="51"/>
      <c r="X122" s="51"/>
      <c r="Y122" s="1246"/>
      <c r="Z122" s="1246"/>
      <c r="AA122" s="1942"/>
      <c r="AB122" s="1942"/>
      <c r="AC122" s="1246"/>
      <c r="AD122" s="1246"/>
      <c r="AE122" s="1246"/>
      <c r="AF122" s="1246"/>
      <c r="AG122" s="1246"/>
      <c r="AH122" s="1246"/>
      <c r="AI122" s="1246"/>
      <c r="AJ122" s="1246"/>
      <c r="AK122" s="1246"/>
      <c r="AL122" s="1246"/>
      <c r="AM122" s="1246"/>
      <c r="AN122" s="1246"/>
      <c r="AO122" s="1246"/>
      <c r="AP122" s="1246"/>
      <c r="AQ122" s="1246"/>
      <c r="AR122" s="1246"/>
      <c r="AS122" s="1246"/>
      <c r="AT122" s="1246"/>
      <c r="AU122" s="1246"/>
      <c r="AV122" s="1246"/>
      <c r="AW122" s="1246"/>
      <c r="AX122" s="1246"/>
      <c r="AY122" s="1246"/>
      <c r="AZ122" s="1246"/>
      <c r="BA122" s="1246"/>
      <c r="BB122" s="1246"/>
      <c r="BC122" s="1246"/>
      <c r="BD122" s="1246"/>
      <c r="BE122" s="1246"/>
      <c r="BF122" s="1246"/>
      <c r="BG122" s="1246"/>
      <c r="BH122" s="1246"/>
      <c r="BI122" s="1246"/>
      <c r="BJ122" s="1246"/>
      <c r="BK122" s="1246"/>
      <c r="BL122" s="1246"/>
      <c r="BM122" s="1246"/>
      <c r="BN122" s="1246"/>
      <c r="BO122" s="1246"/>
      <c r="BP122" s="1246"/>
      <c r="BQ122" s="1246"/>
      <c r="BR122" s="1246"/>
      <c r="BS122" s="1246"/>
      <c r="BT122" s="1246"/>
      <c r="BU122" s="1246"/>
      <c r="BV122" s="1246"/>
      <c r="BW122" s="1246"/>
      <c r="BX122" s="1246"/>
      <c r="BY122" s="1246"/>
      <c r="BZ122" s="1246"/>
      <c r="CA122" s="1246"/>
      <c r="CB122" s="1246"/>
      <c r="CC122" s="1246"/>
      <c r="CD122" s="1246"/>
      <c r="CE122" s="1246"/>
      <c r="CF122" s="1246"/>
      <c r="CG122" s="1246"/>
      <c r="CH122" s="1246"/>
      <c r="CI122" s="1246"/>
      <c r="CJ122" s="1246"/>
      <c r="CK122" s="1246"/>
      <c r="CL122" s="1246"/>
      <c r="CM122" s="1246"/>
      <c r="CN122" s="1246"/>
      <c r="CO122" s="1246"/>
      <c r="CP122" s="1246"/>
      <c r="CQ122" s="1246"/>
      <c r="CR122" s="1246"/>
      <c r="CS122" s="1246"/>
      <c r="CT122" s="1246"/>
      <c r="CU122" s="1246"/>
      <c r="CV122" s="1246"/>
      <c r="CW122" s="1246"/>
      <c r="CX122" s="1246"/>
      <c r="CY122" s="1246"/>
      <c r="CZ122" s="1246"/>
      <c r="DA122" s="1246"/>
      <c r="DB122" s="1246"/>
      <c r="DC122" s="1246"/>
      <c r="DD122" s="1246"/>
      <c r="DE122" s="1246"/>
      <c r="DF122" s="1246"/>
      <c r="DG122" s="1246"/>
      <c r="DH122" s="1246"/>
      <c r="DI122" s="1246"/>
      <c r="DJ122" s="1246"/>
      <c r="DK122" s="1246"/>
      <c r="DL122" s="1246"/>
      <c r="DM122" s="1246"/>
      <c r="DN122" s="1246"/>
      <c r="DO122" s="1246"/>
      <c r="DP122" s="1246"/>
      <c r="DQ122" s="1246"/>
      <c r="DR122" s="1246"/>
      <c r="DS122" s="1246"/>
      <c r="DT122" s="1246"/>
      <c r="DU122" s="1246"/>
      <c r="DV122" s="1246"/>
      <c r="DW122" s="1246"/>
      <c r="DX122" s="1246"/>
      <c r="DY122" s="1246"/>
      <c r="DZ122" s="1246"/>
      <c r="EA122" s="1246"/>
      <c r="EB122" s="1246"/>
      <c r="EC122" s="1246"/>
      <c r="ED122" s="1246"/>
      <c r="EE122" s="1246"/>
      <c r="EF122" s="1246"/>
      <c r="EG122" s="1246"/>
      <c r="EH122" s="1246"/>
      <c r="EI122" s="1246"/>
      <c r="EJ122" s="1246"/>
      <c r="EK122" s="1246"/>
      <c r="EL122" s="1246"/>
      <c r="EM122" s="1246"/>
      <c r="EN122" s="1246"/>
      <c r="EO122" s="1246"/>
      <c r="EP122" s="1246"/>
      <c r="EQ122" s="1246"/>
      <c r="ER122" s="1246"/>
      <c r="ES122" s="1246"/>
      <c r="ET122" s="1246"/>
      <c r="EU122" s="1246"/>
      <c r="EV122" s="1246"/>
      <c r="EW122" s="1246"/>
      <c r="EX122" s="1246"/>
      <c r="EY122" s="1246"/>
      <c r="EZ122" s="1246"/>
      <c r="FA122" s="1246"/>
      <c r="FB122" s="1246"/>
      <c r="FC122" s="1246"/>
      <c r="FD122" s="1246"/>
      <c r="FE122" s="1246"/>
      <c r="FF122" s="1246"/>
      <c r="FG122" s="1246"/>
      <c r="FH122" s="1246"/>
      <c r="FI122" s="1246"/>
      <c r="FJ122" s="1246"/>
      <c r="FK122" s="1246"/>
      <c r="FL122" s="1246"/>
      <c r="FM122" s="1246"/>
    </row>
    <row r="123" spans="1:169" x14ac:dyDescent="0.25">
      <c r="B123" s="44">
        <v>1</v>
      </c>
      <c r="C123" s="2035" t="s">
        <v>352</v>
      </c>
      <c r="D123" s="2141">
        <f>'2 уровень'!F665</f>
        <v>0</v>
      </c>
      <c r="E123" s="2141">
        <f>'2 уровень'!G665</f>
        <v>0</v>
      </c>
      <c r="F123" s="2141">
        <f>'2 уровень'!H665</f>
        <v>0</v>
      </c>
      <c r="G123" s="2142">
        <f>'2 уровень'!I665</f>
        <v>0</v>
      </c>
      <c r="H123" s="2119">
        <f>'2 уровень'!J665</f>
        <v>0</v>
      </c>
      <c r="I123" s="1253">
        <f>'2 уровень'!K665</f>
        <v>0</v>
      </c>
      <c r="J123" s="100">
        <f>'2 уровень'!L665</f>
        <v>0</v>
      </c>
      <c r="K123" s="100">
        <f>'2 уровень'!M665</f>
        <v>0</v>
      </c>
      <c r="L123" s="100">
        <f>'2 уровень'!N665</f>
        <v>0</v>
      </c>
      <c r="M123" s="100">
        <f>'2 уровень'!O665</f>
        <v>0</v>
      </c>
      <c r="N123" s="100">
        <f>'2 уровень'!P665</f>
        <v>0</v>
      </c>
      <c r="O123" s="100">
        <f>'2 уровень'!Q665</f>
        <v>0</v>
      </c>
      <c r="P123" s="51">
        <f>'2 уровень'!R665</f>
        <v>650</v>
      </c>
      <c r="Q123" s="51">
        <f>'2 уровень'!S665</f>
        <v>325</v>
      </c>
      <c r="R123" s="51">
        <f>'2 уровень'!T665</f>
        <v>243.29478</v>
      </c>
      <c r="S123" s="51">
        <f>'2 уровень'!U665</f>
        <v>0</v>
      </c>
      <c r="T123" s="51">
        <f>'2 уровень'!V665</f>
        <v>-81.705219999999997</v>
      </c>
      <c r="U123" s="51">
        <f>'2 уровень'!W665</f>
        <v>0</v>
      </c>
      <c r="V123" s="1670">
        <f>'2 уровень'!X665</f>
        <v>243.29478</v>
      </c>
      <c r="W123" s="51">
        <f>R123/Q123*100</f>
        <v>74.859932307692318</v>
      </c>
      <c r="X123" s="51">
        <f>V123/Q123*100</f>
        <v>74.859932307692318</v>
      </c>
      <c r="Y123" s="1246"/>
      <c r="Z123" s="1246"/>
      <c r="AA123" s="1942"/>
      <c r="AB123" s="1942"/>
      <c r="AC123" s="1246"/>
      <c r="AD123" s="1246"/>
      <c r="AE123" s="1246"/>
      <c r="AF123" s="1246"/>
      <c r="AG123" s="1246"/>
      <c r="AH123" s="1246"/>
      <c r="AI123" s="1246"/>
      <c r="AJ123" s="1246"/>
      <c r="AK123" s="1246"/>
      <c r="AL123" s="1246"/>
      <c r="AM123" s="1246"/>
      <c r="AN123" s="1246"/>
      <c r="AO123" s="1246"/>
      <c r="AP123" s="1246"/>
      <c r="AQ123" s="1246"/>
      <c r="AR123" s="1246"/>
      <c r="AS123" s="1246"/>
      <c r="AT123" s="1246"/>
      <c r="AU123" s="1246"/>
      <c r="AV123" s="1246"/>
      <c r="AW123" s="1246"/>
      <c r="AX123" s="1246"/>
      <c r="AY123" s="1246"/>
      <c r="AZ123" s="1246"/>
      <c r="BA123" s="1246"/>
      <c r="BB123" s="1246"/>
      <c r="BC123" s="1246"/>
      <c r="BD123" s="1246"/>
      <c r="BE123" s="1246"/>
      <c r="BF123" s="1246"/>
      <c r="BG123" s="1246"/>
      <c r="BH123" s="1246"/>
      <c r="BI123" s="1246"/>
      <c r="BJ123" s="1246"/>
      <c r="BK123" s="1246"/>
      <c r="BL123" s="1246"/>
      <c r="BM123" s="1246"/>
      <c r="BN123" s="1246"/>
      <c r="BO123" s="1246"/>
      <c r="BP123" s="1246"/>
      <c r="BQ123" s="1246"/>
      <c r="BR123" s="1246"/>
      <c r="BS123" s="1246"/>
      <c r="BT123" s="1246"/>
      <c r="BU123" s="1246"/>
      <c r="BV123" s="1246"/>
      <c r="BW123" s="1246"/>
      <c r="BX123" s="1246"/>
      <c r="BY123" s="1246"/>
      <c r="BZ123" s="1246"/>
      <c r="CA123" s="1246"/>
      <c r="CB123" s="1246"/>
      <c r="CC123" s="1246"/>
      <c r="CD123" s="1246"/>
      <c r="CE123" s="1246"/>
      <c r="CF123" s="1246"/>
      <c r="CG123" s="1246"/>
      <c r="CH123" s="1246"/>
      <c r="CI123" s="1246"/>
      <c r="CJ123" s="1246"/>
      <c r="CK123" s="1246"/>
      <c r="CL123" s="1246"/>
      <c r="CM123" s="1246"/>
      <c r="CN123" s="1246"/>
      <c r="CO123" s="1246"/>
      <c r="CP123" s="1246"/>
      <c r="CQ123" s="1246"/>
      <c r="CR123" s="1246"/>
      <c r="CS123" s="1246"/>
      <c r="CT123" s="1246"/>
      <c r="CU123" s="1246"/>
      <c r="CV123" s="1246"/>
      <c r="CW123" s="1246"/>
      <c r="CX123" s="1246"/>
      <c r="CY123" s="1246"/>
      <c r="CZ123" s="1246"/>
      <c r="DA123" s="1246"/>
      <c r="DB123" s="1246"/>
      <c r="DC123" s="1246"/>
      <c r="DD123" s="1246"/>
      <c r="DE123" s="1246"/>
      <c r="DF123" s="1246"/>
      <c r="DG123" s="1246"/>
      <c r="DH123" s="1246"/>
      <c r="DI123" s="1246"/>
      <c r="DJ123" s="1246"/>
      <c r="DK123" s="1246"/>
      <c r="DL123" s="1246"/>
      <c r="DM123" s="1246"/>
      <c r="DN123" s="1246"/>
      <c r="DO123" s="1246"/>
      <c r="DP123" s="1246"/>
      <c r="DQ123" s="1246"/>
      <c r="DR123" s="1246"/>
      <c r="DS123" s="1246"/>
      <c r="DT123" s="1246"/>
      <c r="DU123" s="1246"/>
      <c r="DV123" s="1246"/>
      <c r="DW123" s="1246"/>
      <c r="DX123" s="1246"/>
      <c r="DY123" s="1246"/>
      <c r="DZ123" s="1246"/>
      <c r="EA123" s="1246"/>
      <c r="EB123" s="1246"/>
      <c r="EC123" s="1246"/>
      <c r="ED123" s="1246"/>
      <c r="EE123" s="1246"/>
      <c r="EF123" s="1246"/>
      <c r="EG123" s="1246"/>
      <c r="EH123" s="1246"/>
      <c r="EI123" s="1246"/>
      <c r="EJ123" s="1246"/>
      <c r="EK123" s="1246"/>
      <c r="EL123" s="1246"/>
      <c r="EM123" s="1246"/>
      <c r="EN123" s="1246"/>
      <c r="EO123" s="1246"/>
      <c r="EP123" s="1246"/>
      <c r="EQ123" s="1246"/>
      <c r="ER123" s="1246"/>
      <c r="ES123" s="1246"/>
      <c r="ET123" s="1246"/>
      <c r="EU123" s="1246"/>
      <c r="EV123" s="1246"/>
      <c r="EW123" s="1246"/>
      <c r="EX123" s="1246"/>
      <c r="EY123" s="1246"/>
      <c r="EZ123" s="1246"/>
      <c r="FA123" s="1246"/>
      <c r="FB123" s="1246"/>
      <c r="FC123" s="1246"/>
      <c r="FD123" s="1246"/>
      <c r="FE123" s="1246"/>
      <c r="FF123" s="1246"/>
      <c r="FG123" s="1246"/>
      <c r="FH123" s="1246"/>
      <c r="FI123" s="1246"/>
      <c r="FJ123" s="1246"/>
      <c r="FK123" s="1246"/>
      <c r="FL123" s="1246"/>
      <c r="FM123" s="1246"/>
    </row>
    <row r="124" spans="1:169" x14ac:dyDescent="0.25">
      <c r="B124" s="44">
        <v>1</v>
      </c>
      <c r="C124" s="2017" t="s">
        <v>325</v>
      </c>
      <c r="D124" s="2141">
        <f>'2 уровень'!F666</f>
        <v>800</v>
      </c>
      <c r="E124" s="2141">
        <f>'2 уровень'!G666</f>
        <v>400</v>
      </c>
      <c r="F124" s="2141">
        <f>'2 уровень'!H666</f>
        <v>387</v>
      </c>
      <c r="G124" s="2142">
        <f>'2 уровень'!I666</f>
        <v>96.75</v>
      </c>
      <c r="H124" s="2119">
        <f>'2 уровень'!J666</f>
        <v>0</v>
      </c>
      <c r="I124" s="1253">
        <f>'2 уровень'!K666</f>
        <v>0</v>
      </c>
      <c r="J124" s="100">
        <f>'2 уровень'!L666</f>
        <v>0</v>
      </c>
      <c r="K124" s="100">
        <f>'2 уровень'!M666</f>
        <v>0</v>
      </c>
      <c r="L124" s="100">
        <f>'2 уровень'!N666</f>
        <v>0</v>
      </c>
      <c r="M124" s="100">
        <f>'2 уровень'!O666</f>
        <v>0</v>
      </c>
      <c r="N124" s="100">
        <f>'2 уровень'!P666</f>
        <v>0</v>
      </c>
      <c r="O124" s="100">
        <f>'2 уровень'!Q666</f>
        <v>0</v>
      </c>
      <c r="P124" s="51">
        <f>'2 уровень'!R666</f>
        <v>0</v>
      </c>
      <c r="Q124" s="51">
        <f>'2 уровень'!S666</f>
        <v>0</v>
      </c>
      <c r="R124" s="51">
        <f>'2 уровень'!T666</f>
        <v>0</v>
      </c>
      <c r="S124" s="51">
        <f>'2 уровень'!U666</f>
        <v>0</v>
      </c>
      <c r="T124" s="51">
        <f>'2 уровень'!V666</f>
        <v>0</v>
      </c>
      <c r="U124" s="51">
        <f>'2 уровень'!W666</f>
        <v>0</v>
      </c>
      <c r="V124" s="1670">
        <f>'2 уровень'!X666</f>
        <v>0</v>
      </c>
      <c r="W124" s="51"/>
      <c r="X124" s="51"/>
      <c r="Y124" s="1246"/>
      <c r="Z124" s="1246"/>
      <c r="AA124" s="1942"/>
      <c r="AB124" s="1942"/>
      <c r="AC124" s="1246"/>
      <c r="AD124" s="1246"/>
      <c r="AE124" s="1246"/>
      <c r="AF124" s="1246"/>
      <c r="AG124" s="1246"/>
      <c r="AH124" s="1246"/>
      <c r="AI124" s="1246"/>
      <c r="AJ124" s="1246"/>
      <c r="AK124" s="1246"/>
      <c r="AL124" s="1246"/>
      <c r="AM124" s="1246"/>
      <c r="AN124" s="1246"/>
      <c r="AO124" s="1246"/>
      <c r="AP124" s="1246"/>
      <c r="AQ124" s="1246"/>
      <c r="AR124" s="1246"/>
      <c r="AS124" s="1246"/>
      <c r="AT124" s="1246"/>
      <c r="AU124" s="1246"/>
      <c r="AV124" s="1246"/>
      <c r="AW124" s="1246"/>
      <c r="AX124" s="1246"/>
      <c r="AY124" s="1246"/>
      <c r="AZ124" s="1246"/>
      <c r="BA124" s="1246"/>
      <c r="BB124" s="1246"/>
      <c r="BC124" s="1246"/>
      <c r="BD124" s="1246"/>
      <c r="BE124" s="1246"/>
      <c r="BF124" s="1246"/>
      <c r="BG124" s="1246"/>
      <c r="BH124" s="1246"/>
      <c r="BI124" s="1246"/>
      <c r="BJ124" s="1246"/>
      <c r="BK124" s="1246"/>
      <c r="BL124" s="1246"/>
      <c r="BM124" s="1246"/>
      <c r="BN124" s="1246"/>
      <c r="BO124" s="1246"/>
      <c r="BP124" s="1246"/>
      <c r="BQ124" s="1246"/>
      <c r="BR124" s="1246"/>
      <c r="BS124" s="1246"/>
      <c r="BT124" s="1246"/>
      <c r="BU124" s="1246"/>
      <c r="BV124" s="1246"/>
      <c r="BW124" s="1246"/>
      <c r="BX124" s="1246"/>
      <c r="BY124" s="1246"/>
      <c r="BZ124" s="1246"/>
      <c r="CA124" s="1246"/>
      <c r="CB124" s="1246"/>
      <c r="CC124" s="1246"/>
      <c r="CD124" s="1246"/>
      <c r="CE124" s="1246"/>
      <c r="CF124" s="1246"/>
      <c r="CG124" s="1246"/>
      <c r="CH124" s="1246"/>
      <c r="CI124" s="1246"/>
      <c r="CJ124" s="1246"/>
      <c r="CK124" s="1246"/>
      <c r="CL124" s="1246"/>
      <c r="CM124" s="1246"/>
      <c r="CN124" s="1246"/>
      <c r="CO124" s="1246"/>
      <c r="CP124" s="1246"/>
      <c r="CQ124" s="1246"/>
      <c r="CR124" s="1246"/>
      <c r="CS124" s="1246"/>
      <c r="CT124" s="1246"/>
      <c r="CU124" s="1246"/>
      <c r="CV124" s="1246"/>
      <c r="CW124" s="1246"/>
      <c r="CX124" s="1246"/>
      <c r="CY124" s="1246"/>
      <c r="CZ124" s="1246"/>
      <c r="DA124" s="1246"/>
      <c r="DB124" s="1246"/>
      <c r="DC124" s="1246"/>
      <c r="DD124" s="1246"/>
      <c r="DE124" s="1246"/>
      <c r="DF124" s="1246"/>
      <c r="DG124" s="1246"/>
      <c r="DH124" s="1246"/>
      <c r="DI124" s="1246"/>
      <c r="DJ124" s="1246"/>
      <c r="DK124" s="1246"/>
      <c r="DL124" s="1246"/>
      <c r="DM124" s="1246"/>
      <c r="DN124" s="1246"/>
      <c r="DO124" s="1246"/>
      <c r="DP124" s="1246"/>
      <c r="DQ124" s="1246"/>
      <c r="DR124" s="1246"/>
      <c r="DS124" s="1246"/>
      <c r="DT124" s="1246"/>
      <c r="DU124" s="1246"/>
      <c r="DV124" s="1246"/>
      <c r="DW124" s="1246"/>
      <c r="DX124" s="1246"/>
      <c r="DY124" s="1246"/>
      <c r="DZ124" s="1246"/>
      <c r="EA124" s="1246"/>
      <c r="EB124" s="1246"/>
      <c r="EC124" s="1246"/>
      <c r="ED124" s="1246"/>
      <c r="EE124" s="1246"/>
      <c r="EF124" s="1246"/>
      <c r="EG124" s="1246"/>
      <c r="EH124" s="1246"/>
      <c r="EI124" s="1246"/>
      <c r="EJ124" s="1246"/>
      <c r="EK124" s="1246"/>
      <c r="EL124" s="1246"/>
      <c r="EM124" s="1246"/>
      <c r="EN124" s="1246"/>
      <c r="EO124" s="1246"/>
      <c r="EP124" s="1246"/>
      <c r="EQ124" s="1246"/>
      <c r="ER124" s="1246"/>
      <c r="ES124" s="1246"/>
      <c r="ET124" s="1246"/>
      <c r="EU124" s="1246"/>
      <c r="EV124" s="1246"/>
      <c r="EW124" s="1246"/>
      <c r="EX124" s="1246"/>
      <c r="EY124" s="1246"/>
      <c r="EZ124" s="1246"/>
      <c r="FA124" s="1246"/>
      <c r="FB124" s="1246"/>
      <c r="FC124" s="1246"/>
      <c r="FD124" s="1246"/>
      <c r="FE124" s="1246"/>
      <c r="FF124" s="1246"/>
      <c r="FG124" s="1246"/>
      <c r="FH124" s="1246"/>
      <c r="FI124" s="1246"/>
      <c r="FJ124" s="1246"/>
      <c r="FK124" s="1246"/>
      <c r="FL124" s="1246"/>
      <c r="FM124" s="1246"/>
    </row>
    <row r="125" spans="1:169" x14ac:dyDescent="0.25">
      <c r="B125" s="44">
        <v>1</v>
      </c>
      <c r="C125" s="2018" t="s">
        <v>326</v>
      </c>
      <c r="D125" s="2141">
        <f>'2 уровень'!F667</f>
        <v>800</v>
      </c>
      <c r="E125" s="2141">
        <f>'2 уровень'!G667</f>
        <v>400</v>
      </c>
      <c r="F125" s="2141">
        <f>'2 уровень'!H667</f>
        <v>387</v>
      </c>
      <c r="G125" s="2142">
        <f>'2 уровень'!I667</f>
        <v>96.75</v>
      </c>
      <c r="H125" s="2119">
        <f>'2 уровень'!J667</f>
        <v>0</v>
      </c>
      <c r="I125" s="1253">
        <f>'2 уровень'!K667</f>
        <v>0</v>
      </c>
      <c r="J125" s="100">
        <f>'2 уровень'!L667</f>
        <v>0</v>
      </c>
      <c r="K125" s="100">
        <f>'2 уровень'!M667</f>
        <v>0</v>
      </c>
      <c r="L125" s="100">
        <f>'2 уровень'!N667</f>
        <v>0</v>
      </c>
      <c r="M125" s="100">
        <f>'2 уровень'!O667</f>
        <v>0</v>
      </c>
      <c r="N125" s="100">
        <f>'2 уровень'!P667</f>
        <v>0</v>
      </c>
      <c r="O125" s="100">
        <f>'2 уровень'!Q667</f>
        <v>0</v>
      </c>
      <c r="P125" s="51">
        <f>'2 уровень'!R667</f>
        <v>0</v>
      </c>
      <c r="Q125" s="51">
        <f>'2 уровень'!S667</f>
        <v>0</v>
      </c>
      <c r="R125" s="51">
        <f>'2 уровень'!T667</f>
        <v>0</v>
      </c>
      <c r="S125" s="51">
        <f>'2 уровень'!U667</f>
        <v>0</v>
      </c>
      <c r="T125" s="51">
        <f>'2 уровень'!V667</f>
        <v>0</v>
      </c>
      <c r="U125" s="51">
        <f>'2 уровень'!W667</f>
        <v>0</v>
      </c>
      <c r="V125" s="1670">
        <f>'2 уровень'!X667</f>
        <v>0</v>
      </c>
      <c r="W125" s="51"/>
      <c r="X125" s="51"/>
      <c r="Y125" s="1246"/>
      <c r="Z125" s="1246"/>
      <c r="AA125" s="1942"/>
      <c r="AB125" s="1942"/>
      <c r="AC125" s="1246"/>
      <c r="AD125" s="1246"/>
      <c r="AE125" s="1246"/>
      <c r="AF125" s="1246"/>
      <c r="AG125" s="1246"/>
      <c r="AH125" s="1246"/>
      <c r="AI125" s="1246"/>
      <c r="AJ125" s="1246"/>
      <c r="AK125" s="1246"/>
      <c r="AL125" s="1246"/>
      <c r="AM125" s="1246"/>
      <c r="AN125" s="1246"/>
      <c r="AO125" s="1246"/>
      <c r="AP125" s="1246"/>
      <c r="AQ125" s="1246"/>
      <c r="AR125" s="1246"/>
      <c r="AS125" s="1246"/>
      <c r="AT125" s="1246"/>
      <c r="AU125" s="1246"/>
      <c r="AV125" s="1246"/>
      <c r="AW125" s="1246"/>
      <c r="AX125" s="1246"/>
      <c r="AY125" s="1246"/>
      <c r="AZ125" s="1246"/>
      <c r="BA125" s="1246"/>
      <c r="BB125" s="1246"/>
      <c r="BC125" s="1246"/>
      <c r="BD125" s="1246"/>
      <c r="BE125" s="1246"/>
      <c r="BF125" s="1246"/>
      <c r="BG125" s="1246"/>
      <c r="BH125" s="1246"/>
      <c r="BI125" s="1246"/>
      <c r="BJ125" s="1246"/>
      <c r="BK125" s="1246"/>
      <c r="BL125" s="1246"/>
      <c r="BM125" s="1246"/>
      <c r="BN125" s="1246"/>
      <c r="BO125" s="1246"/>
      <c r="BP125" s="1246"/>
      <c r="BQ125" s="1246"/>
      <c r="BR125" s="1246"/>
      <c r="BS125" s="1246"/>
      <c r="BT125" s="1246"/>
      <c r="BU125" s="1246"/>
      <c r="BV125" s="1246"/>
      <c r="BW125" s="1246"/>
      <c r="BX125" s="1246"/>
      <c r="BY125" s="1246"/>
      <c r="BZ125" s="1246"/>
      <c r="CA125" s="1246"/>
      <c r="CB125" s="1246"/>
      <c r="CC125" s="1246"/>
      <c r="CD125" s="1246"/>
      <c r="CE125" s="1246"/>
      <c r="CF125" s="1246"/>
      <c r="CG125" s="1246"/>
      <c r="CH125" s="1246"/>
      <c r="CI125" s="1246"/>
      <c r="CJ125" s="1246"/>
      <c r="CK125" s="1246"/>
      <c r="CL125" s="1246"/>
      <c r="CM125" s="1246"/>
      <c r="CN125" s="1246"/>
      <c r="CO125" s="1246"/>
      <c r="CP125" s="1246"/>
      <c r="CQ125" s="1246"/>
      <c r="CR125" s="1246"/>
      <c r="CS125" s="1246"/>
      <c r="CT125" s="1246"/>
      <c r="CU125" s="1246"/>
      <c r="CV125" s="1246"/>
      <c r="CW125" s="1246"/>
      <c r="CX125" s="1246"/>
      <c r="CY125" s="1246"/>
      <c r="CZ125" s="1246"/>
      <c r="DA125" s="1246"/>
      <c r="DB125" s="1246"/>
      <c r="DC125" s="1246"/>
      <c r="DD125" s="1246"/>
      <c r="DE125" s="1246"/>
      <c r="DF125" s="1246"/>
      <c r="DG125" s="1246"/>
      <c r="DH125" s="1246"/>
      <c r="DI125" s="1246"/>
      <c r="DJ125" s="1246"/>
      <c r="DK125" s="1246"/>
      <c r="DL125" s="1246"/>
      <c r="DM125" s="1246"/>
      <c r="DN125" s="1246"/>
      <c r="DO125" s="1246"/>
      <c r="DP125" s="1246"/>
      <c r="DQ125" s="1246"/>
      <c r="DR125" s="1246"/>
      <c r="DS125" s="1246"/>
      <c r="DT125" s="1246"/>
      <c r="DU125" s="1246"/>
      <c r="DV125" s="1246"/>
      <c r="DW125" s="1246"/>
      <c r="DX125" s="1246"/>
      <c r="DY125" s="1246"/>
      <c r="DZ125" s="1246"/>
      <c r="EA125" s="1246"/>
      <c r="EB125" s="1246"/>
      <c r="EC125" s="1246"/>
      <c r="ED125" s="1246"/>
      <c r="EE125" s="1246"/>
      <c r="EF125" s="1246"/>
      <c r="EG125" s="1246"/>
      <c r="EH125" s="1246"/>
      <c r="EI125" s="1246"/>
      <c r="EJ125" s="1246"/>
      <c r="EK125" s="1246"/>
      <c r="EL125" s="1246"/>
      <c r="EM125" s="1246"/>
      <c r="EN125" s="1246"/>
      <c r="EO125" s="1246"/>
      <c r="EP125" s="1246"/>
      <c r="EQ125" s="1246"/>
      <c r="ER125" s="1246"/>
      <c r="ES125" s="1246"/>
      <c r="ET125" s="1246"/>
      <c r="EU125" s="1246"/>
      <c r="EV125" s="1246"/>
      <c r="EW125" s="1246"/>
      <c r="EX125" s="1246"/>
      <c r="EY125" s="1246"/>
      <c r="EZ125" s="1246"/>
      <c r="FA125" s="1246"/>
      <c r="FB125" s="1246"/>
      <c r="FC125" s="1246"/>
      <c r="FD125" s="1246"/>
      <c r="FE125" s="1246"/>
      <c r="FF125" s="1246"/>
      <c r="FG125" s="1246"/>
      <c r="FH125" s="1246"/>
      <c r="FI125" s="1246"/>
      <c r="FJ125" s="1246"/>
      <c r="FK125" s="1246"/>
      <c r="FL125" s="1246"/>
      <c r="FM125" s="1246"/>
    </row>
    <row r="126" spans="1:169" x14ac:dyDescent="0.25">
      <c r="B126" s="44">
        <v>1</v>
      </c>
      <c r="C126" s="2017" t="s">
        <v>327</v>
      </c>
      <c r="D126" s="2141">
        <f>'2 уровень'!F668</f>
        <v>1</v>
      </c>
      <c r="E126" s="2141">
        <f>'2 уровень'!G668</f>
        <v>1</v>
      </c>
      <c r="F126" s="2141">
        <f>'2 уровень'!H668</f>
        <v>0</v>
      </c>
      <c r="G126" s="2142">
        <f>'2 уровень'!I668</f>
        <v>0</v>
      </c>
      <c r="H126" s="2119">
        <f>'2 уровень'!J668</f>
        <v>0</v>
      </c>
      <c r="I126" s="1253">
        <f>'2 уровень'!K668</f>
        <v>0</v>
      </c>
      <c r="J126" s="100">
        <f>'2 уровень'!L668</f>
        <v>0</v>
      </c>
      <c r="K126" s="100">
        <f>'2 уровень'!M668</f>
        <v>0</v>
      </c>
      <c r="L126" s="100">
        <f>'2 уровень'!N668</f>
        <v>0</v>
      </c>
      <c r="M126" s="100">
        <f>'2 уровень'!O668</f>
        <v>0</v>
      </c>
      <c r="N126" s="100">
        <f>'2 уровень'!P668</f>
        <v>0</v>
      </c>
      <c r="O126" s="100">
        <f>'2 уровень'!Q668</f>
        <v>0</v>
      </c>
      <c r="P126" s="51">
        <f>'2 уровень'!R668</f>
        <v>0</v>
      </c>
      <c r="Q126" s="51">
        <f>'2 уровень'!S668</f>
        <v>0</v>
      </c>
      <c r="R126" s="51">
        <f>'2 уровень'!T668</f>
        <v>0</v>
      </c>
      <c r="S126" s="51">
        <f>'2 уровень'!U668</f>
        <v>0</v>
      </c>
      <c r="T126" s="51">
        <f>'2 уровень'!V668</f>
        <v>0</v>
      </c>
      <c r="U126" s="51">
        <f>'2 уровень'!W668</f>
        <v>0</v>
      </c>
      <c r="V126" s="1670">
        <f>'2 уровень'!X668</f>
        <v>0</v>
      </c>
      <c r="W126" s="51"/>
      <c r="X126" s="51"/>
      <c r="Y126" s="1246"/>
      <c r="Z126" s="1246"/>
      <c r="AA126" s="1942"/>
      <c r="AB126" s="1942"/>
      <c r="AC126" s="1246"/>
      <c r="AD126" s="1246"/>
      <c r="AE126" s="1246"/>
      <c r="AF126" s="1246"/>
      <c r="AG126" s="1246"/>
      <c r="AH126" s="1246"/>
      <c r="AI126" s="1246"/>
      <c r="AJ126" s="1246"/>
      <c r="AK126" s="1246"/>
      <c r="AL126" s="1246"/>
      <c r="AM126" s="1246"/>
      <c r="AN126" s="1246"/>
      <c r="AO126" s="1246"/>
      <c r="AP126" s="1246"/>
      <c r="AQ126" s="1246"/>
      <c r="AR126" s="1246"/>
      <c r="AS126" s="1246"/>
      <c r="AT126" s="1246"/>
      <c r="AU126" s="1246"/>
      <c r="AV126" s="1246"/>
      <c r="AW126" s="1246"/>
      <c r="AX126" s="1246"/>
      <c r="AY126" s="1246"/>
      <c r="AZ126" s="1246"/>
      <c r="BA126" s="1246"/>
      <c r="BB126" s="1246"/>
      <c r="BC126" s="1246"/>
      <c r="BD126" s="1246"/>
      <c r="BE126" s="1246"/>
      <c r="BF126" s="1246"/>
      <c r="BG126" s="1246"/>
      <c r="BH126" s="1246"/>
      <c r="BI126" s="1246"/>
      <c r="BJ126" s="1246"/>
      <c r="BK126" s="1246"/>
      <c r="BL126" s="1246"/>
      <c r="BM126" s="1246"/>
      <c r="BN126" s="1246"/>
      <c r="BO126" s="1246"/>
      <c r="BP126" s="1246"/>
      <c r="BQ126" s="1246"/>
      <c r="BR126" s="1246"/>
      <c r="BS126" s="1246"/>
      <c r="BT126" s="1246"/>
      <c r="BU126" s="1246"/>
      <c r="BV126" s="1246"/>
      <c r="BW126" s="1246"/>
      <c r="BX126" s="1246"/>
      <c r="BY126" s="1246"/>
      <c r="BZ126" s="1246"/>
      <c r="CA126" s="1246"/>
      <c r="CB126" s="1246"/>
      <c r="CC126" s="1246"/>
      <c r="CD126" s="1246"/>
      <c r="CE126" s="1246"/>
      <c r="CF126" s="1246"/>
      <c r="CG126" s="1246"/>
      <c r="CH126" s="1246"/>
      <c r="CI126" s="1246"/>
      <c r="CJ126" s="1246"/>
      <c r="CK126" s="1246"/>
      <c r="CL126" s="1246"/>
      <c r="CM126" s="1246"/>
      <c r="CN126" s="1246"/>
      <c r="CO126" s="1246"/>
      <c r="CP126" s="1246"/>
      <c r="CQ126" s="1246"/>
      <c r="CR126" s="1246"/>
      <c r="CS126" s="1246"/>
      <c r="CT126" s="1246"/>
      <c r="CU126" s="1246"/>
      <c r="CV126" s="1246"/>
      <c r="CW126" s="1246"/>
      <c r="CX126" s="1246"/>
      <c r="CY126" s="1246"/>
      <c r="CZ126" s="1246"/>
      <c r="DA126" s="1246"/>
      <c r="DB126" s="1246"/>
      <c r="DC126" s="1246"/>
      <c r="DD126" s="1246"/>
      <c r="DE126" s="1246"/>
      <c r="DF126" s="1246"/>
      <c r="DG126" s="1246"/>
      <c r="DH126" s="1246"/>
      <c r="DI126" s="1246"/>
      <c r="DJ126" s="1246"/>
      <c r="DK126" s="1246"/>
      <c r="DL126" s="1246"/>
      <c r="DM126" s="1246"/>
      <c r="DN126" s="1246"/>
      <c r="DO126" s="1246"/>
      <c r="DP126" s="1246"/>
      <c r="DQ126" s="1246"/>
      <c r="DR126" s="1246"/>
      <c r="DS126" s="1246"/>
      <c r="DT126" s="1246"/>
      <c r="DU126" s="1246"/>
      <c r="DV126" s="1246"/>
      <c r="DW126" s="1246"/>
      <c r="DX126" s="1246"/>
      <c r="DY126" s="1246"/>
      <c r="DZ126" s="1246"/>
      <c r="EA126" s="1246"/>
      <c r="EB126" s="1246"/>
      <c r="EC126" s="1246"/>
      <c r="ED126" s="1246"/>
      <c r="EE126" s="1246"/>
      <c r="EF126" s="1246"/>
      <c r="EG126" s="1246"/>
      <c r="EH126" s="1246"/>
      <c r="EI126" s="1246"/>
      <c r="EJ126" s="1246"/>
      <c r="EK126" s="1246"/>
      <c r="EL126" s="1246"/>
      <c r="EM126" s="1246"/>
      <c r="EN126" s="1246"/>
      <c r="EO126" s="1246"/>
      <c r="EP126" s="1246"/>
      <c r="EQ126" s="1246"/>
      <c r="ER126" s="1246"/>
      <c r="ES126" s="1246"/>
      <c r="ET126" s="1246"/>
      <c r="EU126" s="1246"/>
      <c r="EV126" s="1246"/>
      <c r="EW126" s="1246"/>
      <c r="EX126" s="1246"/>
      <c r="EY126" s="1246"/>
      <c r="EZ126" s="1246"/>
      <c r="FA126" s="1246"/>
      <c r="FB126" s="1246"/>
      <c r="FC126" s="1246"/>
      <c r="FD126" s="1246"/>
      <c r="FE126" s="1246"/>
      <c r="FF126" s="1246"/>
      <c r="FG126" s="1246"/>
      <c r="FH126" s="1246"/>
      <c r="FI126" s="1246"/>
      <c r="FJ126" s="1246"/>
      <c r="FK126" s="1246"/>
      <c r="FL126" s="1246"/>
      <c r="FM126" s="1246"/>
    </row>
    <row r="127" spans="1:169" ht="30" x14ac:dyDescent="0.25">
      <c r="B127" s="44">
        <v>1</v>
      </c>
      <c r="C127" s="2019" t="s">
        <v>328</v>
      </c>
      <c r="D127" s="2141">
        <f>'2 уровень'!F669</f>
        <v>1</v>
      </c>
      <c r="E127" s="2141">
        <f>'2 уровень'!G669</f>
        <v>1</v>
      </c>
      <c r="F127" s="2141">
        <f>'2 уровень'!H669</f>
        <v>0</v>
      </c>
      <c r="G127" s="2142">
        <f>'2 уровень'!I669</f>
        <v>0</v>
      </c>
      <c r="H127" s="2119">
        <f>'2 уровень'!J669</f>
        <v>0</v>
      </c>
      <c r="I127" s="1253">
        <f>'2 уровень'!K669</f>
        <v>0</v>
      </c>
      <c r="J127" s="100">
        <f>'2 уровень'!L669</f>
        <v>0</v>
      </c>
      <c r="K127" s="100">
        <f>'2 уровень'!M669</f>
        <v>0</v>
      </c>
      <c r="L127" s="100">
        <f>'2 уровень'!N669</f>
        <v>0</v>
      </c>
      <c r="M127" s="100">
        <f>'2 уровень'!O669</f>
        <v>0</v>
      </c>
      <c r="N127" s="100">
        <f>'2 уровень'!P669</f>
        <v>0</v>
      </c>
      <c r="O127" s="100">
        <f>'2 уровень'!Q669</f>
        <v>0</v>
      </c>
      <c r="P127" s="51">
        <f>'2 уровень'!R669</f>
        <v>0</v>
      </c>
      <c r="Q127" s="51">
        <f>'2 уровень'!S669</f>
        <v>0</v>
      </c>
      <c r="R127" s="51">
        <f>'2 уровень'!T669</f>
        <v>0</v>
      </c>
      <c r="S127" s="51">
        <f>'2 уровень'!U669</f>
        <v>0</v>
      </c>
      <c r="T127" s="51">
        <f>'2 уровень'!V669</f>
        <v>0</v>
      </c>
      <c r="U127" s="51">
        <f>'2 уровень'!W669</f>
        <v>0</v>
      </c>
      <c r="V127" s="1670">
        <f>'2 уровень'!X669</f>
        <v>0</v>
      </c>
      <c r="W127" s="51"/>
      <c r="X127" s="51"/>
      <c r="Y127" s="1246"/>
      <c r="Z127" s="1246"/>
      <c r="AA127" s="1942"/>
      <c r="AB127" s="1942"/>
      <c r="AC127" s="1246"/>
      <c r="AD127" s="1246"/>
      <c r="AE127" s="1246"/>
      <c r="AF127" s="1246"/>
      <c r="AG127" s="1246"/>
      <c r="AH127" s="1246"/>
      <c r="AI127" s="1246"/>
      <c r="AJ127" s="1246"/>
      <c r="AK127" s="1246"/>
      <c r="AL127" s="1246"/>
      <c r="AM127" s="1246"/>
      <c r="AN127" s="1246"/>
      <c r="AO127" s="1246"/>
      <c r="AP127" s="1246"/>
      <c r="AQ127" s="1246"/>
      <c r="AR127" s="1246"/>
      <c r="AS127" s="1246"/>
      <c r="AT127" s="1246"/>
      <c r="AU127" s="1246"/>
      <c r="AV127" s="1246"/>
      <c r="AW127" s="1246"/>
      <c r="AX127" s="1246"/>
      <c r="AY127" s="1246"/>
      <c r="AZ127" s="1246"/>
      <c r="BA127" s="1246"/>
      <c r="BB127" s="1246"/>
      <c r="BC127" s="1246"/>
      <c r="BD127" s="1246"/>
      <c r="BE127" s="1246"/>
      <c r="BF127" s="1246"/>
      <c r="BG127" s="1246"/>
      <c r="BH127" s="1246"/>
      <c r="BI127" s="1246"/>
      <c r="BJ127" s="1246"/>
      <c r="BK127" s="1246"/>
      <c r="BL127" s="1246"/>
      <c r="BM127" s="1246"/>
      <c r="BN127" s="1246"/>
      <c r="BO127" s="1246"/>
      <c r="BP127" s="1246"/>
      <c r="BQ127" s="1246"/>
      <c r="BR127" s="1246"/>
      <c r="BS127" s="1246"/>
      <c r="BT127" s="1246"/>
      <c r="BU127" s="1246"/>
      <c r="BV127" s="1246"/>
      <c r="BW127" s="1246"/>
      <c r="BX127" s="1246"/>
      <c r="BY127" s="1246"/>
      <c r="BZ127" s="1246"/>
      <c r="CA127" s="1246"/>
      <c r="CB127" s="1246"/>
      <c r="CC127" s="1246"/>
      <c r="CD127" s="1246"/>
      <c r="CE127" s="1246"/>
      <c r="CF127" s="1246"/>
      <c r="CG127" s="1246"/>
      <c r="CH127" s="1246"/>
      <c r="CI127" s="1246"/>
      <c r="CJ127" s="1246"/>
      <c r="CK127" s="1246"/>
      <c r="CL127" s="1246"/>
      <c r="CM127" s="1246"/>
      <c r="CN127" s="1246"/>
      <c r="CO127" s="1246"/>
      <c r="CP127" s="1246"/>
      <c r="CQ127" s="1246"/>
      <c r="CR127" s="1246"/>
      <c r="CS127" s="1246"/>
      <c r="CT127" s="1246"/>
      <c r="CU127" s="1246"/>
      <c r="CV127" s="1246"/>
      <c r="CW127" s="1246"/>
      <c r="CX127" s="1246"/>
      <c r="CY127" s="1246"/>
      <c r="CZ127" s="1246"/>
      <c r="DA127" s="1246"/>
      <c r="DB127" s="1246"/>
      <c r="DC127" s="1246"/>
      <c r="DD127" s="1246"/>
      <c r="DE127" s="1246"/>
      <c r="DF127" s="1246"/>
      <c r="DG127" s="1246"/>
      <c r="DH127" s="1246"/>
      <c r="DI127" s="1246"/>
      <c r="DJ127" s="1246"/>
      <c r="DK127" s="1246"/>
      <c r="DL127" s="1246"/>
      <c r="DM127" s="1246"/>
      <c r="DN127" s="1246"/>
      <c r="DO127" s="1246"/>
      <c r="DP127" s="1246"/>
      <c r="DQ127" s="1246"/>
      <c r="DR127" s="1246"/>
      <c r="DS127" s="1246"/>
      <c r="DT127" s="1246"/>
      <c r="DU127" s="1246"/>
      <c r="DV127" s="1246"/>
      <c r="DW127" s="1246"/>
      <c r="DX127" s="1246"/>
      <c r="DY127" s="1246"/>
      <c r="DZ127" s="1246"/>
      <c r="EA127" s="1246"/>
      <c r="EB127" s="1246"/>
      <c r="EC127" s="1246"/>
      <c r="ED127" s="1246"/>
      <c r="EE127" s="1246"/>
      <c r="EF127" s="1246"/>
      <c r="EG127" s="1246"/>
      <c r="EH127" s="1246"/>
      <c r="EI127" s="1246"/>
      <c r="EJ127" s="1246"/>
      <c r="EK127" s="1246"/>
      <c r="EL127" s="1246"/>
      <c r="EM127" s="1246"/>
      <c r="EN127" s="1246"/>
      <c r="EO127" s="1246"/>
      <c r="EP127" s="1246"/>
      <c r="EQ127" s="1246"/>
      <c r="ER127" s="1246"/>
      <c r="ES127" s="1246"/>
      <c r="ET127" s="1246"/>
      <c r="EU127" s="1246"/>
      <c r="EV127" s="1246"/>
      <c r="EW127" s="1246"/>
      <c r="EX127" s="1246"/>
      <c r="EY127" s="1246"/>
      <c r="EZ127" s="1246"/>
      <c r="FA127" s="1246"/>
      <c r="FB127" s="1246"/>
      <c r="FC127" s="1246"/>
      <c r="FD127" s="1246"/>
      <c r="FE127" s="1246"/>
      <c r="FF127" s="1246"/>
      <c r="FG127" s="1246"/>
      <c r="FH127" s="1246"/>
      <c r="FI127" s="1246"/>
      <c r="FJ127" s="1246"/>
      <c r="FK127" s="1246"/>
      <c r="FL127" s="1246"/>
      <c r="FM127" s="1246"/>
    </row>
    <row r="128" spans="1:169" ht="29.25" thickBot="1" x14ac:dyDescent="0.3">
      <c r="B128" s="44">
        <v>1</v>
      </c>
      <c r="C128" s="2036" t="s">
        <v>343</v>
      </c>
      <c r="D128" s="2141">
        <f>'2 уровень'!F670</f>
        <v>801</v>
      </c>
      <c r="E128" s="2141">
        <f>'2 уровень'!G670</f>
        <v>401</v>
      </c>
      <c r="F128" s="2141">
        <f>'2 уровень'!H670</f>
        <v>387</v>
      </c>
      <c r="G128" s="2142">
        <f>'2 уровень'!I670</f>
        <v>96.508728179551113</v>
      </c>
      <c r="H128" s="2120">
        <f>'2 уровень'!J670</f>
        <v>0</v>
      </c>
      <c r="I128" s="1255">
        <f>'2 уровень'!K670</f>
        <v>0</v>
      </c>
      <c r="J128" s="101">
        <f>'2 уровень'!L670</f>
        <v>0</v>
      </c>
      <c r="K128" s="101">
        <f>'2 уровень'!M670</f>
        <v>0</v>
      </c>
      <c r="L128" s="101">
        <f>'2 уровень'!N670</f>
        <v>0</v>
      </c>
      <c r="M128" s="101">
        <f>'2 уровень'!O670</f>
        <v>0</v>
      </c>
      <c r="N128" s="101">
        <f>'2 уровень'!P670</f>
        <v>0</v>
      </c>
      <c r="O128" s="101">
        <f>'2 уровень'!Q670</f>
        <v>0</v>
      </c>
      <c r="P128" s="1256">
        <f>'2 уровень'!R670</f>
        <v>2356.1770000000001</v>
      </c>
      <c r="Q128" s="1256">
        <f>'2 уровень'!S670</f>
        <v>1178.0885000000001</v>
      </c>
      <c r="R128" s="77">
        <f>'2 уровень'!T670</f>
        <v>1299.28243</v>
      </c>
      <c r="S128" s="1256">
        <f>'2 уровень'!U670</f>
        <v>0</v>
      </c>
      <c r="T128" s="1256">
        <f>'2 уровень'!V670</f>
        <v>121.19392999999991</v>
      </c>
      <c r="U128" s="77">
        <f>'2 уровень'!W670</f>
        <v>-5.8292600000000006</v>
      </c>
      <c r="V128" s="1692">
        <f>'2 уровень'!X670</f>
        <v>1293.45317</v>
      </c>
      <c r="W128" s="1256">
        <f>R128/Q128*100</f>
        <v>110.287336647459</v>
      </c>
      <c r="X128" s="1256">
        <f>V128/Q128*100</f>
        <v>109.79253001790612</v>
      </c>
      <c r="Y128" s="1246"/>
      <c r="Z128" s="1246"/>
      <c r="AA128" s="1942"/>
      <c r="AB128" s="1942"/>
      <c r="AC128" s="1246"/>
      <c r="AD128" s="1246"/>
      <c r="AE128" s="1246"/>
      <c r="AF128" s="1246"/>
      <c r="AG128" s="1246"/>
      <c r="AH128" s="1246"/>
      <c r="AI128" s="1246"/>
      <c r="AJ128" s="1246"/>
      <c r="AK128" s="1246"/>
      <c r="AL128" s="1246"/>
      <c r="AM128" s="1246"/>
      <c r="AN128" s="1246"/>
      <c r="AO128" s="1246"/>
      <c r="AP128" s="1246"/>
      <c r="AQ128" s="1246"/>
      <c r="AR128" s="1246"/>
      <c r="AS128" s="1246"/>
      <c r="AT128" s="1246"/>
      <c r="AU128" s="1246"/>
      <c r="AV128" s="1246"/>
      <c r="AW128" s="1246"/>
      <c r="AX128" s="1246"/>
      <c r="AY128" s="1246"/>
      <c r="AZ128" s="1246"/>
      <c r="BA128" s="1246"/>
      <c r="BB128" s="1246"/>
      <c r="BC128" s="1246"/>
      <c r="BD128" s="1246"/>
      <c r="BE128" s="1246"/>
      <c r="BF128" s="1246"/>
      <c r="BG128" s="1246"/>
      <c r="BH128" s="1246"/>
      <c r="BI128" s="1246"/>
      <c r="BJ128" s="1246"/>
      <c r="BK128" s="1246"/>
      <c r="BL128" s="1246"/>
      <c r="BM128" s="1246"/>
      <c r="BN128" s="1246"/>
      <c r="BO128" s="1246"/>
      <c r="BP128" s="1246"/>
      <c r="BQ128" s="1246"/>
      <c r="BR128" s="1246"/>
      <c r="BS128" s="1246"/>
      <c r="BT128" s="1246"/>
      <c r="BU128" s="1246"/>
      <c r="BV128" s="1246"/>
      <c r="BW128" s="1246"/>
      <c r="BX128" s="1246"/>
      <c r="BY128" s="1246"/>
      <c r="BZ128" s="1246"/>
      <c r="CA128" s="1246"/>
      <c r="CB128" s="1246"/>
      <c r="CC128" s="1246"/>
      <c r="CD128" s="1246"/>
      <c r="CE128" s="1246"/>
      <c r="CF128" s="1246"/>
      <c r="CG128" s="1246"/>
      <c r="CH128" s="1246"/>
      <c r="CI128" s="1246"/>
      <c r="CJ128" s="1246"/>
      <c r="CK128" s="1246"/>
      <c r="CL128" s="1246"/>
      <c r="CM128" s="1246"/>
      <c r="CN128" s="1246"/>
      <c r="CO128" s="1246"/>
      <c r="CP128" s="1246"/>
      <c r="CQ128" s="1246"/>
      <c r="CR128" s="1246"/>
      <c r="CS128" s="1246"/>
      <c r="CT128" s="1246"/>
      <c r="CU128" s="1246"/>
      <c r="CV128" s="1246"/>
      <c r="CW128" s="1246"/>
      <c r="CX128" s="1246"/>
      <c r="CY128" s="1246"/>
      <c r="CZ128" s="1246"/>
      <c r="DA128" s="1246"/>
      <c r="DB128" s="1246"/>
      <c r="DC128" s="1246"/>
      <c r="DD128" s="1246"/>
      <c r="DE128" s="1246"/>
      <c r="DF128" s="1246"/>
      <c r="DG128" s="1246"/>
      <c r="DH128" s="1246"/>
      <c r="DI128" s="1246"/>
      <c r="DJ128" s="1246"/>
      <c r="DK128" s="1246"/>
      <c r="DL128" s="1246"/>
      <c r="DM128" s="1246"/>
      <c r="DN128" s="1246"/>
      <c r="DO128" s="1246"/>
      <c r="DP128" s="1246"/>
      <c r="DQ128" s="1246"/>
      <c r="DR128" s="1246"/>
      <c r="DS128" s="1246"/>
      <c r="DT128" s="1246"/>
      <c r="DU128" s="1246"/>
      <c r="DV128" s="1246"/>
      <c r="DW128" s="1246"/>
      <c r="DX128" s="1246"/>
      <c r="DY128" s="1246"/>
      <c r="DZ128" s="1246"/>
      <c r="EA128" s="1246"/>
      <c r="EB128" s="1246"/>
      <c r="EC128" s="1246"/>
      <c r="ED128" s="1246"/>
      <c r="EE128" s="1246"/>
      <c r="EF128" s="1246"/>
      <c r="EG128" s="1246"/>
      <c r="EH128" s="1246"/>
      <c r="EI128" s="1246"/>
      <c r="EJ128" s="1246"/>
      <c r="EK128" s="1246"/>
      <c r="EL128" s="1246"/>
      <c r="EM128" s="1246"/>
      <c r="EN128" s="1246"/>
      <c r="EO128" s="1246"/>
      <c r="EP128" s="1246"/>
      <c r="EQ128" s="1246"/>
      <c r="ER128" s="1246"/>
      <c r="ES128" s="1246"/>
      <c r="ET128" s="1246"/>
      <c r="EU128" s="1246"/>
      <c r="EV128" s="1246"/>
      <c r="EW128" s="1246"/>
      <c r="EX128" s="1246"/>
      <c r="EY128" s="1246"/>
      <c r="EZ128" s="1246"/>
      <c r="FA128" s="1246"/>
      <c r="FB128" s="1246"/>
      <c r="FC128" s="1246"/>
      <c r="FD128" s="1246"/>
      <c r="FE128" s="1246"/>
      <c r="FF128" s="1246"/>
      <c r="FG128" s="1246"/>
      <c r="FH128" s="1246"/>
      <c r="FI128" s="1246"/>
      <c r="FJ128" s="1246"/>
      <c r="FK128" s="1246"/>
      <c r="FL128" s="1246"/>
      <c r="FM128" s="1246"/>
    </row>
    <row r="129" spans="1:169" x14ac:dyDescent="0.25">
      <c r="B129" s="44">
        <v>1</v>
      </c>
      <c r="C129" s="2037" t="s">
        <v>84</v>
      </c>
      <c r="D129" s="2141"/>
      <c r="E129" s="2141"/>
      <c r="F129" s="2141"/>
      <c r="G129" s="2142"/>
      <c r="H129" s="2121"/>
      <c r="I129" s="1252"/>
      <c r="J129" s="55"/>
      <c r="K129" s="55"/>
      <c r="L129" s="55"/>
      <c r="M129" s="1258"/>
      <c r="N129" s="55"/>
      <c r="O129" s="1258"/>
      <c r="P129" s="52">
        <f>P130-P131-P169-P173-P178</f>
        <v>0</v>
      </c>
      <c r="Q129" s="52">
        <f t="shared" ref="Q129:X129" si="3">Q130-Q131-Q169-Q173-Q178</f>
        <v>0</v>
      </c>
      <c r="R129" s="99">
        <f t="shared" si="3"/>
        <v>0</v>
      </c>
      <c r="S129" s="52">
        <f t="shared" si="3"/>
        <v>0</v>
      </c>
      <c r="T129" s="52">
        <f t="shared" si="3"/>
        <v>0</v>
      </c>
      <c r="U129" s="52">
        <f t="shared" si="3"/>
        <v>0</v>
      </c>
      <c r="V129" s="1693">
        <f t="shared" si="3"/>
        <v>0</v>
      </c>
      <c r="W129" s="52">
        <f t="shared" si="3"/>
        <v>-147.06846392273553</v>
      </c>
      <c r="X129" s="99">
        <f t="shared" si="3"/>
        <v>-146.02607570048653</v>
      </c>
      <c r="Y129" s="1246"/>
      <c r="Z129" s="1246"/>
      <c r="AA129" s="1942"/>
      <c r="AB129" s="1942"/>
      <c r="AC129" s="1246"/>
      <c r="AD129" s="1246"/>
      <c r="AE129" s="1246"/>
      <c r="AF129" s="1246"/>
      <c r="AG129" s="1246"/>
      <c r="AH129" s="1246"/>
      <c r="AI129" s="1246"/>
      <c r="AJ129" s="1246"/>
      <c r="AK129" s="1246"/>
      <c r="AL129" s="1246"/>
      <c r="AM129" s="1246"/>
      <c r="AN129" s="1246"/>
      <c r="AO129" s="1246"/>
      <c r="AP129" s="1246"/>
      <c r="AQ129" s="1246"/>
      <c r="AR129" s="1246"/>
      <c r="AS129" s="1246"/>
      <c r="AT129" s="1246"/>
      <c r="AU129" s="1246"/>
      <c r="AV129" s="1246"/>
      <c r="AW129" s="1246"/>
      <c r="AX129" s="1246"/>
      <c r="AY129" s="1246"/>
      <c r="AZ129" s="1246"/>
      <c r="BA129" s="1246"/>
      <c r="BB129" s="1246"/>
      <c r="BC129" s="1246"/>
      <c r="BD129" s="1246"/>
      <c r="BE129" s="1246"/>
      <c r="BF129" s="1246"/>
      <c r="BG129" s="1246"/>
      <c r="BH129" s="1246"/>
      <c r="BI129" s="1246"/>
      <c r="BJ129" s="1246"/>
      <c r="BK129" s="1246"/>
      <c r="BL129" s="1246"/>
      <c r="BM129" s="1246"/>
      <c r="BN129" s="1246"/>
      <c r="BO129" s="1246"/>
      <c r="BP129" s="1246"/>
      <c r="BQ129" s="1246"/>
      <c r="BR129" s="1246"/>
      <c r="BS129" s="1246"/>
      <c r="BT129" s="1246"/>
      <c r="BU129" s="1246"/>
      <c r="BV129" s="1246"/>
      <c r="BW129" s="1246"/>
      <c r="BX129" s="1246"/>
      <c r="BY129" s="1246"/>
      <c r="BZ129" s="1246"/>
      <c r="CA129" s="1246"/>
      <c r="CB129" s="1246"/>
      <c r="CC129" s="1246"/>
      <c r="CD129" s="1246"/>
      <c r="CE129" s="1246"/>
      <c r="CF129" s="1246"/>
      <c r="CG129" s="1246"/>
      <c r="CH129" s="1246"/>
      <c r="CI129" s="1246"/>
      <c r="CJ129" s="1246"/>
      <c r="CK129" s="1246"/>
      <c r="CL129" s="1246"/>
      <c r="CM129" s="1246"/>
      <c r="CN129" s="1246"/>
      <c r="CO129" s="1246"/>
      <c r="CP129" s="1246"/>
      <c r="CQ129" s="1246"/>
      <c r="CR129" s="1246"/>
      <c r="CS129" s="1246"/>
      <c r="CT129" s="1246"/>
      <c r="CU129" s="1246"/>
      <c r="CV129" s="1246"/>
      <c r="CW129" s="1246"/>
      <c r="CX129" s="1246"/>
      <c r="CY129" s="1246"/>
      <c r="CZ129" s="1246"/>
      <c r="DA129" s="1246"/>
      <c r="DB129" s="1246"/>
      <c r="DC129" s="1246"/>
      <c r="DD129" s="1246"/>
      <c r="DE129" s="1246"/>
      <c r="DF129" s="1246"/>
      <c r="DG129" s="1246"/>
      <c r="DH129" s="1246"/>
      <c r="DI129" s="1246"/>
      <c r="DJ129" s="1246"/>
      <c r="DK129" s="1246"/>
      <c r="DL129" s="1246"/>
      <c r="DM129" s="1246"/>
      <c r="DN129" s="1246"/>
      <c r="DO129" s="1246"/>
      <c r="DP129" s="1246"/>
      <c r="DQ129" s="1246"/>
      <c r="DR129" s="1246"/>
      <c r="DS129" s="1246"/>
      <c r="DT129" s="1246"/>
      <c r="DU129" s="1246"/>
      <c r="DV129" s="1246"/>
      <c r="DW129" s="1246"/>
      <c r="DX129" s="1246"/>
      <c r="DY129" s="1246"/>
      <c r="DZ129" s="1246"/>
      <c r="EA129" s="1246"/>
      <c r="EB129" s="1246"/>
      <c r="EC129" s="1246"/>
      <c r="ED129" s="1246"/>
      <c r="EE129" s="1246"/>
      <c r="EF129" s="1246"/>
      <c r="EG129" s="1246"/>
      <c r="EH129" s="1246"/>
      <c r="EI129" s="1246"/>
      <c r="EJ129" s="1246"/>
      <c r="EK129" s="1246"/>
      <c r="EL129" s="1246"/>
      <c r="EM129" s="1246"/>
      <c r="EN129" s="1246"/>
      <c r="EO129" s="1246"/>
      <c r="EP129" s="1246"/>
      <c r="EQ129" s="1246"/>
      <c r="ER129" s="1246"/>
      <c r="ES129" s="1246"/>
      <c r="ET129" s="1246"/>
      <c r="EU129" s="1246"/>
      <c r="EV129" s="1246"/>
      <c r="EW129" s="1246"/>
      <c r="EX129" s="1246"/>
      <c r="EY129" s="1246"/>
      <c r="EZ129" s="1246"/>
      <c r="FA129" s="1246"/>
      <c r="FB129" s="1246"/>
      <c r="FC129" s="1246"/>
      <c r="FD129" s="1246"/>
      <c r="FE129" s="1246"/>
      <c r="FF129" s="1246"/>
      <c r="FG129" s="1246"/>
      <c r="FH129" s="1246"/>
      <c r="FI129" s="1246"/>
      <c r="FJ129" s="1246"/>
      <c r="FK129" s="1246"/>
      <c r="FL129" s="1246"/>
      <c r="FM129" s="1246"/>
    </row>
    <row r="130" spans="1:169" s="1246" customFormat="1" ht="15" customHeight="1" x14ac:dyDescent="0.25">
      <c r="A130" s="44">
        <v>1</v>
      </c>
      <c r="B130" s="44">
        <v>1</v>
      </c>
      <c r="C130" s="2022" t="s">
        <v>112</v>
      </c>
      <c r="D130" s="2145">
        <f>'2 уровень'!F753</f>
        <v>0</v>
      </c>
      <c r="E130" s="2145">
        <f>'2 уровень'!G753</f>
        <v>0</v>
      </c>
      <c r="F130" s="2145">
        <f>'2 уровень'!H753</f>
        <v>0</v>
      </c>
      <c r="G130" s="2146">
        <f>'2 уровень'!I753</f>
        <v>0</v>
      </c>
      <c r="H130" s="2122">
        <f>'2 уровень'!J753</f>
        <v>0</v>
      </c>
      <c r="I130" s="1253">
        <f>'2 уровень'!K753</f>
        <v>0</v>
      </c>
      <c r="J130" s="102">
        <f>'2 уровень'!L753</f>
        <v>0</v>
      </c>
      <c r="K130" s="102">
        <f>'2 уровень'!M753</f>
        <v>0</v>
      </c>
      <c r="L130" s="102">
        <f>'2 уровень'!N753</f>
        <v>342</v>
      </c>
      <c r="M130" s="51">
        <f>'2 уровень'!O753</f>
        <v>0</v>
      </c>
      <c r="N130" s="102">
        <f>'2 уровень'!P753</f>
        <v>0</v>
      </c>
      <c r="O130" s="51">
        <f>'2 уровень'!Q753</f>
        <v>0</v>
      </c>
      <c r="P130" s="53">
        <f>'2 уровень'!R753</f>
        <v>3866.2172199999995</v>
      </c>
      <c r="Q130" s="53">
        <f>'2 уровень'!S753</f>
        <v>1933.10861</v>
      </c>
      <c r="R130" s="54">
        <f>'2 уровень'!T753</f>
        <v>1451.2197699999999</v>
      </c>
      <c r="S130" s="53">
        <f>'2 уровень'!U753</f>
        <v>0</v>
      </c>
      <c r="T130" s="53">
        <f>'2 уровень'!V753</f>
        <v>-481.88884000000002</v>
      </c>
      <c r="U130" s="53">
        <f>'2 уровень'!W753</f>
        <v>-6.2267700000000001</v>
      </c>
      <c r="V130" s="1669">
        <f>'2 уровень'!X753</f>
        <v>1444.9930000000002</v>
      </c>
      <c r="W130" s="53">
        <f>R130/Q130*100</f>
        <v>75.071817615048545</v>
      </c>
      <c r="X130" s="54">
        <f>V130/Q130*100</f>
        <v>74.749705863655549</v>
      </c>
      <c r="AA130" s="1942"/>
      <c r="AB130" s="1942"/>
    </row>
    <row r="131" spans="1:169" s="1246" customFormat="1" ht="15" customHeight="1" x14ac:dyDescent="0.25">
      <c r="A131" s="44">
        <v>1</v>
      </c>
      <c r="B131" s="44">
        <v>1</v>
      </c>
      <c r="C131" s="2023" t="s">
        <v>7</v>
      </c>
      <c r="D131" s="2137">
        <f>'2 уровень'!F754</f>
        <v>91</v>
      </c>
      <c r="E131" s="2137">
        <f>'2 уровень'!G754</f>
        <v>45.5</v>
      </c>
      <c r="F131" s="2137">
        <f>'2 уровень'!H754</f>
        <v>32</v>
      </c>
      <c r="G131" s="2138">
        <f>'2 уровень'!I754</f>
        <v>70.329670329670336</v>
      </c>
      <c r="H131" s="2119">
        <f>'2 уровень'!J754</f>
        <v>9.4395604395604398</v>
      </c>
      <c r="I131" s="1253">
        <f>'2 уровень'!K754</f>
        <v>10.34375</v>
      </c>
      <c r="J131" s="54">
        <f>'2 уровень'!L754</f>
        <v>859</v>
      </c>
      <c r="K131" s="54">
        <f>'2 уровень'!M754</f>
        <v>431</v>
      </c>
      <c r="L131" s="54">
        <f>'2 уровень'!N754</f>
        <v>331</v>
      </c>
      <c r="M131" s="54">
        <f>'2 уровень'!O754</f>
        <v>76.798143851508115</v>
      </c>
      <c r="N131" s="54">
        <f>'2 уровень'!P754</f>
        <v>2.6388861655773419</v>
      </c>
      <c r="O131" s="54">
        <f>'2 уровень'!Q754</f>
        <v>250.86341678371187</v>
      </c>
      <c r="P131" s="54">
        <f>'2 уровень'!R754</f>
        <v>2740.6017999999999</v>
      </c>
      <c r="Q131" s="54">
        <f>'2 уровень'!S754</f>
        <v>1370.3009</v>
      </c>
      <c r="R131" s="54">
        <f>'2 уровень'!T754</f>
        <v>1149.82332</v>
      </c>
      <c r="S131" s="54">
        <f>'2 уровень'!U754</f>
        <v>0</v>
      </c>
      <c r="T131" s="54">
        <f>'2 уровень'!V754</f>
        <v>-220.47757999999999</v>
      </c>
      <c r="U131" s="54">
        <f>'2 уровень'!W754</f>
        <v>-3.6394499999999996</v>
      </c>
      <c r="V131" s="1670">
        <f>'2 уровень'!X754</f>
        <v>1146.1838700000001</v>
      </c>
      <c r="W131" s="54">
        <f>R131/Q131*100</f>
        <v>83.910279851673451</v>
      </c>
      <c r="X131" s="54">
        <f>V131/Q131*100</f>
        <v>83.644684900958623</v>
      </c>
      <c r="Y131" s="44"/>
      <c r="Z131" s="44"/>
      <c r="AA131" s="1939"/>
      <c r="AB131" s="1939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BH131" s="44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44"/>
      <c r="BW131" s="44"/>
      <c r="BX131" s="44"/>
      <c r="BY131" s="44"/>
      <c r="BZ131" s="44"/>
      <c r="CA131" s="44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4"/>
      <c r="CS131" s="44"/>
      <c r="CT131" s="44"/>
      <c r="CU131" s="44"/>
      <c r="CV131" s="44"/>
      <c r="CW131" s="44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</row>
    <row r="132" spans="1:169" x14ac:dyDescent="0.25">
      <c r="A132" s="44">
        <v>1</v>
      </c>
      <c r="B132" s="44">
        <v>1</v>
      </c>
      <c r="C132" s="2025" t="s">
        <v>468</v>
      </c>
      <c r="D132" s="2141">
        <f>'2 уровень'!F755</f>
        <v>0</v>
      </c>
      <c r="E132" s="2141">
        <f>'2 уровень'!G755</f>
        <v>0</v>
      </c>
      <c r="F132" s="2141">
        <f>'2 уровень'!H755</f>
        <v>0</v>
      </c>
      <c r="G132" s="2142">
        <f>'2 уровень'!I755</f>
        <v>0</v>
      </c>
      <c r="H132" s="2123">
        <f>'2 уровень'!J755</f>
        <v>0</v>
      </c>
      <c r="I132" s="1259">
        <f>'2 уровень'!K755</f>
        <v>0</v>
      </c>
      <c r="J132" s="100">
        <f>'2 уровень'!L755</f>
        <v>0</v>
      </c>
      <c r="K132" s="100">
        <f>'2 уровень'!M755</f>
        <v>0</v>
      </c>
      <c r="L132" s="100">
        <f>'2 уровень'!N755</f>
        <v>0</v>
      </c>
      <c r="M132" s="100">
        <f>'2 уровень'!O755</f>
        <v>0</v>
      </c>
      <c r="N132" s="100">
        <f>'2 уровень'!P755</f>
        <v>0</v>
      </c>
      <c r="O132" s="100">
        <f>'2 уровень'!Q755</f>
        <v>0</v>
      </c>
      <c r="P132" s="46">
        <f>'2 уровень'!R755</f>
        <v>0</v>
      </c>
      <c r="Q132" s="46">
        <f>'2 уровень'!S755</f>
        <v>0</v>
      </c>
      <c r="R132" s="46">
        <f>'2 уровень'!T755</f>
        <v>0</v>
      </c>
      <c r="S132" s="46">
        <f>'2 уровень'!U755</f>
        <v>0</v>
      </c>
      <c r="T132" s="46">
        <f>'2 уровень'!V755</f>
        <v>0</v>
      </c>
      <c r="U132" s="46">
        <f>'2 уровень'!W755</f>
        <v>0</v>
      </c>
      <c r="V132" s="1666">
        <f>'2 уровень'!X755</f>
        <v>0</v>
      </c>
      <c r="W132" s="46"/>
      <c r="X132" s="46"/>
    </row>
    <row r="133" spans="1:169" ht="30" x14ac:dyDescent="0.25">
      <c r="A133" s="44">
        <v>1</v>
      </c>
      <c r="B133" s="44">
        <v>1</v>
      </c>
      <c r="C133" s="2000" t="s">
        <v>197</v>
      </c>
      <c r="D133" s="2141">
        <f>'2 уровень'!F756</f>
        <v>30</v>
      </c>
      <c r="E133" s="2141">
        <f>'2 уровень'!G756</f>
        <v>15</v>
      </c>
      <c r="F133" s="2141">
        <f>'2 уровень'!H756</f>
        <v>4</v>
      </c>
      <c r="G133" s="2142">
        <f>'2 уровень'!I756</f>
        <v>26.666666666666668</v>
      </c>
      <c r="H133" s="2123">
        <f>'2 уровень'!J756</f>
        <v>-12.5</v>
      </c>
      <c r="I133" s="1259">
        <f>'2 уровень'!K756</f>
        <v>0</v>
      </c>
      <c r="J133" s="100">
        <f>'2 уровень'!L756</f>
        <v>0</v>
      </c>
      <c r="K133" s="100">
        <f>'2 уровень'!M756</f>
        <v>0</v>
      </c>
      <c r="L133" s="100">
        <f>'2 уровень'!N756</f>
        <v>0</v>
      </c>
      <c r="M133" s="100">
        <f>'2 уровень'!O756</f>
        <v>0</v>
      </c>
      <c r="N133" s="100">
        <f>'2 уровень'!P756</f>
        <v>0</v>
      </c>
      <c r="O133" s="100">
        <f>'2 уровень'!Q756</f>
        <v>0</v>
      </c>
      <c r="P133" s="46">
        <f>'2 уровень'!R756</f>
        <v>0</v>
      </c>
      <c r="Q133" s="46">
        <f>'2 уровень'!S756</f>
        <v>0</v>
      </c>
      <c r="R133" s="46">
        <f>'2 уровень'!T756</f>
        <v>0</v>
      </c>
      <c r="S133" s="46">
        <f>'2 уровень'!U756</f>
        <v>0</v>
      </c>
      <c r="T133" s="46">
        <f>'2 уровень'!V756</f>
        <v>0</v>
      </c>
      <c r="U133" s="46">
        <f>'2 уровень'!W756</f>
        <v>0</v>
      </c>
      <c r="V133" s="1666">
        <f>'2 уровень'!X756</f>
        <v>0</v>
      </c>
      <c r="W133" s="46"/>
      <c r="X133" s="46"/>
      <c r="Y133" s="1246"/>
      <c r="Z133" s="1246"/>
      <c r="AA133" s="1942"/>
      <c r="AB133" s="1942"/>
      <c r="AC133" s="1246"/>
      <c r="AD133" s="1246"/>
      <c r="AE133" s="1246"/>
      <c r="AF133" s="1246"/>
      <c r="AG133" s="1246"/>
      <c r="AH133" s="1246"/>
      <c r="AI133" s="1246"/>
      <c r="AJ133" s="1246"/>
      <c r="AK133" s="1246"/>
      <c r="AL133" s="1246"/>
      <c r="AM133" s="1246"/>
      <c r="AN133" s="1246"/>
      <c r="AO133" s="1246"/>
      <c r="AP133" s="1246"/>
      <c r="AQ133" s="1246"/>
      <c r="AR133" s="1246"/>
      <c r="AS133" s="1246"/>
      <c r="AT133" s="1246"/>
      <c r="AU133" s="1246"/>
      <c r="AV133" s="1246"/>
      <c r="AW133" s="1246"/>
      <c r="AX133" s="1246"/>
      <c r="AY133" s="1246"/>
      <c r="AZ133" s="1246"/>
      <c r="BA133" s="1246"/>
      <c r="BB133" s="1246"/>
      <c r="BC133" s="1246"/>
      <c r="BD133" s="1246"/>
      <c r="BE133" s="1246"/>
      <c r="BF133" s="1246"/>
      <c r="BG133" s="1246"/>
      <c r="BH133" s="1246"/>
      <c r="BI133" s="1246"/>
      <c r="BJ133" s="1246"/>
      <c r="BK133" s="1246"/>
      <c r="BL133" s="1246"/>
      <c r="BM133" s="1246"/>
      <c r="BN133" s="1246"/>
      <c r="BO133" s="1246"/>
      <c r="BP133" s="1246"/>
      <c r="BQ133" s="1246"/>
      <c r="BR133" s="1246"/>
      <c r="BS133" s="1246"/>
      <c r="BT133" s="1246"/>
      <c r="BU133" s="1246"/>
      <c r="BV133" s="1246"/>
      <c r="BW133" s="1246"/>
      <c r="BX133" s="1246"/>
      <c r="BY133" s="1246"/>
      <c r="BZ133" s="1246"/>
      <c r="CA133" s="1246"/>
      <c r="CB133" s="1246"/>
      <c r="CC133" s="1246"/>
      <c r="CD133" s="1246"/>
      <c r="CE133" s="1246"/>
      <c r="CF133" s="1246"/>
      <c r="CG133" s="1246"/>
      <c r="CH133" s="1246"/>
      <c r="CI133" s="1246"/>
      <c r="CJ133" s="1246"/>
      <c r="CK133" s="1246"/>
      <c r="CL133" s="1246"/>
      <c r="CM133" s="1246"/>
      <c r="CN133" s="1246"/>
      <c r="CO133" s="1246"/>
      <c r="CP133" s="1246"/>
      <c r="CQ133" s="1246"/>
      <c r="CR133" s="1246"/>
      <c r="CS133" s="1246"/>
      <c r="CT133" s="1246"/>
      <c r="CU133" s="1246"/>
      <c r="CV133" s="1246"/>
      <c r="CW133" s="1246"/>
      <c r="CX133" s="1246"/>
      <c r="CY133" s="1246"/>
      <c r="CZ133" s="1246"/>
      <c r="DA133" s="1246"/>
      <c r="DB133" s="1246"/>
      <c r="DC133" s="1246"/>
      <c r="DD133" s="1246"/>
      <c r="DE133" s="1246"/>
      <c r="DF133" s="1246"/>
      <c r="DG133" s="1246"/>
      <c r="DH133" s="1246"/>
      <c r="DI133" s="1246"/>
      <c r="DJ133" s="1246"/>
      <c r="DK133" s="1246"/>
      <c r="DL133" s="1246"/>
      <c r="DM133" s="1246"/>
      <c r="DN133" s="1246"/>
      <c r="DO133" s="1246"/>
      <c r="DP133" s="1246"/>
      <c r="DQ133" s="1246"/>
      <c r="DR133" s="1246"/>
      <c r="DS133" s="1246"/>
      <c r="DT133" s="1246"/>
      <c r="DU133" s="1246"/>
      <c r="DV133" s="1246"/>
      <c r="DW133" s="1246"/>
      <c r="DX133" s="1246"/>
      <c r="DY133" s="1246"/>
      <c r="DZ133" s="1246"/>
      <c r="EA133" s="1246"/>
      <c r="EB133" s="1246"/>
      <c r="EC133" s="1246"/>
      <c r="ED133" s="1246"/>
      <c r="EE133" s="1246"/>
      <c r="EF133" s="1246"/>
      <c r="EG133" s="1246"/>
      <c r="EH133" s="1246"/>
      <c r="EI133" s="1246"/>
      <c r="EJ133" s="1246"/>
      <c r="EK133" s="1246"/>
      <c r="EL133" s="1246"/>
      <c r="EM133" s="1246"/>
      <c r="EN133" s="1246"/>
      <c r="EO133" s="1246"/>
      <c r="EP133" s="1246"/>
      <c r="EQ133" s="1246"/>
      <c r="ER133" s="1246"/>
      <c r="ES133" s="1246"/>
      <c r="ET133" s="1246"/>
      <c r="EU133" s="1246"/>
      <c r="EV133" s="1246"/>
      <c r="EW133" s="1246"/>
      <c r="EX133" s="1246"/>
      <c r="EY133" s="1246"/>
      <c r="EZ133" s="1246"/>
      <c r="FA133" s="1246"/>
      <c r="FB133" s="1246"/>
      <c r="FC133" s="1246"/>
      <c r="FD133" s="1246"/>
      <c r="FE133" s="1246"/>
      <c r="FF133" s="1246"/>
      <c r="FG133" s="1246"/>
      <c r="FH133" s="1246"/>
      <c r="FI133" s="1246"/>
      <c r="FJ133" s="1246"/>
      <c r="FK133" s="1246"/>
      <c r="FL133" s="1246"/>
      <c r="FM133" s="1246"/>
    </row>
    <row r="134" spans="1:169" x14ac:dyDescent="0.25">
      <c r="C134" s="2000"/>
      <c r="D134" s="2141"/>
      <c r="E134" s="2141"/>
      <c r="F134" s="2141"/>
      <c r="G134" s="2142"/>
      <c r="H134" s="2123"/>
      <c r="I134" s="1259"/>
      <c r="J134" s="100"/>
      <c r="K134" s="100"/>
      <c r="L134" s="100"/>
      <c r="M134" s="100"/>
      <c r="N134" s="100"/>
      <c r="O134" s="100"/>
      <c r="P134" s="46"/>
      <c r="Q134" s="46"/>
      <c r="R134" s="46"/>
      <c r="S134" s="46"/>
      <c r="T134" s="46"/>
      <c r="U134" s="46"/>
      <c r="V134" s="1666"/>
      <c r="W134" s="46"/>
      <c r="X134" s="46"/>
      <c r="Y134" s="1246"/>
      <c r="Z134" s="1246"/>
      <c r="AA134" s="1942"/>
      <c r="AB134" s="1942"/>
      <c r="AC134" s="1246"/>
      <c r="AD134" s="1246"/>
      <c r="AE134" s="1246"/>
      <c r="AF134" s="1246"/>
      <c r="AG134" s="1246"/>
      <c r="AH134" s="1246"/>
      <c r="AI134" s="1246"/>
      <c r="AJ134" s="1246"/>
      <c r="AK134" s="1246"/>
      <c r="AL134" s="1246"/>
      <c r="AM134" s="1246"/>
      <c r="AN134" s="1246"/>
      <c r="AO134" s="1246"/>
      <c r="AP134" s="1246"/>
      <c r="AQ134" s="1246"/>
      <c r="AR134" s="1246"/>
      <c r="AS134" s="1246"/>
      <c r="AT134" s="1246"/>
      <c r="AU134" s="1246"/>
      <c r="AV134" s="1246"/>
      <c r="AW134" s="1246"/>
      <c r="AX134" s="1246"/>
      <c r="AY134" s="1246"/>
      <c r="AZ134" s="1246"/>
      <c r="BA134" s="1246"/>
      <c r="BB134" s="1246"/>
      <c r="BC134" s="1246"/>
      <c r="BD134" s="1246"/>
      <c r="BE134" s="1246"/>
      <c r="BF134" s="1246"/>
      <c r="BG134" s="1246"/>
      <c r="BH134" s="1246"/>
      <c r="BI134" s="1246"/>
      <c r="BJ134" s="1246"/>
      <c r="BK134" s="1246"/>
      <c r="BL134" s="1246"/>
      <c r="BM134" s="1246"/>
      <c r="BN134" s="1246"/>
      <c r="BO134" s="1246"/>
      <c r="BP134" s="1246"/>
      <c r="BQ134" s="1246"/>
      <c r="BR134" s="1246"/>
      <c r="BS134" s="1246"/>
      <c r="BT134" s="1246"/>
      <c r="BU134" s="1246"/>
      <c r="BV134" s="1246"/>
      <c r="BW134" s="1246"/>
      <c r="BX134" s="1246"/>
      <c r="BY134" s="1246"/>
      <c r="BZ134" s="1246"/>
      <c r="CA134" s="1246"/>
      <c r="CB134" s="1246"/>
      <c r="CC134" s="1246"/>
      <c r="CD134" s="1246"/>
      <c r="CE134" s="1246"/>
      <c r="CF134" s="1246"/>
      <c r="CG134" s="1246"/>
      <c r="CH134" s="1246"/>
      <c r="CI134" s="1246"/>
      <c r="CJ134" s="1246"/>
      <c r="CK134" s="1246"/>
      <c r="CL134" s="1246"/>
      <c r="CM134" s="1246"/>
      <c r="CN134" s="1246"/>
      <c r="CO134" s="1246"/>
      <c r="CP134" s="1246"/>
      <c r="CQ134" s="1246"/>
      <c r="CR134" s="1246"/>
      <c r="CS134" s="1246"/>
      <c r="CT134" s="1246"/>
      <c r="CU134" s="1246"/>
      <c r="CV134" s="1246"/>
      <c r="CW134" s="1246"/>
      <c r="CX134" s="1246"/>
      <c r="CY134" s="1246"/>
      <c r="CZ134" s="1246"/>
      <c r="DA134" s="1246"/>
      <c r="DB134" s="1246"/>
      <c r="DC134" s="1246"/>
      <c r="DD134" s="1246"/>
      <c r="DE134" s="1246"/>
      <c r="DF134" s="1246"/>
      <c r="DG134" s="1246"/>
      <c r="DH134" s="1246"/>
      <c r="DI134" s="1246"/>
      <c r="DJ134" s="1246"/>
      <c r="DK134" s="1246"/>
      <c r="DL134" s="1246"/>
      <c r="DM134" s="1246"/>
      <c r="DN134" s="1246"/>
      <c r="DO134" s="1246"/>
      <c r="DP134" s="1246"/>
      <c r="DQ134" s="1246"/>
      <c r="DR134" s="1246"/>
      <c r="DS134" s="1246"/>
      <c r="DT134" s="1246"/>
      <c r="DU134" s="1246"/>
      <c r="DV134" s="1246"/>
      <c r="DW134" s="1246"/>
      <c r="DX134" s="1246"/>
      <c r="DY134" s="1246"/>
      <c r="DZ134" s="1246"/>
      <c r="EA134" s="1246"/>
      <c r="EB134" s="1246"/>
      <c r="EC134" s="1246"/>
      <c r="ED134" s="1246"/>
      <c r="EE134" s="1246"/>
      <c r="EF134" s="1246"/>
      <c r="EG134" s="1246"/>
      <c r="EH134" s="1246"/>
      <c r="EI134" s="1246"/>
      <c r="EJ134" s="1246"/>
      <c r="EK134" s="1246"/>
      <c r="EL134" s="1246"/>
      <c r="EM134" s="1246"/>
      <c r="EN134" s="1246"/>
      <c r="EO134" s="1246"/>
      <c r="EP134" s="1246"/>
      <c r="EQ134" s="1246"/>
      <c r="ER134" s="1246"/>
      <c r="ES134" s="1246"/>
      <c r="ET134" s="1246"/>
      <c r="EU134" s="1246"/>
      <c r="EV134" s="1246"/>
      <c r="EW134" s="1246"/>
      <c r="EX134" s="1246"/>
      <c r="EY134" s="1246"/>
      <c r="EZ134" s="1246"/>
      <c r="FA134" s="1246"/>
      <c r="FB134" s="1246"/>
      <c r="FC134" s="1246"/>
      <c r="FD134" s="1246"/>
      <c r="FE134" s="1246"/>
      <c r="FF134" s="1246"/>
      <c r="FG134" s="1246"/>
      <c r="FH134" s="1246"/>
      <c r="FI134" s="1246"/>
      <c r="FJ134" s="1246"/>
      <c r="FK134" s="1246"/>
      <c r="FL134" s="1246"/>
      <c r="FM134" s="1246"/>
    </row>
    <row r="135" spans="1:169" ht="30" x14ac:dyDescent="0.25">
      <c r="A135" s="44">
        <v>1</v>
      </c>
      <c r="B135" s="44">
        <v>1</v>
      </c>
      <c r="C135" s="2000" t="s">
        <v>302</v>
      </c>
      <c r="D135" s="2141">
        <f>'2 уровень'!F758</f>
        <v>0</v>
      </c>
      <c r="E135" s="2141">
        <f>'2 уровень'!G758</f>
        <v>0</v>
      </c>
      <c r="F135" s="2141">
        <f>'2 уровень'!H758</f>
        <v>0</v>
      </c>
      <c r="G135" s="2142">
        <f>'2 уровень'!I758</f>
        <v>0</v>
      </c>
      <c r="H135" s="2123">
        <f>'2 уровень'!J758</f>
        <v>0</v>
      </c>
      <c r="I135" s="1259">
        <f>'2 уровень'!K758</f>
        <v>0</v>
      </c>
      <c r="J135" s="100">
        <f>'2 уровень'!L758</f>
        <v>0</v>
      </c>
      <c r="K135" s="100">
        <f>'2 уровень'!M758</f>
        <v>0</v>
      </c>
      <c r="L135" s="100">
        <f>'2 уровень'!N758</f>
        <v>0</v>
      </c>
      <c r="M135" s="100">
        <f>'2 уровень'!O758</f>
        <v>0</v>
      </c>
      <c r="N135" s="100">
        <f>'2 уровень'!P758</f>
        <v>0</v>
      </c>
      <c r="O135" s="100">
        <f>'2 уровень'!Q758</f>
        <v>0</v>
      </c>
      <c r="P135" s="46">
        <f>'2 уровень'!R758</f>
        <v>0</v>
      </c>
      <c r="Q135" s="46">
        <f>'2 уровень'!S758</f>
        <v>0</v>
      </c>
      <c r="R135" s="46">
        <f>'2 уровень'!T758</f>
        <v>0</v>
      </c>
      <c r="S135" s="46">
        <f>'2 уровень'!U758</f>
        <v>0</v>
      </c>
      <c r="T135" s="46">
        <f>'2 уровень'!V758</f>
        <v>0</v>
      </c>
      <c r="U135" s="46">
        <f>'2 уровень'!W758</f>
        <v>0</v>
      </c>
      <c r="V135" s="1666">
        <f>'2 уровень'!X758</f>
        <v>0</v>
      </c>
      <c r="W135" s="46"/>
      <c r="X135" s="46"/>
      <c r="Y135" s="1246"/>
      <c r="Z135" s="1246"/>
      <c r="AA135" s="1942"/>
      <c r="AB135" s="1942"/>
      <c r="AC135" s="1246"/>
      <c r="AD135" s="1246"/>
      <c r="AE135" s="1246"/>
      <c r="AF135" s="1246"/>
      <c r="AG135" s="1246"/>
      <c r="AH135" s="1246"/>
      <c r="AI135" s="1246"/>
      <c r="AJ135" s="1246"/>
      <c r="AK135" s="1246"/>
      <c r="AL135" s="1246"/>
      <c r="AM135" s="1246"/>
      <c r="AN135" s="1246"/>
      <c r="AO135" s="1246"/>
      <c r="AP135" s="1246"/>
      <c r="AQ135" s="1246"/>
      <c r="AR135" s="1246"/>
      <c r="AS135" s="1246"/>
      <c r="AT135" s="1246"/>
      <c r="AU135" s="1246"/>
      <c r="AV135" s="1246"/>
      <c r="AW135" s="1246"/>
      <c r="AX135" s="1246"/>
      <c r="AY135" s="1246"/>
      <c r="AZ135" s="1246"/>
      <c r="BA135" s="1246"/>
      <c r="BB135" s="1246"/>
      <c r="BC135" s="1246"/>
      <c r="BD135" s="1246"/>
      <c r="BE135" s="1246"/>
      <c r="BF135" s="1246"/>
      <c r="BG135" s="1246"/>
      <c r="BH135" s="1246"/>
      <c r="BI135" s="1246"/>
      <c r="BJ135" s="1246"/>
      <c r="BK135" s="1246"/>
      <c r="BL135" s="1246"/>
      <c r="BM135" s="1246"/>
      <c r="BN135" s="1246"/>
      <c r="BO135" s="1246"/>
      <c r="BP135" s="1246"/>
      <c r="BQ135" s="1246"/>
      <c r="BR135" s="1246"/>
      <c r="BS135" s="1246"/>
      <c r="BT135" s="1246"/>
      <c r="BU135" s="1246"/>
      <c r="BV135" s="1246"/>
      <c r="BW135" s="1246"/>
      <c r="BX135" s="1246"/>
      <c r="BY135" s="1246"/>
      <c r="BZ135" s="1246"/>
      <c r="CA135" s="1246"/>
      <c r="CB135" s="1246"/>
      <c r="CC135" s="1246"/>
      <c r="CD135" s="1246"/>
      <c r="CE135" s="1246"/>
      <c r="CF135" s="1246"/>
      <c r="CG135" s="1246"/>
      <c r="CH135" s="1246"/>
      <c r="CI135" s="1246"/>
      <c r="CJ135" s="1246"/>
      <c r="CK135" s="1246"/>
      <c r="CL135" s="1246"/>
      <c r="CM135" s="1246"/>
      <c r="CN135" s="1246"/>
      <c r="CO135" s="1246"/>
      <c r="CP135" s="1246"/>
      <c r="CQ135" s="1246"/>
      <c r="CR135" s="1246"/>
      <c r="CS135" s="1246"/>
      <c r="CT135" s="1246"/>
      <c r="CU135" s="1246"/>
      <c r="CV135" s="1246"/>
      <c r="CW135" s="1246"/>
      <c r="CX135" s="1246"/>
      <c r="CY135" s="1246"/>
      <c r="CZ135" s="1246"/>
      <c r="DA135" s="1246"/>
      <c r="DB135" s="1246"/>
      <c r="DC135" s="1246"/>
      <c r="DD135" s="1246"/>
      <c r="DE135" s="1246"/>
      <c r="DF135" s="1246"/>
      <c r="DG135" s="1246"/>
      <c r="DH135" s="1246"/>
      <c r="DI135" s="1246"/>
      <c r="DJ135" s="1246"/>
      <c r="DK135" s="1246"/>
      <c r="DL135" s="1246"/>
      <c r="DM135" s="1246"/>
      <c r="DN135" s="1246"/>
      <c r="DO135" s="1246"/>
      <c r="DP135" s="1246"/>
      <c r="DQ135" s="1246"/>
      <c r="DR135" s="1246"/>
      <c r="DS135" s="1246"/>
      <c r="DT135" s="1246"/>
      <c r="DU135" s="1246"/>
      <c r="DV135" s="1246"/>
      <c r="DW135" s="1246"/>
      <c r="DX135" s="1246"/>
      <c r="DY135" s="1246"/>
      <c r="DZ135" s="1246"/>
      <c r="EA135" s="1246"/>
      <c r="EB135" s="1246"/>
      <c r="EC135" s="1246"/>
      <c r="ED135" s="1246"/>
      <c r="EE135" s="1246"/>
      <c r="EF135" s="1246"/>
      <c r="EG135" s="1246"/>
      <c r="EH135" s="1246"/>
      <c r="EI135" s="1246"/>
      <c r="EJ135" s="1246"/>
      <c r="EK135" s="1246"/>
      <c r="EL135" s="1246"/>
      <c r="EM135" s="1246"/>
      <c r="EN135" s="1246"/>
      <c r="EO135" s="1246"/>
      <c r="EP135" s="1246"/>
      <c r="EQ135" s="1246"/>
      <c r="ER135" s="1246"/>
      <c r="ES135" s="1246"/>
      <c r="ET135" s="1246"/>
      <c r="EU135" s="1246"/>
      <c r="EV135" s="1246"/>
      <c r="EW135" s="1246"/>
      <c r="EX135" s="1246"/>
      <c r="EY135" s="1246"/>
      <c r="EZ135" s="1246"/>
      <c r="FA135" s="1246"/>
      <c r="FB135" s="1246"/>
      <c r="FC135" s="1246"/>
      <c r="FD135" s="1246"/>
      <c r="FE135" s="1246"/>
      <c r="FF135" s="1246"/>
      <c r="FG135" s="1246"/>
      <c r="FH135" s="1246"/>
      <c r="FI135" s="1246"/>
      <c r="FJ135" s="1246"/>
      <c r="FK135" s="1246"/>
      <c r="FL135" s="1246"/>
      <c r="FM135" s="1246"/>
    </row>
    <row r="136" spans="1:169" ht="30" x14ac:dyDescent="0.25">
      <c r="A136" s="44">
        <v>1</v>
      </c>
      <c r="B136" s="44">
        <v>1</v>
      </c>
      <c r="C136" s="2000" t="s">
        <v>303</v>
      </c>
      <c r="D136" s="2141">
        <f>'2 уровень'!F759</f>
        <v>0</v>
      </c>
      <c r="E136" s="2141">
        <f>'2 уровень'!G759</f>
        <v>0</v>
      </c>
      <c r="F136" s="2141">
        <f>'2 уровень'!H759</f>
        <v>0</v>
      </c>
      <c r="G136" s="2142" t="e">
        <f>'2 уровень'!I759</f>
        <v>#DIV/0!</v>
      </c>
      <c r="H136" s="2123">
        <f>'2 уровень'!J759</f>
        <v>0</v>
      </c>
      <c r="I136" s="1259">
        <f>'2 уровень'!K759</f>
        <v>0</v>
      </c>
      <c r="J136" s="100">
        <f>'2 уровень'!L759</f>
        <v>0</v>
      </c>
      <c r="K136" s="100">
        <f>'2 уровень'!M759</f>
        <v>0</v>
      </c>
      <c r="L136" s="100">
        <f>'2 уровень'!N759</f>
        <v>0</v>
      </c>
      <c r="M136" s="100">
        <f>'2 уровень'!O759</f>
        <v>0</v>
      </c>
      <c r="N136" s="100">
        <f>'2 уровень'!P759</f>
        <v>0</v>
      </c>
      <c r="O136" s="100">
        <f>'2 уровень'!Q759</f>
        <v>0</v>
      </c>
      <c r="P136" s="46">
        <f>'2 уровень'!R759</f>
        <v>0</v>
      </c>
      <c r="Q136" s="46">
        <f>'2 уровень'!S759</f>
        <v>0</v>
      </c>
      <c r="R136" s="46">
        <f>'2 уровень'!T759</f>
        <v>0</v>
      </c>
      <c r="S136" s="46">
        <f>'2 уровень'!U759</f>
        <v>0</v>
      </c>
      <c r="T136" s="46">
        <f>'2 уровень'!V759</f>
        <v>0</v>
      </c>
      <c r="U136" s="46">
        <f>'2 уровень'!W759</f>
        <v>0</v>
      </c>
      <c r="V136" s="1666">
        <f>'2 уровень'!X759</f>
        <v>0</v>
      </c>
      <c r="W136" s="46"/>
      <c r="X136" s="46"/>
      <c r="Y136" s="1246"/>
      <c r="Z136" s="1246"/>
      <c r="AA136" s="1942"/>
      <c r="AB136" s="1942"/>
      <c r="AC136" s="1246"/>
      <c r="AD136" s="1246"/>
      <c r="AE136" s="1246"/>
      <c r="AF136" s="1246"/>
      <c r="AG136" s="1246"/>
      <c r="AH136" s="1246"/>
      <c r="AI136" s="1246"/>
      <c r="AJ136" s="1246"/>
      <c r="AK136" s="1246"/>
      <c r="AL136" s="1246"/>
      <c r="AM136" s="1246"/>
      <c r="AN136" s="1246"/>
      <c r="AO136" s="1246"/>
      <c r="AP136" s="1246"/>
      <c r="AQ136" s="1246"/>
      <c r="AR136" s="1246"/>
      <c r="AS136" s="1246"/>
      <c r="AT136" s="1246"/>
      <c r="AU136" s="1246"/>
      <c r="AV136" s="1246"/>
      <c r="AW136" s="1246"/>
      <c r="AX136" s="1246"/>
      <c r="AY136" s="1246"/>
      <c r="AZ136" s="1246"/>
      <c r="BA136" s="1246"/>
      <c r="BB136" s="1246"/>
      <c r="BC136" s="1246"/>
      <c r="BD136" s="1246"/>
      <c r="BE136" s="1246"/>
      <c r="BF136" s="1246"/>
      <c r="BG136" s="1246"/>
      <c r="BH136" s="1246"/>
      <c r="BI136" s="1246"/>
      <c r="BJ136" s="1246"/>
      <c r="BK136" s="1246"/>
      <c r="BL136" s="1246"/>
      <c r="BM136" s="1246"/>
      <c r="BN136" s="1246"/>
      <c r="BO136" s="1246"/>
      <c r="BP136" s="1246"/>
      <c r="BQ136" s="1246"/>
      <c r="BR136" s="1246"/>
      <c r="BS136" s="1246"/>
      <c r="BT136" s="1246"/>
      <c r="BU136" s="1246"/>
      <c r="BV136" s="1246"/>
      <c r="BW136" s="1246"/>
      <c r="BX136" s="1246"/>
      <c r="BY136" s="1246"/>
      <c r="BZ136" s="1246"/>
      <c r="CA136" s="1246"/>
      <c r="CB136" s="1246"/>
      <c r="CC136" s="1246"/>
      <c r="CD136" s="1246"/>
      <c r="CE136" s="1246"/>
      <c r="CF136" s="1246"/>
      <c r="CG136" s="1246"/>
      <c r="CH136" s="1246"/>
      <c r="CI136" s="1246"/>
      <c r="CJ136" s="1246"/>
      <c r="CK136" s="1246"/>
      <c r="CL136" s="1246"/>
      <c r="CM136" s="1246"/>
      <c r="CN136" s="1246"/>
      <c r="CO136" s="1246"/>
      <c r="CP136" s="1246"/>
      <c r="CQ136" s="1246"/>
      <c r="CR136" s="1246"/>
      <c r="CS136" s="1246"/>
      <c r="CT136" s="1246"/>
      <c r="CU136" s="1246"/>
      <c r="CV136" s="1246"/>
      <c r="CW136" s="1246"/>
      <c r="CX136" s="1246"/>
      <c r="CY136" s="1246"/>
      <c r="CZ136" s="1246"/>
      <c r="DA136" s="1246"/>
      <c r="DB136" s="1246"/>
      <c r="DC136" s="1246"/>
      <c r="DD136" s="1246"/>
      <c r="DE136" s="1246"/>
      <c r="DF136" s="1246"/>
      <c r="DG136" s="1246"/>
      <c r="DH136" s="1246"/>
      <c r="DI136" s="1246"/>
      <c r="DJ136" s="1246"/>
      <c r="DK136" s="1246"/>
      <c r="DL136" s="1246"/>
      <c r="DM136" s="1246"/>
      <c r="DN136" s="1246"/>
      <c r="DO136" s="1246"/>
      <c r="DP136" s="1246"/>
      <c r="DQ136" s="1246"/>
      <c r="DR136" s="1246"/>
      <c r="DS136" s="1246"/>
      <c r="DT136" s="1246"/>
      <c r="DU136" s="1246"/>
      <c r="DV136" s="1246"/>
      <c r="DW136" s="1246"/>
      <c r="DX136" s="1246"/>
      <c r="DY136" s="1246"/>
      <c r="DZ136" s="1246"/>
      <c r="EA136" s="1246"/>
      <c r="EB136" s="1246"/>
      <c r="EC136" s="1246"/>
      <c r="ED136" s="1246"/>
      <c r="EE136" s="1246"/>
      <c r="EF136" s="1246"/>
      <c r="EG136" s="1246"/>
      <c r="EH136" s="1246"/>
      <c r="EI136" s="1246"/>
      <c r="EJ136" s="1246"/>
      <c r="EK136" s="1246"/>
      <c r="EL136" s="1246"/>
      <c r="EM136" s="1246"/>
      <c r="EN136" s="1246"/>
      <c r="EO136" s="1246"/>
      <c r="EP136" s="1246"/>
      <c r="EQ136" s="1246"/>
      <c r="ER136" s="1246"/>
      <c r="ES136" s="1246"/>
      <c r="ET136" s="1246"/>
      <c r="EU136" s="1246"/>
      <c r="EV136" s="1246"/>
      <c r="EW136" s="1246"/>
      <c r="EX136" s="1246"/>
      <c r="EY136" s="1246"/>
      <c r="EZ136" s="1246"/>
      <c r="FA136" s="1246"/>
      <c r="FB136" s="1246"/>
      <c r="FC136" s="1246"/>
      <c r="FD136" s="1246"/>
      <c r="FE136" s="1246"/>
      <c r="FF136" s="1246"/>
      <c r="FG136" s="1246"/>
      <c r="FH136" s="1246"/>
      <c r="FI136" s="1246"/>
      <c r="FJ136" s="1246"/>
      <c r="FK136" s="1246"/>
      <c r="FL136" s="1246"/>
      <c r="FM136" s="1246"/>
    </row>
    <row r="137" spans="1:169" ht="30" x14ac:dyDescent="0.25">
      <c r="A137" s="44">
        <v>1</v>
      </c>
      <c r="B137" s="44">
        <v>1</v>
      </c>
      <c r="C137" s="2000" t="s">
        <v>304</v>
      </c>
      <c r="D137" s="2141">
        <f>'2 уровень'!F760</f>
        <v>0</v>
      </c>
      <c r="E137" s="2141">
        <f>'2 уровень'!G760</f>
        <v>0</v>
      </c>
      <c r="F137" s="2141">
        <f>'2 уровень'!H760</f>
        <v>0</v>
      </c>
      <c r="G137" s="2142" t="e">
        <f>'2 уровень'!I760</f>
        <v>#DIV/0!</v>
      </c>
      <c r="H137" s="2123">
        <f>'2 уровень'!J760</f>
        <v>0</v>
      </c>
      <c r="I137" s="1259">
        <f>'2 уровень'!K760</f>
        <v>0</v>
      </c>
      <c r="J137" s="100">
        <f>'2 уровень'!L760</f>
        <v>0</v>
      </c>
      <c r="K137" s="100">
        <f>'2 уровень'!M760</f>
        <v>0</v>
      </c>
      <c r="L137" s="100">
        <f>'2 уровень'!N760</f>
        <v>0</v>
      </c>
      <c r="M137" s="100">
        <f>'2 уровень'!O760</f>
        <v>0</v>
      </c>
      <c r="N137" s="100">
        <f>'2 уровень'!P760</f>
        <v>0</v>
      </c>
      <c r="O137" s="100">
        <f>'2 уровень'!Q760</f>
        <v>0</v>
      </c>
      <c r="P137" s="46">
        <f>'2 уровень'!R760</f>
        <v>0</v>
      </c>
      <c r="Q137" s="46">
        <f>'2 уровень'!S760</f>
        <v>0</v>
      </c>
      <c r="R137" s="46">
        <f>'2 уровень'!T760</f>
        <v>0</v>
      </c>
      <c r="S137" s="46">
        <f>'2 уровень'!U760</f>
        <v>0</v>
      </c>
      <c r="T137" s="46">
        <f>'2 уровень'!V760</f>
        <v>0</v>
      </c>
      <c r="U137" s="46">
        <f>'2 уровень'!W760</f>
        <v>0</v>
      </c>
      <c r="V137" s="1666">
        <f>'2 уровень'!X760</f>
        <v>0</v>
      </c>
      <c r="W137" s="46"/>
      <c r="X137" s="46"/>
      <c r="Y137" s="1246"/>
      <c r="Z137" s="1246"/>
      <c r="AA137" s="1942"/>
      <c r="AB137" s="1942"/>
      <c r="AC137" s="1246"/>
      <c r="AD137" s="1246"/>
      <c r="AE137" s="1246"/>
      <c r="AF137" s="1246"/>
      <c r="AG137" s="1246"/>
      <c r="AH137" s="1246"/>
      <c r="AI137" s="1246"/>
      <c r="AJ137" s="1246"/>
      <c r="AK137" s="1246"/>
      <c r="AL137" s="1246"/>
      <c r="AM137" s="1246"/>
      <c r="AN137" s="1246"/>
      <c r="AO137" s="1246"/>
      <c r="AP137" s="1246"/>
      <c r="AQ137" s="1246"/>
      <c r="AR137" s="1246"/>
      <c r="AS137" s="1246"/>
      <c r="AT137" s="1246"/>
      <c r="AU137" s="1246"/>
      <c r="AV137" s="1246"/>
      <c r="AW137" s="1246"/>
      <c r="AX137" s="1246"/>
      <c r="AY137" s="1246"/>
      <c r="AZ137" s="1246"/>
      <c r="BA137" s="1246"/>
      <c r="BB137" s="1246"/>
      <c r="BC137" s="1246"/>
      <c r="BD137" s="1246"/>
      <c r="BE137" s="1246"/>
      <c r="BF137" s="1246"/>
      <c r="BG137" s="1246"/>
      <c r="BH137" s="1246"/>
      <c r="BI137" s="1246"/>
      <c r="BJ137" s="1246"/>
      <c r="BK137" s="1246"/>
      <c r="BL137" s="1246"/>
      <c r="BM137" s="1246"/>
      <c r="BN137" s="1246"/>
      <c r="BO137" s="1246"/>
      <c r="BP137" s="1246"/>
      <c r="BQ137" s="1246"/>
      <c r="BR137" s="1246"/>
      <c r="BS137" s="1246"/>
      <c r="BT137" s="1246"/>
      <c r="BU137" s="1246"/>
      <c r="BV137" s="1246"/>
      <c r="BW137" s="1246"/>
      <c r="BX137" s="1246"/>
      <c r="BY137" s="1246"/>
      <c r="BZ137" s="1246"/>
      <c r="CA137" s="1246"/>
      <c r="CB137" s="1246"/>
      <c r="CC137" s="1246"/>
      <c r="CD137" s="1246"/>
      <c r="CE137" s="1246"/>
      <c r="CF137" s="1246"/>
      <c r="CG137" s="1246"/>
      <c r="CH137" s="1246"/>
      <c r="CI137" s="1246"/>
      <c r="CJ137" s="1246"/>
      <c r="CK137" s="1246"/>
      <c r="CL137" s="1246"/>
      <c r="CM137" s="1246"/>
      <c r="CN137" s="1246"/>
      <c r="CO137" s="1246"/>
      <c r="CP137" s="1246"/>
      <c r="CQ137" s="1246"/>
      <c r="CR137" s="1246"/>
      <c r="CS137" s="1246"/>
      <c r="CT137" s="1246"/>
      <c r="CU137" s="1246"/>
      <c r="CV137" s="1246"/>
      <c r="CW137" s="1246"/>
      <c r="CX137" s="1246"/>
      <c r="CY137" s="1246"/>
      <c r="CZ137" s="1246"/>
      <c r="DA137" s="1246"/>
      <c r="DB137" s="1246"/>
      <c r="DC137" s="1246"/>
      <c r="DD137" s="1246"/>
      <c r="DE137" s="1246"/>
      <c r="DF137" s="1246"/>
      <c r="DG137" s="1246"/>
      <c r="DH137" s="1246"/>
      <c r="DI137" s="1246"/>
      <c r="DJ137" s="1246"/>
      <c r="DK137" s="1246"/>
      <c r="DL137" s="1246"/>
      <c r="DM137" s="1246"/>
      <c r="DN137" s="1246"/>
      <c r="DO137" s="1246"/>
      <c r="DP137" s="1246"/>
      <c r="DQ137" s="1246"/>
      <c r="DR137" s="1246"/>
      <c r="DS137" s="1246"/>
      <c r="DT137" s="1246"/>
      <c r="DU137" s="1246"/>
      <c r="DV137" s="1246"/>
      <c r="DW137" s="1246"/>
      <c r="DX137" s="1246"/>
      <c r="DY137" s="1246"/>
      <c r="DZ137" s="1246"/>
      <c r="EA137" s="1246"/>
      <c r="EB137" s="1246"/>
      <c r="EC137" s="1246"/>
      <c r="ED137" s="1246"/>
      <c r="EE137" s="1246"/>
      <c r="EF137" s="1246"/>
      <c r="EG137" s="1246"/>
      <c r="EH137" s="1246"/>
      <c r="EI137" s="1246"/>
      <c r="EJ137" s="1246"/>
      <c r="EK137" s="1246"/>
      <c r="EL137" s="1246"/>
      <c r="EM137" s="1246"/>
      <c r="EN137" s="1246"/>
      <c r="EO137" s="1246"/>
      <c r="EP137" s="1246"/>
      <c r="EQ137" s="1246"/>
      <c r="ER137" s="1246"/>
      <c r="ES137" s="1246"/>
      <c r="ET137" s="1246"/>
      <c r="EU137" s="1246"/>
      <c r="EV137" s="1246"/>
      <c r="EW137" s="1246"/>
      <c r="EX137" s="1246"/>
      <c r="EY137" s="1246"/>
      <c r="EZ137" s="1246"/>
      <c r="FA137" s="1246"/>
      <c r="FB137" s="1246"/>
      <c r="FC137" s="1246"/>
      <c r="FD137" s="1246"/>
      <c r="FE137" s="1246"/>
      <c r="FF137" s="1246"/>
      <c r="FG137" s="1246"/>
      <c r="FH137" s="1246"/>
      <c r="FI137" s="1246"/>
      <c r="FJ137" s="1246"/>
      <c r="FK137" s="1246"/>
      <c r="FL137" s="1246"/>
      <c r="FM137" s="1246"/>
    </row>
    <row r="138" spans="1:169" x14ac:dyDescent="0.25">
      <c r="B138" s="44">
        <v>1</v>
      </c>
      <c r="C138" s="2000" t="s">
        <v>305</v>
      </c>
      <c r="D138" s="2141">
        <f>'2 уровень'!F761</f>
        <v>30</v>
      </c>
      <c r="E138" s="2141">
        <f>'2 уровень'!G761</f>
        <v>15</v>
      </c>
      <c r="F138" s="2141">
        <f>'2 уровень'!H761</f>
        <v>4</v>
      </c>
      <c r="G138" s="2142">
        <f>'2 уровень'!I761</f>
        <v>26.666666666666668</v>
      </c>
      <c r="H138" s="2123">
        <f>'2 уровень'!J761</f>
        <v>0</v>
      </c>
      <c r="I138" s="1259">
        <f>'2 уровень'!K761</f>
        <v>0</v>
      </c>
      <c r="J138" s="100">
        <f>'2 уровень'!L761</f>
        <v>0</v>
      </c>
      <c r="K138" s="100">
        <f>'2 уровень'!M761</f>
        <v>0</v>
      </c>
      <c r="L138" s="100">
        <f>'2 уровень'!N761</f>
        <v>0</v>
      </c>
      <c r="M138" s="100">
        <f>'2 уровень'!O761</f>
        <v>0</v>
      </c>
      <c r="N138" s="100">
        <f>'2 уровень'!P761</f>
        <v>0</v>
      </c>
      <c r="O138" s="100">
        <f>'2 уровень'!Q761</f>
        <v>0</v>
      </c>
      <c r="P138" s="46">
        <f>'2 уровень'!R761</f>
        <v>0</v>
      </c>
      <c r="Q138" s="46">
        <f>'2 уровень'!S761</f>
        <v>0</v>
      </c>
      <c r="R138" s="46">
        <f>'2 уровень'!T761</f>
        <v>0</v>
      </c>
      <c r="S138" s="46">
        <f>'2 уровень'!U761</f>
        <v>0</v>
      </c>
      <c r="T138" s="46">
        <f>'2 уровень'!V761</f>
        <v>0</v>
      </c>
      <c r="U138" s="46">
        <f>'2 уровень'!W761</f>
        <v>0</v>
      </c>
      <c r="V138" s="1666">
        <f>'2 уровень'!X761</f>
        <v>0</v>
      </c>
      <c r="W138" s="46"/>
      <c r="X138" s="46"/>
      <c r="Y138" s="1246"/>
      <c r="Z138" s="1246"/>
      <c r="AA138" s="1942"/>
      <c r="AB138" s="1942"/>
      <c r="AC138" s="1246"/>
      <c r="AD138" s="1246"/>
      <c r="AE138" s="1246"/>
      <c r="AF138" s="1246"/>
      <c r="AG138" s="1246"/>
      <c r="AH138" s="1246"/>
      <c r="AI138" s="1246"/>
      <c r="AJ138" s="1246"/>
      <c r="AK138" s="1246"/>
      <c r="AL138" s="1246"/>
      <c r="AM138" s="1246"/>
      <c r="AN138" s="1246"/>
      <c r="AO138" s="1246"/>
      <c r="AP138" s="1246"/>
      <c r="AQ138" s="1246"/>
      <c r="AR138" s="1246"/>
      <c r="AS138" s="1246"/>
      <c r="AT138" s="1246"/>
      <c r="AU138" s="1246"/>
      <c r="AV138" s="1246"/>
      <c r="AW138" s="1246"/>
      <c r="AX138" s="1246"/>
      <c r="AY138" s="1246"/>
      <c r="AZ138" s="1246"/>
      <c r="BA138" s="1246"/>
      <c r="BB138" s="1246"/>
      <c r="BC138" s="1246"/>
      <c r="BD138" s="1246"/>
      <c r="BE138" s="1246"/>
      <c r="BF138" s="1246"/>
      <c r="BG138" s="1246"/>
      <c r="BH138" s="1246"/>
      <c r="BI138" s="1246"/>
      <c r="BJ138" s="1246"/>
      <c r="BK138" s="1246"/>
      <c r="BL138" s="1246"/>
      <c r="BM138" s="1246"/>
      <c r="BN138" s="1246"/>
      <c r="BO138" s="1246"/>
      <c r="BP138" s="1246"/>
      <c r="BQ138" s="1246"/>
      <c r="BR138" s="1246"/>
      <c r="BS138" s="1246"/>
      <c r="BT138" s="1246"/>
      <c r="BU138" s="1246"/>
      <c r="BV138" s="1246"/>
      <c r="BW138" s="1246"/>
      <c r="BX138" s="1246"/>
      <c r="BY138" s="1246"/>
      <c r="BZ138" s="1246"/>
      <c r="CA138" s="1246"/>
      <c r="CB138" s="1246"/>
      <c r="CC138" s="1246"/>
      <c r="CD138" s="1246"/>
      <c r="CE138" s="1246"/>
      <c r="CF138" s="1246"/>
      <c r="CG138" s="1246"/>
      <c r="CH138" s="1246"/>
      <c r="CI138" s="1246"/>
      <c r="CJ138" s="1246"/>
      <c r="CK138" s="1246"/>
      <c r="CL138" s="1246"/>
      <c r="CM138" s="1246"/>
      <c r="CN138" s="1246"/>
      <c r="CO138" s="1246"/>
      <c r="CP138" s="1246"/>
      <c r="CQ138" s="1246"/>
      <c r="CR138" s="1246"/>
      <c r="CS138" s="1246"/>
      <c r="CT138" s="1246"/>
      <c r="CU138" s="1246"/>
      <c r="CV138" s="1246"/>
      <c r="CW138" s="1246"/>
      <c r="CX138" s="1246"/>
      <c r="CY138" s="1246"/>
      <c r="CZ138" s="1246"/>
      <c r="DA138" s="1246"/>
      <c r="DB138" s="1246"/>
      <c r="DC138" s="1246"/>
      <c r="DD138" s="1246"/>
      <c r="DE138" s="1246"/>
      <c r="DF138" s="1246"/>
      <c r="DG138" s="1246"/>
      <c r="DH138" s="1246"/>
      <c r="DI138" s="1246"/>
      <c r="DJ138" s="1246"/>
      <c r="DK138" s="1246"/>
      <c r="DL138" s="1246"/>
      <c r="DM138" s="1246"/>
      <c r="DN138" s="1246"/>
      <c r="DO138" s="1246"/>
      <c r="DP138" s="1246"/>
      <c r="DQ138" s="1246"/>
      <c r="DR138" s="1246"/>
      <c r="DS138" s="1246"/>
      <c r="DT138" s="1246"/>
      <c r="DU138" s="1246"/>
      <c r="DV138" s="1246"/>
      <c r="DW138" s="1246"/>
      <c r="DX138" s="1246"/>
      <c r="DY138" s="1246"/>
      <c r="DZ138" s="1246"/>
      <c r="EA138" s="1246"/>
      <c r="EB138" s="1246"/>
      <c r="EC138" s="1246"/>
      <c r="ED138" s="1246"/>
      <c r="EE138" s="1246"/>
      <c r="EF138" s="1246"/>
      <c r="EG138" s="1246"/>
      <c r="EH138" s="1246"/>
      <c r="EI138" s="1246"/>
      <c r="EJ138" s="1246"/>
      <c r="EK138" s="1246"/>
      <c r="EL138" s="1246"/>
      <c r="EM138" s="1246"/>
      <c r="EN138" s="1246"/>
      <c r="EO138" s="1246"/>
      <c r="EP138" s="1246"/>
      <c r="EQ138" s="1246"/>
      <c r="ER138" s="1246"/>
      <c r="ES138" s="1246"/>
      <c r="ET138" s="1246"/>
      <c r="EU138" s="1246"/>
      <c r="EV138" s="1246"/>
      <c r="EW138" s="1246"/>
      <c r="EX138" s="1246"/>
      <c r="EY138" s="1246"/>
      <c r="EZ138" s="1246"/>
      <c r="FA138" s="1246"/>
      <c r="FB138" s="1246"/>
      <c r="FC138" s="1246"/>
      <c r="FD138" s="1246"/>
      <c r="FE138" s="1246"/>
      <c r="FF138" s="1246"/>
      <c r="FG138" s="1246"/>
      <c r="FH138" s="1246"/>
      <c r="FI138" s="1246"/>
      <c r="FJ138" s="1246"/>
      <c r="FK138" s="1246"/>
      <c r="FL138" s="1246"/>
      <c r="FM138" s="1246"/>
    </row>
    <row r="139" spans="1:169" ht="45" x14ac:dyDescent="0.25">
      <c r="C139" s="2000" t="s">
        <v>534</v>
      </c>
      <c r="D139" s="2141">
        <f>'2 уровень'!F762</f>
        <v>0</v>
      </c>
      <c r="E139" s="2141">
        <f>'2 уровень'!G762</f>
        <v>0</v>
      </c>
      <c r="F139" s="2141">
        <f>'2 уровень'!H762</f>
        <v>0</v>
      </c>
      <c r="G139" s="2142" t="e">
        <f>'2 уровень'!I762</f>
        <v>#DIV/0!</v>
      </c>
      <c r="H139" s="2123"/>
      <c r="I139" s="1259"/>
      <c r="J139" s="100"/>
      <c r="K139" s="100"/>
      <c r="L139" s="100"/>
      <c r="M139" s="100"/>
      <c r="N139" s="100"/>
      <c r="O139" s="100"/>
      <c r="P139" s="46"/>
      <c r="Q139" s="46"/>
      <c r="R139" s="46"/>
      <c r="S139" s="46"/>
      <c r="T139" s="46"/>
      <c r="U139" s="46"/>
      <c r="V139" s="1666"/>
      <c r="W139" s="46"/>
      <c r="X139" s="46"/>
      <c r="Y139" s="1246"/>
      <c r="Z139" s="1246"/>
      <c r="AA139" s="1942"/>
      <c r="AB139" s="1942"/>
      <c r="AC139" s="1246"/>
      <c r="AD139" s="1246"/>
      <c r="AE139" s="1246"/>
      <c r="AF139" s="1246"/>
      <c r="AG139" s="1246"/>
      <c r="AH139" s="1246"/>
      <c r="AI139" s="1246"/>
      <c r="AJ139" s="1246"/>
      <c r="AK139" s="1246"/>
      <c r="AL139" s="1246"/>
      <c r="AM139" s="1246"/>
      <c r="AN139" s="1246"/>
      <c r="AO139" s="1246"/>
      <c r="AP139" s="1246"/>
      <c r="AQ139" s="1246"/>
      <c r="AR139" s="1246"/>
      <c r="AS139" s="1246"/>
      <c r="AT139" s="1246"/>
      <c r="AU139" s="1246"/>
      <c r="AV139" s="1246"/>
      <c r="AW139" s="1246"/>
      <c r="AX139" s="1246"/>
      <c r="AY139" s="1246"/>
      <c r="AZ139" s="1246"/>
      <c r="BA139" s="1246"/>
      <c r="BB139" s="1246"/>
      <c r="BC139" s="1246"/>
      <c r="BD139" s="1246"/>
      <c r="BE139" s="1246"/>
      <c r="BF139" s="1246"/>
      <c r="BG139" s="1246"/>
      <c r="BH139" s="1246"/>
      <c r="BI139" s="1246"/>
      <c r="BJ139" s="1246"/>
      <c r="BK139" s="1246"/>
      <c r="BL139" s="1246"/>
      <c r="BM139" s="1246"/>
      <c r="BN139" s="1246"/>
      <c r="BO139" s="1246"/>
      <c r="BP139" s="1246"/>
      <c r="BQ139" s="1246"/>
      <c r="BR139" s="1246"/>
      <c r="BS139" s="1246"/>
      <c r="BT139" s="1246"/>
      <c r="BU139" s="1246"/>
      <c r="BV139" s="1246"/>
      <c r="BW139" s="1246"/>
      <c r="BX139" s="1246"/>
      <c r="BY139" s="1246"/>
      <c r="BZ139" s="1246"/>
      <c r="CA139" s="1246"/>
      <c r="CB139" s="1246"/>
      <c r="CC139" s="1246"/>
      <c r="CD139" s="1246"/>
      <c r="CE139" s="1246"/>
      <c r="CF139" s="1246"/>
      <c r="CG139" s="1246"/>
      <c r="CH139" s="1246"/>
      <c r="CI139" s="1246"/>
      <c r="CJ139" s="1246"/>
      <c r="CK139" s="1246"/>
      <c r="CL139" s="1246"/>
      <c r="CM139" s="1246"/>
      <c r="CN139" s="1246"/>
      <c r="CO139" s="1246"/>
      <c r="CP139" s="1246"/>
      <c r="CQ139" s="1246"/>
      <c r="CR139" s="1246"/>
      <c r="CS139" s="1246"/>
      <c r="CT139" s="1246"/>
      <c r="CU139" s="1246"/>
      <c r="CV139" s="1246"/>
      <c r="CW139" s="1246"/>
      <c r="CX139" s="1246"/>
      <c r="CY139" s="1246"/>
      <c r="CZ139" s="1246"/>
      <c r="DA139" s="1246"/>
      <c r="DB139" s="1246"/>
      <c r="DC139" s="1246"/>
      <c r="DD139" s="1246"/>
      <c r="DE139" s="1246"/>
      <c r="DF139" s="1246"/>
      <c r="DG139" s="1246"/>
      <c r="DH139" s="1246"/>
      <c r="DI139" s="1246"/>
      <c r="DJ139" s="1246"/>
      <c r="DK139" s="1246"/>
      <c r="DL139" s="1246"/>
      <c r="DM139" s="1246"/>
      <c r="DN139" s="1246"/>
      <c r="DO139" s="1246"/>
      <c r="DP139" s="1246"/>
      <c r="DQ139" s="1246"/>
      <c r="DR139" s="1246"/>
      <c r="DS139" s="1246"/>
      <c r="DT139" s="1246"/>
      <c r="DU139" s="1246"/>
      <c r="DV139" s="1246"/>
      <c r="DW139" s="1246"/>
      <c r="DX139" s="1246"/>
      <c r="DY139" s="1246"/>
      <c r="DZ139" s="1246"/>
      <c r="EA139" s="1246"/>
      <c r="EB139" s="1246"/>
      <c r="EC139" s="1246"/>
      <c r="ED139" s="1246"/>
      <c r="EE139" s="1246"/>
      <c r="EF139" s="1246"/>
      <c r="EG139" s="1246"/>
      <c r="EH139" s="1246"/>
      <c r="EI139" s="1246"/>
      <c r="EJ139" s="1246"/>
      <c r="EK139" s="1246"/>
      <c r="EL139" s="1246"/>
      <c r="EM139" s="1246"/>
      <c r="EN139" s="1246"/>
      <c r="EO139" s="1246"/>
      <c r="EP139" s="1246"/>
      <c r="EQ139" s="1246"/>
      <c r="ER139" s="1246"/>
      <c r="ES139" s="1246"/>
      <c r="ET139" s="1246"/>
      <c r="EU139" s="1246"/>
      <c r="EV139" s="1246"/>
      <c r="EW139" s="1246"/>
      <c r="EX139" s="1246"/>
      <c r="EY139" s="1246"/>
      <c r="EZ139" s="1246"/>
      <c r="FA139" s="1246"/>
      <c r="FB139" s="1246"/>
      <c r="FC139" s="1246"/>
      <c r="FD139" s="1246"/>
      <c r="FE139" s="1246"/>
      <c r="FF139" s="1246"/>
      <c r="FG139" s="1246"/>
      <c r="FH139" s="1246"/>
      <c r="FI139" s="1246"/>
      <c r="FJ139" s="1246"/>
      <c r="FK139" s="1246"/>
      <c r="FL139" s="1246"/>
      <c r="FM139" s="1246"/>
    </row>
    <row r="140" spans="1:169" x14ac:dyDescent="0.25">
      <c r="B140" s="44">
        <v>1</v>
      </c>
      <c r="C140" s="2000" t="s">
        <v>157</v>
      </c>
      <c r="D140" s="2141">
        <f>'2 уровень'!F763</f>
        <v>111.35294117647058</v>
      </c>
      <c r="E140" s="2141">
        <f>'2 уровень'!G763</f>
        <v>56.17647058823529</v>
      </c>
      <c r="F140" s="2141">
        <f>'2 уровень'!H763</f>
        <v>51.756470588235295</v>
      </c>
      <c r="G140" s="2142">
        <f>'2 уровень'!I763</f>
        <v>92.131937172774883</v>
      </c>
      <c r="H140" s="2123">
        <f>'2 уровень'!J763</f>
        <v>0</v>
      </c>
      <c r="I140" s="1259">
        <f>'2 уровень'!K763</f>
        <v>0</v>
      </c>
      <c r="J140" s="100">
        <f>'2 уровень'!L763</f>
        <v>0</v>
      </c>
      <c r="K140" s="100">
        <f>'2 уровень'!M763</f>
        <v>0</v>
      </c>
      <c r="L140" s="100">
        <f>'2 уровень'!N763</f>
        <v>0</v>
      </c>
      <c r="M140" s="100">
        <f>'2 уровень'!O763</f>
        <v>0</v>
      </c>
      <c r="N140" s="100">
        <f>'2 уровень'!P763</f>
        <v>0</v>
      </c>
      <c r="O140" s="100">
        <f>'2 уровень'!Q763</f>
        <v>0</v>
      </c>
      <c r="P140" s="46">
        <f>'2 уровень'!R763</f>
        <v>0</v>
      </c>
      <c r="Q140" s="46">
        <f>'2 уровень'!S763</f>
        <v>0</v>
      </c>
      <c r="R140" s="46">
        <f>'2 уровень'!T763</f>
        <v>0</v>
      </c>
      <c r="S140" s="46">
        <f>'2 уровень'!U763</f>
        <v>0</v>
      </c>
      <c r="T140" s="46">
        <f>'2 уровень'!V763</f>
        <v>0</v>
      </c>
      <c r="U140" s="46">
        <f>'2 уровень'!W763</f>
        <v>0</v>
      </c>
      <c r="V140" s="1666">
        <f>'2 уровень'!X763</f>
        <v>0</v>
      </c>
      <c r="W140" s="46"/>
      <c r="X140" s="46"/>
      <c r="Y140" s="1246"/>
      <c r="Z140" s="1246"/>
      <c r="AA140" s="1942"/>
      <c r="AB140" s="1942"/>
      <c r="AC140" s="1246"/>
      <c r="AD140" s="1246"/>
      <c r="AE140" s="1246"/>
      <c r="AF140" s="1246"/>
      <c r="AG140" s="1246"/>
      <c r="AH140" s="1246"/>
      <c r="AI140" s="1246"/>
      <c r="AJ140" s="1246"/>
      <c r="AK140" s="1246"/>
      <c r="AL140" s="1246"/>
      <c r="AM140" s="1246"/>
      <c r="AN140" s="1246"/>
      <c r="AO140" s="1246"/>
      <c r="AP140" s="1246"/>
      <c r="AQ140" s="1246"/>
      <c r="AR140" s="1246"/>
      <c r="AS140" s="1246"/>
      <c r="AT140" s="1246"/>
      <c r="AU140" s="1246"/>
      <c r="AV140" s="1246"/>
      <c r="AW140" s="1246"/>
      <c r="AX140" s="1246"/>
      <c r="AY140" s="1246"/>
      <c r="AZ140" s="1246"/>
      <c r="BA140" s="1246"/>
      <c r="BB140" s="1246"/>
      <c r="BC140" s="1246"/>
      <c r="BD140" s="1246"/>
      <c r="BE140" s="1246"/>
      <c r="BF140" s="1246"/>
      <c r="BG140" s="1246"/>
      <c r="BH140" s="1246"/>
      <c r="BI140" s="1246"/>
      <c r="BJ140" s="1246"/>
      <c r="BK140" s="1246"/>
      <c r="BL140" s="1246"/>
      <c r="BM140" s="1246"/>
      <c r="BN140" s="1246"/>
      <c r="BO140" s="1246"/>
      <c r="BP140" s="1246"/>
      <c r="BQ140" s="1246"/>
      <c r="BR140" s="1246"/>
      <c r="BS140" s="1246"/>
      <c r="BT140" s="1246"/>
      <c r="BU140" s="1246"/>
      <c r="BV140" s="1246"/>
      <c r="BW140" s="1246"/>
      <c r="BX140" s="1246"/>
      <c r="BY140" s="1246"/>
      <c r="BZ140" s="1246"/>
      <c r="CA140" s="1246"/>
      <c r="CB140" s="1246"/>
      <c r="CC140" s="1246"/>
      <c r="CD140" s="1246"/>
      <c r="CE140" s="1246"/>
      <c r="CF140" s="1246"/>
      <c r="CG140" s="1246"/>
      <c r="CH140" s="1246"/>
      <c r="CI140" s="1246"/>
      <c r="CJ140" s="1246"/>
      <c r="CK140" s="1246"/>
      <c r="CL140" s="1246"/>
      <c r="CM140" s="1246"/>
      <c r="CN140" s="1246"/>
      <c r="CO140" s="1246"/>
      <c r="CP140" s="1246"/>
      <c r="CQ140" s="1246"/>
      <c r="CR140" s="1246"/>
      <c r="CS140" s="1246"/>
      <c r="CT140" s="1246"/>
      <c r="CU140" s="1246"/>
      <c r="CV140" s="1246"/>
      <c r="CW140" s="1246"/>
      <c r="CX140" s="1246"/>
      <c r="CY140" s="1246"/>
      <c r="CZ140" s="1246"/>
      <c r="DA140" s="1246"/>
      <c r="DB140" s="1246"/>
      <c r="DC140" s="1246"/>
      <c r="DD140" s="1246"/>
      <c r="DE140" s="1246"/>
      <c r="DF140" s="1246"/>
      <c r="DG140" s="1246"/>
      <c r="DH140" s="1246"/>
      <c r="DI140" s="1246"/>
      <c r="DJ140" s="1246"/>
      <c r="DK140" s="1246"/>
      <c r="DL140" s="1246"/>
      <c r="DM140" s="1246"/>
      <c r="DN140" s="1246"/>
      <c r="DO140" s="1246"/>
      <c r="DP140" s="1246"/>
      <c r="DQ140" s="1246"/>
      <c r="DR140" s="1246"/>
      <c r="DS140" s="1246"/>
      <c r="DT140" s="1246"/>
      <c r="DU140" s="1246"/>
      <c r="DV140" s="1246"/>
      <c r="DW140" s="1246"/>
      <c r="DX140" s="1246"/>
      <c r="DY140" s="1246"/>
      <c r="DZ140" s="1246"/>
      <c r="EA140" s="1246"/>
      <c r="EB140" s="1246"/>
      <c r="EC140" s="1246"/>
      <c r="ED140" s="1246"/>
      <c r="EE140" s="1246"/>
      <c r="EF140" s="1246"/>
      <c r="EG140" s="1246"/>
      <c r="EH140" s="1246"/>
      <c r="EI140" s="1246"/>
      <c r="EJ140" s="1246"/>
      <c r="EK140" s="1246"/>
      <c r="EL140" s="1246"/>
      <c r="EM140" s="1246"/>
      <c r="EN140" s="1246"/>
      <c r="EO140" s="1246"/>
      <c r="EP140" s="1246"/>
      <c r="EQ140" s="1246"/>
      <c r="ER140" s="1246"/>
      <c r="ES140" s="1246"/>
      <c r="ET140" s="1246"/>
      <c r="EU140" s="1246"/>
      <c r="EV140" s="1246"/>
      <c r="EW140" s="1246"/>
      <c r="EX140" s="1246"/>
      <c r="EY140" s="1246"/>
      <c r="EZ140" s="1246"/>
      <c r="FA140" s="1246"/>
      <c r="FB140" s="1246"/>
      <c r="FC140" s="1246"/>
      <c r="FD140" s="1246"/>
      <c r="FE140" s="1246"/>
      <c r="FF140" s="1246"/>
      <c r="FG140" s="1246"/>
      <c r="FH140" s="1246"/>
      <c r="FI140" s="1246"/>
      <c r="FJ140" s="1246"/>
      <c r="FK140" s="1246"/>
      <c r="FL140" s="1246"/>
      <c r="FM140" s="1246"/>
    </row>
    <row r="141" spans="1:169" x14ac:dyDescent="0.25">
      <c r="B141" s="44">
        <v>1</v>
      </c>
      <c r="C141" s="2000" t="s">
        <v>443</v>
      </c>
      <c r="D141" s="2141">
        <f>'2 уровень'!F764</f>
        <v>93</v>
      </c>
      <c r="E141" s="2141">
        <f>'2 уровень'!G764</f>
        <v>47</v>
      </c>
      <c r="F141" s="2141">
        <f>'2 уровень'!H764</f>
        <v>38</v>
      </c>
      <c r="G141" s="2142">
        <f>'2 уровень'!I764</f>
        <v>80.851063829787222</v>
      </c>
      <c r="H141" s="2123">
        <f>'2 уровень'!J764</f>
        <v>0</v>
      </c>
      <c r="I141" s="1259">
        <f>'2 уровень'!K764</f>
        <v>0</v>
      </c>
      <c r="J141" s="100">
        <f>'2 уровень'!L764</f>
        <v>0</v>
      </c>
      <c r="K141" s="100">
        <f>'2 уровень'!M764</f>
        <v>0</v>
      </c>
      <c r="L141" s="100">
        <f>'2 уровень'!N764</f>
        <v>0</v>
      </c>
      <c r="M141" s="100">
        <f>'2 уровень'!O764</f>
        <v>0</v>
      </c>
      <c r="N141" s="100">
        <f>'2 уровень'!P764</f>
        <v>0</v>
      </c>
      <c r="O141" s="100">
        <f>'2 уровень'!Q764</f>
        <v>0</v>
      </c>
      <c r="P141" s="46">
        <f>'2 уровень'!R764</f>
        <v>0</v>
      </c>
      <c r="Q141" s="46">
        <f>'2 уровень'!S764</f>
        <v>0</v>
      </c>
      <c r="R141" s="46">
        <f>'2 уровень'!T764</f>
        <v>0</v>
      </c>
      <c r="S141" s="46">
        <f>'2 уровень'!U764</f>
        <v>0</v>
      </c>
      <c r="T141" s="46">
        <f>'2 уровень'!V764</f>
        <v>0</v>
      </c>
      <c r="U141" s="46">
        <f>'2 уровень'!W764</f>
        <v>0</v>
      </c>
      <c r="V141" s="1666">
        <f>'2 уровень'!X764</f>
        <v>0</v>
      </c>
      <c r="W141" s="46"/>
      <c r="X141" s="46"/>
      <c r="Y141" s="1246"/>
      <c r="Z141" s="1246"/>
      <c r="AA141" s="1942"/>
      <c r="AB141" s="1942"/>
      <c r="AC141" s="1246"/>
      <c r="AD141" s="1246"/>
      <c r="AE141" s="1246"/>
      <c r="AF141" s="1246"/>
      <c r="AG141" s="1246"/>
      <c r="AH141" s="1246"/>
      <c r="AI141" s="1246"/>
      <c r="AJ141" s="1246"/>
      <c r="AK141" s="1246"/>
      <c r="AL141" s="1246"/>
      <c r="AM141" s="1246"/>
      <c r="AN141" s="1246"/>
      <c r="AO141" s="1246"/>
      <c r="AP141" s="1246"/>
      <c r="AQ141" s="1246"/>
      <c r="AR141" s="1246"/>
      <c r="AS141" s="1246"/>
      <c r="AT141" s="1246"/>
      <c r="AU141" s="1246"/>
      <c r="AV141" s="1246"/>
      <c r="AW141" s="1246"/>
      <c r="AX141" s="1246"/>
      <c r="AY141" s="1246"/>
      <c r="AZ141" s="1246"/>
      <c r="BA141" s="1246"/>
      <c r="BB141" s="1246"/>
      <c r="BC141" s="1246"/>
      <c r="BD141" s="1246"/>
      <c r="BE141" s="1246"/>
      <c r="BF141" s="1246"/>
      <c r="BG141" s="1246"/>
      <c r="BH141" s="1246"/>
      <c r="BI141" s="1246"/>
      <c r="BJ141" s="1246"/>
      <c r="BK141" s="1246"/>
      <c r="BL141" s="1246"/>
      <c r="BM141" s="1246"/>
      <c r="BN141" s="1246"/>
      <c r="BO141" s="1246"/>
      <c r="BP141" s="1246"/>
      <c r="BQ141" s="1246"/>
      <c r="BR141" s="1246"/>
      <c r="BS141" s="1246"/>
      <c r="BT141" s="1246"/>
      <c r="BU141" s="1246"/>
      <c r="BV141" s="1246"/>
      <c r="BW141" s="1246"/>
      <c r="BX141" s="1246"/>
      <c r="BY141" s="1246"/>
      <c r="BZ141" s="1246"/>
      <c r="CA141" s="1246"/>
      <c r="CB141" s="1246"/>
      <c r="CC141" s="1246"/>
      <c r="CD141" s="1246"/>
      <c r="CE141" s="1246"/>
      <c r="CF141" s="1246"/>
      <c r="CG141" s="1246"/>
      <c r="CH141" s="1246"/>
      <c r="CI141" s="1246"/>
      <c r="CJ141" s="1246"/>
      <c r="CK141" s="1246"/>
      <c r="CL141" s="1246"/>
      <c r="CM141" s="1246"/>
      <c r="CN141" s="1246"/>
      <c r="CO141" s="1246"/>
      <c r="CP141" s="1246"/>
      <c r="CQ141" s="1246"/>
      <c r="CR141" s="1246"/>
      <c r="CS141" s="1246"/>
      <c r="CT141" s="1246"/>
      <c r="CU141" s="1246"/>
      <c r="CV141" s="1246"/>
      <c r="CW141" s="1246"/>
      <c r="CX141" s="1246"/>
      <c r="CY141" s="1246"/>
      <c r="CZ141" s="1246"/>
      <c r="DA141" s="1246"/>
      <c r="DB141" s="1246"/>
      <c r="DC141" s="1246"/>
      <c r="DD141" s="1246"/>
      <c r="DE141" s="1246"/>
      <c r="DF141" s="1246"/>
      <c r="DG141" s="1246"/>
      <c r="DH141" s="1246"/>
      <c r="DI141" s="1246"/>
      <c r="DJ141" s="1246"/>
      <c r="DK141" s="1246"/>
      <c r="DL141" s="1246"/>
      <c r="DM141" s="1246"/>
      <c r="DN141" s="1246"/>
      <c r="DO141" s="1246"/>
      <c r="DP141" s="1246"/>
      <c r="DQ141" s="1246"/>
      <c r="DR141" s="1246"/>
      <c r="DS141" s="1246"/>
      <c r="DT141" s="1246"/>
      <c r="DU141" s="1246"/>
      <c r="DV141" s="1246"/>
      <c r="DW141" s="1246"/>
      <c r="DX141" s="1246"/>
      <c r="DY141" s="1246"/>
      <c r="DZ141" s="1246"/>
      <c r="EA141" s="1246"/>
      <c r="EB141" s="1246"/>
      <c r="EC141" s="1246"/>
      <c r="ED141" s="1246"/>
      <c r="EE141" s="1246"/>
      <c r="EF141" s="1246"/>
      <c r="EG141" s="1246"/>
      <c r="EH141" s="1246"/>
      <c r="EI141" s="1246"/>
      <c r="EJ141" s="1246"/>
      <c r="EK141" s="1246"/>
      <c r="EL141" s="1246"/>
      <c r="EM141" s="1246"/>
      <c r="EN141" s="1246"/>
      <c r="EO141" s="1246"/>
      <c r="EP141" s="1246"/>
      <c r="EQ141" s="1246"/>
      <c r="ER141" s="1246"/>
      <c r="ES141" s="1246"/>
      <c r="ET141" s="1246"/>
      <c r="EU141" s="1246"/>
      <c r="EV141" s="1246"/>
      <c r="EW141" s="1246"/>
      <c r="EX141" s="1246"/>
      <c r="EY141" s="1246"/>
      <c r="EZ141" s="1246"/>
      <c r="FA141" s="1246"/>
      <c r="FB141" s="1246"/>
      <c r="FC141" s="1246"/>
      <c r="FD141" s="1246"/>
      <c r="FE141" s="1246"/>
      <c r="FF141" s="1246"/>
      <c r="FG141" s="1246"/>
      <c r="FH141" s="1246"/>
      <c r="FI141" s="1246"/>
      <c r="FJ141" s="1246"/>
      <c r="FK141" s="1246"/>
      <c r="FL141" s="1246"/>
      <c r="FM141" s="1246"/>
    </row>
    <row r="142" spans="1:169" x14ac:dyDescent="0.25">
      <c r="B142" s="44">
        <v>1</v>
      </c>
      <c r="C142" s="2000" t="s">
        <v>447</v>
      </c>
      <c r="D142" s="2141">
        <f>'2 уровень'!F765</f>
        <v>156</v>
      </c>
      <c r="E142" s="2141">
        <f>'2 уровень'!G765</f>
        <v>78</v>
      </c>
      <c r="F142" s="2144">
        <f>'2 уровень'!H765</f>
        <v>116.92999999999999</v>
      </c>
      <c r="G142" s="2142">
        <f>'2 уровень'!I765</f>
        <v>149.91025641025638</v>
      </c>
      <c r="H142" s="2123">
        <f>'2 уровень'!J765</f>
        <v>0</v>
      </c>
      <c r="I142" s="1259">
        <f>'2 уровень'!K765</f>
        <v>0</v>
      </c>
      <c r="J142" s="100">
        <f>'2 уровень'!L765</f>
        <v>0</v>
      </c>
      <c r="K142" s="100">
        <f>'2 уровень'!M765</f>
        <v>0</v>
      </c>
      <c r="L142" s="100">
        <f>'2 уровень'!N765</f>
        <v>0</v>
      </c>
      <c r="M142" s="100">
        <f>'2 уровень'!O765</f>
        <v>0</v>
      </c>
      <c r="N142" s="100">
        <f>'2 уровень'!P765</f>
        <v>0</v>
      </c>
      <c r="O142" s="100">
        <f>'2 уровень'!Q765</f>
        <v>0</v>
      </c>
      <c r="P142" s="46">
        <f>'2 уровень'!R765</f>
        <v>0</v>
      </c>
      <c r="Q142" s="46">
        <f>'2 уровень'!S765</f>
        <v>0</v>
      </c>
      <c r="R142" s="46">
        <f>'2 уровень'!T765</f>
        <v>0</v>
      </c>
      <c r="S142" s="46">
        <f>'2 уровень'!U765</f>
        <v>0</v>
      </c>
      <c r="T142" s="46">
        <f>'2 уровень'!V765</f>
        <v>0</v>
      </c>
      <c r="U142" s="46">
        <f>'2 уровень'!W765</f>
        <v>0</v>
      </c>
      <c r="V142" s="1666">
        <f>'2 уровень'!X765</f>
        <v>0</v>
      </c>
      <c r="W142" s="46"/>
      <c r="X142" s="46"/>
      <c r="Y142" s="1246"/>
      <c r="Z142" s="1246"/>
      <c r="AA142" s="1942"/>
      <c r="AB142" s="1942"/>
      <c r="AC142" s="1246"/>
      <c r="AD142" s="1246"/>
      <c r="AE142" s="1246"/>
      <c r="AF142" s="1246"/>
      <c r="AG142" s="1246"/>
      <c r="AH142" s="1246"/>
      <c r="AI142" s="1246"/>
      <c r="AJ142" s="1246"/>
      <c r="AK142" s="1246"/>
      <c r="AL142" s="1246"/>
      <c r="AM142" s="1246"/>
      <c r="AN142" s="1246"/>
      <c r="AO142" s="1246"/>
      <c r="AP142" s="1246"/>
      <c r="AQ142" s="1246"/>
      <c r="AR142" s="1246"/>
      <c r="AS142" s="1246"/>
      <c r="AT142" s="1246"/>
      <c r="AU142" s="1246"/>
      <c r="AV142" s="1246"/>
      <c r="AW142" s="1246"/>
      <c r="AX142" s="1246"/>
      <c r="AY142" s="1246"/>
      <c r="AZ142" s="1246"/>
      <c r="BA142" s="1246"/>
      <c r="BB142" s="1246"/>
      <c r="BC142" s="1246"/>
      <c r="BD142" s="1246"/>
      <c r="BE142" s="1246"/>
      <c r="BF142" s="1246"/>
      <c r="BG142" s="1246"/>
      <c r="BH142" s="1246"/>
      <c r="BI142" s="1246"/>
      <c r="BJ142" s="1246"/>
      <c r="BK142" s="1246"/>
      <c r="BL142" s="1246"/>
      <c r="BM142" s="1246"/>
      <c r="BN142" s="1246"/>
      <c r="BO142" s="1246"/>
      <c r="BP142" s="1246"/>
      <c r="BQ142" s="1246"/>
      <c r="BR142" s="1246"/>
      <c r="BS142" s="1246"/>
      <c r="BT142" s="1246"/>
      <c r="BU142" s="1246"/>
      <c r="BV142" s="1246"/>
      <c r="BW142" s="1246"/>
      <c r="BX142" s="1246"/>
      <c r="BY142" s="1246"/>
      <c r="BZ142" s="1246"/>
      <c r="CA142" s="1246"/>
      <c r="CB142" s="1246"/>
      <c r="CC142" s="1246"/>
      <c r="CD142" s="1246"/>
      <c r="CE142" s="1246"/>
      <c r="CF142" s="1246"/>
      <c r="CG142" s="1246"/>
      <c r="CH142" s="1246"/>
      <c r="CI142" s="1246"/>
      <c r="CJ142" s="1246"/>
      <c r="CK142" s="1246"/>
      <c r="CL142" s="1246"/>
      <c r="CM142" s="1246"/>
      <c r="CN142" s="1246"/>
      <c r="CO142" s="1246"/>
      <c r="CP142" s="1246"/>
      <c r="CQ142" s="1246"/>
      <c r="CR142" s="1246"/>
      <c r="CS142" s="1246"/>
      <c r="CT142" s="1246"/>
      <c r="CU142" s="1246"/>
      <c r="CV142" s="1246"/>
      <c r="CW142" s="1246"/>
      <c r="CX142" s="1246"/>
      <c r="CY142" s="1246"/>
      <c r="CZ142" s="1246"/>
      <c r="DA142" s="1246"/>
      <c r="DB142" s="1246"/>
      <c r="DC142" s="1246"/>
      <c r="DD142" s="1246"/>
      <c r="DE142" s="1246"/>
      <c r="DF142" s="1246"/>
      <c r="DG142" s="1246"/>
      <c r="DH142" s="1246"/>
      <c r="DI142" s="1246"/>
      <c r="DJ142" s="1246"/>
      <c r="DK142" s="1246"/>
      <c r="DL142" s="1246"/>
      <c r="DM142" s="1246"/>
      <c r="DN142" s="1246"/>
      <c r="DO142" s="1246"/>
      <c r="DP142" s="1246"/>
      <c r="DQ142" s="1246"/>
      <c r="DR142" s="1246"/>
      <c r="DS142" s="1246"/>
      <c r="DT142" s="1246"/>
      <c r="DU142" s="1246"/>
      <c r="DV142" s="1246"/>
      <c r="DW142" s="1246"/>
      <c r="DX142" s="1246"/>
      <c r="DY142" s="1246"/>
      <c r="DZ142" s="1246"/>
      <c r="EA142" s="1246"/>
      <c r="EB142" s="1246"/>
      <c r="EC142" s="1246"/>
      <c r="ED142" s="1246"/>
      <c r="EE142" s="1246"/>
      <c r="EF142" s="1246"/>
      <c r="EG142" s="1246"/>
      <c r="EH142" s="1246"/>
      <c r="EI142" s="1246"/>
      <c r="EJ142" s="1246"/>
      <c r="EK142" s="1246"/>
      <c r="EL142" s="1246"/>
      <c r="EM142" s="1246"/>
      <c r="EN142" s="1246"/>
      <c r="EO142" s="1246"/>
      <c r="EP142" s="1246"/>
      <c r="EQ142" s="1246"/>
      <c r="ER142" s="1246"/>
      <c r="ES142" s="1246"/>
      <c r="ET142" s="1246"/>
      <c r="EU142" s="1246"/>
      <c r="EV142" s="1246"/>
      <c r="EW142" s="1246"/>
      <c r="EX142" s="1246"/>
      <c r="EY142" s="1246"/>
      <c r="EZ142" s="1246"/>
      <c r="FA142" s="1246"/>
      <c r="FB142" s="1246"/>
      <c r="FC142" s="1246"/>
      <c r="FD142" s="1246"/>
      <c r="FE142" s="1246"/>
      <c r="FF142" s="1246"/>
      <c r="FG142" s="1246"/>
      <c r="FH142" s="1246"/>
      <c r="FI142" s="1246"/>
      <c r="FJ142" s="1246"/>
      <c r="FK142" s="1246"/>
      <c r="FL142" s="1246"/>
      <c r="FM142" s="1246"/>
    </row>
    <row r="143" spans="1:169" x14ac:dyDescent="0.25">
      <c r="B143" s="44">
        <v>1</v>
      </c>
      <c r="C143" s="2010" t="s">
        <v>469</v>
      </c>
      <c r="D143" s="2141">
        <f>'2 уровень'!F766</f>
        <v>367.6</v>
      </c>
      <c r="E143" s="2141">
        <f>'2 уровень'!G766</f>
        <v>185.4</v>
      </c>
      <c r="F143" s="2141">
        <f>'2 уровень'!H766</f>
        <v>155.58205128205128</v>
      </c>
      <c r="G143" s="2142">
        <f>'2 уровень'!I766</f>
        <v>83.916964014051388</v>
      </c>
      <c r="H143" s="2123">
        <f>'2 уровень'!J766</f>
        <v>0</v>
      </c>
      <c r="I143" s="1259">
        <f>'2 уровень'!K766</f>
        <v>0</v>
      </c>
      <c r="J143" s="100">
        <f>'2 уровень'!L766</f>
        <v>0</v>
      </c>
      <c r="K143" s="100">
        <f>'2 уровень'!M766</f>
        <v>0</v>
      </c>
      <c r="L143" s="100">
        <f>'2 уровень'!N766</f>
        <v>0</v>
      </c>
      <c r="M143" s="100">
        <f>'2 уровень'!O766</f>
        <v>0</v>
      </c>
      <c r="N143" s="100">
        <f>'2 уровень'!P766</f>
        <v>0</v>
      </c>
      <c r="O143" s="100">
        <f>'2 уровень'!Q766</f>
        <v>0</v>
      </c>
      <c r="P143" s="46">
        <f>'2 уровень'!R766</f>
        <v>0</v>
      </c>
      <c r="Q143" s="46">
        <f>'2 уровень'!S766</f>
        <v>0</v>
      </c>
      <c r="R143" s="46">
        <f>'2 уровень'!T766</f>
        <v>105.84508999999998</v>
      </c>
      <c r="S143" s="46">
        <f>'2 уровень'!U766</f>
        <v>0</v>
      </c>
      <c r="T143" s="46">
        <f>'2 уровень'!V766</f>
        <v>105.84508999999998</v>
      </c>
      <c r="U143" s="46">
        <f>'2 уровень'!W766</f>
        <v>0</v>
      </c>
      <c r="V143" s="1666">
        <f>'2 уровень'!X766</f>
        <v>105.84508999999998</v>
      </c>
      <c r="W143" s="46"/>
      <c r="X143" s="46"/>
      <c r="Y143" s="1246"/>
      <c r="Z143" s="1246"/>
      <c r="AA143" s="1942"/>
      <c r="AB143" s="1942"/>
      <c r="AC143" s="1246"/>
      <c r="AD143" s="1246"/>
      <c r="AE143" s="1246"/>
      <c r="AF143" s="1246"/>
      <c r="AG143" s="1246"/>
      <c r="AH143" s="1246"/>
      <c r="AI143" s="1246"/>
      <c r="AJ143" s="1246"/>
      <c r="AK143" s="1246"/>
      <c r="AL143" s="1246"/>
      <c r="AM143" s="1246"/>
      <c r="AN143" s="1246"/>
      <c r="AO143" s="1246"/>
      <c r="AP143" s="1246"/>
      <c r="AQ143" s="1246"/>
      <c r="AR143" s="1246"/>
      <c r="AS143" s="1246"/>
      <c r="AT143" s="1246"/>
      <c r="AU143" s="1246"/>
      <c r="AV143" s="1246"/>
      <c r="AW143" s="1246"/>
      <c r="AX143" s="1246"/>
      <c r="AY143" s="1246"/>
      <c r="AZ143" s="1246"/>
      <c r="BA143" s="1246"/>
      <c r="BB143" s="1246"/>
      <c r="BC143" s="1246"/>
      <c r="BD143" s="1246"/>
      <c r="BE143" s="1246"/>
      <c r="BF143" s="1246"/>
      <c r="BG143" s="1246"/>
      <c r="BH143" s="1246"/>
      <c r="BI143" s="1246"/>
      <c r="BJ143" s="1246"/>
      <c r="BK143" s="1246"/>
      <c r="BL143" s="1246"/>
      <c r="BM143" s="1246"/>
      <c r="BN143" s="1246"/>
      <c r="BO143" s="1246"/>
      <c r="BP143" s="1246"/>
      <c r="BQ143" s="1246"/>
      <c r="BR143" s="1246"/>
      <c r="BS143" s="1246"/>
      <c r="BT143" s="1246"/>
      <c r="BU143" s="1246"/>
      <c r="BV143" s="1246"/>
      <c r="BW143" s="1246"/>
      <c r="BX143" s="1246"/>
      <c r="BY143" s="1246"/>
      <c r="BZ143" s="1246"/>
      <c r="CA143" s="1246"/>
      <c r="CB143" s="1246"/>
      <c r="CC143" s="1246"/>
      <c r="CD143" s="1246"/>
      <c r="CE143" s="1246"/>
      <c r="CF143" s="1246"/>
      <c r="CG143" s="1246"/>
      <c r="CH143" s="1246"/>
      <c r="CI143" s="1246"/>
      <c r="CJ143" s="1246"/>
      <c r="CK143" s="1246"/>
      <c r="CL143" s="1246"/>
      <c r="CM143" s="1246"/>
      <c r="CN143" s="1246"/>
      <c r="CO143" s="1246"/>
      <c r="CP143" s="1246"/>
      <c r="CQ143" s="1246"/>
      <c r="CR143" s="1246"/>
      <c r="CS143" s="1246"/>
      <c r="CT143" s="1246"/>
      <c r="CU143" s="1246"/>
      <c r="CV143" s="1246"/>
      <c r="CW143" s="1246"/>
      <c r="CX143" s="1246"/>
      <c r="CY143" s="1246"/>
      <c r="CZ143" s="1246"/>
      <c r="DA143" s="1246"/>
      <c r="DB143" s="1246"/>
      <c r="DC143" s="1246"/>
      <c r="DD143" s="1246"/>
      <c r="DE143" s="1246"/>
      <c r="DF143" s="1246"/>
      <c r="DG143" s="1246"/>
      <c r="DH143" s="1246"/>
      <c r="DI143" s="1246"/>
      <c r="DJ143" s="1246"/>
      <c r="DK143" s="1246"/>
      <c r="DL143" s="1246"/>
      <c r="DM143" s="1246"/>
      <c r="DN143" s="1246"/>
      <c r="DO143" s="1246"/>
      <c r="DP143" s="1246"/>
      <c r="DQ143" s="1246"/>
      <c r="DR143" s="1246"/>
      <c r="DS143" s="1246"/>
      <c r="DT143" s="1246"/>
      <c r="DU143" s="1246"/>
      <c r="DV143" s="1246"/>
      <c r="DW143" s="1246"/>
      <c r="DX143" s="1246"/>
      <c r="DY143" s="1246"/>
      <c r="DZ143" s="1246"/>
      <c r="EA143" s="1246"/>
      <c r="EB143" s="1246"/>
      <c r="EC143" s="1246"/>
      <c r="ED143" s="1246"/>
      <c r="EE143" s="1246"/>
      <c r="EF143" s="1246"/>
      <c r="EG143" s="1246"/>
      <c r="EH143" s="1246"/>
      <c r="EI143" s="1246"/>
      <c r="EJ143" s="1246"/>
      <c r="EK143" s="1246"/>
      <c r="EL143" s="1246"/>
      <c r="EM143" s="1246"/>
      <c r="EN143" s="1246"/>
      <c r="EO143" s="1246"/>
      <c r="EP143" s="1246"/>
      <c r="EQ143" s="1246"/>
      <c r="ER143" s="1246"/>
      <c r="ES143" s="1246"/>
      <c r="ET143" s="1246"/>
      <c r="EU143" s="1246"/>
      <c r="EV143" s="1246"/>
      <c r="EW143" s="1246"/>
      <c r="EX143" s="1246"/>
      <c r="EY143" s="1246"/>
      <c r="EZ143" s="1246"/>
      <c r="FA143" s="1246"/>
      <c r="FB143" s="1246"/>
      <c r="FC143" s="1246"/>
      <c r="FD143" s="1246"/>
      <c r="FE143" s="1246"/>
      <c r="FF143" s="1246"/>
      <c r="FG143" s="1246"/>
      <c r="FH143" s="1246"/>
      <c r="FI143" s="1246"/>
      <c r="FJ143" s="1246"/>
      <c r="FK143" s="1246"/>
      <c r="FL143" s="1246"/>
      <c r="FM143" s="1246"/>
    </row>
    <row r="144" spans="1:169" x14ac:dyDescent="0.25">
      <c r="B144" s="44">
        <v>1</v>
      </c>
      <c r="C144" s="2025" t="s">
        <v>306</v>
      </c>
      <c r="D144" s="2141">
        <f>'2 уровень'!F767</f>
        <v>0</v>
      </c>
      <c r="E144" s="2141">
        <f>'2 уровень'!G767</f>
        <v>0</v>
      </c>
      <c r="F144" s="2141">
        <f>'2 уровень'!H767</f>
        <v>0</v>
      </c>
      <c r="G144" s="2142">
        <f>'2 уровень'!I767</f>
        <v>0</v>
      </c>
      <c r="H144" s="2123">
        <f>'2 уровень'!J767</f>
        <v>0</v>
      </c>
      <c r="I144" s="1259">
        <f>'2 уровень'!K767</f>
        <v>0</v>
      </c>
      <c r="J144" s="100">
        <f>'2 уровень'!L767</f>
        <v>0</v>
      </c>
      <c r="K144" s="100">
        <f>'2 уровень'!M767</f>
        <v>0</v>
      </c>
      <c r="L144" s="100">
        <f>'2 уровень'!N767</f>
        <v>0</v>
      </c>
      <c r="M144" s="100">
        <f>'2 уровень'!O767</f>
        <v>0</v>
      </c>
      <c r="N144" s="100">
        <f>'2 уровень'!P767</f>
        <v>0</v>
      </c>
      <c r="O144" s="100">
        <f>'2 уровень'!Q767</f>
        <v>0</v>
      </c>
      <c r="P144" s="46">
        <f>'2 уровень'!R767</f>
        <v>0</v>
      </c>
      <c r="Q144" s="46">
        <f>'2 уровень'!S767</f>
        <v>0</v>
      </c>
      <c r="R144" s="46">
        <f>'2 уровень'!T767</f>
        <v>0</v>
      </c>
      <c r="S144" s="46">
        <f>'2 уровень'!U767</f>
        <v>0</v>
      </c>
      <c r="T144" s="46">
        <f>'2 уровень'!V767</f>
        <v>0</v>
      </c>
      <c r="U144" s="46">
        <f>'2 уровень'!W767</f>
        <v>0</v>
      </c>
      <c r="V144" s="1666">
        <f>'2 уровень'!X767</f>
        <v>0</v>
      </c>
      <c r="W144" s="46"/>
      <c r="X144" s="46"/>
      <c r="Y144" s="1246"/>
      <c r="Z144" s="1246"/>
      <c r="AA144" s="1942"/>
      <c r="AB144" s="1942"/>
      <c r="AC144" s="1246"/>
      <c r="AD144" s="1246"/>
      <c r="AE144" s="1246"/>
      <c r="AF144" s="1246"/>
      <c r="AG144" s="1246"/>
      <c r="AH144" s="1246"/>
      <c r="AI144" s="1246"/>
      <c r="AJ144" s="1246"/>
      <c r="AK144" s="1246"/>
      <c r="AL144" s="1246"/>
      <c r="AM144" s="1246"/>
      <c r="AN144" s="1246"/>
      <c r="AO144" s="1246"/>
      <c r="AP144" s="1246"/>
      <c r="AQ144" s="1246"/>
      <c r="AR144" s="1246"/>
      <c r="AS144" s="1246"/>
      <c r="AT144" s="1246"/>
      <c r="AU144" s="1246"/>
      <c r="AV144" s="1246"/>
      <c r="AW144" s="1246"/>
      <c r="AX144" s="1246"/>
      <c r="AY144" s="1246"/>
      <c r="AZ144" s="1246"/>
      <c r="BA144" s="1246"/>
      <c r="BB144" s="1246"/>
      <c r="BC144" s="1246"/>
      <c r="BD144" s="1246"/>
      <c r="BE144" s="1246"/>
      <c r="BF144" s="1246"/>
      <c r="BG144" s="1246"/>
      <c r="BH144" s="1246"/>
      <c r="BI144" s="1246"/>
      <c r="BJ144" s="1246"/>
      <c r="BK144" s="1246"/>
      <c r="BL144" s="1246"/>
      <c r="BM144" s="1246"/>
      <c r="BN144" s="1246"/>
      <c r="BO144" s="1246"/>
      <c r="BP144" s="1246"/>
      <c r="BQ144" s="1246"/>
      <c r="BR144" s="1246"/>
      <c r="BS144" s="1246"/>
      <c r="BT144" s="1246"/>
      <c r="BU144" s="1246"/>
      <c r="BV144" s="1246"/>
      <c r="BW144" s="1246"/>
      <c r="BX144" s="1246"/>
      <c r="BY144" s="1246"/>
      <c r="BZ144" s="1246"/>
      <c r="CA144" s="1246"/>
      <c r="CB144" s="1246"/>
      <c r="CC144" s="1246"/>
      <c r="CD144" s="1246"/>
      <c r="CE144" s="1246"/>
      <c r="CF144" s="1246"/>
      <c r="CG144" s="1246"/>
      <c r="CH144" s="1246"/>
      <c r="CI144" s="1246"/>
      <c r="CJ144" s="1246"/>
      <c r="CK144" s="1246"/>
      <c r="CL144" s="1246"/>
      <c r="CM144" s="1246"/>
      <c r="CN144" s="1246"/>
      <c r="CO144" s="1246"/>
      <c r="CP144" s="1246"/>
      <c r="CQ144" s="1246"/>
      <c r="CR144" s="1246"/>
      <c r="CS144" s="1246"/>
      <c r="CT144" s="1246"/>
      <c r="CU144" s="1246"/>
      <c r="CV144" s="1246"/>
      <c r="CW144" s="1246"/>
      <c r="CX144" s="1246"/>
      <c r="CY144" s="1246"/>
      <c r="CZ144" s="1246"/>
      <c r="DA144" s="1246"/>
      <c r="DB144" s="1246"/>
      <c r="DC144" s="1246"/>
      <c r="DD144" s="1246"/>
      <c r="DE144" s="1246"/>
      <c r="DF144" s="1246"/>
      <c r="DG144" s="1246"/>
      <c r="DH144" s="1246"/>
      <c r="DI144" s="1246"/>
      <c r="DJ144" s="1246"/>
      <c r="DK144" s="1246"/>
      <c r="DL144" s="1246"/>
      <c r="DM144" s="1246"/>
      <c r="DN144" s="1246"/>
      <c r="DO144" s="1246"/>
      <c r="DP144" s="1246"/>
      <c r="DQ144" s="1246"/>
      <c r="DR144" s="1246"/>
      <c r="DS144" s="1246"/>
      <c r="DT144" s="1246"/>
      <c r="DU144" s="1246"/>
      <c r="DV144" s="1246"/>
      <c r="DW144" s="1246"/>
      <c r="DX144" s="1246"/>
      <c r="DY144" s="1246"/>
      <c r="DZ144" s="1246"/>
      <c r="EA144" s="1246"/>
      <c r="EB144" s="1246"/>
      <c r="EC144" s="1246"/>
      <c r="ED144" s="1246"/>
      <c r="EE144" s="1246"/>
      <c r="EF144" s="1246"/>
      <c r="EG144" s="1246"/>
      <c r="EH144" s="1246"/>
      <c r="EI144" s="1246"/>
      <c r="EJ144" s="1246"/>
      <c r="EK144" s="1246"/>
      <c r="EL144" s="1246"/>
      <c r="EM144" s="1246"/>
      <c r="EN144" s="1246"/>
      <c r="EO144" s="1246"/>
      <c r="EP144" s="1246"/>
      <c r="EQ144" s="1246"/>
      <c r="ER144" s="1246"/>
      <c r="ES144" s="1246"/>
      <c r="ET144" s="1246"/>
      <c r="EU144" s="1246"/>
      <c r="EV144" s="1246"/>
      <c r="EW144" s="1246"/>
      <c r="EX144" s="1246"/>
      <c r="EY144" s="1246"/>
      <c r="EZ144" s="1246"/>
      <c r="FA144" s="1246"/>
      <c r="FB144" s="1246"/>
      <c r="FC144" s="1246"/>
      <c r="FD144" s="1246"/>
      <c r="FE144" s="1246"/>
      <c r="FF144" s="1246"/>
      <c r="FG144" s="1246"/>
      <c r="FH144" s="1246"/>
      <c r="FI144" s="1246"/>
      <c r="FJ144" s="1246"/>
      <c r="FK144" s="1246"/>
      <c r="FL144" s="1246"/>
      <c r="FM144" s="1246"/>
    </row>
    <row r="145" spans="1:169" ht="30" x14ac:dyDescent="0.25">
      <c r="B145" s="44">
        <v>1</v>
      </c>
      <c r="C145" s="2000" t="s">
        <v>197</v>
      </c>
      <c r="D145" s="2141">
        <f>'2 уровень'!F768</f>
        <v>14</v>
      </c>
      <c r="E145" s="2141">
        <f>'2 уровень'!G768</f>
        <v>8</v>
      </c>
      <c r="F145" s="2141">
        <f>'2 уровень'!H768</f>
        <v>5.2629629629629626</v>
      </c>
      <c r="G145" s="2142">
        <f>'2 уровень'!I768</f>
        <v>65.787037037037038</v>
      </c>
      <c r="H145" s="2123">
        <f>'2 уровень'!J768</f>
        <v>0</v>
      </c>
      <c r="I145" s="1259">
        <f>'2 уровень'!K768</f>
        <v>0</v>
      </c>
      <c r="J145" s="100">
        <f>'2 уровень'!L768</f>
        <v>0</v>
      </c>
      <c r="K145" s="100">
        <f>'2 уровень'!M768</f>
        <v>0</v>
      </c>
      <c r="L145" s="100">
        <f>'2 уровень'!N768</f>
        <v>0</v>
      </c>
      <c r="M145" s="100">
        <f>'2 уровень'!O768</f>
        <v>0</v>
      </c>
      <c r="N145" s="100">
        <f>'2 уровень'!P768</f>
        <v>0</v>
      </c>
      <c r="O145" s="100">
        <f>'2 уровень'!Q768</f>
        <v>0</v>
      </c>
      <c r="P145" s="46">
        <f>'2 уровень'!R768</f>
        <v>0</v>
      </c>
      <c r="Q145" s="46">
        <f>'2 уровень'!S768</f>
        <v>0</v>
      </c>
      <c r="R145" s="46">
        <f>'2 уровень'!T768</f>
        <v>0</v>
      </c>
      <c r="S145" s="46">
        <f>'2 уровень'!U768</f>
        <v>0</v>
      </c>
      <c r="T145" s="46">
        <f>'2 уровень'!V768</f>
        <v>0</v>
      </c>
      <c r="U145" s="46">
        <f>'2 уровень'!W768</f>
        <v>0</v>
      </c>
      <c r="V145" s="1666">
        <f>'2 уровень'!X768</f>
        <v>0</v>
      </c>
      <c r="W145" s="46"/>
      <c r="X145" s="46"/>
      <c r="Y145" s="1246"/>
      <c r="Z145" s="1246"/>
      <c r="AA145" s="1942"/>
      <c r="AB145" s="1942"/>
      <c r="AC145" s="1246"/>
      <c r="AD145" s="1246"/>
      <c r="AE145" s="1246"/>
      <c r="AF145" s="1246"/>
      <c r="AG145" s="1246"/>
      <c r="AH145" s="1246"/>
      <c r="AI145" s="1246"/>
      <c r="AJ145" s="1246"/>
      <c r="AK145" s="1246"/>
      <c r="AL145" s="1246"/>
      <c r="AM145" s="1246"/>
      <c r="AN145" s="1246"/>
      <c r="AO145" s="1246"/>
      <c r="AP145" s="1246"/>
      <c r="AQ145" s="1246"/>
      <c r="AR145" s="1246"/>
      <c r="AS145" s="1246"/>
      <c r="AT145" s="1246"/>
      <c r="AU145" s="1246"/>
      <c r="AV145" s="1246"/>
      <c r="AW145" s="1246"/>
      <c r="AX145" s="1246"/>
      <c r="AY145" s="1246"/>
      <c r="AZ145" s="1246"/>
      <c r="BA145" s="1246"/>
      <c r="BB145" s="1246"/>
      <c r="BC145" s="1246"/>
      <c r="BD145" s="1246"/>
      <c r="BE145" s="1246"/>
      <c r="BF145" s="1246"/>
      <c r="BG145" s="1246"/>
      <c r="BH145" s="1246"/>
      <c r="BI145" s="1246"/>
      <c r="BJ145" s="1246"/>
      <c r="BK145" s="1246"/>
      <c r="BL145" s="1246"/>
      <c r="BM145" s="1246"/>
      <c r="BN145" s="1246"/>
      <c r="BO145" s="1246"/>
      <c r="BP145" s="1246"/>
      <c r="BQ145" s="1246"/>
      <c r="BR145" s="1246"/>
      <c r="BS145" s="1246"/>
      <c r="BT145" s="1246"/>
      <c r="BU145" s="1246"/>
      <c r="BV145" s="1246"/>
      <c r="BW145" s="1246"/>
      <c r="BX145" s="1246"/>
      <c r="BY145" s="1246"/>
      <c r="BZ145" s="1246"/>
      <c r="CA145" s="1246"/>
      <c r="CB145" s="1246"/>
      <c r="CC145" s="1246"/>
      <c r="CD145" s="1246"/>
      <c r="CE145" s="1246"/>
      <c r="CF145" s="1246"/>
      <c r="CG145" s="1246"/>
      <c r="CH145" s="1246"/>
      <c r="CI145" s="1246"/>
      <c r="CJ145" s="1246"/>
      <c r="CK145" s="1246"/>
      <c r="CL145" s="1246"/>
      <c r="CM145" s="1246"/>
      <c r="CN145" s="1246"/>
      <c r="CO145" s="1246"/>
      <c r="CP145" s="1246"/>
      <c r="CQ145" s="1246"/>
      <c r="CR145" s="1246"/>
      <c r="CS145" s="1246"/>
      <c r="CT145" s="1246"/>
      <c r="CU145" s="1246"/>
      <c r="CV145" s="1246"/>
      <c r="CW145" s="1246"/>
      <c r="CX145" s="1246"/>
      <c r="CY145" s="1246"/>
      <c r="CZ145" s="1246"/>
      <c r="DA145" s="1246"/>
      <c r="DB145" s="1246"/>
      <c r="DC145" s="1246"/>
      <c r="DD145" s="1246"/>
      <c r="DE145" s="1246"/>
      <c r="DF145" s="1246"/>
      <c r="DG145" s="1246"/>
      <c r="DH145" s="1246"/>
      <c r="DI145" s="1246"/>
      <c r="DJ145" s="1246"/>
      <c r="DK145" s="1246"/>
      <c r="DL145" s="1246"/>
      <c r="DM145" s="1246"/>
      <c r="DN145" s="1246"/>
      <c r="DO145" s="1246"/>
      <c r="DP145" s="1246"/>
      <c r="DQ145" s="1246"/>
      <c r="DR145" s="1246"/>
      <c r="DS145" s="1246"/>
      <c r="DT145" s="1246"/>
      <c r="DU145" s="1246"/>
      <c r="DV145" s="1246"/>
      <c r="DW145" s="1246"/>
      <c r="DX145" s="1246"/>
      <c r="DY145" s="1246"/>
      <c r="DZ145" s="1246"/>
      <c r="EA145" s="1246"/>
      <c r="EB145" s="1246"/>
      <c r="EC145" s="1246"/>
      <c r="ED145" s="1246"/>
      <c r="EE145" s="1246"/>
      <c r="EF145" s="1246"/>
      <c r="EG145" s="1246"/>
      <c r="EH145" s="1246"/>
      <c r="EI145" s="1246"/>
      <c r="EJ145" s="1246"/>
      <c r="EK145" s="1246"/>
      <c r="EL145" s="1246"/>
      <c r="EM145" s="1246"/>
      <c r="EN145" s="1246"/>
      <c r="EO145" s="1246"/>
      <c r="EP145" s="1246"/>
      <c r="EQ145" s="1246"/>
      <c r="ER145" s="1246"/>
      <c r="ES145" s="1246"/>
      <c r="ET145" s="1246"/>
      <c r="EU145" s="1246"/>
      <c r="EV145" s="1246"/>
      <c r="EW145" s="1246"/>
      <c r="EX145" s="1246"/>
      <c r="EY145" s="1246"/>
      <c r="EZ145" s="1246"/>
      <c r="FA145" s="1246"/>
      <c r="FB145" s="1246"/>
      <c r="FC145" s="1246"/>
      <c r="FD145" s="1246"/>
      <c r="FE145" s="1246"/>
      <c r="FF145" s="1246"/>
      <c r="FG145" s="1246"/>
      <c r="FH145" s="1246"/>
      <c r="FI145" s="1246"/>
      <c r="FJ145" s="1246"/>
      <c r="FK145" s="1246"/>
      <c r="FL145" s="1246"/>
      <c r="FM145" s="1246"/>
    </row>
    <row r="146" spans="1:169" x14ac:dyDescent="0.25">
      <c r="B146" s="44">
        <v>1</v>
      </c>
      <c r="C146" s="2000" t="s">
        <v>297</v>
      </c>
      <c r="D146" s="2141">
        <f>'2 уровень'!F769</f>
        <v>0</v>
      </c>
      <c r="E146" s="2141">
        <f>'2 уровень'!G769</f>
        <v>0</v>
      </c>
      <c r="F146" s="2144">
        <f>'2 уровень'!H769</f>
        <v>6.11</v>
      </c>
      <c r="G146" s="2142">
        <f>'2 уровень'!I769</f>
        <v>0</v>
      </c>
      <c r="H146" s="2123">
        <f>'2 уровень'!J769</f>
        <v>0</v>
      </c>
      <c r="I146" s="1259">
        <f>'2 уровень'!K769</f>
        <v>0</v>
      </c>
      <c r="J146" s="100">
        <f>'2 уровень'!L769</f>
        <v>0</v>
      </c>
      <c r="K146" s="100">
        <f>'2 уровень'!M769</f>
        <v>0</v>
      </c>
      <c r="L146" s="100">
        <f>'2 уровень'!N769</f>
        <v>0</v>
      </c>
      <c r="M146" s="100">
        <f>'2 уровень'!O769</f>
        <v>0</v>
      </c>
      <c r="N146" s="100">
        <f>'2 уровень'!P769</f>
        <v>0</v>
      </c>
      <c r="O146" s="100">
        <f>'2 уровень'!Q769</f>
        <v>0</v>
      </c>
      <c r="P146" s="46">
        <f>'2 уровень'!R769</f>
        <v>0</v>
      </c>
      <c r="Q146" s="46">
        <f>'2 уровень'!S769</f>
        <v>0</v>
      </c>
      <c r="R146" s="46">
        <f>'2 уровень'!T769</f>
        <v>0</v>
      </c>
      <c r="S146" s="46">
        <f>'2 уровень'!U769</f>
        <v>0</v>
      </c>
      <c r="T146" s="46">
        <f>'2 уровень'!V769</f>
        <v>0</v>
      </c>
      <c r="U146" s="46">
        <f>'2 уровень'!W769</f>
        <v>0</v>
      </c>
      <c r="V146" s="1666">
        <f>'2 уровень'!X769</f>
        <v>0</v>
      </c>
      <c r="W146" s="46"/>
      <c r="X146" s="46"/>
      <c r="Y146" s="1246"/>
      <c r="Z146" s="1246"/>
      <c r="AA146" s="1942"/>
      <c r="AB146" s="1942"/>
      <c r="AC146" s="1246"/>
      <c r="AD146" s="1246"/>
      <c r="AE146" s="1246"/>
      <c r="AF146" s="1246"/>
      <c r="AG146" s="1246"/>
      <c r="AH146" s="1246"/>
      <c r="AI146" s="1246"/>
      <c r="AJ146" s="1246"/>
      <c r="AK146" s="1246"/>
      <c r="AL146" s="1246"/>
      <c r="AM146" s="1246"/>
      <c r="AN146" s="1246"/>
      <c r="AO146" s="1246"/>
      <c r="AP146" s="1246"/>
      <c r="AQ146" s="1246"/>
      <c r="AR146" s="1246"/>
      <c r="AS146" s="1246"/>
      <c r="AT146" s="1246"/>
      <c r="AU146" s="1246"/>
      <c r="AV146" s="1246"/>
      <c r="AW146" s="1246"/>
      <c r="AX146" s="1246"/>
      <c r="AY146" s="1246"/>
      <c r="AZ146" s="1246"/>
      <c r="BA146" s="1246"/>
      <c r="BB146" s="1246"/>
      <c r="BC146" s="1246"/>
      <c r="BD146" s="1246"/>
      <c r="BE146" s="1246"/>
      <c r="BF146" s="1246"/>
      <c r="BG146" s="1246"/>
      <c r="BH146" s="1246"/>
      <c r="BI146" s="1246"/>
      <c r="BJ146" s="1246"/>
      <c r="BK146" s="1246"/>
      <c r="BL146" s="1246"/>
      <c r="BM146" s="1246"/>
      <c r="BN146" s="1246"/>
      <c r="BO146" s="1246"/>
      <c r="BP146" s="1246"/>
      <c r="BQ146" s="1246"/>
      <c r="BR146" s="1246"/>
      <c r="BS146" s="1246"/>
      <c r="BT146" s="1246"/>
      <c r="BU146" s="1246"/>
      <c r="BV146" s="1246"/>
      <c r="BW146" s="1246"/>
      <c r="BX146" s="1246"/>
      <c r="BY146" s="1246"/>
      <c r="BZ146" s="1246"/>
      <c r="CA146" s="1246"/>
      <c r="CB146" s="1246"/>
      <c r="CC146" s="1246"/>
      <c r="CD146" s="1246"/>
      <c r="CE146" s="1246"/>
      <c r="CF146" s="1246"/>
      <c r="CG146" s="1246"/>
      <c r="CH146" s="1246"/>
      <c r="CI146" s="1246"/>
      <c r="CJ146" s="1246"/>
      <c r="CK146" s="1246"/>
      <c r="CL146" s="1246"/>
      <c r="CM146" s="1246"/>
      <c r="CN146" s="1246"/>
      <c r="CO146" s="1246"/>
      <c r="CP146" s="1246"/>
      <c r="CQ146" s="1246"/>
      <c r="CR146" s="1246"/>
      <c r="CS146" s="1246"/>
      <c r="CT146" s="1246"/>
      <c r="CU146" s="1246"/>
      <c r="CV146" s="1246"/>
      <c r="CW146" s="1246"/>
      <c r="CX146" s="1246"/>
      <c r="CY146" s="1246"/>
      <c r="CZ146" s="1246"/>
      <c r="DA146" s="1246"/>
      <c r="DB146" s="1246"/>
      <c r="DC146" s="1246"/>
      <c r="DD146" s="1246"/>
      <c r="DE146" s="1246"/>
      <c r="DF146" s="1246"/>
      <c r="DG146" s="1246"/>
      <c r="DH146" s="1246"/>
      <c r="DI146" s="1246"/>
      <c r="DJ146" s="1246"/>
      <c r="DK146" s="1246"/>
      <c r="DL146" s="1246"/>
      <c r="DM146" s="1246"/>
      <c r="DN146" s="1246"/>
      <c r="DO146" s="1246"/>
      <c r="DP146" s="1246"/>
      <c r="DQ146" s="1246"/>
      <c r="DR146" s="1246"/>
      <c r="DS146" s="1246"/>
      <c r="DT146" s="1246"/>
      <c r="DU146" s="1246"/>
      <c r="DV146" s="1246"/>
      <c r="DW146" s="1246"/>
      <c r="DX146" s="1246"/>
      <c r="DY146" s="1246"/>
      <c r="DZ146" s="1246"/>
      <c r="EA146" s="1246"/>
      <c r="EB146" s="1246"/>
      <c r="EC146" s="1246"/>
      <c r="ED146" s="1246"/>
      <c r="EE146" s="1246"/>
      <c r="EF146" s="1246"/>
      <c r="EG146" s="1246"/>
      <c r="EH146" s="1246"/>
      <c r="EI146" s="1246"/>
      <c r="EJ146" s="1246"/>
      <c r="EK146" s="1246"/>
      <c r="EL146" s="1246"/>
      <c r="EM146" s="1246"/>
      <c r="EN146" s="1246"/>
      <c r="EO146" s="1246"/>
      <c r="EP146" s="1246"/>
      <c r="EQ146" s="1246"/>
      <c r="ER146" s="1246"/>
      <c r="ES146" s="1246"/>
      <c r="ET146" s="1246"/>
      <c r="EU146" s="1246"/>
      <c r="EV146" s="1246"/>
      <c r="EW146" s="1246"/>
      <c r="EX146" s="1246"/>
      <c r="EY146" s="1246"/>
      <c r="EZ146" s="1246"/>
      <c r="FA146" s="1246"/>
      <c r="FB146" s="1246"/>
      <c r="FC146" s="1246"/>
      <c r="FD146" s="1246"/>
      <c r="FE146" s="1246"/>
      <c r="FF146" s="1246"/>
      <c r="FG146" s="1246"/>
      <c r="FH146" s="1246"/>
      <c r="FI146" s="1246"/>
      <c r="FJ146" s="1246"/>
      <c r="FK146" s="1246"/>
      <c r="FL146" s="1246"/>
      <c r="FM146" s="1246"/>
    </row>
    <row r="147" spans="1:169" ht="30" x14ac:dyDescent="0.25">
      <c r="B147" s="44">
        <v>1</v>
      </c>
      <c r="C147" s="2000" t="s">
        <v>302</v>
      </c>
      <c r="D147" s="2141">
        <f>'2 уровень'!F770</f>
        <v>0</v>
      </c>
      <c r="E147" s="2141">
        <f>'2 уровень'!G770</f>
        <v>0</v>
      </c>
      <c r="F147" s="2141">
        <f>'2 уровень'!H770</f>
        <v>0</v>
      </c>
      <c r="G147" s="2142">
        <f>'2 уровень'!I770</f>
        <v>0</v>
      </c>
      <c r="H147" s="2123">
        <f>'2 уровень'!J770</f>
        <v>0</v>
      </c>
      <c r="I147" s="1259">
        <f>'2 уровень'!K770</f>
        <v>0</v>
      </c>
      <c r="J147" s="100">
        <f>'2 уровень'!L770</f>
        <v>0</v>
      </c>
      <c r="K147" s="100">
        <f>'2 уровень'!M770</f>
        <v>0</v>
      </c>
      <c r="L147" s="100">
        <f>'2 уровень'!N770</f>
        <v>0</v>
      </c>
      <c r="M147" s="100">
        <f>'2 уровень'!O770</f>
        <v>0</v>
      </c>
      <c r="N147" s="100">
        <f>'2 уровень'!P770</f>
        <v>0</v>
      </c>
      <c r="O147" s="100">
        <f>'2 уровень'!Q770</f>
        <v>0</v>
      </c>
      <c r="P147" s="46">
        <f>'2 уровень'!R770</f>
        <v>0</v>
      </c>
      <c r="Q147" s="46">
        <f>'2 уровень'!S770</f>
        <v>0</v>
      </c>
      <c r="R147" s="46">
        <f>'2 уровень'!T770</f>
        <v>0</v>
      </c>
      <c r="S147" s="46">
        <f>'2 уровень'!U770</f>
        <v>0</v>
      </c>
      <c r="T147" s="46">
        <f>'2 уровень'!V770</f>
        <v>0</v>
      </c>
      <c r="U147" s="46">
        <f>'2 уровень'!W770</f>
        <v>0</v>
      </c>
      <c r="V147" s="1666">
        <f>'2 уровень'!X770</f>
        <v>0</v>
      </c>
      <c r="W147" s="46"/>
      <c r="X147" s="46"/>
      <c r="Y147" s="1246"/>
      <c r="Z147" s="1246"/>
      <c r="AA147" s="1942"/>
      <c r="AB147" s="1942"/>
      <c r="AC147" s="1246"/>
      <c r="AD147" s="1246"/>
      <c r="AE147" s="1246"/>
      <c r="AF147" s="1246"/>
      <c r="AG147" s="1246"/>
      <c r="AH147" s="1246"/>
      <c r="AI147" s="1246"/>
      <c r="AJ147" s="1246"/>
      <c r="AK147" s="1246"/>
      <c r="AL147" s="1246"/>
      <c r="AM147" s="1246"/>
      <c r="AN147" s="1246"/>
      <c r="AO147" s="1246"/>
      <c r="AP147" s="1246"/>
      <c r="AQ147" s="1246"/>
      <c r="AR147" s="1246"/>
      <c r="AS147" s="1246"/>
      <c r="AT147" s="1246"/>
      <c r="AU147" s="1246"/>
      <c r="AV147" s="1246"/>
      <c r="AW147" s="1246"/>
      <c r="AX147" s="1246"/>
      <c r="AY147" s="1246"/>
      <c r="AZ147" s="1246"/>
      <c r="BA147" s="1246"/>
      <c r="BB147" s="1246"/>
      <c r="BC147" s="1246"/>
      <c r="BD147" s="1246"/>
      <c r="BE147" s="1246"/>
      <c r="BF147" s="1246"/>
      <c r="BG147" s="1246"/>
      <c r="BH147" s="1246"/>
      <c r="BI147" s="1246"/>
      <c r="BJ147" s="1246"/>
      <c r="BK147" s="1246"/>
      <c r="BL147" s="1246"/>
      <c r="BM147" s="1246"/>
      <c r="BN147" s="1246"/>
      <c r="BO147" s="1246"/>
      <c r="BP147" s="1246"/>
      <c r="BQ147" s="1246"/>
      <c r="BR147" s="1246"/>
      <c r="BS147" s="1246"/>
      <c r="BT147" s="1246"/>
      <c r="BU147" s="1246"/>
      <c r="BV147" s="1246"/>
      <c r="BW147" s="1246"/>
      <c r="BX147" s="1246"/>
      <c r="BY147" s="1246"/>
      <c r="BZ147" s="1246"/>
      <c r="CA147" s="1246"/>
      <c r="CB147" s="1246"/>
      <c r="CC147" s="1246"/>
      <c r="CD147" s="1246"/>
      <c r="CE147" s="1246"/>
      <c r="CF147" s="1246"/>
      <c r="CG147" s="1246"/>
      <c r="CH147" s="1246"/>
      <c r="CI147" s="1246"/>
      <c r="CJ147" s="1246"/>
      <c r="CK147" s="1246"/>
      <c r="CL147" s="1246"/>
      <c r="CM147" s="1246"/>
      <c r="CN147" s="1246"/>
      <c r="CO147" s="1246"/>
      <c r="CP147" s="1246"/>
      <c r="CQ147" s="1246"/>
      <c r="CR147" s="1246"/>
      <c r="CS147" s="1246"/>
      <c r="CT147" s="1246"/>
      <c r="CU147" s="1246"/>
      <c r="CV147" s="1246"/>
      <c r="CW147" s="1246"/>
      <c r="CX147" s="1246"/>
      <c r="CY147" s="1246"/>
      <c r="CZ147" s="1246"/>
      <c r="DA147" s="1246"/>
      <c r="DB147" s="1246"/>
      <c r="DC147" s="1246"/>
      <c r="DD147" s="1246"/>
      <c r="DE147" s="1246"/>
      <c r="DF147" s="1246"/>
      <c r="DG147" s="1246"/>
      <c r="DH147" s="1246"/>
      <c r="DI147" s="1246"/>
      <c r="DJ147" s="1246"/>
      <c r="DK147" s="1246"/>
      <c r="DL147" s="1246"/>
      <c r="DM147" s="1246"/>
      <c r="DN147" s="1246"/>
      <c r="DO147" s="1246"/>
      <c r="DP147" s="1246"/>
      <c r="DQ147" s="1246"/>
      <c r="DR147" s="1246"/>
      <c r="DS147" s="1246"/>
      <c r="DT147" s="1246"/>
      <c r="DU147" s="1246"/>
      <c r="DV147" s="1246"/>
      <c r="DW147" s="1246"/>
      <c r="DX147" s="1246"/>
      <c r="DY147" s="1246"/>
      <c r="DZ147" s="1246"/>
      <c r="EA147" s="1246"/>
      <c r="EB147" s="1246"/>
      <c r="EC147" s="1246"/>
      <c r="ED147" s="1246"/>
      <c r="EE147" s="1246"/>
      <c r="EF147" s="1246"/>
      <c r="EG147" s="1246"/>
      <c r="EH147" s="1246"/>
      <c r="EI147" s="1246"/>
      <c r="EJ147" s="1246"/>
      <c r="EK147" s="1246"/>
      <c r="EL147" s="1246"/>
      <c r="EM147" s="1246"/>
      <c r="EN147" s="1246"/>
      <c r="EO147" s="1246"/>
      <c r="EP147" s="1246"/>
      <c r="EQ147" s="1246"/>
      <c r="ER147" s="1246"/>
      <c r="ES147" s="1246"/>
      <c r="ET147" s="1246"/>
      <c r="EU147" s="1246"/>
      <c r="EV147" s="1246"/>
      <c r="EW147" s="1246"/>
      <c r="EX147" s="1246"/>
      <c r="EY147" s="1246"/>
      <c r="EZ147" s="1246"/>
      <c r="FA147" s="1246"/>
      <c r="FB147" s="1246"/>
      <c r="FC147" s="1246"/>
      <c r="FD147" s="1246"/>
      <c r="FE147" s="1246"/>
      <c r="FF147" s="1246"/>
      <c r="FG147" s="1246"/>
      <c r="FH147" s="1246"/>
      <c r="FI147" s="1246"/>
      <c r="FJ147" s="1246"/>
      <c r="FK147" s="1246"/>
      <c r="FL147" s="1246"/>
      <c r="FM147" s="1246"/>
    </row>
    <row r="148" spans="1:169" ht="45" x14ac:dyDescent="0.25">
      <c r="B148" s="44">
        <v>1</v>
      </c>
      <c r="C148" s="2038" t="s">
        <v>307</v>
      </c>
      <c r="D148" s="2141">
        <f>'2 уровень'!F771</f>
        <v>5</v>
      </c>
      <c r="E148" s="2141">
        <f>'2 уровень'!G771</f>
        <v>3</v>
      </c>
      <c r="F148" s="2141">
        <f>'2 уровень'!H771</f>
        <v>0</v>
      </c>
      <c r="G148" s="2142">
        <f>'2 уровень'!I771</f>
        <v>0</v>
      </c>
      <c r="H148" s="2123">
        <f>'2 уровень'!J771</f>
        <v>0</v>
      </c>
      <c r="I148" s="1259">
        <f>'2 уровень'!K771</f>
        <v>0</v>
      </c>
      <c r="J148" s="100">
        <f>'2 уровень'!L771</f>
        <v>0</v>
      </c>
      <c r="K148" s="100">
        <f>'2 уровень'!M771</f>
        <v>0</v>
      </c>
      <c r="L148" s="100">
        <f>'2 уровень'!N771</f>
        <v>0</v>
      </c>
      <c r="M148" s="100">
        <f>'2 уровень'!O771</f>
        <v>0</v>
      </c>
      <c r="N148" s="100">
        <f>'2 уровень'!P771</f>
        <v>0</v>
      </c>
      <c r="O148" s="100">
        <f>'2 уровень'!Q771</f>
        <v>0</v>
      </c>
      <c r="P148" s="46">
        <f>'2 уровень'!R771</f>
        <v>0</v>
      </c>
      <c r="Q148" s="46">
        <f>'2 уровень'!S771</f>
        <v>0</v>
      </c>
      <c r="R148" s="46">
        <f>'2 уровень'!T771</f>
        <v>0</v>
      </c>
      <c r="S148" s="46">
        <f>'2 уровень'!U771</f>
        <v>0</v>
      </c>
      <c r="T148" s="46">
        <f>'2 уровень'!V771</f>
        <v>0</v>
      </c>
      <c r="U148" s="46">
        <f>'2 уровень'!W771</f>
        <v>0</v>
      </c>
      <c r="V148" s="1666">
        <f>'2 уровень'!X771</f>
        <v>0</v>
      </c>
      <c r="W148" s="46"/>
      <c r="X148" s="46"/>
      <c r="Y148" s="1246"/>
      <c r="Z148" s="1246"/>
      <c r="AA148" s="1942"/>
      <c r="AB148" s="1942"/>
      <c r="AC148" s="1246"/>
      <c r="AD148" s="1246"/>
      <c r="AE148" s="1246"/>
      <c r="AF148" s="1246"/>
      <c r="AG148" s="1246"/>
      <c r="AH148" s="1246"/>
      <c r="AI148" s="1246"/>
      <c r="AJ148" s="1246"/>
      <c r="AK148" s="1246"/>
      <c r="AL148" s="1246"/>
      <c r="AM148" s="1246"/>
      <c r="AN148" s="1246"/>
      <c r="AO148" s="1246"/>
      <c r="AP148" s="1246"/>
      <c r="AQ148" s="1246"/>
      <c r="AR148" s="1246"/>
      <c r="AS148" s="1246"/>
      <c r="AT148" s="1246"/>
      <c r="AU148" s="1246"/>
      <c r="AV148" s="1246"/>
      <c r="AW148" s="1246"/>
      <c r="AX148" s="1246"/>
      <c r="AY148" s="1246"/>
      <c r="AZ148" s="1246"/>
      <c r="BA148" s="1246"/>
      <c r="BB148" s="1246"/>
      <c r="BC148" s="1246"/>
      <c r="BD148" s="1246"/>
      <c r="BE148" s="1246"/>
      <c r="BF148" s="1246"/>
      <c r="BG148" s="1246"/>
      <c r="BH148" s="1246"/>
      <c r="BI148" s="1246"/>
      <c r="BJ148" s="1246"/>
      <c r="BK148" s="1246"/>
      <c r="BL148" s="1246"/>
      <c r="BM148" s="1246"/>
      <c r="BN148" s="1246"/>
      <c r="BO148" s="1246"/>
      <c r="BP148" s="1246"/>
      <c r="BQ148" s="1246"/>
      <c r="BR148" s="1246"/>
      <c r="BS148" s="1246"/>
      <c r="BT148" s="1246"/>
      <c r="BU148" s="1246"/>
      <c r="BV148" s="1246"/>
      <c r="BW148" s="1246"/>
      <c r="BX148" s="1246"/>
      <c r="BY148" s="1246"/>
      <c r="BZ148" s="1246"/>
      <c r="CA148" s="1246"/>
      <c r="CB148" s="1246"/>
      <c r="CC148" s="1246"/>
      <c r="CD148" s="1246"/>
      <c r="CE148" s="1246"/>
      <c r="CF148" s="1246"/>
      <c r="CG148" s="1246"/>
      <c r="CH148" s="1246"/>
      <c r="CI148" s="1246"/>
      <c r="CJ148" s="1246"/>
      <c r="CK148" s="1246"/>
      <c r="CL148" s="1246"/>
      <c r="CM148" s="1246"/>
      <c r="CN148" s="1246"/>
      <c r="CO148" s="1246"/>
      <c r="CP148" s="1246"/>
      <c r="CQ148" s="1246"/>
      <c r="CR148" s="1246"/>
      <c r="CS148" s="1246"/>
      <c r="CT148" s="1246"/>
      <c r="CU148" s="1246"/>
      <c r="CV148" s="1246"/>
      <c r="CW148" s="1246"/>
      <c r="CX148" s="1246"/>
      <c r="CY148" s="1246"/>
      <c r="CZ148" s="1246"/>
      <c r="DA148" s="1246"/>
      <c r="DB148" s="1246"/>
      <c r="DC148" s="1246"/>
      <c r="DD148" s="1246"/>
      <c r="DE148" s="1246"/>
      <c r="DF148" s="1246"/>
      <c r="DG148" s="1246"/>
      <c r="DH148" s="1246"/>
      <c r="DI148" s="1246"/>
      <c r="DJ148" s="1246"/>
      <c r="DK148" s="1246"/>
      <c r="DL148" s="1246"/>
      <c r="DM148" s="1246"/>
      <c r="DN148" s="1246"/>
      <c r="DO148" s="1246"/>
      <c r="DP148" s="1246"/>
      <c r="DQ148" s="1246"/>
      <c r="DR148" s="1246"/>
      <c r="DS148" s="1246"/>
      <c r="DT148" s="1246"/>
      <c r="DU148" s="1246"/>
      <c r="DV148" s="1246"/>
      <c r="DW148" s="1246"/>
      <c r="DX148" s="1246"/>
      <c r="DY148" s="1246"/>
      <c r="DZ148" s="1246"/>
      <c r="EA148" s="1246"/>
      <c r="EB148" s="1246"/>
      <c r="EC148" s="1246"/>
      <c r="ED148" s="1246"/>
      <c r="EE148" s="1246"/>
      <c r="EF148" s="1246"/>
      <c r="EG148" s="1246"/>
      <c r="EH148" s="1246"/>
      <c r="EI148" s="1246"/>
      <c r="EJ148" s="1246"/>
      <c r="EK148" s="1246"/>
      <c r="EL148" s="1246"/>
      <c r="EM148" s="1246"/>
      <c r="EN148" s="1246"/>
      <c r="EO148" s="1246"/>
      <c r="EP148" s="1246"/>
      <c r="EQ148" s="1246"/>
      <c r="ER148" s="1246"/>
      <c r="ES148" s="1246"/>
      <c r="ET148" s="1246"/>
      <c r="EU148" s="1246"/>
      <c r="EV148" s="1246"/>
      <c r="EW148" s="1246"/>
      <c r="EX148" s="1246"/>
      <c r="EY148" s="1246"/>
      <c r="EZ148" s="1246"/>
      <c r="FA148" s="1246"/>
      <c r="FB148" s="1246"/>
      <c r="FC148" s="1246"/>
      <c r="FD148" s="1246"/>
      <c r="FE148" s="1246"/>
      <c r="FF148" s="1246"/>
      <c r="FG148" s="1246"/>
      <c r="FH148" s="1246"/>
      <c r="FI148" s="1246"/>
      <c r="FJ148" s="1246"/>
      <c r="FK148" s="1246"/>
      <c r="FL148" s="1246"/>
      <c r="FM148" s="1246"/>
    </row>
    <row r="149" spans="1:169" ht="30" x14ac:dyDescent="0.25">
      <c r="B149" s="44">
        <v>1</v>
      </c>
      <c r="C149" s="2000" t="s">
        <v>308</v>
      </c>
      <c r="D149" s="2141">
        <f>'2 уровень'!F772</f>
        <v>5</v>
      </c>
      <c r="E149" s="2141">
        <f>'2 уровень'!G772</f>
        <v>3</v>
      </c>
      <c r="F149" s="2141">
        <f>'2 уровень'!H772</f>
        <v>0</v>
      </c>
      <c r="G149" s="2142">
        <f>'2 уровень'!I772</f>
        <v>0</v>
      </c>
      <c r="H149" s="2123">
        <f>'2 уровень'!J772</f>
        <v>0</v>
      </c>
      <c r="I149" s="1259">
        <f>'2 уровень'!K772</f>
        <v>0</v>
      </c>
      <c r="J149" s="100">
        <f>'2 уровень'!L772</f>
        <v>0</v>
      </c>
      <c r="K149" s="100">
        <f>'2 уровень'!M772</f>
        <v>0</v>
      </c>
      <c r="L149" s="100">
        <f>'2 уровень'!N772</f>
        <v>0</v>
      </c>
      <c r="M149" s="100">
        <f>'2 уровень'!O772</f>
        <v>0</v>
      </c>
      <c r="N149" s="100">
        <f>'2 уровень'!P772</f>
        <v>0</v>
      </c>
      <c r="O149" s="100">
        <f>'2 уровень'!Q772</f>
        <v>0</v>
      </c>
      <c r="P149" s="46">
        <f>'2 уровень'!R772</f>
        <v>0</v>
      </c>
      <c r="Q149" s="46">
        <f>'2 уровень'!S772</f>
        <v>0</v>
      </c>
      <c r="R149" s="46">
        <f>'2 уровень'!T772</f>
        <v>0</v>
      </c>
      <c r="S149" s="46">
        <f>'2 уровень'!U772</f>
        <v>0</v>
      </c>
      <c r="T149" s="46">
        <f>'2 уровень'!V772</f>
        <v>0</v>
      </c>
      <c r="U149" s="46">
        <f>'2 уровень'!W772</f>
        <v>0</v>
      </c>
      <c r="V149" s="1666">
        <f>'2 уровень'!X772</f>
        <v>0</v>
      </c>
      <c r="W149" s="46"/>
      <c r="X149" s="46"/>
      <c r="Y149" s="1246"/>
      <c r="Z149" s="1246"/>
      <c r="AA149" s="1942"/>
      <c r="AB149" s="1942"/>
      <c r="AC149" s="1246"/>
      <c r="AD149" s="1246"/>
      <c r="AE149" s="1246"/>
      <c r="AF149" s="1246"/>
      <c r="AG149" s="1246"/>
      <c r="AH149" s="1246"/>
      <c r="AI149" s="1246"/>
      <c r="AJ149" s="1246"/>
      <c r="AK149" s="1246"/>
      <c r="AL149" s="1246"/>
      <c r="AM149" s="1246"/>
      <c r="AN149" s="1246"/>
      <c r="AO149" s="1246"/>
      <c r="AP149" s="1246"/>
      <c r="AQ149" s="1246"/>
      <c r="AR149" s="1246"/>
      <c r="AS149" s="1246"/>
      <c r="AT149" s="1246"/>
      <c r="AU149" s="1246"/>
      <c r="AV149" s="1246"/>
      <c r="AW149" s="1246"/>
      <c r="AX149" s="1246"/>
      <c r="AY149" s="1246"/>
      <c r="AZ149" s="1246"/>
      <c r="BA149" s="1246"/>
      <c r="BB149" s="1246"/>
      <c r="BC149" s="1246"/>
      <c r="BD149" s="1246"/>
      <c r="BE149" s="1246"/>
      <c r="BF149" s="1246"/>
      <c r="BG149" s="1246"/>
      <c r="BH149" s="1246"/>
      <c r="BI149" s="1246"/>
      <c r="BJ149" s="1246"/>
      <c r="BK149" s="1246"/>
      <c r="BL149" s="1246"/>
      <c r="BM149" s="1246"/>
      <c r="BN149" s="1246"/>
      <c r="BO149" s="1246"/>
      <c r="BP149" s="1246"/>
      <c r="BQ149" s="1246"/>
      <c r="BR149" s="1246"/>
      <c r="BS149" s="1246"/>
      <c r="BT149" s="1246"/>
      <c r="BU149" s="1246"/>
      <c r="BV149" s="1246"/>
      <c r="BW149" s="1246"/>
      <c r="BX149" s="1246"/>
      <c r="BY149" s="1246"/>
      <c r="BZ149" s="1246"/>
      <c r="CA149" s="1246"/>
      <c r="CB149" s="1246"/>
      <c r="CC149" s="1246"/>
      <c r="CD149" s="1246"/>
      <c r="CE149" s="1246"/>
      <c r="CF149" s="1246"/>
      <c r="CG149" s="1246"/>
      <c r="CH149" s="1246"/>
      <c r="CI149" s="1246"/>
      <c r="CJ149" s="1246"/>
      <c r="CK149" s="1246"/>
      <c r="CL149" s="1246"/>
      <c r="CM149" s="1246"/>
      <c r="CN149" s="1246"/>
      <c r="CO149" s="1246"/>
      <c r="CP149" s="1246"/>
      <c r="CQ149" s="1246"/>
      <c r="CR149" s="1246"/>
      <c r="CS149" s="1246"/>
      <c r="CT149" s="1246"/>
      <c r="CU149" s="1246"/>
      <c r="CV149" s="1246"/>
      <c r="CW149" s="1246"/>
      <c r="CX149" s="1246"/>
      <c r="CY149" s="1246"/>
      <c r="CZ149" s="1246"/>
      <c r="DA149" s="1246"/>
      <c r="DB149" s="1246"/>
      <c r="DC149" s="1246"/>
      <c r="DD149" s="1246"/>
      <c r="DE149" s="1246"/>
      <c r="DF149" s="1246"/>
      <c r="DG149" s="1246"/>
      <c r="DH149" s="1246"/>
      <c r="DI149" s="1246"/>
      <c r="DJ149" s="1246"/>
      <c r="DK149" s="1246"/>
      <c r="DL149" s="1246"/>
      <c r="DM149" s="1246"/>
      <c r="DN149" s="1246"/>
      <c r="DO149" s="1246"/>
      <c r="DP149" s="1246"/>
      <c r="DQ149" s="1246"/>
      <c r="DR149" s="1246"/>
      <c r="DS149" s="1246"/>
      <c r="DT149" s="1246"/>
      <c r="DU149" s="1246"/>
      <c r="DV149" s="1246"/>
      <c r="DW149" s="1246"/>
      <c r="DX149" s="1246"/>
      <c r="DY149" s="1246"/>
      <c r="DZ149" s="1246"/>
      <c r="EA149" s="1246"/>
      <c r="EB149" s="1246"/>
      <c r="EC149" s="1246"/>
      <c r="ED149" s="1246"/>
      <c r="EE149" s="1246"/>
      <c r="EF149" s="1246"/>
      <c r="EG149" s="1246"/>
      <c r="EH149" s="1246"/>
      <c r="EI149" s="1246"/>
      <c r="EJ149" s="1246"/>
      <c r="EK149" s="1246"/>
      <c r="EL149" s="1246"/>
      <c r="EM149" s="1246"/>
      <c r="EN149" s="1246"/>
      <c r="EO149" s="1246"/>
      <c r="EP149" s="1246"/>
      <c r="EQ149" s="1246"/>
      <c r="ER149" s="1246"/>
      <c r="ES149" s="1246"/>
      <c r="ET149" s="1246"/>
      <c r="EU149" s="1246"/>
      <c r="EV149" s="1246"/>
      <c r="EW149" s="1246"/>
      <c r="EX149" s="1246"/>
      <c r="EY149" s="1246"/>
      <c r="EZ149" s="1246"/>
      <c r="FA149" s="1246"/>
      <c r="FB149" s="1246"/>
      <c r="FC149" s="1246"/>
      <c r="FD149" s="1246"/>
      <c r="FE149" s="1246"/>
      <c r="FF149" s="1246"/>
      <c r="FG149" s="1246"/>
      <c r="FH149" s="1246"/>
      <c r="FI149" s="1246"/>
      <c r="FJ149" s="1246"/>
      <c r="FK149" s="1246"/>
      <c r="FL149" s="1246"/>
      <c r="FM149" s="1246"/>
    </row>
    <row r="150" spans="1:169" ht="30" x14ac:dyDescent="0.25">
      <c r="B150" s="44">
        <v>1</v>
      </c>
      <c r="C150" s="2000" t="s">
        <v>309</v>
      </c>
      <c r="D150" s="2141">
        <f>'2 уровень'!F773</f>
        <v>0</v>
      </c>
      <c r="E150" s="2141">
        <f>'2 уровень'!G773</f>
        <v>0</v>
      </c>
      <c r="F150" s="2141">
        <f>'2 уровень'!H773</f>
        <v>0</v>
      </c>
      <c r="G150" s="2142" t="e">
        <f>'2 уровень'!I773</f>
        <v>#DIV/0!</v>
      </c>
      <c r="H150" s="2123">
        <f>'2 уровень'!J773</f>
        <v>0</v>
      </c>
      <c r="I150" s="1259">
        <f>'2 уровень'!K773</f>
        <v>0</v>
      </c>
      <c r="J150" s="100">
        <f>'2 уровень'!L773</f>
        <v>0</v>
      </c>
      <c r="K150" s="100">
        <f>'2 уровень'!M773</f>
        <v>0</v>
      </c>
      <c r="L150" s="100">
        <f>'2 уровень'!N773</f>
        <v>0</v>
      </c>
      <c r="M150" s="100">
        <f>'2 уровень'!O773</f>
        <v>0</v>
      </c>
      <c r="N150" s="100">
        <f>'2 уровень'!P773</f>
        <v>0</v>
      </c>
      <c r="O150" s="100">
        <f>'2 уровень'!Q773</f>
        <v>0</v>
      </c>
      <c r="P150" s="46">
        <f>'2 уровень'!R773</f>
        <v>0</v>
      </c>
      <c r="Q150" s="46">
        <f>'2 уровень'!S773</f>
        <v>0</v>
      </c>
      <c r="R150" s="46">
        <f>'2 уровень'!T773</f>
        <v>0</v>
      </c>
      <c r="S150" s="46">
        <f>'2 уровень'!U773</f>
        <v>0</v>
      </c>
      <c r="T150" s="46">
        <f>'2 уровень'!V773</f>
        <v>0</v>
      </c>
      <c r="U150" s="46">
        <f>'2 уровень'!W773</f>
        <v>0</v>
      </c>
      <c r="V150" s="1666">
        <f>'2 уровень'!X773</f>
        <v>0</v>
      </c>
      <c r="W150" s="46"/>
      <c r="X150" s="46"/>
      <c r="Y150" s="1246"/>
      <c r="Z150" s="1246"/>
      <c r="AA150" s="1942"/>
      <c r="AB150" s="1942"/>
      <c r="AC150" s="1246"/>
      <c r="AD150" s="1246"/>
      <c r="AE150" s="1246"/>
      <c r="AF150" s="1246"/>
      <c r="AG150" s="1246"/>
      <c r="AH150" s="1246"/>
      <c r="AI150" s="1246"/>
      <c r="AJ150" s="1246"/>
      <c r="AK150" s="1246"/>
      <c r="AL150" s="1246"/>
      <c r="AM150" s="1246"/>
      <c r="AN150" s="1246"/>
      <c r="AO150" s="1246"/>
      <c r="AP150" s="1246"/>
      <c r="AQ150" s="1246"/>
      <c r="AR150" s="1246"/>
      <c r="AS150" s="1246"/>
      <c r="AT150" s="1246"/>
      <c r="AU150" s="1246"/>
      <c r="AV150" s="1246"/>
      <c r="AW150" s="1246"/>
      <c r="AX150" s="1246"/>
      <c r="AY150" s="1246"/>
      <c r="AZ150" s="1246"/>
      <c r="BA150" s="1246"/>
      <c r="BB150" s="1246"/>
      <c r="BC150" s="1246"/>
      <c r="BD150" s="1246"/>
      <c r="BE150" s="1246"/>
      <c r="BF150" s="1246"/>
      <c r="BG150" s="1246"/>
      <c r="BH150" s="1246"/>
      <c r="BI150" s="1246"/>
      <c r="BJ150" s="1246"/>
      <c r="BK150" s="1246"/>
      <c r="BL150" s="1246"/>
      <c r="BM150" s="1246"/>
      <c r="BN150" s="1246"/>
      <c r="BO150" s="1246"/>
      <c r="BP150" s="1246"/>
      <c r="BQ150" s="1246"/>
      <c r="BR150" s="1246"/>
      <c r="BS150" s="1246"/>
      <c r="BT150" s="1246"/>
      <c r="BU150" s="1246"/>
      <c r="BV150" s="1246"/>
      <c r="BW150" s="1246"/>
      <c r="BX150" s="1246"/>
      <c r="BY150" s="1246"/>
      <c r="BZ150" s="1246"/>
      <c r="CA150" s="1246"/>
      <c r="CB150" s="1246"/>
      <c r="CC150" s="1246"/>
      <c r="CD150" s="1246"/>
      <c r="CE150" s="1246"/>
      <c r="CF150" s="1246"/>
      <c r="CG150" s="1246"/>
      <c r="CH150" s="1246"/>
      <c r="CI150" s="1246"/>
      <c r="CJ150" s="1246"/>
      <c r="CK150" s="1246"/>
      <c r="CL150" s="1246"/>
      <c r="CM150" s="1246"/>
      <c r="CN150" s="1246"/>
      <c r="CO150" s="1246"/>
      <c r="CP150" s="1246"/>
      <c r="CQ150" s="1246"/>
      <c r="CR150" s="1246"/>
      <c r="CS150" s="1246"/>
      <c r="CT150" s="1246"/>
      <c r="CU150" s="1246"/>
      <c r="CV150" s="1246"/>
      <c r="CW150" s="1246"/>
      <c r="CX150" s="1246"/>
      <c r="CY150" s="1246"/>
      <c r="CZ150" s="1246"/>
      <c r="DA150" s="1246"/>
      <c r="DB150" s="1246"/>
      <c r="DC150" s="1246"/>
      <c r="DD150" s="1246"/>
      <c r="DE150" s="1246"/>
      <c r="DF150" s="1246"/>
      <c r="DG150" s="1246"/>
      <c r="DH150" s="1246"/>
      <c r="DI150" s="1246"/>
      <c r="DJ150" s="1246"/>
      <c r="DK150" s="1246"/>
      <c r="DL150" s="1246"/>
      <c r="DM150" s="1246"/>
      <c r="DN150" s="1246"/>
      <c r="DO150" s="1246"/>
      <c r="DP150" s="1246"/>
      <c r="DQ150" s="1246"/>
      <c r="DR150" s="1246"/>
      <c r="DS150" s="1246"/>
      <c r="DT150" s="1246"/>
      <c r="DU150" s="1246"/>
      <c r="DV150" s="1246"/>
      <c r="DW150" s="1246"/>
      <c r="DX150" s="1246"/>
      <c r="DY150" s="1246"/>
      <c r="DZ150" s="1246"/>
      <c r="EA150" s="1246"/>
      <c r="EB150" s="1246"/>
      <c r="EC150" s="1246"/>
      <c r="ED150" s="1246"/>
      <c r="EE150" s="1246"/>
      <c r="EF150" s="1246"/>
      <c r="EG150" s="1246"/>
      <c r="EH150" s="1246"/>
      <c r="EI150" s="1246"/>
      <c r="EJ150" s="1246"/>
      <c r="EK150" s="1246"/>
      <c r="EL150" s="1246"/>
      <c r="EM150" s="1246"/>
      <c r="EN150" s="1246"/>
      <c r="EO150" s="1246"/>
      <c r="EP150" s="1246"/>
      <c r="EQ150" s="1246"/>
      <c r="ER150" s="1246"/>
      <c r="ES150" s="1246"/>
      <c r="ET150" s="1246"/>
      <c r="EU150" s="1246"/>
      <c r="EV150" s="1246"/>
      <c r="EW150" s="1246"/>
      <c r="EX150" s="1246"/>
      <c r="EY150" s="1246"/>
      <c r="EZ150" s="1246"/>
      <c r="FA150" s="1246"/>
      <c r="FB150" s="1246"/>
      <c r="FC150" s="1246"/>
      <c r="FD150" s="1246"/>
      <c r="FE150" s="1246"/>
      <c r="FF150" s="1246"/>
      <c r="FG150" s="1246"/>
      <c r="FH150" s="1246"/>
      <c r="FI150" s="1246"/>
      <c r="FJ150" s="1246"/>
      <c r="FK150" s="1246"/>
      <c r="FL150" s="1246"/>
      <c r="FM150" s="1246"/>
    </row>
    <row r="151" spans="1:169" ht="45" x14ac:dyDescent="0.25">
      <c r="A151" s="44">
        <v>1</v>
      </c>
      <c r="B151" s="44">
        <v>1</v>
      </c>
      <c r="C151" s="2000" t="s">
        <v>354</v>
      </c>
      <c r="D151" s="2141">
        <f>'2 уровень'!F774</f>
        <v>0</v>
      </c>
      <c r="E151" s="2141">
        <f>'2 уровень'!G774</f>
        <v>0</v>
      </c>
      <c r="F151" s="2141">
        <f>'2 уровень'!H774</f>
        <v>0</v>
      </c>
      <c r="G151" s="2142" t="e">
        <f>'2 уровень'!I774</f>
        <v>#DIV/0!</v>
      </c>
      <c r="H151" s="2123">
        <f>'2 уровень'!J774</f>
        <v>0</v>
      </c>
      <c r="I151" s="1259">
        <f>'2 уровень'!K774</f>
        <v>0</v>
      </c>
      <c r="J151" s="100">
        <f>'2 уровень'!L774</f>
        <v>0</v>
      </c>
      <c r="K151" s="100">
        <f>'2 уровень'!M774</f>
        <v>0</v>
      </c>
      <c r="L151" s="100">
        <f>'2 уровень'!N774</f>
        <v>0</v>
      </c>
      <c r="M151" s="100">
        <f>'2 уровень'!O774</f>
        <v>0</v>
      </c>
      <c r="N151" s="100">
        <f>'2 уровень'!P774</f>
        <v>0</v>
      </c>
      <c r="O151" s="100">
        <f>'2 уровень'!Q774</f>
        <v>0</v>
      </c>
      <c r="P151" s="46">
        <f>'2 уровень'!R774</f>
        <v>0</v>
      </c>
      <c r="Q151" s="46">
        <f>'2 уровень'!S774</f>
        <v>0</v>
      </c>
      <c r="R151" s="46">
        <f>'2 уровень'!T774</f>
        <v>0</v>
      </c>
      <c r="S151" s="46">
        <f>'2 уровень'!U774</f>
        <v>0</v>
      </c>
      <c r="T151" s="46">
        <f>'2 уровень'!V774</f>
        <v>0</v>
      </c>
      <c r="U151" s="46">
        <f>'2 уровень'!W774</f>
        <v>0</v>
      </c>
      <c r="V151" s="1666">
        <f>'2 уровень'!X774</f>
        <v>0</v>
      </c>
      <c r="W151" s="46"/>
      <c r="X151" s="46"/>
      <c r="Y151" s="1246"/>
      <c r="Z151" s="1246"/>
      <c r="AA151" s="1942"/>
      <c r="AB151" s="1942"/>
      <c r="AC151" s="1246"/>
      <c r="AD151" s="1246"/>
      <c r="AE151" s="1246"/>
      <c r="AF151" s="1246"/>
      <c r="AG151" s="1246"/>
      <c r="AH151" s="1246"/>
      <c r="AI151" s="1246"/>
      <c r="AJ151" s="1246"/>
      <c r="AK151" s="1246"/>
      <c r="AL151" s="1246"/>
      <c r="AM151" s="1246"/>
      <c r="AN151" s="1246"/>
      <c r="AO151" s="1246"/>
      <c r="AP151" s="1246"/>
      <c r="AQ151" s="1246"/>
      <c r="AR151" s="1246"/>
      <c r="AS151" s="1246"/>
      <c r="AT151" s="1246"/>
      <c r="AU151" s="1246"/>
      <c r="AV151" s="1246"/>
      <c r="AW151" s="1246"/>
      <c r="AX151" s="1246"/>
      <c r="AY151" s="1246"/>
      <c r="AZ151" s="1246"/>
      <c r="BA151" s="1246"/>
      <c r="BB151" s="1246"/>
      <c r="BC151" s="1246"/>
      <c r="BD151" s="1246"/>
      <c r="BE151" s="1246"/>
      <c r="BF151" s="1246"/>
      <c r="BG151" s="1246"/>
      <c r="BH151" s="1246"/>
      <c r="BI151" s="1246"/>
      <c r="BJ151" s="1246"/>
      <c r="BK151" s="1246"/>
      <c r="BL151" s="1246"/>
      <c r="BM151" s="1246"/>
      <c r="BN151" s="1246"/>
      <c r="BO151" s="1246"/>
      <c r="BP151" s="1246"/>
      <c r="BQ151" s="1246"/>
      <c r="BR151" s="1246"/>
      <c r="BS151" s="1246"/>
      <c r="BT151" s="1246"/>
      <c r="BU151" s="1246"/>
      <c r="BV151" s="1246"/>
      <c r="BW151" s="1246"/>
      <c r="BX151" s="1246"/>
      <c r="BY151" s="1246"/>
      <c r="BZ151" s="1246"/>
      <c r="CA151" s="1246"/>
      <c r="CB151" s="1246"/>
      <c r="CC151" s="1246"/>
      <c r="CD151" s="1246"/>
      <c r="CE151" s="1246"/>
      <c r="CF151" s="1246"/>
      <c r="CG151" s="1246"/>
      <c r="CH151" s="1246"/>
      <c r="CI151" s="1246"/>
      <c r="CJ151" s="1246"/>
      <c r="CK151" s="1246"/>
      <c r="CL151" s="1246"/>
      <c r="CM151" s="1246"/>
      <c r="CN151" s="1246"/>
      <c r="CO151" s="1246"/>
      <c r="CP151" s="1246"/>
      <c r="CQ151" s="1246"/>
      <c r="CR151" s="1246"/>
      <c r="CS151" s="1246"/>
      <c r="CT151" s="1246"/>
      <c r="CU151" s="1246"/>
      <c r="CV151" s="1246"/>
      <c r="CW151" s="1246"/>
      <c r="CX151" s="1246"/>
      <c r="CY151" s="1246"/>
      <c r="CZ151" s="1246"/>
      <c r="DA151" s="1246"/>
      <c r="DB151" s="1246"/>
      <c r="DC151" s="1246"/>
      <c r="DD151" s="1246"/>
      <c r="DE151" s="1246"/>
      <c r="DF151" s="1246"/>
      <c r="DG151" s="1246"/>
      <c r="DH151" s="1246"/>
      <c r="DI151" s="1246"/>
      <c r="DJ151" s="1246"/>
      <c r="DK151" s="1246"/>
      <c r="DL151" s="1246"/>
      <c r="DM151" s="1246"/>
      <c r="DN151" s="1246"/>
      <c r="DO151" s="1246"/>
      <c r="DP151" s="1246"/>
      <c r="DQ151" s="1246"/>
      <c r="DR151" s="1246"/>
      <c r="DS151" s="1246"/>
      <c r="DT151" s="1246"/>
      <c r="DU151" s="1246"/>
      <c r="DV151" s="1246"/>
      <c r="DW151" s="1246"/>
      <c r="DX151" s="1246"/>
      <c r="DY151" s="1246"/>
      <c r="DZ151" s="1246"/>
      <c r="EA151" s="1246"/>
      <c r="EB151" s="1246"/>
      <c r="EC151" s="1246"/>
      <c r="ED151" s="1246"/>
      <c r="EE151" s="1246"/>
      <c r="EF151" s="1246"/>
      <c r="EG151" s="1246"/>
      <c r="EH151" s="1246"/>
      <c r="EI151" s="1246"/>
      <c r="EJ151" s="1246"/>
      <c r="EK151" s="1246"/>
      <c r="EL151" s="1246"/>
      <c r="EM151" s="1246"/>
      <c r="EN151" s="1246"/>
      <c r="EO151" s="1246"/>
      <c r="EP151" s="1246"/>
      <c r="EQ151" s="1246"/>
      <c r="ER151" s="1246"/>
      <c r="ES151" s="1246"/>
      <c r="ET151" s="1246"/>
      <c r="EU151" s="1246"/>
      <c r="EV151" s="1246"/>
      <c r="EW151" s="1246"/>
      <c r="EX151" s="1246"/>
      <c r="EY151" s="1246"/>
      <c r="EZ151" s="1246"/>
      <c r="FA151" s="1246"/>
      <c r="FB151" s="1246"/>
      <c r="FC151" s="1246"/>
      <c r="FD151" s="1246"/>
      <c r="FE151" s="1246"/>
      <c r="FF151" s="1246"/>
      <c r="FG151" s="1246"/>
      <c r="FH151" s="1246"/>
      <c r="FI151" s="1246"/>
      <c r="FJ151" s="1246"/>
      <c r="FK151" s="1246"/>
      <c r="FL151" s="1246"/>
      <c r="FM151" s="1246"/>
    </row>
    <row r="152" spans="1:169" ht="30" x14ac:dyDescent="0.25">
      <c r="A152" s="44">
        <v>1</v>
      </c>
      <c r="B152" s="44">
        <v>1</v>
      </c>
      <c r="C152" s="2000" t="s">
        <v>355</v>
      </c>
      <c r="D152" s="2141">
        <f>'2 уровень'!F775</f>
        <v>0</v>
      </c>
      <c r="E152" s="2141">
        <f>'2 уровень'!G775</f>
        <v>0</v>
      </c>
      <c r="F152" s="2141">
        <f>'2 уровень'!H775</f>
        <v>0</v>
      </c>
      <c r="G152" s="2142">
        <f>'2 уровень'!I775</f>
        <v>0</v>
      </c>
      <c r="H152" s="2123">
        <f>'2 уровень'!J775</f>
        <v>0</v>
      </c>
      <c r="I152" s="1259">
        <f>'2 уровень'!K775</f>
        <v>0</v>
      </c>
      <c r="J152" s="100">
        <f>'2 уровень'!L775</f>
        <v>0</v>
      </c>
      <c r="K152" s="100">
        <f>'2 уровень'!M775</f>
        <v>0</v>
      </c>
      <c r="L152" s="100">
        <f>'2 уровень'!N775</f>
        <v>0</v>
      </c>
      <c r="M152" s="100">
        <f>'2 уровень'!O775</f>
        <v>0</v>
      </c>
      <c r="N152" s="100">
        <f>'2 уровень'!P775</f>
        <v>0</v>
      </c>
      <c r="O152" s="100">
        <f>'2 уровень'!Q775</f>
        <v>0</v>
      </c>
      <c r="P152" s="46">
        <f>'2 уровень'!R775</f>
        <v>0</v>
      </c>
      <c r="Q152" s="46">
        <f>'2 уровень'!S775</f>
        <v>0</v>
      </c>
      <c r="R152" s="46">
        <f>'2 уровень'!T775</f>
        <v>0</v>
      </c>
      <c r="S152" s="46">
        <f>'2 уровень'!U775</f>
        <v>0</v>
      </c>
      <c r="T152" s="46">
        <f>'2 уровень'!V775</f>
        <v>0</v>
      </c>
      <c r="U152" s="46">
        <f>'2 уровень'!W775</f>
        <v>0</v>
      </c>
      <c r="V152" s="1666">
        <f>'2 уровень'!X775</f>
        <v>0</v>
      </c>
      <c r="W152" s="46"/>
      <c r="X152" s="46"/>
      <c r="Y152" s="1246"/>
      <c r="Z152" s="1246"/>
      <c r="AA152" s="1942"/>
      <c r="AB152" s="1942"/>
      <c r="AC152" s="1246"/>
      <c r="AD152" s="1246"/>
      <c r="AE152" s="1246"/>
      <c r="AF152" s="1246"/>
      <c r="AG152" s="1246"/>
      <c r="AH152" s="1246"/>
      <c r="AI152" s="1246"/>
      <c r="AJ152" s="1246"/>
      <c r="AK152" s="1246"/>
      <c r="AL152" s="1246"/>
      <c r="AM152" s="1246"/>
      <c r="AN152" s="1246"/>
      <c r="AO152" s="1246"/>
      <c r="AP152" s="1246"/>
      <c r="AQ152" s="1246"/>
      <c r="AR152" s="1246"/>
      <c r="AS152" s="1246"/>
      <c r="AT152" s="1246"/>
      <c r="AU152" s="1246"/>
      <c r="AV152" s="1246"/>
      <c r="AW152" s="1246"/>
      <c r="AX152" s="1246"/>
      <c r="AY152" s="1246"/>
      <c r="AZ152" s="1246"/>
      <c r="BA152" s="1246"/>
      <c r="BB152" s="1246"/>
      <c r="BC152" s="1246"/>
      <c r="BD152" s="1246"/>
      <c r="BE152" s="1246"/>
      <c r="BF152" s="1246"/>
      <c r="BG152" s="1246"/>
      <c r="BH152" s="1246"/>
      <c r="BI152" s="1246"/>
      <c r="BJ152" s="1246"/>
      <c r="BK152" s="1246"/>
      <c r="BL152" s="1246"/>
      <c r="BM152" s="1246"/>
      <c r="BN152" s="1246"/>
      <c r="BO152" s="1246"/>
      <c r="BP152" s="1246"/>
      <c r="BQ152" s="1246"/>
      <c r="BR152" s="1246"/>
      <c r="BS152" s="1246"/>
      <c r="BT152" s="1246"/>
      <c r="BU152" s="1246"/>
      <c r="BV152" s="1246"/>
      <c r="BW152" s="1246"/>
      <c r="BX152" s="1246"/>
      <c r="BY152" s="1246"/>
      <c r="BZ152" s="1246"/>
      <c r="CA152" s="1246"/>
      <c r="CB152" s="1246"/>
      <c r="CC152" s="1246"/>
      <c r="CD152" s="1246"/>
      <c r="CE152" s="1246"/>
      <c r="CF152" s="1246"/>
      <c r="CG152" s="1246"/>
      <c r="CH152" s="1246"/>
      <c r="CI152" s="1246"/>
      <c r="CJ152" s="1246"/>
      <c r="CK152" s="1246"/>
      <c r="CL152" s="1246"/>
      <c r="CM152" s="1246"/>
      <c r="CN152" s="1246"/>
      <c r="CO152" s="1246"/>
      <c r="CP152" s="1246"/>
      <c r="CQ152" s="1246"/>
      <c r="CR152" s="1246"/>
      <c r="CS152" s="1246"/>
      <c r="CT152" s="1246"/>
      <c r="CU152" s="1246"/>
      <c r="CV152" s="1246"/>
      <c r="CW152" s="1246"/>
      <c r="CX152" s="1246"/>
      <c r="CY152" s="1246"/>
      <c r="CZ152" s="1246"/>
      <c r="DA152" s="1246"/>
      <c r="DB152" s="1246"/>
      <c r="DC152" s="1246"/>
      <c r="DD152" s="1246"/>
      <c r="DE152" s="1246"/>
      <c r="DF152" s="1246"/>
      <c r="DG152" s="1246"/>
      <c r="DH152" s="1246"/>
      <c r="DI152" s="1246"/>
      <c r="DJ152" s="1246"/>
      <c r="DK152" s="1246"/>
      <c r="DL152" s="1246"/>
      <c r="DM152" s="1246"/>
      <c r="DN152" s="1246"/>
      <c r="DO152" s="1246"/>
      <c r="DP152" s="1246"/>
      <c r="DQ152" s="1246"/>
      <c r="DR152" s="1246"/>
      <c r="DS152" s="1246"/>
      <c r="DT152" s="1246"/>
      <c r="DU152" s="1246"/>
      <c r="DV152" s="1246"/>
      <c r="DW152" s="1246"/>
      <c r="DX152" s="1246"/>
      <c r="DY152" s="1246"/>
      <c r="DZ152" s="1246"/>
      <c r="EA152" s="1246"/>
      <c r="EB152" s="1246"/>
      <c r="EC152" s="1246"/>
      <c r="ED152" s="1246"/>
      <c r="EE152" s="1246"/>
      <c r="EF152" s="1246"/>
      <c r="EG152" s="1246"/>
      <c r="EH152" s="1246"/>
      <c r="EI152" s="1246"/>
      <c r="EJ152" s="1246"/>
      <c r="EK152" s="1246"/>
      <c r="EL152" s="1246"/>
      <c r="EM152" s="1246"/>
      <c r="EN152" s="1246"/>
      <c r="EO152" s="1246"/>
      <c r="EP152" s="1246"/>
      <c r="EQ152" s="1246"/>
      <c r="ER152" s="1246"/>
      <c r="ES152" s="1246"/>
      <c r="ET152" s="1246"/>
      <c r="EU152" s="1246"/>
      <c r="EV152" s="1246"/>
      <c r="EW152" s="1246"/>
      <c r="EX152" s="1246"/>
      <c r="EY152" s="1246"/>
      <c r="EZ152" s="1246"/>
      <c r="FA152" s="1246"/>
      <c r="FB152" s="1246"/>
      <c r="FC152" s="1246"/>
      <c r="FD152" s="1246"/>
      <c r="FE152" s="1246"/>
      <c r="FF152" s="1246"/>
      <c r="FG152" s="1246"/>
      <c r="FH152" s="1246"/>
      <c r="FI152" s="1246"/>
      <c r="FJ152" s="1246"/>
      <c r="FK152" s="1246"/>
      <c r="FL152" s="1246"/>
      <c r="FM152" s="1246"/>
    </row>
    <row r="153" spans="1:169" ht="45" x14ac:dyDescent="0.25">
      <c r="A153" s="44">
        <v>1</v>
      </c>
      <c r="B153" s="44">
        <v>1</v>
      </c>
      <c r="C153" s="2038" t="s">
        <v>310</v>
      </c>
      <c r="D153" s="2141">
        <f>'2 уровень'!F776</f>
        <v>9</v>
      </c>
      <c r="E153" s="2141">
        <f>'2 уровень'!G776</f>
        <v>5</v>
      </c>
      <c r="F153" s="2141">
        <f>'2 уровень'!H776</f>
        <v>3</v>
      </c>
      <c r="G153" s="2142">
        <f>'2 уровень'!I776</f>
        <v>60</v>
      </c>
      <c r="H153" s="2123">
        <f>'2 уровень'!J776</f>
        <v>0</v>
      </c>
      <c r="I153" s="1259">
        <f>'2 уровень'!K776</f>
        <v>0</v>
      </c>
      <c r="J153" s="100">
        <f>'2 уровень'!L776</f>
        <v>0</v>
      </c>
      <c r="K153" s="100">
        <f>'2 уровень'!M776</f>
        <v>0</v>
      </c>
      <c r="L153" s="100">
        <f>'2 уровень'!N776</f>
        <v>0</v>
      </c>
      <c r="M153" s="100">
        <f>'2 уровень'!O776</f>
        <v>0</v>
      </c>
      <c r="N153" s="100">
        <f>'2 уровень'!P776</f>
        <v>0</v>
      </c>
      <c r="O153" s="100">
        <f>'2 уровень'!Q776</f>
        <v>0</v>
      </c>
      <c r="P153" s="46">
        <f>'2 уровень'!R776</f>
        <v>0</v>
      </c>
      <c r="Q153" s="46">
        <f>'2 уровень'!S776</f>
        <v>0</v>
      </c>
      <c r="R153" s="46">
        <f>'2 уровень'!T776</f>
        <v>0</v>
      </c>
      <c r="S153" s="46">
        <f>'2 уровень'!U776</f>
        <v>0</v>
      </c>
      <c r="T153" s="46">
        <f>'2 уровень'!V776</f>
        <v>0</v>
      </c>
      <c r="U153" s="46">
        <f>'2 уровень'!W776</f>
        <v>0</v>
      </c>
      <c r="V153" s="1666">
        <f>'2 уровень'!X776</f>
        <v>0</v>
      </c>
      <c r="W153" s="46"/>
      <c r="X153" s="46"/>
      <c r="Y153" s="1246"/>
      <c r="Z153" s="1246"/>
      <c r="AA153" s="1942"/>
      <c r="AB153" s="1942"/>
      <c r="AC153" s="1246"/>
      <c r="AD153" s="1246"/>
      <c r="AE153" s="1246"/>
      <c r="AF153" s="1246"/>
      <c r="AG153" s="1246"/>
      <c r="AH153" s="1246"/>
      <c r="AI153" s="1246"/>
      <c r="AJ153" s="1246"/>
      <c r="AK153" s="1246"/>
      <c r="AL153" s="1246"/>
      <c r="AM153" s="1246"/>
      <c r="AN153" s="1246"/>
      <c r="AO153" s="1246"/>
      <c r="AP153" s="1246"/>
      <c r="AQ153" s="1246"/>
      <c r="AR153" s="1246"/>
      <c r="AS153" s="1246"/>
      <c r="AT153" s="1246"/>
      <c r="AU153" s="1246"/>
      <c r="AV153" s="1246"/>
      <c r="AW153" s="1246"/>
      <c r="AX153" s="1246"/>
      <c r="AY153" s="1246"/>
      <c r="AZ153" s="1246"/>
      <c r="BA153" s="1246"/>
      <c r="BB153" s="1246"/>
      <c r="BC153" s="1246"/>
      <c r="BD153" s="1246"/>
      <c r="BE153" s="1246"/>
      <c r="BF153" s="1246"/>
      <c r="BG153" s="1246"/>
      <c r="BH153" s="1246"/>
      <c r="BI153" s="1246"/>
      <c r="BJ153" s="1246"/>
      <c r="BK153" s="1246"/>
      <c r="BL153" s="1246"/>
      <c r="BM153" s="1246"/>
      <c r="BN153" s="1246"/>
      <c r="BO153" s="1246"/>
      <c r="BP153" s="1246"/>
      <c r="BQ153" s="1246"/>
      <c r="BR153" s="1246"/>
      <c r="BS153" s="1246"/>
      <c r="BT153" s="1246"/>
      <c r="BU153" s="1246"/>
      <c r="BV153" s="1246"/>
      <c r="BW153" s="1246"/>
      <c r="BX153" s="1246"/>
      <c r="BY153" s="1246"/>
      <c r="BZ153" s="1246"/>
      <c r="CA153" s="1246"/>
      <c r="CB153" s="1246"/>
      <c r="CC153" s="1246"/>
      <c r="CD153" s="1246"/>
      <c r="CE153" s="1246"/>
      <c r="CF153" s="1246"/>
      <c r="CG153" s="1246"/>
      <c r="CH153" s="1246"/>
      <c r="CI153" s="1246"/>
      <c r="CJ153" s="1246"/>
      <c r="CK153" s="1246"/>
      <c r="CL153" s="1246"/>
      <c r="CM153" s="1246"/>
      <c r="CN153" s="1246"/>
      <c r="CO153" s="1246"/>
      <c r="CP153" s="1246"/>
      <c r="CQ153" s="1246"/>
      <c r="CR153" s="1246"/>
      <c r="CS153" s="1246"/>
      <c r="CT153" s="1246"/>
      <c r="CU153" s="1246"/>
      <c r="CV153" s="1246"/>
      <c r="CW153" s="1246"/>
      <c r="CX153" s="1246"/>
      <c r="CY153" s="1246"/>
      <c r="CZ153" s="1246"/>
      <c r="DA153" s="1246"/>
      <c r="DB153" s="1246"/>
      <c r="DC153" s="1246"/>
      <c r="DD153" s="1246"/>
      <c r="DE153" s="1246"/>
      <c r="DF153" s="1246"/>
      <c r="DG153" s="1246"/>
      <c r="DH153" s="1246"/>
      <c r="DI153" s="1246"/>
      <c r="DJ153" s="1246"/>
      <c r="DK153" s="1246"/>
      <c r="DL153" s="1246"/>
      <c r="DM153" s="1246"/>
      <c r="DN153" s="1246"/>
      <c r="DO153" s="1246"/>
      <c r="DP153" s="1246"/>
      <c r="DQ153" s="1246"/>
      <c r="DR153" s="1246"/>
      <c r="DS153" s="1246"/>
      <c r="DT153" s="1246"/>
      <c r="DU153" s="1246"/>
      <c r="DV153" s="1246"/>
      <c r="DW153" s="1246"/>
      <c r="DX153" s="1246"/>
      <c r="DY153" s="1246"/>
      <c r="DZ153" s="1246"/>
      <c r="EA153" s="1246"/>
      <c r="EB153" s="1246"/>
      <c r="EC153" s="1246"/>
      <c r="ED153" s="1246"/>
      <c r="EE153" s="1246"/>
      <c r="EF153" s="1246"/>
      <c r="EG153" s="1246"/>
      <c r="EH153" s="1246"/>
      <c r="EI153" s="1246"/>
      <c r="EJ153" s="1246"/>
      <c r="EK153" s="1246"/>
      <c r="EL153" s="1246"/>
      <c r="EM153" s="1246"/>
      <c r="EN153" s="1246"/>
      <c r="EO153" s="1246"/>
      <c r="EP153" s="1246"/>
      <c r="EQ153" s="1246"/>
      <c r="ER153" s="1246"/>
      <c r="ES153" s="1246"/>
      <c r="ET153" s="1246"/>
      <c r="EU153" s="1246"/>
      <c r="EV153" s="1246"/>
      <c r="EW153" s="1246"/>
      <c r="EX153" s="1246"/>
      <c r="EY153" s="1246"/>
      <c r="EZ153" s="1246"/>
      <c r="FA153" s="1246"/>
      <c r="FB153" s="1246"/>
      <c r="FC153" s="1246"/>
      <c r="FD153" s="1246"/>
      <c r="FE153" s="1246"/>
      <c r="FF153" s="1246"/>
      <c r="FG153" s="1246"/>
      <c r="FH153" s="1246"/>
      <c r="FI153" s="1246"/>
      <c r="FJ153" s="1246"/>
      <c r="FK153" s="1246"/>
      <c r="FL153" s="1246"/>
      <c r="FM153" s="1246"/>
    </row>
    <row r="154" spans="1:169" ht="30" x14ac:dyDescent="0.25">
      <c r="A154" s="44">
        <v>1</v>
      </c>
      <c r="B154" s="44">
        <v>1</v>
      </c>
      <c r="C154" s="2000" t="s">
        <v>311</v>
      </c>
      <c r="D154" s="2141">
        <f>'2 уровень'!F777</f>
        <v>1</v>
      </c>
      <c r="E154" s="2141">
        <f>'2 уровень'!G777</f>
        <v>1</v>
      </c>
      <c r="F154" s="2141">
        <f>'2 уровень'!H777</f>
        <v>0</v>
      </c>
      <c r="G154" s="2142">
        <f>'2 уровень'!I777</f>
        <v>0</v>
      </c>
      <c r="H154" s="2123">
        <f>'2 уровень'!J777</f>
        <v>0</v>
      </c>
      <c r="I154" s="1259">
        <f>'2 уровень'!K777</f>
        <v>0</v>
      </c>
      <c r="J154" s="100">
        <f>'2 уровень'!L777</f>
        <v>0</v>
      </c>
      <c r="K154" s="100">
        <f>'2 уровень'!M777</f>
        <v>0</v>
      </c>
      <c r="L154" s="100">
        <f>'2 уровень'!N777</f>
        <v>0</v>
      </c>
      <c r="M154" s="100">
        <f>'2 уровень'!O777</f>
        <v>0</v>
      </c>
      <c r="N154" s="100">
        <f>'2 уровень'!P777</f>
        <v>0</v>
      </c>
      <c r="O154" s="100">
        <f>'2 уровень'!Q777</f>
        <v>0</v>
      </c>
      <c r="P154" s="46">
        <f>'2 уровень'!R777</f>
        <v>0</v>
      </c>
      <c r="Q154" s="46">
        <f>'2 уровень'!S777</f>
        <v>0</v>
      </c>
      <c r="R154" s="46">
        <f>'2 уровень'!T777</f>
        <v>0</v>
      </c>
      <c r="S154" s="46">
        <f>'2 уровень'!U777</f>
        <v>0</v>
      </c>
      <c r="T154" s="46">
        <f>'2 уровень'!V777</f>
        <v>0</v>
      </c>
      <c r="U154" s="46">
        <f>'2 уровень'!W777</f>
        <v>0</v>
      </c>
      <c r="V154" s="1666">
        <f>'2 уровень'!X777</f>
        <v>0</v>
      </c>
      <c r="W154" s="46"/>
      <c r="X154" s="46"/>
      <c r="Y154" s="1246"/>
      <c r="Z154" s="1246"/>
      <c r="AA154" s="1942"/>
      <c r="AB154" s="1942"/>
      <c r="AC154" s="1246"/>
      <c r="AD154" s="1246"/>
      <c r="AE154" s="1246"/>
      <c r="AF154" s="1246"/>
      <c r="AG154" s="1246"/>
      <c r="AH154" s="1246"/>
      <c r="AI154" s="1246"/>
      <c r="AJ154" s="1246"/>
      <c r="AK154" s="1246"/>
      <c r="AL154" s="1246"/>
      <c r="AM154" s="1246"/>
      <c r="AN154" s="1246"/>
      <c r="AO154" s="1246"/>
      <c r="AP154" s="1246"/>
      <c r="AQ154" s="1246"/>
      <c r="AR154" s="1246"/>
      <c r="AS154" s="1246"/>
      <c r="AT154" s="1246"/>
      <c r="AU154" s="1246"/>
      <c r="AV154" s="1246"/>
      <c r="AW154" s="1246"/>
      <c r="AX154" s="1246"/>
      <c r="AY154" s="1246"/>
      <c r="AZ154" s="1246"/>
      <c r="BA154" s="1246"/>
      <c r="BB154" s="1246"/>
      <c r="BC154" s="1246"/>
      <c r="BD154" s="1246"/>
      <c r="BE154" s="1246"/>
      <c r="BF154" s="1246"/>
      <c r="BG154" s="1246"/>
      <c r="BH154" s="1246"/>
      <c r="BI154" s="1246"/>
      <c r="BJ154" s="1246"/>
      <c r="BK154" s="1246"/>
      <c r="BL154" s="1246"/>
      <c r="BM154" s="1246"/>
      <c r="BN154" s="1246"/>
      <c r="BO154" s="1246"/>
      <c r="BP154" s="1246"/>
      <c r="BQ154" s="1246"/>
      <c r="BR154" s="1246"/>
      <c r="BS154" s="1246"/>
      <c r="BT154" s="1246"/>
      <c r="BU154" s="1246"/>
      <c r="BV154" s="1246"/>
      <c r="BW154" s="1246"/>
      <c r="BX154" s="1246"/>
      <c r="BY154" s="1246"/>
      <c r="BZ154" s="1246"/>
      <c r="CA154" s="1246"/>
      <c r="CB154" s="1246"/>
      <c r="CC154" s="1246"/>
      <c r="CD154" s="1246"/>
      <c r="CE154" s="1246"/>
      <c r="CF154" s="1246"/>
      <c r="CG154" s="1246"/>
      <c r="CH154" s="1246"/>
      <c r="CI154" s="1246"/>
      <c r="CJ154" s="1246"/>
      <c r="CK154" s="1246"/>
      <c r="CL154" s="1246"/>
      <c r="CM154" s="1246"/>
      <c r="CN154" s="1246"/>
      <c r="CO154" s="1246"/>
      <c r="CP154" s="1246"/>
      <c r="CQ154" s="1246"/>
      <c r="CR154" s="1246"/>
      <c r="CS154" s="1246"/>
      <c r="CT154" s="1246"/>
      <c r="CU154" s="1246"/>
      <c r="CV154" s="1246"/>
      <c r="CW154" s="1246"/>
      <c r="CX154" s="1246"/>
      <c r="CY154" s="1246"/>
      <c r="CZ154" s="1246"/>
      <c r="DA154" s="1246"/>
      <c r="DB154" s="1246"/>
      <c r="DC154" s="1246"/>
      <c r="DD154" s="1246"/>
      <c r="DE154" s="1246"/>
      <c r="DF154" s="1246"/>
      <c r="DG154" s="1246"/>
      <c r="DH154" s="1246"/>
      <c r="DI154" s="1246"/>
      <c r="DJ154" s="1246"/>
      <c r="DK154" s="1246"/>
      <c r="DL154" s="1246"/>
      <c r="DM154" s="1246"/>
      <c r="DN154" s="1246"/>
      <c r="DO154" s="1246"/>
      <c r="DP154" s="1246"/>
      <c r="DQ154" s="1246"/>
      <c r="DR154" s="1246"/>
      <c r="DS154" s="1246"/>
      <c r="DT154" s="1246"/>
      <c r="DU154" s="1246"/>
      <c r="DV154" s="1246"/>
      <c r="DW154" s="1246"/>
      <c r="DX154" s="1246"/>
      <c r="DY154" s="1246"/>
      <c r="DZ154" s="1246"/>
      <c r="EA154" s="1246"/>
      <c r="EB154" s="1246"/>
      <c r="EC154" s="1246"/>
      <c r="ED154" s="1246"/>
      <c r="EE154" s="1246"/>
      <c r="EF154" s="1246"/>
      <c r="EG154" s="1246"/>
      <c r="EH154" s="1246"/>
      <c r="EI154" s="1246"/>
      <c r="EJ154" s="1246"/>
      <c r="EK154" s="1246"/>
      <c r="EL154" s="1246"/>
      <c r="EM154" s="1246"/>
      <c r="EN154" s="1246"/>
      <c r="EO154" s="1246"/>
      <c r="EP154" s="1246"/>
      <c r="EQ154" s="1246"/>
      <c r="ER154" s="1246"/>
      <c r="ES154" s="1246"/>
      <c r="ET154" s="1246"/>
      <c r="EU154" s="1246"/>
      <c r="EV154" s="1246"/>
      <c r="EW154" s="1246"/>
      <c r="EX154" s="1246"/>
      <c r="EY154" s="1246"/>
      <c r="EZ154" s="1246"/>
      <c r="FA154" s="1246"/>
      <c r="FB154" s="1246"/>
      <c r="FC154" s="1246"/>
      <c r="FD154" s="1246"/>
      <c r="FE154" s="1246"/>
      <c r="FF154" s="1246"/>
      <c r="FG154" s="1246"/>
      <c r="FH154" s="1246"/>
      <c r="FI154" s="1246"/>
      <c r="FJ154" s="1246"/>
      <c r="FK154" s="1246"/>
      <c r="FL154" s="1246"/>
      <c r="FM154" s="1246"/>
    </row>
    <row r="155" spans="1:169" ht="60" x14ac:dyDescent="0.25">
      <c r="A155" s="44">
        <v>1</v>
      </c>
      <c r="B155" s="44">
        <v>1</v>
      </c>
      <c r="C155" s="2000" t="s">
        <v>320</v>
      </c>
      <c r="D155" s="2141">
        <f>'2 уровень'!F778</f>
        <v>8</v>
      </c>
      <c r="E155" s="2141">
        <f>'2 уровень'!G778</f>
        <v>4</v>
      </c>
      <c r="F155" s="2141">
        <f>'2 уровень'!H778</f>
        <v>2</v>
      </c>
      <c r="G155" s="2142">
        <f>'2 уровень'!I778</f>
        <v>50</v>
      </c>
      <c r="H155" s="2123">
        <f>'2 уровень'!J778</f>
        <v>0</v>
      </c>
      <c r="I155" s="1259">
        <f>'2 уровень'!K778</f>
        <v>0</v>
      </c>
      <c r="J155" s="100">
        <f>'2 уровень'!L778</f>
        <v>0</v>
      </c>
      <c r="K155" s="100">
        <f>'2 уровень'!M778</f>
        <v>0</v>
      </c>
      <c r="L155" s="100">
        <f>'2 уровень'!N778</f>
        <v>0</v>
      </c>
      <c r="M155" s="100">
        <f>'2 уровень'!O778</f>
        <v>0</v>
      </c>
      <c r="N155" s="100">
        <f>'2 уровень'!P778</f>
        <v>0</v>
      </c>
      <c r="O155" s="100">
        <f>'2 уровень'!Q778</f>
        <v>0</v>
      </c>
      <c r="P155" s="46">
        <f>'2 уровень'!R778</f>
        <v>0</v>
      </c>
      <c r="Q155" s="46">
        <f>'2 уровень'!S778</f>
        <v>0</v>
      </c>
      <c r="R155" s="46">
        <f>'2 уровень'!T778</f>
        <v>0</v>
      </c>
      <c r="S155" s="46">
        <f>'2 уровень'!U778</f>
        <v>0</v>
      </c>
      <c r="T155" s="46">
        <f>'2 уровень'!V778</f>
        <v>0</v>
      </c>
      <c r="U155" s="46">
        <f>'2 уровень'!W778</f>
        <v>0</v>
      </c>
      <c r="V155" s="1666">
        <f>'2 уровень'!X778</f>
        <v>0</v>
      </c>
      <c r="W155" s="46"/>
      <c r="X155" s="46"/>
      <c r="Y155" s="1246"/>
      <c r="Z155" s="1246"/>
      <c r="AA155" s="1942"/>
      <c r="AB155" s="1942"/>
      <c r="AC155" s="1246"/>
      <c r="AD155" s="1246"/>
      <c r="AE155" s="1246"/>
      <c r="AF155" s="1246"/>
      <c r="AG155" s="1246"/>
      <c r="AH155" s="1246"/>
      <c r="AI155" s="1246"/>
      <c r="AJ155" s="1246"/>
      <c r="AK155" s="1246"/>
      <c r="AL155" s="1246"/>
      <c r="AM155" s="1246"/>
      <c r="AN155" s="1246"/>
      <c r="AO155" s="1246"/>
      <c r="AP155" s="1246"/>
      <c r="AQ155" s="1246"/>
      <c r="AR155" s="1246"/>
      <c r="AS155" s="1246"/>
      <c r="AT155" s="1246"/>
      <c r="AU155" s="1246"/>
      <c r="AV155" s="1246"/>
      <c r="AW155" s="1246"/>
      <c r="AX155" s="1246"/>
      <c r="AY155" s="1246"/>
      <c r="AZ155" s="1246"/>
      <c r="BA155" s="1246"/>
      <c r="BB155" s="1246"/>
      <c r="BC155" s="1246"/>
      <c r="BD155" s="1246"/>
      <c r="BE155" s="1246"/>
      <c r="BF155" s="1246"/>
      <c r="BG155" s="1246"/>
      <c r="BH155" s="1246"/>
      <c r="BI155" s="1246"/>
      <c r="BJ155" s="1246"/>
      <c r="BK155" s="1246"/>
      <c r="BL155" s="1246"/>
      <c r="BM155" s="1246"/>
      <c r="BN155" s="1246"/>
      <c r="BO155" s="1246"/>
      <c r="BP155" s="1246"/>
      <c r="BQ155" s="1246"/>
      <c r="BR155" s="1246"/>
      <c r="BS155" s="1246"/>
      <c r="BT155" s="1246"/>
      <c r="BU155" s="1246"/>
      <c r="BV155" s="1246"/>
      <c r="BW155" s="1246"/>
      <c r="BX155" s="1246"/>
      <c r="BY155" s="1246"/>
      <c r="BZ155" s="1246"/>
      <c r="CA155" s="1246"/>
      <c r="CB155" s="1246"/>
      <c r="CC155" s="1246"/>
      <c r="CD155" s="1246"/>
      <c r="CE155" s="1246"/>
      <c r="CF155" s="1246"/>
      <c r="CG155" s="1246"/>
      <c r="CH155" s="1246"/>
      <c r="CI155" s="1246"/>
      <c r="CJ155" s="1246"/>
      <c r="CK155" s="1246"/>
      <c r="CL155" s="1246"/>
      <c r="CM155" s="1246"/>
      <c r="CN155" s="1246"/>
      <c r="CO155" s="1246"/>
      <c r="CP155" s="1246"/>
      <c r="CQ155" s="1246"/>
      <c r="CR155" s="1246"/>
      <c r="CS155" s="1246"/>
      <c r="CT155" s="1246"/>
      <c r="CU155" s="1246"/>
      <c r="CV155" s="1246"/>
      <c r="CW155" s="1246"/>
      <c r="CX155" s="1246"/>
      <c r="CY155" s="1246"/>
      <c r="CZ155" s="1246"/>
      <c r="DA155" s="1246"/>
      <c r="DB155" s="1246"/>
      <c r="DC155" s="1246"/>
      <c r="DD155" s="1246"/>
      <c r="DE155" s="1246"/>
      <c r="DF155" s="1246"/>
      <c r="DG155" s="1246"/>
      <c r="DH155" s="1246"/>
      <c r="DI155" s="1246"/>
      <c r="DJ155" s="1246"/>
      <c r="DK155" s="1246"/>
      <c r="DL155" s="1246"/>
      <c r="DM155" s="1246"/>
      <c r="DN155" s="1246"/>
      <c r="DO155" s="1246"/>
      <c r="DP155" s="1246"/>
      <c r="DQ155" s="1246"/>
      <c r="DR155" s="1246"/>
      <c r="DS155" s="1246"/>
      <c r="DT155" s="1246"/>
      <c r="DU155" s="1246"/>
      <c r="DV155" s="1246"/>
      <c r="DW155" s="1246"/>
      <c r="DX155" s="1246"/>
      <c r="DY155" s="1246"/>
      <c r="DZ155" s="1246"/>
      <c r="EA155" s="1246"/>
      <c r="EB155" s="1246"/>
      <c r="EC155" s="1246"/>
      <c r="ED155" s="1246"/>
      <c r="EE155" s="1246"/>
      <c r="EF155" s="1246"/>
      <c r="EG155" s="1246"/>
      <c r="EH155" s="1246"/>
      <c r="EI155" s="1246"/>
      <c r="EJ155" s="1246"/>
      <c r="EK155" s="1246"/>
      <c r="EL155" s="1246"/>
      <c r="EM155" s="1246"/>
      <c r="EN155" s="1246"/>
      <c r="EO155" s="1246"/>
      <c r="EP155" s="1246"/>
      <c r="EQ155" s="1246"/>
      <c r="ER155" s="1246"/>
      <c r="ES155" s="1246"/>
      <c r="ET155" s="1246"/>
      <c r="EU155" s="1246"/>
      <c r="EV155" s="1246"/>
      <c r="EW155" s="1246"/>
      <c r="EX155" s="1246"/>
      <c r="EY155" s="1246"/>
      <c r="EZ155" s="1246"/>
      <c r="FA155" s="1246"/>
      <c r="FB155" s="1246"/>
      <c r="FC155" s="1246"/>
      <c r="FD155" s="1246"/>
      <c r="FE155" s="1246"/>
      <c r="FF155" s="1246"/>
      <c r="FG155" s="1246"/>
      <c r="FH155" s="1246"/>
      <c r="FI155" s="1246"/>
      <c r="FJ155" s="1246"/>
      <c r="FK155" s="1246"/>
      <c r="FL155" s="1246"/>
      <c r="FM155" s="1246"/>
    </row>
    <row r="156" spans="1:169" ht="45" x14ac:dyDescent="0.25">
      <c r="A156" s="44">
        <v>1</v>
      </c>
      <c r="B156" s="44">
        <v>1</v>
      </c>
      <c r="C156" s="2000" t="s">
        <v>321</v>
      </c>
      <c r="D156" s="2141">
        <f>'2 уровень'!F779</f>
        <v>0</v>
      </c>
      <c r="E156" s="2141">
        <f>'2 уровень'!G779</f>
        <v>0</v>
      </c>
      <c r="F156" s="2141">
        <f>'2 уровень'!H779</f>
        <v>1</v>
      </c>
      <c r="G156" s="2142" t="e">
        <f>'2 уровень'!I779</f>
        <v>#DIV/0!</v>
      </c>
      <c r="H156" s="2123">
        <f>'2 уровень'!J779</f>
        <v>0</v>
      </c>
      <c r="I156" s="1259">
        <f>'2 уровень'!K779</f>
        <v>0</v>
      </c>
      <c r="J156" s="100">
        <f>'2 уровень'!L779</f>
        <v>0</v>
      </c>
      <c r="K156" s="100">
        <f>'2 уровень'!M779</f>
        <v>0</v>
      </c>
      <c r="L156" s="100">
        <f>'2 уровень'!N779</f>
        <v>0</v>
      </c>
      <c r="M156" s="100">
        <f>'2 уровень'!O779</f>
        <v>0</v>
      </c>
      <c r="N156" s="100">
        <f>'2 уровень'!P779</f>
        <v>0</v>
      </c>
      <c r="O156" s="100">
        <f>'2 уровень'!Q779</f>
        <v>0</v>
      </c>
      <c r="P156" s="46">
        <f>'2 уровень'!R779</f>
        <v>0</v>
      </c>
      <c r="Q156" s="46">
        <f>'2 уровень'!S779</f>
        <v>0</v>
      </c>
      <c r="R156" s="46">
        <f>'2 уровень'!T779</f>
        <v>0</v>
      </c>
      <c r="S156" s="46">
        <f>'2 уровень'!U779</f>
        <v>0</v>
      </c>
      <c r="T156" s="46">
        <f>'2 уровень'!V779</f>
        <v>0</v>
      </c>
      <c r="U156" s="46">
        <f>'2 уровень'!W779</f>
        <v>0</v>
      </c>
      <c r="V156" s="1666">
        <f>'2 уровень'!X779</f>
        <v>0</v>
      </c>
      <c r="W156" s="46"/>
      <c r="X156" s="46"/>
      <c r="Y156" s="1246"/>
      <c r="Z156" s="1246"/>
      <c r="AA156" s="1942"/>
      <c r="AB156" s="1942"/>
      <c r="AC156" s="1246"/>
      <c r="AD156" s="1246"/>
      <c r="AE156" s="1246"/>
      <c r="AF156" s="1246"/>
      <c r="AG156" s="1246"/>
      <c r="AH156" s="1246"/>
      <c r="AI156" s="1246"/>
      <c r="AJ156" s="1246"/>
      <c r="AK156" s="1246"/>
      <c r="AL156" s="1246"/>
      <c r="AM156" s="1246"/>
      <c r="AN156" s="1246"/>
      <c r="AO156" s="1246"/>
      <c r="AP156" s="1246"/>
      <c r="AQ156" s="1246"/>
      <c r="AR156" s="1246"/>
      <c r="AS156" s="1246"/>
      <c r="AT156" s="1246"/>
      <c r="AU156" s="1246"/>
      <c r="AV156" s="1246"/>
      <c r="AW156" s="1246"/>
      <c r="AX156" s="1246"/>
      <c r="AY156" s="1246"/>
      <c r="AZ156" s="1246"/>
      <c r="BA156" s="1246"/>
      <c r="BB156" s="1246"/>
      <c r="BC156" s="1246"/>
      <c r="BD156" s="1246"/>
      <c r="BE156" s="1246"/>
      <c r="BF156" s="1246"/>
      <c r="BG156" s="1246"/>
      <c r="BH156" s="1246"/>
      <c r="BI156" s="1246"/>
      <c r="BJ156" s="1246"/>
      <c r="BK156" s="1246"/>
      <c r="BL156" s="1246"/>
      <c r="BM156" s="1246"/>
      <c r="BN156" s="1246"/>
      <c r="BO156" s="1246"/>
      <c r="BP156" s="1246"/>
      <c r="BQ156" s="1246"/>
      <c r="BR156" s="1246"/>
      <c r="BS156" s="1246"/>
      <c r="BT156" s="1246"/>
      <c r="BU156" s="1246"/>
      <c r="BV156" s="1246"/>
      <c r="BW156" s="1246"/>
      <c r="BX156" s="1246"/>
      <c r="BY156" s="1246"/>
      <c r="BZ156" s="1246"/>
      <c r="CA156" s="1246"/>
      <c r="CB156" s="1246"/>
      <c r="CC156" s="1246"/>
      <c r="CD156" s="1246"/>
      <c r="CE156" s="1246"/>
      <c r="CF156" s="1246"/>
      <c r="CG156" s="1246"/>
      <c r="CH156" s="1246"/>
      <c r="CI156" s="1246"/>
      <c r="CJ156" s="1246"/>
      <c r="CK156" s="1246"/>
      <c r="CL156" s="1246"/>
      <c r="CM156" s="1246"/>
      <c r="CN156" s="1246"/>
      <c r="CO156" s="1246"/>
      <c r="CP156" s="1246"/>
      <c r="CQ156" s="1246"/>
      <c r="CR156" s="1246"/>
      <c r="CS156" s="1246"/>
      <c r="CT156" s="1246"/>
      <c r="CU156" s="1246"/>
      <c r="CV156" s="1246"/>
      <c r="CW156" s="1246"/>
      <c r="CX156" s="1246"/>
      <c r="CY156" s="1246"/>
      <c r="CZ156" s="1246"/>
      <c r="DA156" s="1246"/>
      <c r="DB156" s="1246"/>
      <c r="DC156" s="1246"/>
      <c r="DD156" s="1246"/>
      <c r="DE156" s="1246"/>
      <c r="DF156" s="1246"/>
      <c r="DG156" s="1246"/>
      <c r="DH156" s="1246"/>
      <c r="DI156" s="1246"/>
      <c r="DJ156" s="1246"/>
      <c r="DK156" s="1246"/>
      <c r="DL156" s="1246"/>
      <c r="DM156" s="1246"/>
      <c r="DN156" s="1246"/>
      <c r="DO156" s="1246"/>
      <c r="DP156" s="1246"/>
      <c r="DQ156" s="1246"/>
      <c r="DR156" s="1246"/>
      <c r="DS156" s="1246"/>
      <c r="DT156" s="1246"/>
      <c r="DU156" s="1246"/>
      <c r="DV156" s="1246"/>
      <c r="DW156" s="1246"/>
      <c r="DX156" s="1246"/>
      <c r="DY156" s="1246"/>
      <c r="DZ156" s="1246"/>
      <c r="EA156" s="1246"/>
      <c r="EB156" s="1246"/>
      <c r="EC156" s="1246"/>
      <c r="ED156" s="1246"/>
      <c r="EE156" s="1246"/>
      <c r="EF156" s="1246"/>
      <c r="EG156" s="1246"/>
      <c r="EH156" s="1246"/>
      <c r="EI156" s="1246"/>
      <c r="EJ156" s="1246"/>
      <c r="EK156" s="1246"/>
      <c r="EL156" s="1246"/>
      <c r="EM156" s="1246"/>
      <c r="EN156" s="1246"/>
      <c r="EO156" s="1246"/>
      <c r="EP156" s="1246"/>
      <c r="EQ156" s="1246"/>
      <c r="ER156" s="1246"/>
      <c r="ES156" s="1246"/>
      <c r="ET156" s="1246"/>
      <c r="EU156" s="1246"/>
      <c r="EV156" s="1246"/>
      <c r="EW156" s="1246"/>
      <c r="EX156" s="1246"/>
      <c r="EY156" s="1246"/>
      <c r="EZ156" s="1246"/>
      <c r="FA156" s="1246"/>
      <c r="FB156" s="1246"/>
      <c r="FC156" s="1246"/>
      <c r="FD156" s="1246"/>
      <c r="FE156" s="1246"/>
      <c r="FF156" s="1246"/>
      <c r="FG156" s="1246"/>
      <c r="FH156" s="1246"/>
      <c r="FI156" s="1246"/>
      <c r="FJ156" s="1246"/>
      <c r="FK156" s="1246"/>
      <c r="FL156" s="1246"/>
      <c r="FM156" s="1246"/>
    </row>
    <row r="157" spans="1:169" x14ac:dyDescent="0.25">
      <c r="A157" s="44">
        <v>1</v>
      </c>
      <c r="B157" s="44">
        <v>1</v>
      </c>
      <c r="C157" s="2000" t="s">
        <v>292</v>
      </c>
      <c r="D157" s="2141">
        <f>'2 уровень'!F780</f>
        <v>0</v>
      </c>
      <c r="E157" s="2141">
        <f>'2 уровень'!G780</f>
        <v>0</v>
      </c>
      <c r="F157" s="2141">
        <f>'2 уровень'!H780</f>
        <v>0</v>
      </c>
      <c r="G157" s="2142">
        <f>'2 уровень'!I780</f>
        <v>0</v>
      </c>
      <c r="H157" s="2123">
        <f>'2 уровень'!J780</f>
        <v>0</v>
      </c>
      <c r="I157" s="1259">
        <f>'2 уровень'!K780</f>
        <v>0</v>
      </c>
      <c r="J157" s="100">
        <f>'2 уровень'!L780</f>
        <v>0</v>
      </c>
      <c r="K157" s="100">
        <f>'2 уровень'!M780</f>
        <v>0</v>
      </c>
      <c r="L157" s="100">
        <f>'2 уровень'!N780</f>
        <v>0</v>
      </c>
      <c r="M157" s="100">
        <f>'2 уровень'!O780</f>
        <v>0</v>
      </c>
      <c r="N157" s="100">
        <f>'2 уровень'!P780</f>
        <v>0</v>
      </c>
      <c r="O157" s="100">
        <f>'2 уровень'!Q780</f>
        <v>0</v>
      </c>
      <c r="P157" s="46">
        <f>'2 уровень'!R780</f>
        <v>0</v>
      </c>
      <c r="Q157" s="46">
        <f>'2 уровень'!S780</f>
        <v>0</v>
      </c>
      <c r="R157" s="46">
        <f>'2 уровень'!T780</f>
        <v>0</v>
      </c>
      <c r="S157" s="46">
        <f>'2 уровень'!U780</f>
        <v>0</v>
      </c>
      <c r="T157" s="46">
        <f>'2 уровень'!V780</f>
        <v>0</v>
      </c>
      <c r="U157" s="46">
        <f>'2 уровень'!W780</f>
        <v>0</v>
      </c>
      <c r="V157" s="1666">
        <f>'2 уровень'!X780</f>
        <v>0</v>
      </c>
      <c r="W157" s="46"/>
      <c r="X157" s="46"/>
      <c r="Y157" s="1246"/>
      <c r="Z157" s="1246"/>
      <c r="AA157" s="1942"/>
      <c r="AB157" s="1942"/>
      <c r="AC157" s="1246"/>
      <c r="AD157" s="1246"/>
      <c r="AE157" s="1246"/>
      <c r="AF157" s="1246"/>
      <c r="AG157" s="1246"/>
      <c r="AH157" s="1246"/>
      <c r="AI157" s="1246"/>
      <c r="AJ157" s="1246"/>
      <c r="AK157" s="1246"/>
      <c r="AL157" s="1246"/>
      <c r="AM157" s="1246"/>
      <c r="AN157" s="1246"/>
      <c r="AO157" s="1246"/>
      <c r="AP157" s="1246"/>
      <c r="AQ157" s="1246"/>
      <c r="AR157" s="1246"/>
      <c r="AS157" s="1246"/>
      <c r="AT157" s="1246"/>
      <c r="AU157" s="1246"/>
      <c r="AV157" s="1246"/>
      <c r="AW157" s="1246"/>
      <c r="AX157" s="1246"/>
      <c r="AY157" s="1246"/>
      <c r="AZ157" s="1246"/>
      <c r="BA157" s="1246"/>
      <c r="BB157" s="1246"/>
      <c r="BC157" s="1246"/>
      <c r="BD157" s="1246"/>
      <c r="BE157" s="1246"/>
      <c r="BF157" s="1246"/>
      <c r="BG157" s="1246"/>
      <c r="BH157" s="1246"/>
      <c r="BI157" s="1246"/>
      <c r="BJ157" s="1246"/>
      <c r="BK157" s="1246"/>
      <c r="BL157" s="1246"/>
      <c r="BM157" s="1246"/>
      <c r="BN157" s="1246"/>
      <c r="BO157" s="1246"/>
      <c r="BP157" s="1246"/>
      <c r="BQ157" s="1246"/>
      <c r="BR157" s="1246"/>
      <c r="BS157" s="1246"/>
      <c r="BT157" s="1246"/>
      <c r="BU157" s="1246"/>
      <c r="BV157" s="1246"/>
      <c r="BW157" s="1246"/>
      <c r="BX157" s="1246"/>
      <c r="BY157" s="1246"/>
      <c r="BZ157" s="1246"/>
      <c r="CA157" s="1246"/>
      <c r="CB157" s="1246"/>
      <c r="CC157" s="1246"/>
      <c r="CD157" s="1246"/>
      <c r="CE157" s="1246"/>
      <c r="CF157" s="1246"/>
      <c r="CG157" s="1246"/>
      <c r="CH157" s="1246"/>
      <c r="CI157" s="1246"/>
      <c r="CJ157" s="1246"/>
      <c r="CK157" s="1246"/>
      <c r="CL157" s="1246"/>
      <c r="CM157" s="1246"/>
      <c r="CN157" s="1246"/>
      <c r="CO157" s="1246"/>
      <c r="CP157" s="1246"/>
      <c r="CQ157" s="1246"/>
      <c r="CR157" s="1246"/>
      <c r="CS157" s="1246"/>
      <c r="CT157" s="1246"/>
      <c r="CU157" s="1246"/>
      <c r="CV157" s="1246"/>
      <c r="CW157" s="1246"/>
      <c r="CX157" s="1246"/>
      <c r="CY157" s="1246"/>
      <c r="CZ157" s="1246"/>
      <c r="DA157" s="1246"/>
      <c r="DB157" s="1246"/>
      <c r="DC157" s="1246"/>
      <c r="DD157" s="1246"/>
      <c r="DE157" s="1246"/>
      <c r="DF157" s="1246"/>
      <c r="DG157" s="1246"/>
      <c r="DH157" s="1246"/>
      <c r="DI157" s="1246"/>
      <c r="DJ157" s="1246"/>
      <c r="DK157" s="1246"/>
      <c r="DL157" s="1246"/>
      <c r="DM157" s="1246"/>
      <c r="DN157" s="1246"/>
      <c r="DO157" s="1246"/>
      <c r="DP157" s="1246"/>
      <c r="DQ157" s="1246"/>
      <c r="DR157" s="1246"/>
      <c r="DS157" s="1246"/>
      <c r="DT157" s="1246"/>
      <c r="DU157" s="1246"/>
      <c r="DV157" s="1246"/>
      <c r="DW157" s="1246"/>
      <c r="DX157" s="1246"/>
      <c r="DY157" s="1246"/>
      <c r="DZ157" s="1246"/>
      <c r="EA157" s="1246"/>
      <c r="EB157" s="1246"/>
      <c r="EC157" s="1246"/>
      <c r="ED157" s="1246"/>
      <c r="EE157" s="1246"/>
      <c r="EF157" s="1246"/>
      <c r="EG157" s="1246"/>
      <c r="EH157" s="1246"/>
      <c r="EI157" s="1246"/>
      <c r="EJ157" s="1246"/>
      <c r="EK157" s="1246"/>
      <c r="EL157" s="1246"/>
      <c r="EM157" s="1246"/>
      <c r="EN157" s="1246"/>
      <c r="EO157" s="1246"/>
      <c r="EP157" s="1246"/>
      <c r="EQ157" s="1246"/>
      <c r="ER157" s="1246"/>
      <c r="ES157" s="1246"/>
      <c r="ET157" s="1246"/>
      <c r="EU157" s="1246"/>
      <c r="EV157" s="1246"/>
      <c r="EW157" s="1246"/>
      <c r="EX157" s="1246"/>
      <c r="EY157" s="1246"/>
      <c r="EZ157" s="1246"/>
      <c r="FA157" s="1246"/>
      <c r="FB157" s="1246"/>
      <c r="FC157" s="1246"/>
      <c r="FD157" s="1246"/>
      <c r="FE157" s="1246"/>
      <c r="FF157" s="1246"/>
      <c r="FG157" s="1246"/>
      <c r="FH157" s="1246"/>
      <c r="FI157" s="1246"/>
      <c r="FJ157" s="1246"/>
      <c r="FK157" s="1246"/>
      <c r="FL157" s="1246"/>
      <c r="FM157" s="1246"/>
    </row>
    <row r="158" spans="1:169" x14ac:dyDescent="0.25">
      <c r="A158" s="44">
        <v>1</v>
      </c>
      <c r="B158" s="44">
        <v>1</v>
      </c>
      <c r="C158" s="2000" t="s">
        <v>157</v>
      </c>
      <c r="D158" s="2141">
        <f>'2 уровень'!F781</f>
        <v>23.529411764705884</v>
      </c>
      <c r="E158" s="2141">
        <f>'2 уровень'!G781</f>
        <v>11.764705882352942</v>
      </c>
      <c r="F158" s="2141">
        <f>'2 уровень'!H781</f>
        <v>18.657647058823528</v>
      </c>
      <c r="G158" s="2142">
        <f>'2 уровень'!I781</f>
        <v>158.58999999999997</v>
      </c>
      <c r="H158" s="2123">
        <f>'2 уровень'!J781</f>
        <v>0</v>
      </c>
      <c r="I158" s="1259">
        <f>'2 уровень'!K781</f>
        <v>0</v>
      </c>
      <c r="J158" s="100">
        <f>'2 уровень'!L781</f>
        <v>0</v>
      </c>
      <c r="K158" s="100">
        <f>'2 уровень'!M781</f>
        <v>0</v>
      </c>
      <c r="L158" s="100">
        <f>'2 уровень'!N781</f>
        <v>0</v>
      </c>
      <c r="M158" s="100">
        <f>'2 уровень'!O781</f>
        <v>0</v>
      </c>
      <c r="N158" s="100">
        <f>'2 уровень'!P781</f>
        <v>0</v>
      </c>
      <c r="O158" s="100">
        <f>'2 уровень'!Q781</f>
        <v>0</v>
      </c>
      <c r="P158" s="46">
        <f>'2 уровень'!R781</f>
        <v>0</v>
      </c>
      <c r="Q158" s="46">
        <f>'2 уровень'!S781</f>
        <v>0</v>
      </c>
      <c r="R158" s="46">
        <f>'2 уровень'!T781</f>
        <v>0</v>
      </c>
      <c r="S158" s="46">
        <f>'2 уровень'!U781</f>
        <v>0</v>
      </c>
      <c r="T158" s="46">
        <f>'2 уровень'!V781</f>
        <v>0</v>
      </c>
      <c r="U158" s="46">
        <f>'2 уровень'!W781</f>
        <v>0</v>
      </c>
      <c r="V158" s="1666">
        <f>'2 уровень'!X781</f>
        <v>0</v>
      </c>
      <c r="W158" s="46"/>
      <c r="X158" s="46"/>
      <c r="Y158" s="1246"/>
      <c r="Z158" s="1246"/>
      <c r="AA158" s="1942"/>
      <c r="AB158" s="1942"/>
      <c r="AC158" s="1246"/>
      <c r="AD158" s="1246"/>
      <c r="AE158" s="1246"/>
      <c r="AF158" s="1246"/>
      <c r="AG158" s="1246"/>
      <c r="AH158" s="1246"/>
      <c r="AI158" s="1246"/>
      <c r="AJ158" s="1246"/>
      <c r="AK158" s="1246"/>
      <c r="AL158" s="1246"/>
      <c r="AM158" s="1246"/>
      <c r="AN158" s="1246"/>
      <c r="AO158" s="1246"/>
      <c r="AP158" s="1246"/>
      <c r="AQ158" s="1246"/>
      <c r="AR158" s="1246"/>
      <c r="AS158" s="1246"/>
      <c r="AT158" s="1246"/>
      <c r="AU158" s="1246"/>
      <c r="AV158" s="1246"/>
      <c r="AW158" s="1246"/>
      <c r="AX158" s="1246"/>
      <c r="AY158" s="1246"/>
      <c r="AZ158" s="1246"/>
      <c r="BA158" s="1246"/>
      <c r="BB158" s="1246"/>
      <c r="BC158" s="1246"/>
      <c r="BD158" s="1246"/>
      <c r="BE158" s="1246"/>
      <c r="BF158" s="1246"/>
      <c r="BG158" s="1246"/>
      <c r="BH158" s="1246"/>
      <c r="BI158" s="1246"/>
      <c r="BJ158" s="1246"/>
      <c r="BK158" s="1246"/>
      <c r="BL158" s="1246"/>
      <c r="BM158" s="1246"/>
      <c r="BN158" s="1246"/>
      <c r="BO158" s="1246"/>
      <c r="BP158" s="1246"/>
      <c r="BQ158" s="1246"/>
      <c r="BR158" s="1246"/>
      <c r="BS158" s="1246"/>
      <c r="BT158" s="1246"/>
      <c r="BU158" s="1246"/>
      <c r="BV158" s="1246"/>
      <c r="BW158" s="1246"/>
      <c r="BX158" s="1246"/>
      <c r="BY158" s="1246"/>
      <c r="BZ158" s="1246"/>
      <c r="CA158" s="1246"/>
      <c r="CB158" s="1246"/>
      <c r="CC158" s="1246"/>
      <c r="CD158" s="1246"/>
      <c r="CE158" s="1246"/>
      <c r="CF158" s="1246"/>
      <c r="CG158" s="1246"/>
      <c r="CH158" s="1246"/>
      <c r="CI158" s="1246"/>
      <c r="CJ158" s="1246"/>
      <c r="CK158" s="1246"/>
      <c r="CL158" s="1246"/>
      <c r="CM158" s="1246"/>
      <c r="CN158" s="1246"/>
      <c r="CO158" s="1246"/>
      <c r="CP158" s="1246"/>
      <c r="CQ158" s="1246"/>
      <c r="CR158" s="1246"/>
      <c r="CS158" s="1246"/>
      <c r="CT158" s="1246"/>
      <c r="CU158" s="1246"/>
      <c r="CV158" s="1246"/>
      <c r="CW158" s="1246"/>
      <c r="CX158" s="1246"/>
      <c r="CY158" s="1246"/>
      <c r="CZ158" s="1246"/>
      <c r="DA158" s="1246"/>
      <c r="DB158" s="1246"/>
      <c r="DC158" s="1246"/>
      <c r="DD158" s="1246"/>
      <c r="DE158" s="1246"/>
      <c r="DF158" s="1246"/>
      <c r="DG158" s="1246"/>
      <c r="DH158" s="1246"/>
      <c r="DI158" s="1246"/>
      <c r="DJ158" s="1246"/>
      <c r="DK158" s="1246"/>
      <c r="DL158" s="1246"/>
      <c r="DM158" s="1246"/>
      <c r="DN158" s="1246"/>
      <c r="DO158" s="1246"/>
      <c r="DP158" s="1246"/>
      <c r="DQ158" s="1246"/>
      <c r="DR158" s="1246"/>
      <c r="DS158" s="1246"/>
      <c r="DT158" s="1246"/>
      <c r="DU158" s="1246"/>
      <c r="DV158" s="1246"/>
      <c r="DW158" s="1246"/>
      <c r="DX158" s="1246"/>
      <c r="DY158" s="1246"/>
      <c r="DZ158" s="1246"/>
      <c r="EA158" s="1246"/>
      <c r="EB158" s="1246"/>
      <c r="EC158" s="1246"/>
      <c r="ED158" s="1246"/>
      <c r="EE158" s="1246"/>
      <c r="EF158" s="1246"/>
      <c r="EG158" s="1246"/>
      <c r="EH158" s="1246"/>
      <c r="EI158" s="1246"/>
      <c r="EJ158" s="1246"/>
      <c r="EK158" s="1246"/>
      <c r="EL158" s="1246"/>
      <c r="EM158" s="1246"/>
      <c r="EN158" s="1246"/>
      <c r="EO158" s="1246"/>
      <c r="EP158" s="1246"/>
      <c r="EQ158" s="1246"/>
      <c r="ER158" s="1246"/>
      <c r="ES158" s="1246"/>
      <c r="ET158" s="1246"/>
      <c r="EU158" s="1246"/>
      <c r="EV158" s="1246"/>
      <c r="EW158" s="1246"/>
      <c r="EX158" s="1246"/>
      <c r="EY158" s="1246"/>
      <c r="EZ158" s="1246"/>
      <c r="FA158" s="1246"/>
      <c r="FB158" s="1246"/>
      <c r="FC158" s="1246"/>
      <c r="FD158" s="1246"/>
      <c r="FE158" s="1246"/>
      <c r="FF158" s="1246"/>
      <c r="FG158" s="1246"/>
      <c r="FH158" s="1246"/>
      <c r="FI158" s="1246"/>
      <c r="FJ158" s="1246"/>
      <c r="FK158" s="1246"/>
      <c r="FL158" s="1246"/>
      <c r="FM158" s="1246"/>
    </row>
    <row r="159" spans="1:169" x14ac:dyDescent="0.25">
      <c r="A159" s="44">
        <v>1</v>
      </c>
      <c r="B159" s="44">
        <v>1</v>
      </c>
      <c r="C159" s="2000" t="s">
        <v>297</v>
      </c>
      <c r="D159" s="2141">
        <f>'2 уровень'!F782</f>
        <v>200</v>
      </c>
      <c r="E159" s="2141">
        <f>'2 уровень'!G782</f>
        <v>100</v>
      </c>
      <c r="F159" s="2144">
        <f>'2 уровень'!H782</f>
        <v>158.59</v>
      </c>
      <c r="G159" s="2142">
        <f>'2 уровень'!I782</f>
        <v>158.59</v>
      </c>
      <c r="H159" s="2123">
        <f>'2 уровень'!J782</f>
        <v>0</v>
      </c>
      <c r="I159" s="1259">
        <f>'2 уровень'!K782</f>
        <v>0</v>
      </c>
      <c r="J159" s="100">
        <f>'2 уровень'!L782</f>
        <v>0</v>
      </c>
      <c r="K159" s="100">
        <f>'2 уровень'!M782</f>
        <v>0</v>
      </c>
      <c r="L159" s="100">
        <f>'2 уровень'!N782</f>
        <v>0</v>
      </c>
      <c r="M159" s="100">
        <f>'2 уровень'!O782</f>
        <v>0</v>
      </c>
      <c r="N159" s="100">
        <f>'2 уровень'!P782</f>
        <v>0</v>
      </c>
      <c r="O159" s="100">
        <f>'2 уровень'!Q782</f>
        <v>0</v>
      </c>
      <c r="P159" s="46">
        <f>'2 уровень'!R782</f>
        <v>0</v>
      </c>
      <c r="Q159" s="46">
        <f>'2 уровень'!S782</f>
        <v>0</v>
      </c>
      <c r="R159" s="46">
        <f>'2 уровень'!T782</f>
        <v>0</v>
      </c>
      <c r="S159" s="46">
        <f>'2 уровень'!U782</f>
        <v>0</v>
      </c>
      <c r="T159" s="46">
        <f>'2 уровень'!V782</f>
        <v>0</v>
      </c>
      <c r="U159" s="46">
        <f>'2 уровень'!W782</f>
        <v>0</v>
      </c>
      <c r="V159" s="1666">
        <f>'2 уровень'!X782</f>
        <v>0</v>
      </c>
      <c r="W159" s="46"/>
      <c r="X159" s="46"/>
      <c r="Y159" s="1246"/>
      <c r="Z159" s="1246"/>
      <c r="AA159" s="1942"/>
      <c r="AB159" s="1942"/>
      <c r="AC159" s="1246"/>
      <c r="AD159" s="1246"/>
      <c r="AE159" s="1246"/>
      <c r="AF159" s="1246"/>
      <c r="AG159" s="1246"/>
      <c r="AH159" s="1246"/>
      <c r="AI159" s="1246"/>
      <c r="AJ159" s="1246"/>
      <c r="AK159" s="1246"/>
      <c r="AL159" s="1246"/>
      <c r="AM159" s="1246"/>
      <c r="AN159" s="1246"/>
      <c r="AO159" s="1246"/>
      <c r="AP159" s="1246"/>
      <c r="AQ159" s="1246"/>
      <c r="AR159" s="1246"/>
      <c r="AS159" s="1246"/>
      <c r="AT159" s="1246"/>
      <c r="AU159" s="1246"/>
      <c r="AV159" s="1246"/>
      <c r="AW159" s="1246"/>
      <c r="AX159" s="1246"/>
      <c r="AY159" s="1246"/>
      <c r="AZ159" s="1246"/>
      <c r="BA159" s="1246"/>
      <c r="BB159" s="1246"/>
      <c r="BC159" s="1246"/>
      <c r="BD159" s="1246"/>
      <c r="BE159" s="1246"/>
      <c r="BF159" s="1246"/>
      <c r="BG159" s="1246"/>
      <c r="BH159" s="1246"/>
      <c r="BI159" s="1246"/>
      <c r="BJ159" s="1246"/>
      <c r="BK159" s="1246"/>
      <c r="BL159" s="1246"/>
      <c r="BM159" s="1246"/>
      <c r="BN159" s="1246"/>
      <c r="BO159" s="1246"/>
      <c r="BP159" s="1246"/>
      <c r="BQ159" s="1246"/>
      <c r="BR159" s="1246"/>
      <c r="BS159" s="1246"/>
      <c r="BT159" s="1246"/>
      <c r="BU159" s="1246"/>
      <c r="BV159" s="1246"/>
      <c r="BW159" s="1246"/>
      <c r="BX159" s="1246"/>
      <c r="BY159" s="1246"/>
      <c r="BZ159" s="1246"/>
      <c r="CA159" s="1246"/>
      <c r="CB159" s="1246"/>
      <c r="CC159" s="1246"/>
      <c r="CD159" s="1246"/>
      <c r="CE159" s="1246"/>
      <c r="CF159" s="1246"/>
      <c r="CG159" s="1246"/>
      <c r="CH159" s="1246"/>
      <c r="CI159" s="1246"/>
      <c r="CJ159" s="1246"/>
      <c r="CK159" s="1246"/>
      <c r="CL159" s="1246"/>
      <c r="CM159" s="1246"/>
      <c r="CN159" s="1246"/>
      <c r="CO159" s="1246"/>
      <c r="CP159" s="1246"/>
      <c r="CQ159" s="1246"/>
      <c r="CR159" s="1246"/>
      <c r="CS159" s="1246"/>
      <c r="CT159" s="1246"/>
      <c r="CU159" s="1246"/>
      <c r="CV159" s="1246"/>
      <c r="CW159" s="1246"/>
      <c r="CX159" s="1246"/>
      <c r="CY159" s="1246"/>
      <c r="CZ159" s="1246"/>
      <c r="DA159" s="1246"/>
      <c r="DB159" s="1246"/>
      <c r="DC159" s="1246"/>
      <c r="DD159" s="1246"/>
      <c r="DE159" s="1246"/>
      <c r="DF159" s="1246"/>
      <c r="DG159" s="1246"/>
      <c r="DH159" s="1246"/>
      <c r="DI159" s="1246"/>
      <c r="DJ159" s="1246"/>
      <c r="DK159" s="1246"/>
      <c r="DL159" s="1246"/>
      <c r="DM159" s="1246"/>
      <c r="DN159" s="1246"/>
      <c r="DO159" s="1246"/>
      <c r="DP159" s="1246"/>
      <c r="DQ159" s="1246"/>
      <c r="DR159" s="1246"/>
      <c r="DS159" s="1246"/>
      <c r="DT159" s="1246"/>
      <c r="DU159" s="1246"/>
      <c r="DV159" s="1246"/>
      <c r="DW159" s="1246"/>
      <c r="DX159" s="1246"/>
      <c r="DY159" s="1246"/>
      <c r="DZ159" s="1246"/>
      <c r="EA159" s="1246"/>
      <c r="EB159" s="1246"/>
      <c r="EC159" s="1246"/>
      <c r="ED159" s="1246"/>
      <c r="EE159" s="1246"/>
      <c r="EF159" s="1246"/>
      <c r="EG159" s="1246"/>
      <c r="EH159" s="1246"/>
      <c r="EI159" s="1246"/>
      <c r="EJ159" s="1246"/>
      <c r="EK159" s="1246"/>
      <c r="EL159" s="1246"/>
      <c r="EM159" s="1246"/>
      <c r="EN159" s="1246"/>
      <c r="EO159" s="1246"/>
      <c r="EP159" s="1246"/>
      <c r="EQ159" s="1246"/>
      <c r="ER159" s="1246"/>
      <c r="ES159" s="1246"/>
      <c r="ET159" s="1246"/>
      <c r="EU159" s="1246"/>
      <c r="EV159" s="1246"/>
      <c r="EW159" s="1246"/>
      <c r="EX159" s="1246"/>
      <c r="EY159" s="1246"/>
      <c r="EZ159" s="1246"/>
      <c r="FA159" s="1246"/>
      <c r="FB159" s="1246"/>
      <c r="FC159" s="1246"/>
      <c r="FD159" s="1246"/>
      <c r="FE159" s="1246"/>
      <c r="FF159" s="1246"/>
      <c r="FG159" s="1246"/>
      <c r="FH159" s="1246"/>
      <c r="FI159" s="1246"/>
      <c r="FJ159" s="1246"/>
      <c r="FK159" s="1246"/>
      <c r="FL159" s="1246"/>
      <c r="FM159" s="1246"/>
    </row>
    <row r="160" spans="1:169" ht="30" x14ac:dyDescent="0.25">
      <c r="A160" s="44">
        <v>1</v>
      </c>
      <c r="B160" s="44">
        <v>1</v>
      </c>
      <c r="C160" s="2000" t="s">
        <v>158</v>
      </c>
      <c r="D160" s="2141">
        <f>'2 уровень'!F783</f>
        <v>55</v>
      </c>
      <c r="E160" s="2141">
        <f>'2 уровень'!G783</f>
        <v>28</v>
      </c>
      <c r="F160" s="2141">
        <f>'2 уровень'!H783</f>
        <v>19</v>
      </c>
      <c r="G160" s="2142">
        <f>'2 уровень'!I783</f>
        <v>67.857142857142861</v>
      </c>
      <c r="H160" s="2123">
        <f>'2 уровень'!J783</f>
        <v>0</v>
      </c>
      <c r="I160" s="1259">
        <f>'2 уровень'!K783</f>
        <v>0</v>
      </c>
      <c r="J160" s="100">
        <f>'2 уровень'!L783</f>
        <v>0</v>
      </c>
      <c r="K160" s="100">
        <f>'2 уровень'!M783</f>
        <v>0</v>
      </c>
      <c r="L160" s="100">
        <f>'2 уровень'!N783</f>
        <v>0</v>
      </c>
      <c r="M160" s="100">
        <f>'2 уровень'!O783</f>
        <v>0</v>
      </c>
      <c r="N160" s="100">
        <f>'2 уровень'!P783</f>
        <v>0</v>
      </c>
      <c r="O160" s="100">
        <f>'2 уровень'!Q783</f>
        <v>0</v>
      </c>
      <c r="P160" s="46">
        <f>'2 уровень'!R783</f>
        <v>0</v>
      </c>
      <c r="Q160" s="46">
        <f>'2 уровень'!S783</f>
        <v>0</v>
      </c>
      <c r="R160" s="46">
        <f>'2 уровень'!T783</f>
        <v>0</v>
      </c>
      <c r="S160" s="46">
        <f>'2 уровень'!U783</f>
        <v>0</v>
      </c>
      <c r="T160" s="46">
        <f>'2 уровень'!V783</f>
        <v>0</v>
      </c>
      <c r="U160" s="46">
        <f>'2 уровень'!W783</f>
        <v>0</v>
      </c>
      <c r="V160" s="1666">
        <f>'2 уровень'!X783</f>
        <v>0</v>
      </c>
      <c r="W160" s="46"/>
      <c r="X160" s="46"/>
      <c r="Y160" s="1246"/>
      <c r="Z160" s="1246"/>
      <c r="AA160" s="1942"/>
      <c r="AB160" s="1942"/>
      <c r="AC160" s="1246"/>
      <c r="AD160" s="1246"/>
      <c r="AE160" s="1246"/>
      <c r="AF160" s="1246"/>
      <c r="AG160" s="1246"/>
      <c r="AH160" s="1246"/>
      <c r="AI160" s="1246"/>
      <c r="AJ160" s="1246"/>
      <c r="AK160" s="1246"/>
      <c r="AL160" s="1246"/>
      <c r="AM160" s="1246"/>
      <c r="AN160" s="1246"/>
      <c r="AO160" s="1246"/>
      <c r="AP160" s="1246"/>
      <c r="AQ160" s="1246"/>
      <c r="AR160" s="1246"/>
      <c r="AS160" s="1246"/>
      <c r="AT160" s="1246"/>
      <c r="AU160" s="1246"/>
      <c r="AV160" s="1246"/>
      <c r="AW160" s="1246"/>
      <c r="AX160" s="1246"/>
      <c r="AY160" s="1246"/>
      <c r="AZ160" s="1246"/>
      <c r="BA160" s="1246"/>
      <c r="BB160" s="1246"/>
      <c r="BC160" s="1246"/>
      <c r="BD160" s="1246"/>
      <c r="BE160" s="1246"/>
      <c r="BF160" s="1246"/>
      <c r="BG160" s="1246"/>
      <c r="BH160" s="1246"/>
      <c r="BI160" s="1246"/>
      <c r="BJ160" s="1246"/>
      <c r="BK160" s="1246"/>
      <c r="BL160" s="1246"/>
      <c r="BM160" s="1246"/>
      <c r="BN160" s="1246"/>
      <c r="BO160" s="1246"/>
      <c r="BP160" s="1246"/>
      <c r="BQ160" s="1246"/>
      <c r="BR160" s="1246"/>
      <c r="BS160" s="1246"/>
      <c r="BT160" s="1246"/>
      <c r="BU160" s="1246"/>
      <c r="BV160" s="1246"/>
      <c r="BW160" s="1246"/>
      <c r="BX160" s="1246"/>
      <c r="BY160" s="1246"/>
      <c r="BZ160" s="1246"/>
      <c r="CA160" s="1246"/>
      <c r="CB160" s="1246"/>
      <c r="CC160" s="1246"/>
      <c r="CD160" s="1246"/>
      <c r="CE160" s="1246"/>
      <c r="CF160" s="1246"/>
      <c r="CG160" s="1246"/>
      <c r="CH160" s="1246"/>
      <c r="CI160" s="1246"/>
      <c r="CJ160" s="1246"/>
      <c r="CK160" s="1246"/>
      <c r="CL160" s="1246"/>
      <c r="CM160" s="1246"/>
      <c r="CN160" s="1246"/>
      <c r="CO160" s="1246"/>
      <c r="CP160" s="1246"/>
      <c r="CQ160" s="1246"/>
      <c r="CR160" s="1246"/>
      <c r="CS160" s="1246"/>
      <c r="CT160" s="1246"/>
      <c r="CU160" s="1246"/>
      <c r="CV160" s="1246"/>
      <c r="CW160" s="1246"/>
      <c r="CX160" s="1246"/>
      <c r="CY160" s="1246"/>
      <c r="CZ160" s="1246"/>
      <c r="DA160" s="1246"/>
      <c r="DB160" s="1246"/>
      <c r="DC160" s="1246"/>
      <c r="DD160" s="1246"/>
      <c r="DE160" s="1246"/>
      <c r="DF160" s="1246"/>
      <c r="DG160" s="1246"/>
      <c r="DH160" s="1246"/>
      <c r="DI160" s="1246"/>
      <c r="DJ160" s="1246"/>
      <c r="DK160" s="1246"/>
      <c r="DL160" s="1246"/>
      <c r="DM160" s="1246"/>
      <c r="DN160" s="1246"/>
      <c r="DO160" s="1246"/>
      <c r="DP160" s="1246"/>
      <c r="DQ160" s="1246"/>
      <c r="DR160" s="1246"/>
      <c r="DS160" s="1246"/>
      <c r="DT160" s="1246"/>
      <c r="DU160" s="1246"/>
      <c r="DV160" s="1246"/>
      <c r="DW160" s="1246"/>
      <c r="DX160" s="1246"/>
      <c r="DY160" s="1246"/>
      <c r="DZ160" s="1246"/>
      <c r="EA160" s="1246"/>
      <c r="EB160" s="1246"/>
      <c r="EC160" s="1246"/>
      <c r="ED160" s="1246"/>
      <c r="EE160" s="1246"/>
      <c r="EF160" s="1246"/>
      <c r="EG160" s="1246"/>
      <c r="EH160" s="1246"/>
      <c r="EI160" s="1246"/>
      <c r="EJ160" s="1246"/>
      <c r="EK160" s="1246"/>
      <c r="EL160" s="1246"/>
      <c r="EM160" s="1246"/>
      <c r="EN160" s="1246"/>
      <c r="EO160" s="1246"/>
      <c r="EP160" s="1246"/>
      <c r="EQ160" s="1246"/>
      <c r="ER160" s="1246"/>
      <c r="ES160" s="1246"/>
      <c r="ET160" s="1246"/>
      <c r="EU160" s="1246"/>
      <c r="EV160" s="1246"/>
      <c r="EW160" s="1246"/>
      <c r="EX160" s="1246"/>
      <c r="EY160" s="1246"/>
      <c r="EZ160" s="1246"/>
      <c r="FA160" s="1246"/>
      <c r="FB160" s="1246"/>
      <c r="FC160" s="1246"/>
      <c r="FD160" s="1246"/>
      <c r="FE160" s="1246"/>
      <c r="FF160" s="1246"/>
      <c r="FG160" s="1246"/>
      <c r="FH160" s="1246"/>
      <c r="FI160" s="1246"/>
      <c r="FJ160" s="1246"/>
      <c r="FK160" s="1246"/>
      <c r="FL160" s="1246"/>
      <c r="FM160" s="1246"/>
    </row>
    <row r="161" spans="1:169" ht="30" x14ac:dyDescent="0.25">
      <c r="A161" s="44">
        <v>1</v>
      </c>
      <c r="B161" s="44">
        <v>1</v>
      </c>
      <c r="C161" s="2000" t="s">
        <v>319</v>
      </c>
      <c r="D161" s="2141">
        <f>'2 уровень'!F784</f>
        <v>2</v>
      </c>
      <c r="E161" s="2141">
        <f>'2 уровень'!G784</f>
        <v>1</v>
      </c>
      <c r="F161" s="2141">
        <f>'2 уровень'!H784</f>
        <v>0</v>
      </c>
      <c r="G161" s="2142">
        <f>'2 уровень'!I784</f>
        <v>0</v>
      </c>
      <c r="H161" s="2123">
        <f>'2 уровень'!J784</f>
        <v>0</v>
      </c>
      <c r="I161" s="1259">
        <f>'2 уровень'!K784</f>
        <v>0</v>
      </c>
      <c r="J161" s="100">
        <f>'2 уровень'!L784</f>
        <v>0</v>
      </c>
      <c r="K161" s="100">
        <f>'2 уровень'!M784</f>
        <v>0</v>
      </c>
      <c r="L161" s="100">
        <f>'2 уровень'!N784</f>
        <v>0</v>
      </c>
      <c r="M161" s="100">
        <f>'2 уровень'!O784</f>
        <v>0</v>
      </c>
      <c r="N161" s="100">
        <f>'2 уровень'!P784</f>
        <v>0</v>
      </c>
      <c r="O161" s="100">
        <f>'2 уровень'!Q784</f>
        <v>0</v>
      </c>
      <c r="P161" s="46">
        <f>'2 уровень'!R784</f>
        <v>0</v>
      </c>
      <c r="Q161" s="46">
        <f>'2 уровень'!S784</f>
        <v>0</v>
      </c>
      <c r="R161" s="46">
        <f>'2 уровень'!T784</f>
        <v>0</v>
      </c>
      <c r="S161" s="46">
        <f>'2 уровень'!U784</f>
        <v>0</v>
      </c>
      <c r="T161" s="46">
        <f>'2 уровень'!V784</f>
        <v>0</v>
      </c>
      <c r="U161" s="46">
        <f>'2 уровень'!W784</f>
        <v>0</v>
      </c>
      <c r="V161" s="1666">
        <f>'2 уровень'!X784</f>
        <v>0</v>
      </c>
      <c r="W161" s="46"/>
      <c r="X161" s="46"/>
      <c r="Y161" s="1246"/>
      <c r="Z161" s="1246"/>
      <c r="AA161" s="1942"/>
      <c r="AB161" s="1942"/>
      <c r="AC161" s="1246"/>
      <c r="AD161" s="1246"/>
      <c r="AE161" s="1246"/>
      <c r="AF161" s="1246"/>
      <c r="AG161" s="1246"/>
      <c r="AH161" s="1246"/>
      <c r="AI161" s="1246"/>
      <c r="AJ161" s="1246"/>
      <c r="AK161" s="1246"/>
      <c r="AL161" s="1246"/>
      <c r="AM161" s="1246"/>
      <c r="AN161" s="1246"/>
      <c r="AO161" s="1246"/>
      <c r="AP161" s="1246"/>
      <c r="AQ161" s="1246"/>
      <c r="AR161" s="1246"/>
      <c r="AS161" s="1246"/>
      <c r="AT161" s="1246"/>
      <c r="AU161" s="1246"/>
      <c r="AV161" s="1246"/>
      <c r="AW161" s="1246"/>
      <c r="AX161" s="1246"/>
      <c r="AY161" s="1246"/>
      <c r="AZ161" s="1246"/>
      <c r="BA161" s="1246"/>
      <c r="BB161" s="1246"/>
      <c r="BC161" s="1246"/>
      <c r="BD161" s="1246"/>
      <c r="BE161" s="1246"/>
      <c r="BF161" s="1246"/>
      <c r="BG161" s="1246"/>
      <c r="BH161" s="1246"/>
      <c r="BI161" s="1246"/>
      <c r="BJ161" s="1246"/>
      <c r="BK161" s="1246"/>
      <c r="BL161" s="1246"/>
      <c r="BM161" s="1246"/>
      <c r="BN161" s="1246"/>
      <c r="BO161" s="1246"/>
      <c r="BP161" s="1246"/>
      <c r="BQ161" s="1246"/>
      <c r="BR161" s="1246"/>
      <c r="BS161" s="1246"/>
      <c r="BT161" s="1246"/>
      <c r="BU161" s="1246"/>
      <c r="BV161" s="1246"/>
      <c r="BW161" s="1246"/>
      <c r="BX161" s="1246"/>
      <c r="BY161" s="1246"/>
      <c r="BZ161" s="1246"/>
      <c r="CA161" s="1246"/>
      <c r="CB161" s="1246"/>
      <c r="CC161" s="1246"/>
      <c r="CD161" s="1246"/>
      <c r="CE161" s="1246"/>
      <c r="CF161" s="1246"/>
      <c r="CG161" s="1246"/>
      <c r="CH161" s="1246"/>
      <c r="CI161" s="1246"/>
      <c r="CJ161" s="1246"/>
      <c r="CK161" s="1246"/>
      <c r="CL161" s="1246"/>
      <c r="CM161" s="1246"/>
      <c r="CN161" s="1246"/>
      <c r="CO161" s="1246"/>
      <c r="CP161" s="1246"/>
      <c r="CQ161" s="1246"/>
      <c r="CR161" s="1246"/>
      <c r="CS161" s="1246"/>
      <c r="CT161" s="1246"/>
      <c r="CU161" s="1246"/>
      <c r="CV161" s="1246"/>
      <c r="CW161" s="1246"/>
      <c r="CX161" s="1246"/>
      <c r="CY161" s="1246"/>
      <c r="CZ161" s="1246"/>
      <c r="DA161" s="1246"/>
      <c r="DB161" s="1246"/>
      <c r="DC161" s="1246"/>
      <c r="DD161" s="1246"/>
      <c r="DE161" s="1246"/>
      <c r="DF161" s="1246"/>
      <c r="DG161" s="1246"/>
      <c r="DH161" s="1246"/>
      <c r="DI161" s="1246"/>
      <c r="DJ161" s="1246"/>
      <c r="DK161" s="1246"/>
      <c r="DL161" s="1246"/>
      <c r="DM161" s="1246"/>
      <c r="DN161" s="1246"/>
      <c r="DO161" s="1246"/>
      <c r="DP161" s="1246"/>
      <c r="DQ161" s="1246"/>
      <c r="DR161" s="1246"/>
      <c r="DS161" s="1246"/>
      <c r="DT161" s="1246"/>
      <c r="DU161" s="1246"/>
      <c r="DV161" s="1246"/>
      <c r="DW161" s="1246"/>
      <c r="DX161" s="1246"/>
      <c r="DY161" s="1246"/>
      <c r="DZ161" s="1246"/>
      <c r="EA161" s="1246"/>
      <c r="EB161" s="1246"/>
      <c r="EC161" s="1246"/>
      <c r="ED161" s="1246"/>
      <c r="EE161" s="1246"/>
      <c r="EF161" s="1246"/>
      <c r="EG161" s="1246"/>
      <c r="EH161" s="1246"/>
      <c r="EI161" s="1246"/>
      <c r="EJ161" s="1246"/>
      <c r="EK161" s="1246"/>
      <c r="EL161" s="1246"/>
      <c r="EM161" s="1246"/>
      <c r="EN161" s="1246"/>
      <c r="EO161" s="1246"/>
      <c r="EP161" s="1246"/>
      <c r="EQ161" s="1246"/>
      <c r="ER161" s="1246"/>
      <c r="ES161" s="1246"/>
      <c r="ET161" s="1246"/>
      <c r="EU161" s="1246"/>
      <c r="EV161" s="1246"/>
      <c r="EW161" s="1246"/>
      <c r="EX161" s="1246"/>
      <c r="EY161" s="1246"/>
      <c r="EZ161" s="1246"/>
      <c r="FA161" s="1246"/>
      <c r="FB161" s="1246"/>
      <c r="FC161" s="1246"/>
      <c r="FD161" s="1246"/>
      <c r="FE161" s="1246"/>
      <c r="FF161" s="1246"/>
      <c r="FG161" s="1246"/>
      <c r="FH161" s="1246"/>
      <c r="FI161" s="1246"/>
      <c r="FJ161" s="1246"/>
      <c r="FK161" s="1246"/>
      <c r="FL161" s="1246"/>
      <c r="FM161" s="1246"/>
    </row>
    <row r="162" spans="1:169" ht="30" x14ac:dyDescent="0.25">
      <c r="A162" s="44">
        <v>1</v>
      </c>
      <c r="B162" s="44">
        <v>1</v>
      </c>
      <c r="C162" s="2000" t="s">
        <v>356</v>
      </c>
      <c r="D162" s="2141">
        <f>'2 уровень'!F785</f>
        <v>2</v>
      </c>
      <c r="E162" s="2141">
        <f>'2 уровень'!G785</f>
        <v>1</v>
      </c>
      <c r="F162" s="2141">
        <f>'2 уровень'!H785</f>
        <v>0</v>
      </c>
      <c r="G162" s="2142">
        <f>'2 уровень'!I785</f>
        <v>0</v>
      </c>
      <c r="H162" s="2123">
        <f>'2 уровень'!J785</f>
        <v>0</v>
      </c>
      <c r="I162" s="1259">
        <f>'2 уровень'!K785</f>
        <v>0</v>
      </c>
      <c r="J162" s="100">
        <f>'2 уровень'!L785</f>
        <v>0</v>
      </c>
      <c r="K162" s="100">
        <f>'2 уровень'!M785</f>
        <v>0</v>
      </c>
      <c r="L162" s="100">
        <f>'2 уровень'!N785</f>
        <v>0</v>
      </c>
      <c r="M162" s="100">
        <f>'2 уровень'!O785</f>
        <v>0</v>
      </c>
      <c r="N162" s="100">
        <f>'2 уровень'!P785</f>
        <v>0</v>
      </c>
      <c r="O162" s="100">
        <f>'2 уровень'!Q785</f>
        <v>0</v>
      </c>
      <c r="P162" s="46">
        <f>'2 уровень'!R785</f>
        <v>0</v>
      </c>
      <c r="Q162" s="46">
        <f>'2 уровень'!S785</f>
        <v>0</v>
      </c>
      <c r="R162" s="46">
        <f>'2 уровень'!T785</f>
        <v>0</v>
      </c>
      <c r="S162" s="46">
        <f>'2 уровень'!U785</f>
        <v>0</v>
      </c>
      <c r="T162" s="46">
        <f>'2 уровень'!V785</f>
        <v>0</v>
      </c>
      <c r="U162" s="46">
        <f>'2 уровень'!W785</f>
        <v>0</v>
      </c>
      <c r="V162" s="1666">
        <f>'2 уровень'!X785</f>
        <v>0</v>
      </c>
      <c r="W162" s="46"/>
      <c r="X162" s="46"/>
      <c r="Y162" s="1246"/>
      <c r="Z162" s="1246"/>
      <c r="AA162" s="1942"/>
      <c r="AB162" s="1942"/>
      <c r="AC162" s="1246"/>
      <c r="AD162" s="1246"/>
      <c r="AE162" s="1246"/>
      <c r="AF162" s="1246"/>
      <c r="AG162" s="1246"/>
      <c r="AH162" s="1246"/>
      <c r="AI162" s="1246"/>
      <c r="AJ162" s="1246"/>
      <c r="AK162" s="1246"/>
      <c r="AL162" s="1246"/>
      <c r="AM162" s="1246"/>
      <c r="AN162" s="1246"/>
      <c r="AO162" s="1246"/>
      <c r="AP162" s="1246"/>
      <c r="AQ162" s="1246"/>
      <c r="AR162" s="1246"/>
      <c r="AS162" s="1246"/>
      <c r="AT162" s="1246"/>
      <c r="AU162" s="1246"/>
      <c r="AV162" s="1246"/>
      <c r="AW162" s="1246"/>
      <c r="AX162" s="1246"/>
      <c r="AY162" s="1246"/>
      <c r="AZ162" s="1246"/>
      <c r="BA162" s="1246"/>
      <c r="BB162" s="1246"/>
      <c r="BC162" s="1246"/>
      <c r="BD162" s="1246"/>
      <c r="BE162" s="1246"/>
      <c r="BF162" s="1246"/>
      <c r="BG162" s="1246"/>
      <c r="BH162" s="1246"/>
      <c r="BI162" s="1246"/>
      <c r="BJ162" s="1246"/>
      <c r="BK162" s="1246"/>
      <c r="BL162" s="1246"/>
      <c r="BM162" s="1246"/>
      <c r="BN162" s="1246"/>
      <c r="BO162" s="1246"/>
      <c r="BP162" s="1246"/>
      <c r="BQ162" s="1246"/>
      <c r="BR162" s="1246"/>
      <c r="BS162" s="1246"/>
      <c r="BT162" s="1246"/>
      <c r="BU162" s="1246"/>
      <c r="BV162" s="1246"/>
      <c r="BW162" s="1246"/>
      <c r="BX162" s="1246"/>
      <c r="BY162" s="1246"/>
      <c r="BZ162" s="1246"/>
      <c r="CA162" s="1246"/>
      <c r="CB162" s="1246"/>
      <c r="CC162" s="1246"/>
      <c r="CD162" s="1246"/>
      <c r="CE162" s="1246"/>
      <c r="CF162" s="1246"/>
      <c r="CG162" s="1246"/>
      <c r="CH162" s="1246"/>
      <c r="CI162" s="1246"/>
      <c r="CJ162" s="1246"/>
      <c r="CK162" s="1246"/>
      <c r="CL162" s="1246"/>
      <c r="CM162" s="1246"/>
      <c r="CN162" s="1246"/>
      <c r="CO162" s="1246"/>
      <c r="CP162" s="1246"/>
      <c r="CQ162" s="1246"/>
      <c r="CR162" s="1246"/>
      <c r="CS162" s="1246"/>
      <c r="CT162" s="1246"/>
      <c r="CU162" s="1246"/>
      <c r="CV162" s="1246"/>
      <c r="CW162" s="1246"/>
      <c r="CX162" s="1246"/>
      <c r="CY162" s="1246"/>
      <c r="CZ162" s="1246"/>
      <c r="DA162" s="1246"/>
      <c r="DB162" s="1246"/>
      <c r="DC162" s="1246"/>
      <c r="DD162" s="1246"/>
      <c r="DE162" s="1246"/>
      <c r="DF162" s="1246"/>
      <c r="DG162" s="1246"/>
      <c r="DH162" s="1246"/>
      <c r="DI162" s="1246"/>
      <c r="DJ162" s="1246"/>
      <c r="DK162" s="1246"/>
      <c r="DL162" s="1246"/>
      <c r="DM162" s="1246"/>
      <c r="DN162" s="1246"/>
      <c r="DO162" s="1246"/>
      <c r="DP162" s="1246"/>
      <c r="DQ162" s="1246"/>
      <c r="DR162" s="1246"/>
      <c r="DS162" s="1246"/>
      <c r="DT162" s="1246"/>
      <c r="DU162" s="1246"/>
      <c r="DV162" s="1246"/>
      <c r="DW162" s="1246"/>
      <c r="DX162" s="1246"/>
      <c r="DY162" s="1246"/>
      <c r="DZ162" s="1246"/>
      <c r="EA162" s="1246"/>
      <c r="EB162" s="1246"/>
      <c r="EC162" s="1246"/>
      <c r="ED162" s="1246"/>
      <c r="EE162" s="1246"/>
      <c r="EF162" s="1246"/>
      <c r="EG162" s="1246"/>
      <c r="EH162" s="1246"/>
      <c r="EI162" s="1246"/>
      <c r="EJ162" s="1246"/>
      <c r="EK162" s="1246"/>
      <c r="EL162" s="1246"/>
      <c r="EM162" s="1246"/>
      <c r="EN162" s="1246"/>
      <c r="EO162" s="1246"/>
      <c r="EP162" s="1246"/>
      <c r="EQ162" s="1246"/>
      <c r="ER162" s="1246"/>
      <c r="ES162" s="1246"/>
      <c r="ET162" s="1246"/>
      <c r="EU162" s="1246"/>
      <c r="EV162" s="1246"/>
      <c r="EW162" s="1246"/>
      <c r="EX162" s="1246"/>
      <c r="EY162" s="1246"/>
      <c r="EZ162" s="1246"/>
      <c r="FA162" s="1246"/>
      <c r="FB162" s="1246"/>
      <c r="FC162" s="1246"/>
      <c r="FD162" s="1246"/>
      <c r="FE162" s="1246"/>
      <c r="FF162" s="1246"/>
      <c r="FG162" s="1246"/>
      <c r="FH162" s="1246"/>
      <c r="FI162" s="1246"/>
      <c r="FJ162" s="1246"/>
      <c r="FK162" s="1246"/>
      <c r="FL162" s="1246"/>
      <c r="FM162" s="1246"/>
    </row>
    <row r="163" spans="1:169" x14ac:dyDescent="0.25">
      <c r="A163" s="44">
        <v>1</v>
      </c>
      <c r="B163" s="44">
        <v>1</v>
      </c>
      <c r="C163" s="597" t="s">
        <v>42</v>
      </c>
      <c r="D163" s="2141">
        <f>'2 уровень'!F786</f>
        <v>0</v>
      </c>
      <c r="E163" s="2141">
        <f>'2 уровень'!G786</f>
        <v>0</v>
      </c>
      <c r="F163" s="2141">
        <f>'2 уровень'!H786</f>
        <v>1</v>
      </c>
      <c r="G163" s="2142" t="e">
        <f>'2 уровень'!I786</f>
        <v>#DIV/0!</v>
      </c>
      <c r="H163" s="2123">
        <f>'2 уровень'!J786</f>
        <v>0</v>
      </c>
      <c r="I163" s="1259">
        <f>'2 уровень'!K786</f>
        <v>0</v>
      </c>
      <c r="J163" s="100">
        <f>'2 уровень'!L786</f>
        <v>0</v>
      </c>
      <c r="K163" s="100">
        <f>'2 уровень'!M786</f>
        <v>0</v>
      </c>
      <c r="L163" s="100">
        <f>'2 уровень'!N786</f>
        <v>0</v>
      </c>
      <c r="M163" s="100">
        <f>'2 уровень'!O786</f>
        <v>0</v>
      </c>
      <c r="N163" s="100">
        <f>'2 уровень'!P786</f>
        <v>0</v>
      </c>
      <c r="O163" s="100">
        <f>'2 уровень'!Q786</f>
        <v>0</v>
      </c>
      <c r="P163" s="46">
        <f>'2 уровень'!R786</f>
        <v>0</v>
      </c>
      <c r="Q163" s="46">
        <f>'2 уровень'!S786</f>
        <v>0</v>
      </c>
      <c r="R163" s="46">
        <f>'2 уровень'!T786</f>
        <v>1.3565799999999999</v>
      </c>
      <c r="S163" s="46">
        <f>'2 уровень'!U786</f>
        <v>0</v>
      </c>
      <c r="T163" s="46">
        <f>'2 уровень'!V786</f>
        <v>1.3565799999999999</v>
      </c>
      <c r="U163" s="46">
        <f>'2 уровень'!W786</f>
        <v>0</v>
      </c>
      <c r="V163" s="1666">
        <f>'2 уровень'!X786</f>
        <v>1.3565799999999999</v>
      </c>
      <c r="W163" s="46"/>
      <c r="X163" s="46"/>
      <c r="Y163" s="1246"/>
      <c r="Z163" s="1246"/>
      <c r="AA163" s="1942"/>
      <c r="AB163" s="1942"/>
      <c r="AC163" s="1246"/>
      <c r="AD163" s="1246"/>
      <c r="AE163" s="1246"/>
      <c r="AF163" s="1246"/>
      <c r="AG163" s="1246"/>
      <c r="AH163" s="1246"/>
      <c r="AI163" s="1246"/>
      <c r="AJ163" s="1246"/>
      <c r="AK163" s="1246"/>
      <c r="AL163" s="1246"/>
      <c r="AM163" s="1246"/>
      <c r="AN163" s="1246"/>
      <c r="AO163" s="1246"/>
      <c r="AP163" s="1246"/>
      <c r="AQ163" s="1246"/>
      <c r="AR163" s="1246"/>
      <c r="AS163" s="1246"/>
      <c r="AT163" s="1246"/>
      <c r="AU163" s="1246"/>
      <c r="AV163" s="1246"/>
      <c r="AW163" s="1246"/>
      <c r="AX163" s="1246"/>
      <c r="AY163" s="1246"/>
      <c r="AZ163" s="1246"/>
      <c r="BA163" s="1246"/>
      <c r="BB163" s="1246"/>
      <c r="BC163" s="1246"/>
      <c r="BD163" s="1246"/>
      <c r="BE163" s="1246"/>
      <c r="BF163" s="1246"/>
      <c r="BG163" s="1246"/>
      <c r="BH163" s="1246"/>
      <c r="BI163" s="1246"/>
      <c r="BJ163" s="1246"/>
      <c r="BK163" s="1246"/>
      <c r="BL163" s="1246"/>
      <c r="BM163" s="1246"/>
      <c r="BN163" s="1246"/>
      <c r="BO163" s="1246"/>
      <c r="BP163" s="1246"/>
      <c r="BQ163" s="1246"/>
      <c r="BR163" s="1246"/>
      <c r="BS163" s="1246"/>
      <c r="BT163" s="1246"/>
      <c r="BU163" s="1246"/>
      <c r="BV163" s="1246"/>
      <c r="BW163" s="1246"/>
      <c r="BX163" s="1246"/>
      <c r="BY163" s="1246"/>
      <c r="BZ163" s="1246"/>
      <c r="CA163" s="1246"/>
      <c r="CB163" s="1246"/>
      <c r="CC163" s="1246"/>
      <c r="CD163" s="1246"/>
      <c r="CE163" s="1246"/>
      <c r="CF163" s="1246"/>
      <c r="CG163" s="1246"/>
      <c r="CH163" s="1246"/>
      <c r="CI163" s="1246"/>
      <c r="CJ163" s="1246"/>
      <c r="CK163" s="1246"/>
      <c r="CL163" s="1246"/>
      <c r="CM163" s="1246"/>
      <c r="CN163" s="1246"/>
      <c r="CO163" s="1246"/>
      <c r="CP163" s="1246"/>
      <c r="CQ163" s="1246"/>
      <c r="CR163" s="1246"/>
      <c r="CS163" s="1246"/>
      <c r="CT163" s="1246"/>
      <c r="CU163" s="1246"/>
      <c r="CV163" s="1246"/>
      <c r="CW163" s="1246"/>
      <c r="CX163" s="1246"/>
      <c r="CY163" s="1246"/>
      <c r="CZ163" s="1246"/>
      <c r="DA163" s="1246"/>
      <c r="DB163" s="1246"/>
      <c r="DC163" s="1246"/>
      <c r="DD163" s="1246"/>
      <c r="DE163" s="1246"/>
      <c r="DF163" s="1246"/>
      <c r="DG163" s="1246"/>
      <c r="DH163" s="1246"/>
      <c r="DI163" s="1246"/>
      <c r="DJ163" s="1246"/>
      <c r="DK163" s="1246"/>
      <c r="DL163" s="1246"/>
      <c r="DM163" s="1246"/>
      <c r="DN163" s="1246"/>
      <c r="DO163" s="1246"/>
      <c r="DP163" s="1246"/>
      <c r="DQ163" s="1246"/>
      <c r="DR163" s="1246"/>
      <c r="DS163" s="1246"/>
      <c r="DT163" s="1246"/>
      <c r="DU163" s="1246"/>
      <c r="DV163" s="1246"/>
      <c r="DW163" s="1246"/>
      <c r="DX163" s="1246"/>
      <c r="DY163" s="1246"/>
      <c r="DZ163" s="1246"/>
      <c r="EA163" s="1246"/>
      <c r="EB163" s="1246"/>
      <c r="EC163" s="1246"/>
      <c r="ED163" s="1246"/>
      <c r="EE163" s="1246"/>
      <c r="EF163" s="1246"/>
      <c r="EG163" s="1246"/>
      <c r="EH163" s="1246"/>
      <c r="EI163" s="1246"/>
      <c r="EJ163" s="1246"/>
      <c r="EK163" s="1246"/>
      <c r="EL163" s="1246"/>
      <c r="EM163" s="1246"/>
      <c r="EN163" s="1246"/>
      <c r="EO163" s="1246"/>
      <c r="EP163" s="1246"/>
      <c r="EQ163" s="1246"/>
      <c r="ER163" s="1246"/>
      <c r="ES163" s="1246"/>
      <c r="ET163" s="1246"/>
      <c r="EU163" s="1246"/>
      <c r="EV163" s="1246"/>
      <c r="EW163" s="1246"/>
      <c r="EX163" s="1246"/>
      <c r="EY163" s="1246"/>
      <c r="EZ163" s="1246"/>
      <c r="FA163" s="1246"/>
      <c r="FB163" s="1246"/>
      <c r="FC163" s="1246"/>
      <c r="FD163" s="1246"/>
      <c r="FE163" s="1246"/>
      <c r="FF163" s="1246"/>
      <c r="FG163" s="1246"/>
      <c r="FH163" s="1246"/>
      <c r="FI163" s="1246"/>
      <c r="FJ163" s="1246"/>
      <c r="FK163" s="1246"/>
      <c r="FL163" s="1246"/>
      <c r="FM163" s="1246"/>
    </row>
    <row r="164" spans="1:169" x14ac:dyDescent="0.25">
      <c r="A164" s="44">
        <v>1</v>
      </c>
      <c r="B164" s="44">
        <v>1</v>
      </c>
      <c r="C164" s="597" t="s">
        <v>165</v>
      </c>
      <c r="D164" s="2141">
        <f>'2 уровень'!F787</f>
        <v>120.28205128205128</v>
      </c>
      <c r="E164" s="2141">
        <f>'2 уровень'!G787</f>
        <v>61.641025641025642</v>
      </c>
      <c r="F164" s="2141">
        <f>'2 уровень'!H787</f>
        <v>64.927065527065537</v>
      </c>
      <c r="G164" s="2142">
        <f>'2 уровень'!I787</f>
        <v>105.33092993159549</v>
      </c>
      <c r="H164" s="2123">
        <f>'2 уровень'!J787</f>
        <v>0</v>
      </c>
      <c r="I164" s="1259">
        <f>'2 уровень'!K787</f>
        <v>0</v>
      </c>
      <c r="J164" s="100">
        <f>'2 уровень'!L787</f>
        <v>0</v>
      </c>
      <c r="K164" s="100">
        <f>'2 уровень'!M787</f>
        <v>0</v>
      </c>
      <c r="L164" s="100">
        <f>'2 уровень'!N787</f>
        <v>0</v>
      </c>
      <c r="M164" s="100">
        <f>'2 уровень'!O787</f>
        <v>0</v>
      </c>
      <c r="N164" s="100">
        <f>'2 уровень'!P787</f>
        <v>0</v>
      </c>
      <c r="O164" s="100">
        <f>'2 уровень'!Q787</f>
        <v>0</v>
      </c>
      <c r="P164" s="46">
        <f>'2 уровень'!R787</f>
        <v>568.48541999999998</v>
      </c>
      <c r="Q164" s="46">
        <f>'2 уровень'!S787</f>
        <v>284.24271000000005</v>
      </c>
      <c r="R164" s="46">
        <f>'2 уровень'!T787</f>
        <v>60.853909999999999</v>
      </c>
      <c r="S164" s="46">
        <f>'2 уровень'!U787</f>
        <v>0</v>
      </c>
      <c r="T164" s="46">
        <f>'2 уровень'!V787</f>
        <v>-223.38880000000003</v>
      </c>
      <c r="U164" s="46">
        <f>'2 уровень'!W787</f>
        <v>-1.07054</v>
      </c>
      <c r="V164" s="1666">
        <f>'2 уровень'!X787</f>
        <v>59.783370000000005</v>
      </c>
      <c r="W164" s="46">
        <f>R164/Q164*100</f>
        <v>21.409136579087637</v>
      </c>
      <c r="X164" s="46">
        <f>V164/Q164*100</f>
        <v>21.032507746636668</v>
      </c>
      <c r="Y164" s="1246"/>
      <c r="Z164" s="1246"/>
      <c r="AA164" s="1942"/>
      <c r="AB164" s="1942"/>
      <c r="AC164" s="1246"/>
      <c r="AD164" s="1246"/>
      <c r="AE164" s="1246"/>
      <c r="AF164" s="1246"/>
      <c r="AG164" s="1246"/>
      <c r="AH164" s="1246"/>
      <c r="AI164" s="1246"/>
      <c r="AJ164" s="1246"/>
      <c r="AK164" s="1246"/>
      <c r="AL164" s="1246"/>
      <c r="AM164" s="1246"/>
      <c r="AN164" s="1246"/>
      <c r="AO164" s="1246"/>
      <c r="AP164" s="1246"/>
      <c r="AQ164" s="1246"/>
      <c r="AR164" s="1246"/>
      <c r="AS164" s="1246"/>
      <c r="AT164" s="1246"/>
      <c r="AU164" s="1246"/>
      <c r="AV164" s="1246"/>
      <c r="AW164" s="1246"/>
      <c r="AX164" s="1246"/>
      <c r="AY164" s="1246"/>
      <c r="AZ164" s="1246"/>
      <c r="BA164" s="1246"/>
      <c r="BB164" s="1246"/>
      <c r="BC164" s="1246"/>
      <c r="BD164" s="1246"/>
      <c r="BE164" s="1246"/>
      <c r="BF164" s="1246"/>
      <c r="BG164" s="1246"/>
      <c r="BH164" s="1246"/>
      <c r="BI164" s="1246"/>
      <c r="BJ164" s="1246"/>
      <c r="BK164" s="1246"/>
      <c r="BL164" s="1246"/>
      <c r="BM164" s="1246"/>
      <c r="BN164" s="1246"/>
      <c r="BO164" s="1246"/>
      <c r="BP164" s="1246"/>
      <c r="BQ164" s="1246"/>
      <c r="BR164" s="1246"/>
      <c r="BS164" s="1246"/>
      <c r="BT164" s="1246"/>
      <c r="BU164" s="1246"/>
      <c r="BV164" s="1246"/>
      <c r="BW164" s="1246"/>
      <c r="BX164" s="1246"/>
      <c r="BY164" s="1246"/>
      <c r="BZ164" s="1246"/>
      <c r="CA164" s="1246"/>
      <c r="CB164" s="1246"/>
      <c r="CC164" s="1246"/>
      <c r="CD164" s="1246"/>
      <c r="CE164" s="1246"/>
      <c r="CF164" s="1246"/>
      <c r="CG164" s="1246"/>
      <c r="CH164" s="1246"/>
      <c r="CI164" s="1246"/>
      <c r="CJ164" s="1246"/>
      <c r="CK164" s="1246"/>
      <c r="CL164" s="1246"/>
      <c r="CM164" s="1246"/>
      <c r="CN164" s="1246"/>
      <c r="CO164" s="1246"/>
      <c r="CP164" s="1246"/>
      <c r="CQ164" s="1246"/>
      <c r="CR164" s="1246"/>
      <c r="CS164" s="1246"/>
      <c r="CT164" s="1246"/>
      <c r="CU164" s="1246"/>
      <c r="CV164" s="1246"/>
      <c r="CW164" s="1246"/>
      <c r="CX164" s="1246"/>
      <c r="CY164" s="1246"/>
      <c r="CZ164" s="1246"/>
      <c r="DA164" s="1246"/>
      <c r="DB164" s="1246"/>
      <c r="DC164" s="1246"/>
      <c r="DD164" s="1246"/>
      <c r="DE164" s="1246"/>
      <c r="DF164" s="1246"/>
      <c r="DG164" s="1246"/>
      <c r="DH164" s="1246"/>
      <c r="DI164" s="1246"/>
      <c r="DJ164" s="1246"/>
      <c r="DK164" s="1246"/>
      <c r="DL164" s="1246"/>
      <c r="DM164" s="1246"/>
      <c r="DN164" s="1246"/>
      <c r="DO164" s="1246"/>
      <c r="DP164" s="1246"/>
      <c r="DQ164" s="1246"/>
      <c r="DR164" s="1246"/>
      <c r="DS164" s="1246"/>
      <c r="DT164" s="1246"/>
      <c r="DU164" s="1246"/>
      <c r="DV164" s="1246"/>
      <c r="DW164" s="1246"/>
      <c r="DX164" s="1246"/>
      <c r="DY164" s="1246"/>
      <c r="DZ164" s="1246"/>
      <c r="EA164" s="1246"/>
      <c r="EB164" s="1246"/>
      <c r="EC164" s="1246"/>
      <c r="ED164" s="1246"/>
      <c r="EE164" s="1246"/>
      <c r="EF164" s="1246"/>
      <c r="EG164" s="1246"/>
      <c r="EH164" s="1246"/>
      <c r="EI164" s="1246"/>
      <c r="EJ164" s="1246"/>
      <c r="EK164" s="1246"/>
      <c r="EL164" s="1246"/>
      <c r="EM164" s="1246"/>
      <c r="EN164" s="1246"/>
      <c r="EO164" s="1246"/>
      <c r="EP164" s="1246"/>
      <c r="EQ164" s="1246"/>
      <c r="ER164" s="1246"/>
      <c r="ES164" s="1246"/>
      <c r="ET164" s="1246"/>
      <c r="EU164" s="1246"/>
      <c r="EV164" s="1246"/>
      <c r="EW164" s="1246"/>
      <c r="EX164" s="1246"/>
      <c r="EY164" s="1246"/>
      <c r="EZ164" s="1246"/>
      <c r="FA164" s="1246"/>
      <c r="FB164" s="1246"/>
      <c r="FC164" s="1246"/>
      <c r="FD164" s="1246"/>
      <c r="FE164" s="1246"/>
      <c r="FF164" s="1246"/>
      <c r="FG164" s="1246"/>
      <c r="FH164" s="1246"/>
      <c r="FI164" s="1246"/>
      <c r="FJ164" s="1246"/>
      <c r="FK164" s="1246"/>
      <c r="FL164" s="1246"/>
      <c r="FM164" s="1246"/>
    </row>
    <row r="165" spans="1:169" ht="15.75" x14ac:dyDescent="0.25">
      <c r="A165" s="44">
        <v>1</v>
      </c>
      <c r="B165" s="44">
        <v>1</v>
      </c>
      <c r="C165" s="2008" t="s">
        <v>14</v>
      </c>
      <c r="D165" s="2141">
        <f>'2 уровень'!F788</f>
        <v>0</v>
      </c>
      <c r="E165" s="2141">
        <f>'2 уровень'!G788</f>
        <v>0</v>
      </c>
      <c r="F165" s="2141">
        <f>'2 уровень'!H788</f>
        <v>0</v>
      </c>
      <c r="G165" s="2142">
        <f>'2 уровень'!I788</f>
        <v>0</v>
      </c>
      <c r="H165" s="2123">
        <f>'2 уровень'!J788</f>
        <v>0</v>
      </c>
      <c r="I165" s="1259">
        <f>'2 уровень'!K788</f>
        <v>0</v>
      </c>
      <c r="J165" s="100">
        <f>'2 уровень'!L788</f>
        <v>0</v>
      </c>
      <c r="K165" s="100">
        <f>'2 уровень'!M788</f>
        <v>0</v>
      </c>
      <c r="L165" s="100">
        <f>'2 уровень'!N788</f>
        <v>0</v>
      </c>
      <c r="M165" s="100">
        <f>'2 уровень'!O788</f>
        <v>0</v>
      </c>
      <c r="N165" s="100">
        <f>'2 уровень'!P788</f>
        <v>0</v>
      </c>
      <c r="O165" s="100">
        <f>'2 уровень'!Q788</f>
        <v>0</v>
      </c>
      <c r="P165" s="46">
        <f>'2 уровень'!R788</f>
        <v>0</v>
      </c>
      <c r="Q165" s="46">
        <f>'2 уровень'!S788</f>
        <v>0</v>
      </c>
      <c r="R165" s="46">
        <f>'2 уровень'!T788</f>
        <v>0</v>
      </c>
      <c r="S165" s="46">
        <f>'2 уровень'!U788</f>
        <v>0</v>
      </c>
      <c r="T165" s="46">
        <f>'2 уровень'!V788</f>
        <v>0</v>
      </c>
      <c r="U165" s="46">
        <f>'2 уровень'!W788</f>
        <v>0</v>
      </c>
      <c r="V165" s="1666">
        <f>'2 уровень'!X788</f>
        <v>0</v>
      </c>
      <c r="W165" s="46"/>
      <c r="X165" s="46"/>
      <c r="Y165" s="1246"/>
      <c r="Z165" s="1246"/>
      <c r="AA165" s="1942"/>
      <c r="AB165" s="1942"/>
      <c r="AC165" s="1246"/>
      <c r="AD165" s="1246"/>
      <c r="AE165" s="1246"/>
      <c r="AF165" s="1246"/>
      <c r="AG165" s="1246"/>
      <c r="AH165" s="1246"/>
      <c r="AI165" s="1246"/>
      <c r="AJ165" s="1246"/>
      <c r="AK165" s="1246"/>
      <c r="AL165" s="1246"/>
      <c r="AM165" s="1246"/>
      <c r="AN165" s="1246"/>
      <c r="AO165" s="1246"/>
      <c r="AP165" s="1246"/>
      <c r="AQ165" s="1246"/>
      <c r="AR165" s="1246"/>
      <c r="AS165" s="1246"/>
      <c r="AT165" s="1246"/>
      <c r="AU165" s="1246"/>
      <c r="AV165" s="1246"/>
      <c r="AW165" s="1246"/>
      <c r="AX165" s="1246"/>
      <c r="AY165" s="1246"/>
      <c r="AZ165" s="1246"/>
      <c r="BA165" s="1246"/>
      <c r="BB165" s="1246"/>
      <c r="BC165" s="1246"/>
      <c r="BD165" s="1246"/>
      <c r="BE165" s="1246"/>
      <c r="BF165" s="1246"/>
      <c r="BG165" s="1246"/>
      <c r="BH165" s="1246"/>
      <c r="BI165" s="1246"/>
      <c r="BJ165" s="1246"/>
      <c r="BK165" s="1246"/>
      <c r="BL165" s="1246"/>
      <c r="BM165" s="1246"/>
      <c r="BN165" s="1246"/>
      <c r="BO165" s="1246"/>
      <c r="BP165" s="1246"/>
      <c r="BQ165" s="1246"/>
      <c r="BR165" s="1246"/>
      <c r="BS165" s="1246"/>
      <c r="BT165" s="1246"/>
      <c r="BU165" s="1246"/>
      <c r="BV165" s="1246"/>
      <c r="BW165" s="1246"/>
      <c r="BX165" s="1246"/>
      <c r="BY165" s="1246"/>
      <c r="BZ165" s="1246"/>
      <c r="CA165" s="1246"/>
      <c r="CB165" s="1246"/>
      <c r="CC165" s="1246"/>
      <c r="CD165" s="1246"/>
      <c r="CE165" s="1246"/>
      <c r="CF165" s="1246"/>
      <c r="CG165" s="1246"/>
      <c r="CH165" s="1246"/>
      <c r="CI165" s="1246"/>
      <c r="CJ165" s="1246"/>
      <c r="CK165" s="1246"/>
      <c r="CL165" s="1246"/>
      <c r="CM165" s="1246"/>
      <c r="CN165" s="1246"/>
      <c r="CO165" s="1246"/>
      <c r="CP165" s="1246"/>
      <c r="CQ165" s="1246"/>
      <c r="CR165" s="1246"/>
      <c r="CS165" s="1246"/>
      <c r="CT165" s="1246"/>
      <c r="CU165" s="1246"/>
      <c r="CV165" s="1246"/>
      <c r="CW165" s="1246"/>
      <c r="CX165" s="1246"/>
      <c r="CY165" s="1246"/>
      <c r="CZ165" s="1246"/>
      <c r="DA165" s="1246"/>
      <c r="DB165" s="1246"/>
      <c r="DC165" s="1246"/>
      <c r="DD165" s="1246"/>
      <c r="DE165" s="1246"/>
      <c r="DF165" s="1246"/>
      <c r="DG165" s="1246"/>
      <c r="DH165" s="1246"/>
      <c r="DI165" s="1246"/>
      <c r="DJ165" s="1246"/>
      <c r="DK165" s="1246"/>
      <c r="DL165" s="1246"/>
      <c r="DM165" s="1246"/>
      <c r="DN165" s="1246"/>
      <c r="DO165" s="1246"/>
      <c r="DP165" s="1246"/>
      <c r="DQ165" s="1246"/>
      <c r="DR165" s="1246"/>
      <c r="DS165" s="1246"/>
      <c r="DT165" s="1246"/>
      <c r="DU165" s="1246"/>
      <c r="DV165" s="1246"/>
      <c r="DW165" s="1246"/>
      <c r="DX165" s="1246"/>
      <c r="DY165" s="1246"/>
      <c r="DZ165" s="1246"/>
      <c r="EA165" s="1246"/>
      <c r="EB165" s="1246"/>
      <c r="EC165" s="1246"/>
      <c r="ED165" s="1246"/>
      <c r="EE165" s="1246"/>
      <c r="EF165" s="1246"/>
      <c r="EG165" s="1246"/>
      <c r="EH165" s="1246"/>
      <c r="EI165" s="1246"/>
      <c r="EJ165" s="1246"/>
      <c r="EK165" s="1246"/>
      <c r="EL165" s="1246"/>
      <c r="EM165" s="1246"/>
      <c r="EN165" s="1246"/>
      <c r="EO165" s="1246"/>
      <c r="EP165" s="1246"/>
      <c r="EQ165" s="1246"/>
      <c r="ER165" s="1246"/>
      <c r="ES165" s="1246"/>
      <c r="ET165" s="1246"/>
      <c r="EU165" s="1246"/>
      <c r="EV165" s="1246"/>
      <c r="EW165" s="1246"/>
      <c r="EX165" s="1246"/>
      <c r="EY165" s="1246"/>
      <c r="EZ165" s="1246"/>
      <c r="FA165" s="1246"/>
      <c r="FB165" s="1246"/>
      <c r="FC165" s="1246"/>
      <c r="FD165" s="1246"/>
      <c r="FE165" s="1246"/>
      <c r="FF165" s="1246"/>
      <c r="FG165" s="1246"/>
      <c r="FH165" s="1246"/>
      <c r="FI165" s="1246"/>
      <c r="FJ165" s="1246"/>
      <c r="FK165" s="1246"/>
      <c r="FL165" s="1246"/>
      <c r="FM165" s="1246"/>
    </row>
    <row r="166" spans="1:169" x14ac:dyDescent="0.25">
      <c r="A166" s="44">
        <v>1</v>
      </c>
      <c r="B166" s="44">
        <v>1</v>
      </c>
      <c r="C166" s="546" t="s">
        <v>197</v>
      </c>
      <c r="D166" s="2141">
        <f>'2 уровень'!F789</f>
        <v>44</v>
      </c>
      <c r="E166" s="2141">
        <f>'2 уровень'!G789</f>
        <v>23</v>
      </c>
      <c r="F166" s="2141">
        <f>'2 уровень'!H789</f>
        <v>9.2629629629629626</v>
      </c>
      <c r="G166" s="2142">
        <f>'2 уровень'!I789</f>
        <v>40.273752012882447</v>
      </c>
      <c r="H166" s="2123">
        <f>'2 уровень'!J789</f>
        <v>0</v>
      </c>
      <c r="I166" s="1259">
        <f>'2 уровень'!K789</f>
        <v>0</v>
      </c>
      <c r="J166" s="100">
        <f>'2 уровень'!L789</f>
        <v>0</v>
      </c>
      <c r="K166" s="100">
        <f>'2 уровень'!M789</f>
        <v>0</v>
      </c>
      <c r="L166" s="100">
        <f>'2 уровень'!N789</f>
        <v>0</v>
      </c>
      <c r="M166" s="100">
        <f>'2 уровень'!O789</f>
        <v>0</v>
      </c>
      <c r="N166" s="100">
        <f>'2 уровень'!P789</f>
        <v>0</v>
      </c>
      <c r="O166" s="100">
        <f>'2 уровень'!Q789</f>
        <v>0</v>
      </c>
      <c r="P166" s="46">
        <f>'2 уровень'!R789</f>
        <v>0</v>
      </c>
      <c r="Q166" s="46">
        <f>'2 уровень'!S789</f>
        <v>0</v>
      </c>
      <c r="R166" s="46">
        <f>'2 уровень'!T789</f>
        <v>0</v>
      </c>
      <c r="S166" s="46">
        <f>'2 уровень'!U789</f>
        <v>0</v>
      </c>
      <c r="T166" s="46">
        <f>'2 уровень'!V789</f>
        <v>0</v>
      </c>
      <c r="U166" s="46">
        <f>'2 уровень'!W789</f>
        <v>0</v>
      </c>
      <c r="V166" s="1666">
        <f>'2 уровень'!X789</f>
        <v>0</v>
      </c>
      <c r="W166" s="46"/>
      <c r="X166" s="46"/>
      <c r="Y166" s="1246"/>
      <c r="Z166" s="1246"/>
      <c r="AA166" s="1942"/>
      <c r="AB166" s="1942"/>
      <c r="AC166" s="1246"/>
      <c r="AD166" s="1246"/>
      <c r="AE166" s="1246"/>
      <c r="AF166" s="1246"/>
      <c r="AG166" s="1246"/>
      <c r="AH166" s="1246"/>
      <c r="AI166" s="1246"/>
      <c r="AJ166" s="1246"/>
      <c r="AK166" s="1246"/>
      <c r="AL166" s="1246"/>
      <c r="AM166" s="1246"/>
      <c r="AN166" s="1246"/>
      <c r="AO166" s="1246"/>
      <c r="AP166" s="1246"/>
      <c r="AQ166" s="1246"/>
      <c r="AR166" s="1246"/>
      <c r="AS166" s="1246"/>
      <c r="AT166" s="1246"/>
      <c r="AU166" s="1246"/>
      <c r="AV166" s="1246"/>
      <c r="AW166" s="1246"/>
      <c r="AX166" s="1246"/>
      <c r="AY166" s="1246"/>
      <c r="AZ166" s="1246"/>
      <c r="BA166" s="1246"/>
      <c r="BB166" s="1246"/>
      <c r="BC166" s="1246"/>
      <c r="BD166" s="1246"/>
      <c r="BE166" s="1246"/>
      <c r="BF166" s="1246"/>
      <c r="BG166" s="1246"/>
      <c r="BH166" s="1246"/>
      <c r="BI166" s="1246"/>
      <c r="BJ166" s="1246"/>
      <c r="BK166" s="1246"/>
      <c r="BL166" s="1246"/>
      <c r="BM166" s="1246"/>
      <c r="BN166" s="1246"/>
      <c r="BO166" s="1246"/>
      <c r="BP166" s="1246"/>
      <c r="BQ166" s="1246"/>
      <c r="BR166" s="1246"/>
      <c r="BS166" s="1246"/>
      <c r="BT166" s="1246"/>
      <c r="BU166" s="1246"/>
      <c r="BV166" s="1246"/>
      <c r="BW166" s="1246"/>
      <c r="BX166" s="1246"/>
      <c r="BY166" s="1246"/>
      <c r="BZ166" s="1246"/>
      <c r="CA166" s="1246"/>
      <c r="CB166" s="1246"/>
      <c r="CC166" s="1246"/>
      <c r="CD166" s="1246"/>
      <c r="CE166" s="1246"/>
      <c r="CF166" s="1246"/>
      <c r="CG166" s="1246"/>
      <c r="CH166" s="1246"/>
      <c r="CI166" s="1246"/>
      <c r="CJ166" s="1246"/>
      <c r="CK166" s="1246"/>
      <c r="CL166" s="1246"/>
      <c r="CM166" s="1246"/>
      <c r="CN166" s="1246"/>
      <c r="CO166" s="1246"/>
      <c r="CP166" s="1246"/>
      <c r="CQ166" s="1246"/>
      <c r="CR166" s="1246"/>
      <c r="CS166" s="1246"/>
      <c r="CT166" s="1246"/>
      <c r="CU166" s="1246"/>
      <c r="CV166" s="1246"/>
      <c r="CW166" s="1246"/>
      <c r="CX166" s="1246"/>
      <c r="CY166" s="1246"/>
      <c r="CZ166" s="1246"/>
      <c r="DA166" s="1246"/>
      <c r="DB166" s="1246"/>
      <c r="DC166" s="1246"/>
      <c r="DD166" s="1246"/>
      <c r="DE166" s="1246"/>
      <c r="DF166" s="1246"/>
      <c r="DG166" s="1246"/>
      <c r="DH166" s="1246"/>
      <c r="DI166" s="1246"/>
      <c r="DJ166" s="1246"/>
      <c r="DK166" s="1246"/>
      <c r="DL166" s="1246"/>
      <c r="DM166" s="1246"/>
      <c r="DN166" s="1246"/>
      <c r="DO166" s="1246"/>
      <c r="DP166" s="1246"/>
      <c r="DQ166" s="1246"/>
      <c r="DR166" s="1246"/>
      <c r="DS166" s="1246"/>
      <c r="DT166" s="1246"/>
      <c r="DU166" s="1246"/>
      <c r="DV166" s="1246"/>
      <c r="DW166" s="1246"/>
      <c r="DX166" s="1246"/>
      <c r="DY166" s="1246"/>
      <c r="DZ166" s="1246"/>
      <c r="EA166" s="1246"/>
      <c r="EB166" s="1246"/>
      <c r="EC166" s="1246"/>
      <c r="ED166" s="1246"/>
      <c r="EE166" s="1246"/>
      <c r="EF166" s="1246"/>
      <c r="EG166" s="1246"/>
      <c r="EH166" s="1246"/>
      <c r="EI166" s="1246"/>
      <c r="EJ166" s="1246"/>
      <c r="EK166" s="1246"/>
      <c r="EL166" s="1246"/>
      <c r="EM166" s="1246"/>
      <c r="EN166" s="1246"/>
      <c r="EO166" s="1246"/>
      <c r="EP166" s="1246"/>
      <c r="EQ166" s="1246"/>
      <c r="ER166" s="1246"/>
      <c r="ES166" s="1246"/>
      <c r="ET166" s="1246"/>
      <c r="EU166" s="1246"/>
      <c r="EV166" s="1246"/>
      <c r="EW166" s="1246"/>
      <c r="EX166" s="1246"/>
      <c r="EY166" s="1246"/>
      <c r="EZ166" s="1246"/>
      <c r="FA166" s="1246"/>
      <c r="FB166" s="1246"/>
      <c r="FC166" s="1246"/>
      <c r="FD166" s="1246"/>
      <c r="FE166" s="1246"/>
      <c r="FF166" s="1246"/>
      <c r="FG166" s="1246"/>
      <c r="FH166" s="1246"/>
      <c r="FI166" s="1246"/>
      <c r="FJ166" s="1246"/>
      <c r="FK166" s="1246"/>
      <c r="FL166" s="1246"/>
      <c r="FM166" s="1246"/>
    </row>
    <row r="167" spans="1:169" x14ac:dyDescent="0.25">
      <c r="A167" s="44">
        <v>1</v>
      </c>
      <c r="B167" s="44">
        <v>1</v>
      </c>
      <c r="C167" s="546" t="s">
        <v>157</v>
      </c>
      <c r="D167" s="2141">
        <f>'2 уровень'!F790</f>
        <v>134.88235294117646</v>
      </c>
      <c r="E167" s="2141">
        <f>'2 уровень'!G790</f>
        <v>67.941176470588232</v>
      </c>
      <c r="F167" s="2141">
        <f>'2 уровень'!H790</f>
        <v>70.414117647058816</v>
      </c>
      <c r="G167" s="2142">
        <f>'2 уровень'!I790</f>
        <v>103.63982683982684</v>
      </c>
      <c r="H167" s="2123">
        <f>'2 уровень'!J790</f>
        <v>0</v>
      </c>
      <c r="I167" s="1259">
        <f>'2 уровень'!K790</f>
        <v>0</v>
      </c>
      <c r="J167" s="100">
        <f>'2 уровень'!L790</f>
        <v>0</v>
      </c>
      <c r="K167" s="100">
        <f>'2 уровень'!M790</f>
        <v>0</v>
      </c>
      <c r="L167" s="100">
        <f>'2 уровень'!N790</f>
        <v>0</v>
      </c>
      <c r="M167" s="100">
        <f>'2 уровень'!O790</f>
        <v>0</v>
      </c>
      <c r="N167" s="100">
        <f>'2 уровень'!P790</f>
        <v>0</v>
      </c>
      <c r="O167" s="100">
        <f>'2 уровень'!Q790</f>
        <v>0</v>
      </c>
      <c r="P167" s="46">
        <f>'2 уровень'!R790</f>
        <v>0</v>
      </c>
      <c r="Q167" s="46">
        <f>'2 уровень'!S790</f>
        <v>0</v>
      </c>
      <c r="R167" s="46">
        <f>'2 уровень'!T790</f>
        <v>0</v>
      </c>
      <c r="S167" s="46">
        <f>'2 уровень'!U790</f>
        <v>0</v>
      </c>
      <c r="T167" s="46">
        <f>'2 уровень'!V790</f>
        <v>0</v>
      </c>
      <c r="U167" s="46">
        <f>'2 уровень'!W790</f>
        <v>0</v>
      </c>
      <c r="V167" s="1666">
        <f>'2 уровень'!X790</f>
        <v>0</v>
      </c>
      <c r="W167" s="46"/>
      <c r="X167" s="46"/>
      <c r="Y167" s="1246"/>
      <c r="Z167" s="1246"/>
      <c r="AA167" s="1942"/>
      <c r="AB167" s="1942"/>
      <c r="AC167" s="1246"/>
      <c r="AD167" s="1246"/>
      <c r="AE167" s="1246"/>
      <c r="AF167" s="1246"/>
      <c r="AG167" s="1246"/>
      <c r="AH167" s="1246"/>
      <c r="AI167" s="1246"/>
      <c r="AJ167" s="1246"/>
      <c r="AK167" s="1246"/>
      <c r="AL167" s="1246"/>
      <c r="AM167" s="1246"/>
      <c r="AN167" s="1246"/>
      <c r="AO167" s="1246"/>
      <c r="AP167" s="1246"/>
      <c r="AQ167" s="1246"/>
      <c r="AR167" s="1246"/>
      <c r="AS167" s="1246"/>
      <c r="AT167" s="1246"/>
      <c r="AU167" s="1246"/>
      <c r="AV167" s="1246"/>
      <c r="AW167" s="1246"/>
      <c r="AX167" s="1246"/>
      <c r="AY167" s="1246"/>
      <c r="AZ167" s="1246"/>
      <c r="BA167" s="1246"/>
      <c r="BB167" s="1246"/>
      <c r="BC167" s="1246"/>
      <c r="BD167" s="1246"/>
      <c r="BE167" s="1246"/>
      <c r="BF167" s="1246"/>
      <c r="BG167" s="1246"/>
      <c r="BH167" s="1246"/>
      <c r="BI167" s="1246"/>
      <c r="BJ167" s="1246"/>
      <c r="BK167" s="1246"/>
      <c r="BL167" s="1246"/>
      <c r="BM167" s="1246"/>
      <c r="BN167" s="1246"/>
      <c r="BO167" s="1246"/>
      <c r="BP167" s="1246"/>
      <c r="BQ167" s="1246"/>
      <c r="BR167" s="1246"/>
      <c r="BS167" s="1246"/>
      <c r="BT167" s="1246"/>
      <c r="BU167" s="1246"/>
      <c r="BV167" s="1246"/>
      <c r="BW167" s="1246"/>
      <c r="BX167" s="1246"/>
      <c r="BY167" s="1246"/>
      <c r="BZ167" s="1246"/>
      <c r="CA167" s="1246"/>
      <c r="CB167" s="1246"/>
      <c r="CC167" s="1246"/>
      <c r="CD167" s="1246"/>
      <c r="CE167" s="1246"/>
      <c r="CF167" s="1246"/>
      <c r="CG167" s="1246"/>
      <c r="CH167" s="1246"/>
      <c r="CI167" s="1246"/>
      <c r="CJ167" s="1246"/>
      <c r="CK167" s="1246"/>
      <c r="CL167" s="1246"/>
      <c r="CM167" s="1246"/>
      <c r="CN167" s="1246"/>
      <c r="CO167" s="1246"/>
      <c r="CP167" s="1246"/>
      <c r="CQ167" s="1246"/>
      <c r="CR167" s="1246"/>
      <c r="CS167" s="1246"/>
      <c r="CT167" s="1246"/>
      <c r="CU167" s="1246"/>
      <c r="CV167" s="1246"/>
      <c r="CW167" s="1246"/>
      <c r="CX167" s="1246"/>
      <c r="CY167" s="1246"/>
      <c r="CZ167" s="1246"/>
      <c r="DA167" s="1246"/>
      <c r="DB167" s="1246"/>
      <c r="DC167" s="1246"/>
      <c r="DD167" s="1246"/>
      <c r="DE167" s="1246"/>
      <c r="DF167" s="1246"/>
      <c r="DG167" s="1246"/>
      <c r="DH167" s="1246"/>
      <c r="DI167" s="1246"/>
      <c r="DJ167" s="1246"/>
      <c r="DK167" s="1246"/>
      <c r="DL167" s="1246"/>
      <c r="DM167" s="1246"/>
      <c r="DN167" s="1246"/>
      <c r="DO167" s="1246"/>
      <c r="DP167" s="1246"/>
      <c r="DQ167" s="1246"/>
      <c r="DR167" s="1246"/>
      <c r="DS167" s="1246"/>
      <c r="DT167" s="1246"/>
      <c r="DU167" s="1246"/>
      <c r="DV167" s="1246"/>
      <c r="DW167" s="1246"/>
      <c r="DX167" s="1246"/>
      <c r="DY167" s="1246"/>
      <c r="DZ167" s="1246"/>
      <c r="EA167" s="1246"/>
      <c r="EB167" s="1246"/>
      <c r="EC167" s="1246"/>
      <c r="ED167" s="1246"/>
      <c r="EE167" s="1246"/>
      <c r="EF167" s="1246"/>
      <c r="EG167" s="1246"/>
      <c r="EH167" s="1246"/>
      <c r="EI167" s="1246"/>
      <c r="EJ167" s="1246"/>
      <c r="EK167" s="1246"/>
      <c r="EL167" s="1246"/>
      <c r="EM167" s="1246"/>
      <c r="EN167" s="1246"/>
      <c r="EO167" s="1246"/>
      <c r="EP167" s="1246"/>
      <c r="EQ167" s="1246"/>
      <c r="ER167" s="1246"/>
      <c r="ES167" s="1246"/>
      <c r="ET167" s="1246"/>
      <c r="EU167" s="1246"/>
      <c r="EV167" s="1246"/>
      <c r="EW167" s="1246"/>
      <c r="EX167" s="1246"/>
      <c r="EY167" s="1246"/>
      <c r="EZ167" s="1246"/>
      <c r="FA167" s="1246"/>
      <c r="FB167" s="1246"/>
      <c r="FC167" s="1246"/>
      <c r="FD167" s="1246"/>
      <c r="FE167" s="1246"/>
      <c r="FF167" s="1246"/>
      <c r="FG167" s="1246"/>
      <c r="FH167" s="1246"/>
      <c r="FI167" s="1246"/>
      <c r="FJ167" s="1246"/>
      <c r="FK167" s="1246"/>
      <c r="FL167" s="1246"/>
      <c r="FM167" s="1246"/>
    </row>
    <row r="168" spans="1:169" ht="39" customHeight="1" x14ac:dyDescent="0.25">
      <c r="A168" s="44">
        <v>1</v>
      </c>
      <c r="B168" s="44">
        <v>1</v>
      </c>
      <c r="C168" s="2032" t="s">
        <v>158</v>
      </c>
      <c r="D168" s="2141">
        <f>'2 уровень'!F791</f>
        <v>55</v>
      </c>
      <c r="E168" s="2141">
        <f>'2 уровень'!G791</f>
        <v>28</v>
      </c>
      <c r="F168" s="2141">
        <f>'2 уровень'!H791</f>
        <v>19</v>
      </c>
      <c r="G168" s="2142">
        <f>'2 уровень'!I791</f>
        <v>67.857142857142861</v>
      </c>
      <c r="H168" s="2123">
        <f>'2 уровень'!J791</f>
        <v>0</v>
      </c>
      <c r="I168" s="1259">
        <f>'2 уровень'!K791</f>
        <v>0</v>
      </c>
      <c r="J168" s="100">
        <f>'2 уровень'!L791</f>
        <v>0</v>
      </c>
      <c r="K168" s="100">
        <f>'2 уровень'!M791</f>
        <v>0</v>
      </c>
      <c r="L168" s="100">
        <f>'2 уровень'!N791</f>
        <v>0</v>
      </c>
      <c r="M168" s="100">
        <f>'2 уровень'!O791</f>
        <v>0</v>
      </c>
      <c r="N168" s="100">
        <f>'2 уровень'!P791</f>
        <v>0</v>
      </c>
      <c r="O168" s="100">
        <f>'2 уровень'!Q791</f>
        <v>0</v>
      </c>
      <c r="P168" s="46">
        <f>'2 уровень'!R791</f>
        <v>0</v>
      </c>
      <c r="Q168" s="46">
        <f>'2 уровень'!S791</f>
        <v>0</v>
      </c>
      <c r="R168" s="46">
        <f>'2 уровень'!T791</f>
        <v>0</v>
      </c>
      <c r="S168" s="46">
        <f>'2 уровень'!U791</f>
        <v>0</v>
      </c>
      <c r="T168" s="46">
        <f>'2 уровень'!V791</f>
        <v>0</v>
      </c>
      <c r="U168" s="46">
        <f>'2 уровень'!W791</f>
        <v>0</v>
      </c>
      <c r="V168" s="1666">
        <f>'2 уровень'!X791</f>
        <v>0</v>
      </c>
      <c r="W168" s="46"/>
      <c r="X168" s="46"/>
      <c r="Y168" s="1246"/>
      <c r="Z168" s="1246"/>
      <c r="AA168" s="1942"/>
      <c r="AB168" s="1942"/>
      <c r="AC168" s="1246"/>
      <c r="AD168" s="1246"/>
      <c r="AE168" s="1246"/>
      <c r="AF168" s="1246"/>
      <c r="AG168" s="1246"/>
      <c r="AH168" s="1246"/>
      <c r="AI168" s="1246"/>
      <c r="AJ168" s="1246"/>
      <c r="AK168" s="1246"/>
      <c r="AL168" s="1246"/>
      <c r="AM168" s="1246"/>
      <c r="AN168" s="1246"/>
      <c r="AO168" s="1246"/>
      <c r="AP168" s="1246"/>
      <c r="AQ168" s="1246"/>
      <c r="AR168" s="1246"/>
      <c r="AS168" s="1246"/>
      <c r="AT168" s="1246"/>
      <c r="AU168" s="1246"/>
      <c r="AV168" s="1246"/>
      <c r="AW168" s="1246"/>
      <c r="AX168" s="1246"/>
      <c r="AY168" s="1246"/>
      <c r="AZ168" s="1246"/>
      <c r="BA168" s="1246"/>
      <c r="BB168" s="1246"/>
      <c r="BC168" s="1246"/>
      <c r="BD168" s="1246"/>
      <c r="BE168" s="1246"/>
      <c r="BF168" s="1246"/>
      <c r="BG168" s="1246"/>
      <c r="BH168" s="1246"/>
      <c r="BI168" s="1246"/>
      <c r="BJ168" s="1246"/>
      <c r="BK168" s="1246"/>
      <c r="BL168" s="1246"/>
      <c r="BM168" s="1246"/>
      <c r="BN168" s="1246"/>
      <c r="BO168" s="1246"/>
      <c r="BP168" s="1246"/>
      <c r="BQ168" s="1246"/>
      <c r="BR168" s="1246"/>
      <c r="BS168" s="1246"/>
      <c r="BT168" s="1246"/>
      <c r="BU168" s="1246"/>
      <c r="BV168" s="1246"/>
      <c r="BW168" s="1246"/>
      <c r="BX168" s="1246"/>
      <c r="BY168" s="1246"/>
      <c r="BZ168" s="1246"/>
      <c r="CA168" s="1246"/>
      <c r="CB168" s="1246"/>
      <c r="CC168" s="1246"/>
      <c r="CD168" s="1246"/>
      <c r="CE168" s="1246"/>
      <c r="CF168" s="1246"/>
      <c r="CG168" s="1246"/>
      <c r="CH168" s="1246"/>
      <c r="CI168" s="1246"/>
      <c r="CJ168" s="1246"/>
      <c r="CK168" s="1246"/>
      <c r="CL168" s="1246"/>
      <c r="CM168" s="1246"/>
      <c r="CN168" s="1246"/>
      <c r="CO168" s="1246"/>
      <c r="CP168" s="1246"/>
      <c r="CQ168" s="1246"/>
      <c r="CR168" s="1246"/>
      <c r="CS168" s="1246"/>
      <c r="CT168" s="1246"/>
      <c r="CU168" s="1246"/>
      <c r="CV168" s="1246"/>
      <c r="CW168" s="1246"/>
      <c r="CX168" s="1246"/>
      <c r="CY168" s="1246"/>
      <c r="CZ168" s="1246"/>
      <c r="DA168" s="1246"/>
      <c r="DB168" s="1246"/>
      <c r="DC168" s="1246"/>
      <c r="DD168" s="1246"/>
      <c r="DE168" s="1246"/>
      <c r="DF168" s="1246"/>
      <c r="DG168" s="1246"/>
      <c r="DH168" s="1246"/>
      <c r="DI168" s="1246"/>
      <c r="DJ168" s="1246"/>
      <c r="DK168" s="1246"/>
      <c r="DL168" s="1246"/>
      <c r="DM168" s="1246"/>
      <c r="DN168" s="1246"/>
      <c r="DO168" s="1246"/>
      <c r="DP168" s="1246"/>
      <c r="DQ168" s="1246"/>
      <c r="DR168" s="1246"/>
      <c r="DS168" s="1246"/>
      <c r="DT168" s="1246"/>
      <c r="DU168" s="1246"/>
      <c r="DV168" s="1246"/>
      <c r="DW168" s="1246"/>
      <c r="DX168" s="1246"/>
      <c r="DY168" s="1246"/>
      <c r="DZ168" s="1246"/>
      <c r="EA168" s="1246"/>
      <c r="EB168" s="1246"/>
      <c r="EC168" s="1246"/>
      <c r="ED168" s="1246"/>
      <c r="EE168" s="1246"/>
      <c r="EF168" s="1246"/>
      <c r="EG168" s="1246"/>
      <c r="EH168" s="1246"/>
      <c r="EI168" s="1246"/>
      <c r="EJ168" s="1246"/>
      <c r="EK168" s="1246"/>
      <c r="EL168" s="1246"/>
      <c r="EM168" s="1246"/>
      <c r="EN168" s="1246"/>
      <c r="EO168" s="1246"/>
      <c r="EP168" s="1246"/>
      <c r="EQ168" s="1246"/>
      <c r="ER168" s="1246"/>
      <c r="ES168" s="1246"/>
      <c r="ET168" s="1246"/>
      <c r="EU168" s="1246"/>
      <c r="EV168" s="1246"/>
      <c r="EW168" s="1246"/>
      <c r="EX168" s="1246"/>
      <c r="EY168" s="1246"/>
      <c r="EZ168" s="1246"/>
      <c r="FA168" s="1246"/>
      <c r="FB168" s="1246"/>
      <c r="FC168" s="1246"/>
      <c r="FD168" s="1246"/>
      <c r="FE168" s="1246"/>
      <c r="FF168" s="1246"/>
      <c r="FG168" s="1246"/>
      <c r="FH168" s="1246"/>
      <c r="FI168" s="1246"/>
      <c r="FJ168" s="1246"/>
      <c r="FK168" s="1246"/>
      <c r="FL168" s="1246"/>
      <c r="FM168" s="1246"/>
    </row>
    <row r="169" spans="1:169" ht="21" customHeight="1" x14ac:dyDescent="0.25">
      <c r="A169" s="44">
        <v>1</v>
      </c>
      <c r="B169" s="44">
        <v>1</v>
      </c>
      <c r="C169" s="2010" t="s">
        <v>342</v>
      </c>
      <c r="D169" s="2136">
        <f>'2 уровень'!F792</f>
        <v>487.88205128205129</v>
      </c>
      <c r="E169" s="2136">
        <f>'2 уровень'!G792</f>
        <v>247.04102564102564</v>
      </c>
      <c r="F169" s="2136">
        <f>'2 уровень'!H792</f>
        <v>220.50911680911682</v>
      </c>
      <c r="G169" s="2147">
        <f>'2 уровень'!I792</f>
        <v>89.260120353263815</v>
      </c>
      <c r="H169" s="2123">
        <f>'2 уровень'!J792</f>
        <v>0</v>
      </c>
      <c r="I169" s="1259">
        <f>'2 уровень'!K792</f>
        <v>0</v>
      </c>
      <c r="J169" s="100">
        <f>'2 уровень'!L792</f>
        <v>0</v>
      </c>
      <c r="K169" s="100">
        <f>'2 уровень'!M792</f>
        <v>0</v>
      </c>
      <c r="L169" s="100">
        <f>'2 уровень'!N792</f>
        <v>0</v>
      </c>
      <c r="M169" s="100">
        <f>'2 уровень'!O792</f>
        <v>0</v>
      </c>
      <c r="N169" s="100">
        <f>'2 уровень'!P792</f>
        <v>0</v>
      </c>
      <c r="O169" s="100">
        <f>'2 уровень'!Q792</f>
        <v>0</v>
      </c>
      <c r="P169" s="46">
        <f>'2 уровень'!R792</f>
        <v>568.48541999999998</v>
      </c>
      <c r="Q169" s="46">
        <f>'2 уровень'!S792</f>
        <v>284.24271000000005</v>
      </c>
      <c r="R169" s="46">
        <f>'2 уровень'!T792</f>
        <v>168.05557999999999</v>
      </c>
      <c r="S169" s="46">
        <f>'2 уровень'!U792</f>
        <v>0</v>
      </c>
      <c r="T169" s="46">
        <f>'2 уровень'!V792</f>
        <v>-116.18713000000005</v>
      </c>
      <c r="U169" s="46">
        <f>'2 уровень'!W792</f>
        <v>-1.07054</v>
      </c>
      <c r="V169" s="1666">
        <f>'2 уровень'!X792</f>
        <v>166.98504</v>
      </c>
      <c r="W169" s="46">
        <f>R169/Q169*100</f>
        <v>59.123971904151908</v>
      </c>
      <c r="X169" s="46">
        <f>V169/Q169*100</f>
        <v>58.747343071700932</v>
      </c>
      <c r="Y169" s="1661">
        <f>V164+V163+V143</f>
        <v>166.98504</v>
      </c>
      <c r="Z169" s="1246"/>
      <c r="AA169" s="1942"/>
      <c r="AB169" s="1942"/>
      <c r="AC169" s="1246"/>
      <c r="AD169" s="1246"/>
      <c r="AE169" s="1246"/>
      <c r="AF169" s="1246"/>
      <c r="AG169" s="1246"/>
      <c r="AH169" s="1246"/>
      <c r="AI169" s="1246"/>
      <c r="AJ169" s="1246"/>
      <c r="AK169" s="1246"/>
      <c r="AL169" s="1246"/>
      <c r="AM169" s="1246"/>
      <c r="AN169" s="1246"/>
      <c r="AO169" s="1246"/>
      <c r="AP169" s="1246"/>
      <c r="AQ169" s="1246"/>
      <c r="AR169" s="1246"/>
      <c r="AS169" s="1246"/>
      <c r="AT169" s="1246"/>
      <c r="AU169" s="1246"/>
      <c r="AV169" s="1246"/>
      <c r="AW169" s="1246"/>
      <c r="AX169" s="1246"/>
      <c r="AY169" s="1246"/>
      <c r="AZ169" s="1246"/>
      <c r="BA169" s="1246"/>
      <c r="BB169" s="1246"/>
      <c r="BC169" s="1246"/>
      <c r="BD169" s="1246"/>
      <c r="BE169" s="1246"/>
      <c r="BF169" s="1246"/>
      <c r="BG169" s="1246"/>
      <c r="BH169" s="1246"/>
      <c r="BI169" s="1246"/>
      <c r="BJ169" s="1246"/>
      <c r="BK169" s="1246"/>
      <c r="BL169" s="1246"/>
      <c r="BM169" s="1246"/>
      <c r="BN169" s="1246"/>
      <c r="BO169" s="1246"/>
      <c r="BP169" s="1246"/>
      <c r="BQ169" s="1246"/>
      <c r="BR169" s="1246"/>
      <c r="BS169" s="1246"/>
      <c r="BT169" s="1246"/>
      <c r="BU169" s="1246"/>
      <c r="BV169" s="1246"/>
      <c r="BW169" s="1246"/>
      <c r="BX169" s="1246"/>
      <c r="BY169" s="1246"/>
      <c r="BZ169" s="1246"/>
      <c r="CA169" s="1246"/>
      <c r="CB169" s="1246"/>
      <c r="CC169" s="1246"/>
      <c r="CD169" s="1246"/>
      <c r="CE169" s="1246"/>
      <c r="CF169" s="1246"/>
      <c r="CG169" s="1246"/>
      <c r="CH169" s="1246"/>
      <c r="CI169" s="1246"/>
      <c r="CJ169" s="1246"/>
      <c r="CK169" s="1246"/>
      <c r="CL169" s="1246"/>
      <c r="CM169" s="1246"/>
      <c r="CN169" s="1246"/>
      <c r="CO169" s="1246"/>
      <c r="CP169" s="1246"/>
      <c r="CQ169" s="1246"/>
      <c r="CR169" s="1246"/>
      <c r="CS169" s="1246"/>
      <c r="CT169" s="1246"/>
      <c r="CU169" s="1246"/>
      <c r="CV169" s="1246"/>
      <c r="CW169" s="1246"/>
      <c r="CX169" s="1246"/>
      <c r="CY169" s="1246"/>
      <c r="CZ169" s="1246"/>
      <c r="DA169" s="1246"/>
      <c r="DB169" s="1246"/>
      <c r="DC169" s="1246"/>
      <c r="DD169" s="1246"/>
      <c r="DE169" s="1246"/>
      <c r="DF169" s="1246"/>
      <c r="DG169" s="1246"/>
      <c r="DH169" s="1246"/>
      <c r="DI169" s="1246"/>
      <c r="DJ169" s="1246"/>
      <c r="DK169" s="1246"/>
      <c r="DL169" s="1246"/>
      <c r="DM169" s="1246"/>
      <c r="DN169" s="1246"/>
      <c r="DO169" s="1246"/>
      <c r="DP169" s="1246"/>
      <c r="DQ169" s="1246"/>
      <c r="DR169" s="1246"/>
      <c r="DS169" s="1246"/>
      <c r="DT169" s="1246"/>
      <c r="DU169" s="1246"/>
      <c r="DV169" s="1246"/>
      <c r="DW169" s="1246"/>
      <c r="DX169" s="1246"/>
      <c r="DY169" s="1246"/>
      <c r="DZ169" s="1246"/>
      <c r="EA169" s="1246"/>
      <c r="EB169" s="1246"/>
      <c r="EC169" s="1246"/>
      <c r="ED169" s="1246"/>
      <c r="EE169" s="1246"/>
      <c r="EF169" s="1246"/>
      <c r="EG169" s="1246"/>
      <c r="EH169" s="1246"/>
      <c r="EI169" s="1246"/>
      <c r="EJ169" s="1246"/>
      <c r="EK169" s="1246"/>
      <c r="EL169" s="1246"/>
      <c r="EM169" s="1246"/>
      <c r="EN169" s="1246"/>
      <c r="EO169" s="1246"/>
      <c r="EP169" s="1246"/>
      <c r="EQ169" s="1246"/>
      <c r="ER169" s="1246"/>
      <c r="ES169" s="1246"/>
      <c r="ET169" s="1246"/>
      <c r="EU169" s="1246"/>
      <c r="EV169" s="1246"/>
      <c r="EW169" s="1246"/>
      <c r="EX169" s="1246"/>
      <c r="EY169" s="1246"/>
      <c r="EZ169" s="1246"/>
      <c r="FA169" s="1246"/>
      <c r="FB169" s="1246"/>
      <c r="FC169" s="1246"/>
      <c r="FD169" s="1246"/>
      <c r="FE169" s="1246"/>
      <c r="FF169" s="1246"/>
      <c r="FG169" s="1246"/>
      <c r="FH169" s="1246"/>
      <c r="FI169" s="1246"/>
      <c r="FJ169" s="1246"/>
      <c r="FK169" s="1246"/>
      <c r="FL169" s="1246"/>
      <c r="FM169" s="1246"/>
    </row>
    <row r="170" spans="1:169" ht="15.75" x14ac:dyDescent="0.25">
      <c r="A170" s="44">
        <v>1</v>
      </c>
      <c r="B170" s="44">
        <v>1</v>
      </c>
      <c r="C170" s="2011" t="s">
        <v>31</v>
      </c>
      <c r="D170" s="2141">
        <f>'2 уровень'!F793</f>
        <v>0</v>
      </c>
      <c r="E170" s="2141">
        <f>'2 уровень'!G793</f>
        <v>0</v>
      </c>
      <c r="F170" s="2141">
        <f>'2 уровень'!H793</f>
        <v>0</v>
      </c>
      <c r="G170" s="2142">
        <f>'2 уровень'!I793</f>
        <v>0</v>
      </c>
      <c r="H170" s="2123">
        <f>'2 уровень'!J793</f>
        <v>0</v>
      </c>
      <c r="I170" s="1259">
        <f>'2 уровень'!K793</f>
        <v>0</v>
      </c>
      <c r="J170" s="100">
        <f>'2 уровень'!L793</f>
        <v>0</v>
      </c>
      <c r="K170" s="100">
        <f>'2 уровень'!M793</f>
        <v>0</v>
      </c>
      <c r="L170" s="100">
        <f>'2 уровень'!N793</f>
        <v>0</v>
      </c>
      <c r="M170" s="100">
        <f>'2 уровень'!O793</f>
        <v>0</v>
      </c>
      <c r="N170" s="100">
        <f>'2 уровень'!P793</f>
        <v>0</v>
      </c>
      <c r="O170" s="100">
        <f>'2 уровень'!Q793</f>
        <v>0</v>
      </c>
      <c r="P170" s="46">
        <f>'2 уровень'!R793</f>
        <v>0</v>
      </c>
      <c r="Q170" s="46">
        <f>'2 уровень'!S793</f>
        <v>0</v>
      </c>
      <c r="R170" s="46">
        <f>'2 уровень'!T793</f>
        <v>0</v>
      </c>
      <c r="S170" s="46">
        <f>'2 уровень'!U793</f>
        <v>0</v>
      </c>
      <c r="T170" s="46">
        <f>'2 уровень'!V793</f>
        <v>0</v>
      </c>
      <c r="U170" s="46">
        <f>'2 уровень'!W793</f>
        <v>0</v>
      </c>
      <c r="V170" s="1666">
        <f>'2 уровень'!X793</f>
        <v>0</v>
      </c>
      <c r="W170" s="46"/>
      <c r="X170" s="46"/>
      <c r="Y170" s="1246"/>
      <c r="Z170" s="1246"/>
      <c r="AA170" s="1942"/>
      <c r="AB170" s="1942"/>
      <c r="AC170" s="1246"/>
      <c r="AD170" s="1246"/>
      <c r="AE170" s="1246"/>
      <c r="AF170" s="1246"/>
      <c r="AG170" s="1246"/>
      <c r="AH170" s="1246"/>
      <c r="AI170" s="1246"/>
      <c r="AJ170" s="1246"/>
      <c r="AK170" s="1246"/>
      <c r="AL170" s="1246"/>
      <c r="AM170" s="1246"/>
      <c r="AN170" s="1246"/>
      <c r="AO170" s="1246"/>
      <c r="AP170" s="1246"/>
      <c r="AQ170" s="1246"/>
      <c r="AR170" s="1246"/>
      <c r="AS170" s="1246"/>
      <c r="AT170" s="1246"/>
      <c r="AU170" s="1246"/>
      <c r="AV170" s="1246"/>
      <c r="AW170" s="1246"/>
      <c r="AX170" s="1246"/>
      <c r="AY170" s="1246"/>
      <c r="AZ170" s="1246"/>
      <c r="BA170" s="1246"/>
      <c r="BB170" s="1246"/>
      <c r="BC170" s="1246"/>
      <c r="BD170" s="1246"/>
      <c r="BE170" s="1246"/>
      <c r="BF170" s="1246"/>
      <c r="BG170" s="1246"/>
      <c r="BH170" s="1246"/>
      <c r="BI170" s="1246"/>
      <c r="BJ170" s="1246"/>
      <c r="BK170" s="1246"/>
      <c r="BL170" s="1246"/>
      <c r="BM170" s="1246"/>
      <c r="BN170" s="1246"/>
      <c r="BO170" s="1246"/>
      <c r="BP170" s="1246"/>
      <c r="BQ170" s="1246"/>
      <c r="BR170" s="1246"/>
      <c r="BS170" s="1246"/>
      <c r="BT170" s="1246"/>
      <c r="BU170" s="1246"/>
      <c r="BV170" s="1246"/>
      <c r="BW170" s="1246"/>
      <c r="BX170" s="1246"/>
      <c r="BY170" s="1246"/>
      <c r="BZ170" s="1246"/>
      <c r="CA170" s="1246"/>
      <c r="CB170" s="1246"/>
      <c r="CC170" s="1246"/>
      <c r="CD170" s="1246"/>
      <c r="CE170" s="1246"/>
      <c r="CF170" s="1246"/>
      <c r="CG170" s="1246"/>
      <c r="CH170" s="1246"/>
      <c r="CI170" s="1246"/>
      <c r="CJ170" s="1246"/>
      <c r="CK170" s="1246"/>
      <c r="CL170" s="1246"/>
      <c r="CM170" s="1246"/>
      <c r="CN170" s="1246"/>
      <c r="CO170" s="1246"/>
      <c r="CP170" s="1246"/>
      <c r="CQ170" s="1246"/>
      <c r="CR170" s="1246"/>
      <c r="CS170" s="1246"/>
      <c r="CT170" s="1246"/>
      <c r="CU170" s="1246"/>
      <c r="CV170" s="1246"/>
      <c r="CW170" s="1246"/>
      <c r="CX170" s="1246"/>
      <c r="CY170" s="1246"/>
      <c r="CZ170" s="1246"/>
      <c r="DA170" s="1246"/>
      <c r="DB170" s="1246"/>
      <c r="DC170" s="1246"/>
      <c r="DD170" s="1246"/>
      <c r="DE170" s="1246"/>
      <c r="DF170" s="1246"/>
      <c r="DG170" s="1246"/>
      <c r="DH170" s="1246"/>
      <c r="DI170" s="1246"/>
      <c r="DJ170" s="1246"/>
      <c r="DK170" s="1246"/>
      <c r="DL170" s="1246"/>
      <c r="DM170" s="1246"/>
      <c r="DN170" s="1246"/>
      <c r="DO170" s="1246"/>
      <c r="DP170" s="1246"/>
      <c r="DQ170" s="1246"/>
      <c r="DR170" s="1246"/>
      <c r="DS170" s="1246"/>
      <c r="DT170" s="1246"/>
      <c r="DU170" s="1246"/>
      <c r="DV170" s="1246"/>
      <c r="DW170" s="1246"/>
      <c r="DX170" s="1246"/>
      <c r="DY170" s="1246"/>
      <c r="DZ170" s="1246"/>
      <c r="EA170" s="1246"/>
      <c r="EB170" s="1246"/>
      <c r="EC170" s="1246"/>
      <c r="ED170" s="1246"/>
      <c r="EE170" s="1246"/>
      <c r="EF170" s="1246"/>
      <c r="EG170" s="1246"/>
      <c r="EH170" s="1246"/>
      <c r="EI170" s="1246"/>
      <c r="EJ170" s="1246"/>
      <c r="EK170" s="1246"/>
      <c r="EL170" s="1246"/>
      <c r="EM170" s="1246"/>
      <c r="EN170" s="1246"/>
      <c r="EO170" s="1246"/>
      <c r="EP170" s="1246"/>
      <c r="EQ170" s="1246"/>
      <c r="ER170" s="1246"/>
      <c r="ES170" s="1246"/>
      <c r="ET170" s="1246"/>
      <c r="EU170" s="1246"/>
      <c r="EV170" s="1246"/>
      <c r="EW170" s="1246"/>
      <c r="EX170" s="1246"/>
      <c r="EY170" s="1246"/>
      <c r="EZ170" s="1246"/>
      <c r="FA170" s="1246"/>
      <c r="FB170" s="1246"/>
      <c r="FC170" s="1246"/>
      <c r="FD170" s="1246"/>
      <c r="FE170" s="1246"/>
      <c r="FF170" s="1246"/>
      <c r="FG170" s="1246"/>
      <c r="FH170" s="1246"/>
      <c r="FI170" s="1246"/>
      <c r="FJ170" s="1246"/>
      <c r="FK170" s="1246"/>
      <c r="FL170" s="1246"/>
      <c r="FM170" s="1246"/>
    </row>
    <row r="171" spans="1:169" x14ac:dyDescent="0.25">
      <c r="A171" s="44">
        <v>1</v>
      </c>
      <c r="B171" s="44">
        <v>1</v>
      </c>
      <c r="C171" s="2012" t="s">
        <v>182</v>
      </c>
      <c r="D171" s="2141">
        <f>'2 уровень'!F794</f>
        <v>4</v>
      </c>
      <c r="E171" s="2141">
        <f>'2 уровень'!G794</f>
        <v>2</v>
      </c>
      <c r="F171" s="2141">
        <f>'2 уровень'!H794</f>
        <v>1</v>
      </c>
      <c r="G171" s="2142">
        <f>'2 уровень'!I794</f>
        <v>50</v>
      </c>
      <c r="H171" s="2123">
        <f>'2 уровень'!J794</f>
        <v>7.5</v>
      </c>
      <c r="I171" s="1259">
        <f>'2 уровень'!K794</f>
        <v>11</v>
      </c>
      <c r="J171" s="100">
        <f>'2 уровень'!L794</f>
        <v>30</v>
      </c>
      <c r="K171" s="100">
        <f>'2 уровень'!M794</f>
        <v>15</v>
      </c>
      <c r="L171" s="100">
        <f>'2 уровень'!N794</f>
        <v>11</v>
      </c>
      <c r="M171" s="100">
        <f>'2 уровень'!O794</f>
        <v>73.333333333333329</v>
      </c>
      <c r="N171" s="100">
        <f>'2 уровень'!P794</f>
        <v>0.1</v>
      </c>
      <c r="O171" s="100">
        <f>'2 уровень'!Q794</f>
        <v>220</v>
      </c>
      <c r="P171" s="46">
        <f>'2 уровень'!R794</f>
        <v>0</v>
      </c>
      <c r="Q171" s="46">
        <f>'2 уровень'!S794</f>
        <v>0</v>
      </c>
      <c r="R171" s="46">
        <f>'2 уровень'!T794</f>
        <v>0</v>
      </c>
      <c r="S171" s="46">
        <f>'2 уровень'!U794</f>
        <v>0</v>
      </c>
      <c r="T171" s="46">
        <f>'2 уровень'!V794</f>
        <v>0</v>
      </c>
      <c r="U171" s="46">
        <f>'2 уровень'!W794</f>
        <v>0</v>
      </c>
      <c r="V171" s="1666">
        <f>'2 уровень'!X794</f>
        <v>0</v>
      </c>
      <c r="W171" s="46"/>
      <c r="X171" s="46"/>
      <c r="Y171" s="1246"/>
      <c r="Z171" s="1246"/>
      <c r="AA171" s="1942"/>
      <c r="AB171" s="1942"/>
      <c r="AC171" s="1246"/>
      <c r="AD171" s="1246"/>
      <c r="AE171" s="1246"/>
      <c r="AF171" s="1246"/>
      <c r="AG171" s="1246"/>
      <c r="AH171" s="1246"/>
      <c r="AI171" s="1246"/>
      <c r="AJ171" s="1246"/>
      <c r="AK171" s="1246"/>
      <c r="AL171" s="1246"/>
      <c r="AM171" s="1246"/>
      <c r="AN171" s="1246"/>
      <c r="AO171" s="1246"/>
      <c r="AP171" s="1246"/>
      <c r="AQ171" s="1246"/>
      <c r="AR171" s="1246"/>
      <c r="AS171" s="1246"/>
      <c r="AT171" s="1246"/>
      <c r="AU171" s="1246"/>
      <c r="AV171" s="1246"/>
      <c r="AW171" s="1246"/>
      <c r="AX171" s="1246"/>
      <c r="AY171" s="1246"/>
      <c r="AZ171" s="1246"/>
      <c r="BA171" s="1246"/>
      <c r="BB171" s="1246"/>
      <c r="BC171" s="1246"/>
      <c r="BD171" s="1246"/>
      <c r="BE171" s="1246"/>
      <c r="BF171" s="1246"/>
      <c r="BG171" s="1246"/>
      <c r="BH171" s="1246"/>
      <c r="BI171" s="1246"/>
      <c r="BJ171" s="1246"/>
      <c r="BK171" s="1246"/>
      <c r="BL171" s="1246"/>
      <c r="BM171" s="1246"/>
      <c r="BN171" s="1246"/>
      <c r="BO171" s="1246"/>
      <c r="BP171" s="1246"/>
      <c r="BQ171" s="1246"/>
      <c r="BR171" s="1246"/>
      <c r="BS171" s="1246"/>
      <c r="BT171" s="1246"/>
      <c r="BU171" s="1246"/>
      <c r="BV171" s="1246"/>
      <c r="BW171" s="1246"/>
      <c r="BX171" s="1246"/>
      <c r="BY171" s="1246"/>
      <c r="BZ171" s="1246"/>
      <c r="CA171" s="1246"/>
      <c r="CB171" s="1246"/>
      <c r="CC171" s="1246"/>
      <c r="CD171" s="1246"/>
      <c r="CE171" s="1246"/>
      <c r="CF171" s="1246"/>
      <c r="CG171" s="1246"/>
      <c r="CH171" s="1246"/>
      <c r="CI171" s="1246"/>
      <c r="CJ171" s="1246"/>
      <c r="CK171" s="1246"/>
      <c r="CL171" s="1246"/>
      <c r="CM171" s="1246"/>
      <c r="CN171" s="1246"/>
      <c r="CO171" s="1246"/>
      <c r="CP171" s="1246"/>
      <c r="CQ171" s="1246"/>
      <c r="CR171" s="1246"/>
      <c r="CS171" s="1246"/>
      <c r="CT171" s="1246"/>
      <c r="CU171" s="1246"/>
      <c r="CV171" s="1246"/>
      <c r="CW171" s="1246"/>
      <c r="CX171" s="1246"/>
      <c r="CY171" s="1246"/>
      <c r="CZ171" s="1246"/>
      <c r="DA171" s="1246"/>
      <c r="DB171" s="1246"/>
      <c r="DC171" s="1246"/>
      <c r="DD171" s="1246"/>
      <c r="DE171" s="1246"/>
      <c r="DF171" s="1246"/>
      <c r="DG171" s="1246"/>
      <c r="DH171" s="1246"/>
      <c r="DI171" s="1246"/>
      <c r="DJ171" s="1246"/>
      <c r="DK171" s="1246"/>
      <c r="DL171" s="1246"/>
      <c r="DM171" s="1246"/>
      <c r="DN171" s="1246"/>
      <c r="DO171" s="1246"/>
      <c r="DP171" s="1246"/>
      <c r="DQ171" s="1246"/>
      <c r="DR171" s="1246"/>
      <c r="DS171" s="1246"/>
      <c r="DT171" s="1246"/>
      <c r="DU171" s="1246"/>
      <c r="DV171" s="1246"/>
      <c r="DW171" s="1246"/>
      <c r="DX171" s="1246"/>
      <c r="DY171" s="1246"/>
      <c r="DZ171" s="1246"/>
      <c r="EA171" s="1246"/>
      <c r="EB171" s="1246"/>
      <c r="EC171" s="1246"/>
      <c r="ED171" s="1246"/>
      <c r="EE171" s="1246"/>
      <c r="EF171" s="1246"/>
      <c r="EG171" s="1246"/>
      <c r="EH171" s="1246"/>
      <c r="EI171" s="1246"/>
      <c r="EJ171" s="1246"/>
      <c r="EK171" s="1246"/>
      <c r="EL171" s="1246"/>
      <c r="EM171" s="1246"/>
      <c r="EN171" s="1246"/>
      <c r="EO171" s="1246"/>
      <c r="EP171" s="1246"/>
      <c r="EQ171" s="1246"/>
      <c r="ER171" s="1246"/>
      <c r="ES171" s="1246"/>
      <c r="ET171" s="1246"/>
      <c r="EU171" s="1246"/>
      <c r="EV171" s="1246"/>
      <c r="EW171" s="1246"/>
      <c r="EX171" s="1246"/>
      <c r="EY171" s="1246"/>
      <c r="EZ171" s="1246"/>
      <c r="FA171" s="1246"/>
      <c r="FB171" s="1246"/>
      <c r="FC171" s="1246"/>
      <c r="FD171" s="1246"/>
      <c r="FE171" s="1246"/>
      <c r="FF171" s="1246"/>
      <c r="FG171" s="1246"/>
      <c r="FH171" s="1246"/>
      <c r="FI171" s="1246"/>
      <c r="FJ171" s="1246"/>
      <c r="FK171" s="1246"/>
      <c r="FL171" s="1246"/>
      <c r="FM171" s="1246"/>
    </row>
    <row r="172" spans="1:169" x14ac:dyDescent="0.25">
      <c r="B172" s="44">
        <v>1</v>
      </c>
      <c r="C172" s="2017" t="s">
        <v>148</v>
      </c>
      <c r="D172" s="2141">
        <f>'2 уровень'!F795</f>
        <v>0</v>
      </c>
      <c r="E172" s="2141">
        <f>'2 уровень'!G795</f>
        <v>0</v>
      </c>
      <c r="F172" s="2141">
        <f>'2 уровень'!H795</f>
        <v>0</v>
      </c>
      <c r="G172" s="2142" t="e">
        <f>'2 уровень'!I795</f>
        <v>#DIV/0!</v>
      </c>
      <c r="H172" s="2123">
        <f>'2 уровень'!J795</f>
        <v>8</v>
      </c>
      <c r="I172" s="1259" t="e">
        <f>'2 уровень'!K795</f>
        <v>#DIV/0!</v>
      </c>
      <c r="J172" s="100">
        <f>'2 уровень'!L795</f>
        <v>0</v>
      </c>
      <c r="K172" s="100">
        <f>'2 уровень'!M795</f>
        <v>0</v>
      </c>
      <c r="L172" s="100">
        <f>'2 уровень'!N795</f>
        <v>0</v>
      </c>
      <c r="M172" s="100" t="e">
        <f>'2 уровень'!O795</f>
        <v>#DIV/0!</v>
      </c>
      <c r="N172" s="100">
        <f>'2 уровень'!P795</f>
        <v>0</v>
      </c>
      <c r="O172" s="100" t="e">
        <f>'2 уровень'!Q795</f>
        <v>#DIV/0!</v>
      </c>
      <c r="P172" s="46">
        <f>'2 уровень'!R795</f>
        <v>0</v>
      </c>
      <c r="Q172" s="46">
        <f>'2 уровень'!S795</f>
        <v>0</v>
      </c>
      <c r="R172" s="46">
        <f>'2 уровень'!T795</f>
        <v>0</v>
      </c>
      <c r="S172" s="46">
        <f>'2 уровень'!U795</f>
        <v>0</v>
      </c>
      <c r="T172" s="46">
        <f>'2 уровень'!V795</f>
        <v>0</v>
      </c>
      <c r="U172" s="46">
        <f>'2 уровень'!W795</f>
        <v>0</v>
      </c>
      <c r="V172" s="1666">
        <f>'2 уровень'!X795</f>
        <v>0</v>
      </c>
      <c r="W172" s="46"/>
      <c r="X172" s="46"/>
      <c r="Y172" s="1246"/>
      <c r="Z172" s="1246"/>
      <c r="AA172" s="1942"/>
      <c r="AB172" s="1942"/>
      <c r="AC172" s="1246"/>
      <c r="AD172" s="1246"/>
      <c r="AE172" s="1246"/>
      <c r="AF172" s="1246"/>
      <c r="AG172" s="1246"/>
      <c r="AH172" s="1246"/>
      <c r="AI172" s="1246"/>
      <c r="AJ172" s="1246"/>
      <c r="AK172" s="1246"/>
      <c r="AL172" s="1246"/>
      <c r="AM172" s="1246"/>
      <c r="AN172" s="1246"/>
      <c r="AO172" s="1246"/>
      <c r="AP172" s="1246"/>
      <c r="AQ172" s="1246"/>
      <c r="AR172" s="1246"/>
      <c r="AS172" s="1246"/>
      <c r="AT172" s="1246"/>
      <c r="AU172" s="1246"/>
      <c r="AV172" s="1246"/>
      <c r="AW172" s="1246"/>
      <c r="AX172" s="1246"/>
      <c r="AY172" s="1246"/>
      <c r="AZ172" s="1246"/>
      <c r="BA172" s="1246"/>
      <c r="BB172" s="1246"/>
      <c r="BC172" s="1246"/>
      <c r="BD172" s="1246"/>
      <c r="BE172" s="1246"/>
      <c r="BF172" s="1246"/>
      <c r="BG172" s="1246"/>
      <c r="BH172" s="1246"/>
      <c r="BI172" s="1246"/>
      <c r="BJ172" s="1246"/>
      <c r="BK172" s="1246"/>
      <c r="BL172" s="1246"/>
      <c r="BM172" s="1246"/>
      <c r="BN172" s="1246"/>
      <c r="BO172" s="1246"/>
      <c r="BP172" s="1246"/>
      <c r="BQ172" s="1246"/>
      <c r="BR172" s="1246"/>
      <c r="BS172" s="1246"/>
      <c r="BT172" s="1246"/>
      <c r="BU172" s="1246"/>
      <c r="BV172" s="1246"/>
      <c r="BW172" s="1246"/>
      <c r="BX172" s="1246"/>
      <c r="BY172" s="1246"/>
      <c r="BZ172" s="1246"/>
      <c r="CA172" s="1246"/>
      <c r="CB172" s="1246"/>
      <c r="CC172" s="1246"/>
      <c r="CD172" s="1246"/>
      <c r="CE172" s="1246"/>
      <c r="CF172" s="1246"/>
      <c r="CG172" s="1246"/>
      <c r="CH172" s="1246"/>
      <c r="CI172" s="1246"/>
      <c r="CJ172" s="1246"/>
      <c r="CK172" s="1246"/>
      <c r="CL172" s="1246"/>
      <c r="CM172" s="1246"/>
      <c r="CN172" s="1246"/>
      <c r="CO172" s="1246"/>
      <c r="CP172" s="1246"/>
      <c r="CQ172" s="1246"/>
      <c r="CR172" s="1246"/>
      <c r="CS172" s="1246"/>
      <c r="CT172" s="1246"/>
      <c r="CU172" s="1246"/>
      <c r="CV172" s="1246"/>
      <c r="CW172" s="1246"/>
      <c r="CX172" s="1246"/>
      <c r="CY172" s="1246"/>
      <c r="CZ172" s="1246"/>
      <c r="DA172" s="1246"/>
      <c r="DB172" s="1246"/>
      <c r="DC172" s="1246"/>
      <c r="DD172" s="1246"/>
      <c r="DE172" s="1246"/>
      <c r="DF172" s="1246"/>
      <c r="DG172" s="1246"/>
      <c r="DH172" s="1246"/>
      <c r="DI172" s="1246"/>
      <c r="DJ172" s="1246"/>
      <c r="DK172" s="1246"/>
      <c r="DL172" s="1246"/>
      <c r="DM172" s="1246"/>
      <c r="DN172" s="1246"/>
      <c r="DO172" s="1246"/>
      <c r="DP172" s="1246"/>
      <c r="DQ172" s="1246"/>
      <c r="DR172" s="1246"/>
      <c r="DS172" s="1246"/>
      <c r="DT172" s="1246"/>
      <c r="DU172" s="1246"/>
      <c r="DV172" s="1246"/>
      <c r="DW172" s="1246"/>
      <c r="DX172" s="1246"/>
      <c r="DY172" s="1246"/>
      <c r="DZ172" s="1246"/>
      <c r="EA172" s="1246"/>
      <c r="EB172" s="1246"/>
      <c r="EC172" s="1246"/>
      <c r="ED172" s="1246"/>
      <c r="EE172" s="1246"/>
      <c r="EF172" s="1246"/>
      <c r="EG172" s="1246"/>
      <c r="EH172" s="1246"/>
      <c r="EI172" s="1246"/>
      <c r="EJ172" s="1246"/>
      <c r="EK172" s="1246"/>
      <c r="EL172" s="1246"/>
      <c r="EM172" s="1246"/>
      <c r="EN172" s="1246"/>
      <c r="EO172" s="1246"/>
      <c r="EP172" s="1246"/>
      <c r="EQ172" s="1246"/>
      <c r="ER172" s="1246"/>
      <c r="ES172" s="1246"/>
      <c r="ET172" s="1246"/>
      <c r="EU172" s="1246"/>
      <c r="EV172" s="1246"/>
      <c r="EW172" s="1246"/>
      <c r="EX172" s="1246"/>
      <c r="EY172" s="1246"/>
      <c r="EZ172" s="1246"/>
      <c r="FA172" s="1246"/>
      <c r="FB172" s="1246"/>
      <c r="FC172" s="1246"/>
      <c r="FD172" s="1246"/>
      <c r="FE172" s="1246"/>
      <c r="FF172" s="1246"/>
      <c r="FG172" s="1246"/>
      <c r="FH172" s="1246"/>
      <c r="FI172" s="1246"/>
      <c r="FJ172" s="1246"/>
      <c r="FK172" s="1246"/>
      <c r="FL172" s="1246"/>
      <c r="FM172" s="1246"/>
    </row>
    <row r="173" spans="1:169" ht="29.25" x14ac:dyDescent="0.25">
      <c r="B173" s="44">
        <v>1</v>
      </c>
      <c r="C173" s="2034" t="s">
        <v>173</v>
      </c>
      <c r="D173" s="2141">
        <f>'2 уровень'!F796</f>
        <v>4</v>
      </c>
      <c r="E173" s="2141">
        <f>'2 уровень'!G796</f>
        <v>2</v>
      </c>
      <c r="F173" s="2141">
        <f>'2 уровень'!H796</f>
        <v>1</v>
      </c>
      <c r="G173" s="2142">
        <f>'2 уровень'!I796</f>
        <v>50</v>
      </c>
      <c r="H173" s="2123">
        <f>'2 уровень'!J796</f>
        <v>7.5</v>
      </c>
      <c r="I173" s="1259">
        <f>'2 уровень'!K796</f>
        <v>11</v>
      </c>
      <c r="J173" s="100">
        <f>'2 уровень'!L796</f>
        <v>30</v>
      </c>
      <c r="K173" s="100">
        <f>'2 уровень'!M796</f>
        <v>15</v>
      </c>
      <c r="L173" s="100">
        <f>'2 уровень'!N796</f>
        <v>11</v>
      </c>
      <c r="M173" s="100">
        <f>'2 уровень'!O796</f>
        <v>73.333333333333329</v>
      </c>
      <c r="N173" s="100">
        <f>'2 уровень'!P796</f>
        <v>0.1</v>
      </c>
      <c r="O173" s="100">
        <f>'2 уровень'!Q796</f>
        <v>220</v>
      </c>
      <c r="P173" s="46">
        <f>'2 уровень'!R796</f>
        <v>137.13</v>
      </c>
      <c r="Q173" s="46">
        <f>'2 уровень'!S796</f>
        <v>68.564999999999998</v>
      </c>
      <c r="R173" s="46">
        <f>'2 уровень'!T796</f>
        <v>15.89199</v>
      </c>
      <c r="S173" s="46">
        <f>'2 уровень'!U796</f>
        <v>0</v>
      </c>
      <c r="T173" s="46">
        <f>'2 уровень'!V796</f>
        <v>-52.673009999999998</v>
      </c>
      <c r="U173" s="46">
        <f>'2 уровень'!W796</f>
        <v>0</v>
      </c>
      <c r="V173" s="1666">
        <f>'2 уровень'!X796</f>
        <v>15.89199</v>
      </c>
      <c r="W173" s="46">
        <f>R173/Q173*100</f>
        <v>23.177991686720631</v>
      </c>
      <c r="X173" s="46">
        <f>V173/Q173*100</f>
        <v>23.177991686720631</v>
      </c>
      <c r="Y173" s="1246"/>
      <c r="Z173" s="1246"/>
      <c r="AA173" s="1942"/>
      <c r="AB173" s="1942"/>
      <c r="AC173" s="1246"/>
      <c r="AD173" s="1246"/>
      <c r="AE173" s="1246"/>
      <c r="AF173" s="1246"/>
      <c r="AG173" s="1246"/>
      <c r="AH173" s="1246"/>
      <c r="AI173" s="1246"/>
      <c r="AJ173" s="1246"/>
      <c r="AK173" s="1246"/>
      <c r="AL173" s="1246"/>
      <c r="AM173" s="1246"/>
      <c r="AN173" s="1246"/>
      <c r="AO173" s="1246"/>
      <c r="AP173" s="1246"/>
      <c r="AQ173" s="1246"/>
      <c r="AR173" s="1246"/>
      <c r="AS173" s="1246"/>
      <c r="AT173" s="1246"/>
      <c r="AU173" s="1246"/>
      <c r="AV173" s="1246"/>
      <c r="AW173" s="1246"/>
      <c r="AX173" s="1246"/>
      <c r="AY173" s="1246"/>
      <c r="AZ173" s="1246"/>
      <c r="BA173" s="1246"/>
      <c r="BB173" s="1246"/>
      <c r="BC173" s="1246"/>
      <c r="BD173" s="1246"/>
      <c r="BE173" s="1246"/>
      <c r="BF173" s="1246"/>
      <c r="BG173" s="1246"/>
      <c r="BH173" s="1246"/>
      <c r="BI173" s="1246"/>
      <c r="BJ173" s="1246"/>
      <c r="BK173" s="1246"/>
      <c r="BL173" s="1246"/>
      <c r="BM173" s="1246"/>
      <c r="BN173" s="1246"/>
      <c r="BO173" s="1246"/>
      <c r="BP173" s="1246"/>
      <c r="BQ173" s="1246"/>
      <c r="BR173" s="1246"/>
      <c r="BS173" s="1246"/>
      <c r="BT173" s="1246"/>
      <c r="BU173" s="1246"/>
      <c r="BV173" s="1246"/>
      <c r="BW173" s="1246"/>
      <c r="BX173" s="1246"/>
      <c r="BY173" s="1246"/>
      <c r="BZ173" s="1246"/>
      <c r="CA173" s="1246"/>
      <c r="CB173" s="1246"/>
      <c r="CC173" s="1246"/>
      <c r="CD173" s="1246"/>
      <c r="CE173" s="1246"/>
      <c r="CF173" s="1246"/>
      <c r="CG173" s="1246"/>
      <c r="CH173" s="1246"/>
      <c r="CI173" s="1246"/>
      <c r="CJ173" s="1246"/>
      <c r="CK173" s="1246"/>
      <c r="CL173" s="1246"/>
      <c r="CM173" s="1246"/>
      <c r="CN173" s="1246"/>
      <c r="CO173" s="1246"/>
      <c r="CP173" s="1246"/>
      <c r="CQ173" s="1246"/>
      <c r="CR173" s="1246"/>
      <c r="CS173" s="1246"/>
      <c r="CT173" s="1246"/>
      <c r="CU173" s="1246"/>
      <c r="CV173" s="1246"/>
      <c r="CW173" s="1246"/>
      <c r="CX173" s="1246"/>
      <c r="CY173" s="1246"/>
      <c r="CZ173" s="1246"/>
      <c r="DA173" s="1246"/>
      <c r="DB173" s="1246"/>
      <c r="DC173" s="1246"/>
      <c r="DD173" s="1246"/>
      <c r="DE173" s="1246"/>
      <c r="DF173" s="1246"/>
      <c r="DG173" s="1246"/>
      <c r="DH173" s="1246"/>
      <c r="DI173" s="1246"/>
      <c r="DJ173" s="1246"/>
      <c r="DK173" s="1246"/>
      <c r="DL173" s="1246"/>
      <c r="DM173" s="1246"/>
      <c r="DN173" s="1246"/>
      <c r="DO173" s="1246"/>
      <c r="DP173" s="1246"/>
      <c r="DQ173" s="1246"/>
      <c r="DR173" s="1246"/>
      <c r="DS173" s="1246"/>
      <c r="DT173" s="1246"/>
      <c r="DU173" s="1246"/>
      <c r="DV173" s="1246"/>
      <c r="DW173" s="1246"/>
      <c r="DX173" s="1246"/>
      <c r="DY173" s="1246"/>
      <c r="DZ173" s="1246"/>
      <c r="EA173" s="1246"/>
      <c r="EB173" s="1246"/>
      <c r="EC173" s="1246"/>
      <c r="ED173" s="1246"/>
      <c r="EE173" s="1246"/>
      <c r="EF173" s="1246"/>
      <c r="EG173" s="1246"/>
      <c r="EH173" s="1246"/>
      <c r="EI173" s="1246"/>
      <c r="EJ173" s="1246"/>
      <c r="EK173" s="1246"/>
      <c r="EL173" s="1246"/>
      <c r="EM173" s="1246"/>
      <c r="EN173" s="1246"/>
      <c r="EO173" s="1246"/>
      <c r="EP173" s="1246"/>
      <c r="EQ173" s="1246"/>
      <c r="ER173" s="1246"/>
      <c r="ES173" s="1246"/>
      <c r="ET173" s="1246"/>
      <c r="EU173" s="1246"/>
      <c r="EV173" s="1246"/>
      <c r="EW173" s="1246"/>
      <c r="EX173" s="1246"/>
      <c r="EY173" s="1246"/>
      <c r="EZ173" s="1246"/>
      <c r="FA173" s="1246"/>
      <c r="FB173" s="1246"/>
      <c r="FC173" s="1246"/>
      <c r="FD173" s="1246"/>
      <c r="FE173" s="1246"/>
      <c r="FF173" s="1246"/>
      <c r="FG173" s="1246"/>
      <c r="FH173" s="1246"/>
      <c r="FI173" s="1246"/>
      <c r="FJ173" s="1246"/>
      <c r="FK173" s="1246"/>
      <c r="FL173" s="1246"/>
      <c r="FM173" s="1246"/>
    </row>
    <row r="174" spans="1:169" x14ac:dyDescent="0.25">
      <c r="B174" s="44">
        <v>1</v>
      </c>
      <c r="C174" s="2039" t="s">
        <v>325</v>
      </c>
      <c r="D174" s="2141">
        <f>'2 уровень'!F797</f>
        <v>100</v>
      </c>
      <c r="E174" s="2141">
        <f>'2 уровень'!G797</f>
        <v>50</v>
      </c>
      <c r="F174" s="2141">
        <f>'2 уровень'!H797</f>
        <v>38</v>
      </c>
      <c r="G174" s="2142">
        <f>'2 уровень'!I797</f>
        <v>76</v>
      </c>
      <c r="H174" s="2123">
        <f>'2 уровень'!J797</f>
        <v>0</v>
      </c>
      <c r="I174" s="1259">
        <f>'2 уровень'!K797</f>
        <v>0</v>
      </c>
      <c r="J174" s="100">
        <f>'2 уровень'!L797</f>
        <v>0</v>
      </c>
      <c r="K174" s="100">
        <f>'2 уровень'!M797</f>
        <v>0</v>
      </c>
      <c r="L174" s="100">
        <f>'2 уровень'!N797</f>
        <v>0</v>
      </c>
      <c r="M174" s="100">
        <f>'2 уровень'!O797</f>
        <v>0</v>
      </c>
      <c r="N174" s="100">
        <f>'2 уровень'!P797</f>
        <v>0</v>
      </c>
      <c r="O174" s="100">
        <f>'2 уровень'!Q797</f>
        <v>0</v>
      </c>
      <c r="P174" s="46">
        <f>'2 уровень'!R797</f>
        <v>0</v>
      </c>
      <c r="Q174" s="46">
        <f>'2 уровень'!S797</f>
        <v>0</v>
      </c>
      <c r="R174" s="46">
        <f>'2 уровень'!T797</f>
        <v>0</v>
      </c>
      <c r="S174" s="46">
        <f>'2 уровень'!U797</f>
        <v>0</v>
      </c>
      <c r="T174" s="46">
        <f>'2 уровень'!V797</f>
        <v>0</v>
      </c>
      <c r="U174" s="46">
        <f>'2 уровень'!W797</f>
        <v>0</v>
      </c>
      <c r="V174" s="1666">
        <f>'2 уровень'!X797</f>
        <v>0</v>
      </c>
      <c r="W174" s="46"/>
      <c r="X174" s="46"/>
      <c r="Y174" s="1246"/>
      <c r="Z174" s="1246"/>
      <c r="AA174" s="1942"/>
      <c r="AB174" s="1942"/>
      <c r="AC174" s="1246"/>
      <c r="AD174" s="1246"/>
      <c r="AE174" s="1246"/>
      <c r="AF174" s="1246"/>
      <c r="AG174" s="1246"/>
      <c r="AH174" s="1246"/>
      <c r="AI174" s="1246"/>
      <c r="AJ174" s="1246"/>
      <c r="AK174" s="1246"/>
      <c r="AL174" s="1246"/>
      <c r="AM174" s="1246"/>
      <c r="AN174" s="1246"/>
      <c r="AO174" s="1246"/>
      <c r="AP174" s="1246"/>
      <c r="AQ174" s="1246"/>
      <c r="AR174" s="1246"/>
      <c r="AS174" s="1246"/>
      <c r="AT174" s="1246"/>
      <c r="AU174" s="1246"/>
      <c r="AV174" s="1246"/>
      <c r="AW174" s="1246"/>
      <c r="AX174" s="1246"/>
      <c r="AY174" s="1246"/>
      <c r="AZ174" s="1246"/>
      <c r="BA174" s="1246"/>
      <c r="BB174" s="1246"/>
      <c r="BC174" s="1246"/>
      <c r="BD174" s="1246"/>
      <c r="BE174" s="1246"/>
      <c r="BF174" s="1246"/>
      <c r="BG174" s="1246"/>
      <c r="BH174" s="1246"/>
      <c r="BI174" s="1246"/>
      <c r="BJ174" s="1246"/>
      <c r="BK174" s="1246"/>
      <c r="BL174" s="1246"/>
      <c r="BM174" s="1246"/>
      <c r="BN174" s="1246"/>
      <c r="BO174" s="1246"/>
      <c r="BP174" s="1246"/>
      <c r="BQ174" s="1246"/>
      <c r="BR174" s="1246"/>
      <c r="BS174" s="1246"/>
      <c r="BT174" s="1246"/>
      <c r="BU174" s="1246"/>
      <c r="BV174" s="1246"/>
      <c r="BW174" s="1246"/>
      <c r="BX174" s="1246"/>
      <c r="BY174" s="1246"/>
      <c r="BZ174" s="1246"/>
      <c r="CA174" s="1246"/>
      <c r="CB174" s="1246"/>
      <c r="CC174" s="1246"/>
      <c r="CD174" s="1246"/>
      <c r="CE174" s="1246"/>
      <c r="CF174" s="1246"/>
      <c r="CG174" s="1246"/>
      <c r="CH174" s="1246"/>
      <c r="CI174" s="1246"/>
      <c r="CJ174" s="1246"/>
      <c r="CK174" s="1246"/>
      <c r="CL174" s="1246"/>
      <c r="CM174" s="1246"/>
      <c r="CN174" s="1246"/>
      <c r="CO174" s="1246"/>
      <c r="CP174" s="1246"/>
      <c r="CQ174" s="1246"/>
      <c r="CR174" s="1246"/>
      <c r="CS174" s="1246"/>
      <c r="CT174" s="1246"/>
      <c r="CU174" s="1246"/>
      <c r="CV174" s="1246"/>
      <c r="CW174" s="1246"/>
      <c r="CX174" s="1246"/>
      <c r="CY174" s="1246"/>
      <c r="CZ174" s="1246"/>
      <c r="DA174" s="1246"/>
      <c r="DB174" s="1246"/>
      <c r="DC174" s="1246"/>
      <c r="DD174" s="1246"/>
      <c r="DE174" s="1246"/>
      <c r="DF174" s="1246"/>
      <c r="DG174" s="1246"/>
      <c r="DH174" s="1246"/>
      <c r="DI174" s="1246"/>
      <c r="DJ174" s="1246"/>
      <c r="DK174" s="1246"/>
      <c r="DL174" s="1246"/>
      <c r="DM174" s="1246"/>
      <c r="DN174" s="1246"/>
      <c r="DO174" s="1246"/>
      <c r="DP174" s="1246"/>
      <c r="DQ174" s="1246"/>
      <c r="DR174" s="1246"/>
      <c r="DS174" s="1246"/>
      <c r="DT174" s="1246"/>
      <c r="DU174" s="1246"/>
      <c r="DV174" s="1246"/>
      <c r="DW174" s="1246"/>
      <c r="DX174" s="1246"/>
      <c r="DY174" s="1246"/>
      <c r="DZ174" s="1246"/>
      <c r="EA174" s="1246"/>
      <c r="EB174" s="1246"/>
      <c r="EC174" s="1246"/>
      <c r="ED174" s="1246"/>
      <c r="EE174" s="1246"/>
      <c r="EF174" s="1246"/>
      <c r="EG174" s="1246"/>
      <c r="EH174" s="1246"/>
      <c r="EI174" s="1246"/>
      <c r="EJ174" s="1246"/>
      <c r="EK174" s="1246"/>
      <c r="EL174" s="1246"/>
      <c r="EM174" s="1246"/>
      <c r="EN174" s="1246"/>
      <c r="EO174" s="1246"/>
      <c r="EP174" s="1246"/>
      <c r="EQ174" s="1246"/>
      <c r="ER174" s="1246"/>
      <c r="ES174" s="1246"/>
      <c r="ET174" s="1246"/>
      <c r="EU174" s="1246"/>
      <c r="EV174" s="1246"/>
      <c r="EW174" s="1246"/>
      <c r="EX174" s="1246"/>
      <c r="EY174" s="1246"/>
      <c r="EZ174" s="1246"/>
      <c r="FA174" s="1246"/>
      <c r="FB174" s="1246"/>
      <c r="FC174" s="1246"/>
      <c r="FD174" s="1246"/>
      <c r="FE174" s="1246"/>
      <c r="FF174" s="1246"/>
      <c r="FG174" s="1246"/>
      <c r="FH174" s="1246"/>
      <c r="FI174" s="1246"/>
      <c r="FJ174" s="1246"/>
      <c r="FK174" s="1246"/>
      <c r="FL174" s="1246"/>
      <c r="FM174" s="1246"/>
    </row>
    <row r="175" spans="1:169" x14ac:dyDescent="0.25">
      <c r="B175" s="44">
        <v>1</v>
      </c>
      <c r="C175" s="2018" t="s">
        <v>326</v>
      </c>
      <c r="D175" s="2141">
        <f>'2 уровень'!F798</f>
        <v>100</v>
      </c>
      <c r="E175" s="2141">
        <f>'2 уровень'!G798</f>
        <v>50</v>
      </c>
      <c r="F175" s="2141">
        <f>'2 уровень'!H798</f>
        <v>38</v>
      </c>
      <c r="G175" s="2142">
        <f>'2 уровень'!I798</f>
        <v>76</v>
      </c>
      <c r="H175" s="2123">
        <f>'2 уровень'!J798</f>
        <v>0</v>
      </c>
      <c r="I175" s="1259">
        <f>'2 уровень'!K798</f>
        <v>0</v>
      </c>
      <c r="J175" s="100">
        <f>'2 уровень'!L798</f>
        <v>0</v>
      </c>
      <c r="K175" s="100">
        <f>'2 уровень'!M798</f>
        <v>0</v>
      </c>
      <c r="L175" s="100">
        <f>'2 уровень'!N798</f>
        <v>0</v>
      </c>
      <c r="M175" s="100">
        <f>'2 уровень'!O798</f>
        <v>0</v>
      </c>
      <c r="N175" s="100">
        <f>'2 уровень'!P798</f>
        <v>0</v>
      </c>
      <c r="O175" s="100">
        <f>'2 уровень'!Q798</f>
        <v>0</v>
      </c>
      <c r="P175" s="46">
        <f>'2 уровень'!R798</f>
        <v>0</v>
      </c>
      <c r="Q175" s="46">
        <f>'2 уровень'!S798</f>
        <v>0</v>
      </c>
      <c r="R175" s="46">
        <f>'2 уровень'!T798</f>
        <v>0</v>
      </c>
      <c r="S175" s="46">
        <f>'2 уровень'!U798</f>
        <v>0</v>
      </c>
      <c r="T175" s="46">
        <f>'2 уровень'!V798</f>
        <v>0</v>
      </c>
      <c r="U175" s="46">
        <f>'2 уровень'!W798</f>
        <v>0</v>
      </c>
      <c r="V175" s="1666">
        <f>'2 уровень'!X798</f>
        <v>0</v>
      </c>
      <c r="W175" s="46"/>
      <c r="X175" s="46"/>
      <c r="Y175" s="1246"/>
      <c r="Z175" s="1246"/>
      <c r="AA175" s="1942"/>
      <c r="AB175" s="1942"/>
      <c r="AC175" s="1246"/>
      <c r="AD175" s="1246"/>
      <c r="AE175" s="1246"/>
      <c r="AF175" s="1246"/>
      <c r="AG175" s="1246"/>
      <c r="AH175" s="1246"/>
      <c r="AI175" s="1246"/>
      <c r="AJ175" s="1246"/>
      <c r="AK175" s="1246"/>
      <c r="AL175" s="1246"/>
      <c r="AM175" s="1246"/>
      <c r="AN175" s="1246"/>
      <c r="AO175" s="1246"/>
      <c r="AP175" s="1246"/>
      <c r="AQ175" s="1246"/>
      <c r="AR175" s="1246"/>
      <c r="AS175" s="1246"/>
      <c r="AT175" s="1246"/>
      <c r="AU175" s="1246"/>
      <c r="AV175" s="1246"/>
      <c r="AW175" s="1246"/>
      <c r="AX175" s="1246"/>
      <c r="AY175" s="1246"/>
      <c r="AZ175" s="1246"/>
      <c r="BA175" s="1246"/>
      <c r="BB175" s="1246"/>
      <c r="BC175" s="1246"/>
      <c r="BD175" s="1246"/>
      <c r="BE175" s="1246"/>
      <c r="BF175" s="1246"/>
      <c r="BG175" s="1246"/>
      <c r="BH175" s="1246"/>
      <c r="BI175" s="1246"/>
      <c r="BJ175" s="1246"/>
      <c r="BK175" s="1246"/>
      <c r="BL175" s="1246"/>
      <c r="BM175" s="1246"/>
      <c r="BN175" s="1246"/>
      <c r="BO175" s="1246"/>
      <c r="BP175" s="1246"/>
      <c r="BQ175" s="1246"/>
      <c r="BR175" s="1246"/>
      <c r="BS175" s="1246"/>
      <c r="BT175" s="1246"/>
      <c r="BU175" s="1246"/>
      <c r="BV175" s="1246"/>
      <c r="BW175" s="1246"/>
      <c r="BX175" s="1246"/>
      <c r="BY175" s="1246"/>
      <c r="BZ175" s="1246"/>
      <c r="CA175" s="1246"/>
      <c r="CB175" s="1246"/>
      <c r="CC175" s="1246"/>
      <c r="CD175" s="1246"/>
      <c r="CE175" s="1246"/>
      <c r="CF175" s="1246"/>
      <c r="CG175" s="1246"/>
      <c r="CH175" s="1246"/>
      <c r="CI175" s="1246"/>
      <c r="CJ175" s="1246"/>
      <c r="CK175" s="1246"/>
      <c r="CL175" s="1246"/>
      <c r="CM175" s="1246"/>
      <c r="CN175" s="1246"/>
      <c r="CO175" s="1246"/>
      <c r="CP175" s="1246"/>
      <c r="CQ175" s="1246"/>
      <c r="CR175" s="1246"/>
      <c r="CS175" s="1246"/>
      <c r="CT175" s="1246"/>
      <c r="CU175" s="1246"/>
      <c r="CV175" s="1246"/>
      <c r="CW175" s="1246"/>
      <c r="CX175" s="1246"/>
      <c r="CY175" s="1246"/>
      <c r="CZ175" s="1246"/>
      <c r="DA175" s="1246"/>
      <c r="DB175" s="1246"/>
      <c r="DC175" s="1246"/>
      <c r="DD175" s="1246"/>
      <c r="DE175" s="1246"/>
      <c r="DF175" s="1246"/>
      <c r="DG175" s="1246"/>
      <c r="DH175" s="1246"/>
      <c r="DI175" s="1246"/>
      <c r="DJ175" s="1246"/>
      <c r="DK175" s="1246"/>
      <c r="DL175" s="1246"/>
      <c r="DM175" s="1246"/>
      <c r="DN175" s="1246"/>
      <c r="DO175" s="1246"/>
      <c r="DP175" s="1246"/>
      <c r="DQ175" s="1246"/>
      <c r="DR175" s="1246"/>
      <c r="DS175" s="1246"/>
      <c r="DT175" s="1246"/>
      <c r="DU175" s="1246"/>
      <c r="DV175" s="1246"/>
      <c r="DW175" s="1246"/>
      <c r="DX175" s="1246"/>
      <c r="DY175" s="1246"/>
      <c r="DZ175" s="1246"/>
      <c r="EA175" s="1246"/>
      <c r="EB175" s="1246"/>
      <c r="EC175" s="1246"/>
      <c r="ED175" s="1246"/>
      <c r="EE175" s="1246"/>
      <c r="EF175" s="1246"/>
      <c r="EG175" s="1246"/>
      <c r="EH175" s="1246"/>
      <c r="EI175" s="1246"/>
      <c r="EJ175" s="1246"/>
      <c r="EK175" s="1246"/>
      <c r="EL175" s="1246"/>
      <c r="EM175" s="1246"/>
      <c r="EN175" s="1246"/>
      <c r="EO175" s="1246"/>
      <c r="EP175" s="1246"/>
      <c r="EQ175" s="1246"/>
      <c r="ER175" s="1246"/>
      <c r="ES175" s="1246"/>
      <c r="ET175" s="1246"/>
      <c r="EU175" s="1246"/>
      <c r="EV175" s="1246"/>
      <c r="EW175" s="1246"/>
      <c r="EX175" s="1246"/>
      <c r="EY175" s="1246"/>
      <c r="EZ175" s="1246"/>
      <c r="FA175" s="1246"/>
      <c r="FB175" s="1246"/>
      <c r="FC175" s="1246"/>
      <c r="FD175" s="1246"/>
      <c r="FE175" s="1246"/>
      <c r="FF175" s="1246"/>
      <c r="FG175" s="1246"/>
      <c r="FH175" s="1246"/>
      <c r="FI175" s="1246"/>
      <c r="FJ175" s="1246"/>
      <c r="FK175" s="1246"/>
      <c r="FL175" s="1246"/>
      <c r="FM175" s="1246"/>
    </row>
    <row r="176" spans="1:169" x14ac:dyDescent="0.25">
      <c r="B176" s="44">
        <v>1</v>
      </c>
      <c r="C176" s="2017" t="s">
        <v>327</v>
      </c>
      <c r="D176" s="2141">
        <f>'2 уровень'!F799</f>
        <v>2</v>
      </c>
      <c r="E176" s="2141">
        <f>'2 уровень'!G799</f>
        <v>1</v>
      </c>
      <c r="F176" s="2141">
        <f>'2 уровень'!H799</f>
        <v>0</v>
      </c>
      <c r="G176" s="2142">
        <f>'2 уровень'!I799</f>
        <v>0</v>
      </c>
      <c r="H176" s="2123">
        <f>'2 уровень'!J799</f>
        <v>0</v>
      </c>
      <c r="I176" s="1259">
        <f>'2 уровень'!K799</f>
        <v>0</v>
      </c>
      <c r="J176" s="100">
        <f>'2 уровень'!L799</f>
        <v>0</v>
      </c>
      <c r="K176" s="100">
        <f>'2 уровень'!M799</f>
        <v>0</v>
      </c>
      <c r="L176" s="100">
        <f>'2 уровень'!N799</f>
        <v>0</v>
      </c>
      <c r="M176" s="100">
        <f>'2 уровень'!O799</f>
        <v>0</v>
      </c>
      <c r="N176" s="100">
        <f>'2 уровень'!P799</f>
        <v>0</v>
      </c>
      <c r="O176" s="100">
        <f>'2 уровень'!Q799</f>
        <v>0</v>
      </c>
      <c r="P176" s="46">
        <f>'2 уровень'!R799</f>
        <v>0</v>
      </c>
      <c r="Q176" s="46">
        <f>'2 уровень'!S799</f>
        <v>0</v>
      </c>
      <c r="R176" s="46">
        <f>'2 уровень'!T799</f>
        <v>0</v>
      </c>
      <c r="S176" s="46">
        <f>'2 уровень'!U799</f>
        <v>0</v>
      </c>
      <c r="T176" s="46">
        <f>'2 уровень'!V799</f>
        <v>0</v>
      </c>
      <c r="U176" s="46">
        <f>'2 уровень'!W799</f>
        <v>0</v>
      </c>
      <c r="V176" s="1666">
        <f>'2 уровень'!X799</f>
        <v>0</v>
      </c>
      <c r="W176" s="46"/>
      <c r="X176" s="46"/>
      <c r="Y176" s="1246"/>
      <c r="Z176" s="1246"/>
      <c r="AA176" s="1942"/>
      <c r="AB176" s="1942"/>
      <c r="AC176" s="1246"/>
      <c r="AD176" s="1246"/>
      <c r="AE176" s="1246"/>
      <c r="AF176" s="1246"/>
      <c r="AG176" s="1246"/>
      <c r="AH176" s="1246"/>
      <c r="AI176" s="1246"/>
      <c r="AJ176" s="1246"/>
      <c r="AK176" s="1246"/>
      <c r="AL176" s="1246"/>
      <c r="AM176" s="1246"/>
      <c r="AN176" s="1246"/>
      <c r="AO176" s="1246"/>
      <c r="AP176" s="1246"/>
      <c r="AQ176" s="1246"/>
      <c r="AR176" s="1246"/>
      <c r="AS176" s="1246"/>
      <c r="AT176" s="1246"/>
      <c r="AU176" s="1246"/>
      <c r="AV176" s="1246"/>
      <c r="AW176" s="1246"/>
      <c r="AX176" s="1246"/>
      <c r="AY176" s="1246"/>
      <c r="AZ176" s="1246"/>
      <c r="BA176" s="1246"/>
      <c r="BB176" s="1246"/>
      <c r="BC176" s="1246"/>
      <c r="BD176" s="1246"/>
      <c r="BE176" s="1246"/>
      <c r="BF176" s="1246"/>
      <c r="BG176" s="1246"/>
      <c r="BH176" s="1246"/>
      <c r="BI176" s="1246"/>
      <c r="BJ176" s="1246"/>
      <c r="BK176" s="1246"/>
      <c r="BL176" s="1246"/>
      <c r="BM176" s="1246"/>
      <c r="BN176" s="1246"/>
      <c r="BO176" s="1246"/>
      <c r="BP176" s="1246"/>
      <c r="BQ176" s="1246"/>
      <c r="BR176" s="1246"/>
      <c r="BS176" s="1246"/>
      <c r="BT176" s="1246"/>
      <c r="BU176" s="1246"/>
      <c r="BV176" s="1246"/>
      <c r="BW176" s="1246"/>
      <c r="BX176" s="1246"/>
      <c r="BY176" s="1246"/>
      <c r="BZ176" s="1246"/>
      <c r="CA176" s="1246"/>
      <c r="CB176" s="1246"/>
      <c r="CC176" s="1246"/>
      <c r="CD176" s="1246"/>
      <c r="CE176" s="1246"/>
      <c r="CF176" s="1246"/>
      <c r="CG176" s="1246"/>
      <c r="CH176" s="1246"/>
      <c r="CI176" s="1246"/>
      <c r="CJ176" s="1246"/>
      <c r="CK176" s="1246"/>
      <c r="CL176" s="1246"/>
      <c r="CM176" s="1246"/>
      <c r="CN176" s="1246"/>
      <c r="CO176" s="1246"/>
      <c r="CP176" s="1246"/>
      <c r="CQ176" s="1246"/>
      <c r="CR176" s="1246"/>
      <c r="CS176" s="1246"/>
      <c r="CT176" s="1246"/>
      <c r="CU176" s="1246"/>
      <c r="CV176" s="1246"/>
      <c r="CW176" s="1246"/>
      <c r="CX176" s="1246"/>
      <c r="CY176" s="1246"/>
      <c r="CZ176" s="1246"/>
      <c r="DA176" s="1246"/>
      <c r="DB176" s="1246"/>
      <c r="DC176" s="1246"/>
      <c r="DD176" s="1246"/>
      <c r="DE176" s="1246"/>
      <c r="DF176" s="1246"/>
      <c r="DG176" s="1246"/>
      <c r="DH176" s="1246"/>
      <c r="DI176" s="1246"/>
      <c r="DJ176" s="1246"/>
      <c r="DK176" s="1246"/>
      <c r="DL176" s="1246"/>
      <c r="DM176" s="1246"/>
      <c r="DN176" s="1246"/>
      <c r="DO176" s="1246"/>
      <c r="DP176" s="1246"/>
      <c r="DQ176" s="1246"/>
      <c r="DR176" s="1246"/>
      <c r="DS176" s="1246"/>
      <c r="DT176" s="1246"/>
      <c r="DU176" s="1246"/>
      <c r="DV176" s="1246"/>
      <c r="DW176" s="1246"/>
      <c r="DX176" s="1246"/>
      <c r="DY176" s="1246"/>
      <c r="DZ176" s="1246"/>
      <c r="EA176" s="1246"/>
      <c r="EB176" s="1246"/>
      <c r="EC176" s="1246"/>
      <c r="ED176" s="1246"/>
      <c r="EE176" s="1246"/>
      <c r="EF176" s="1246"/>
      <c r="EG176" s="1246"/>
      <c r="EH176" s="1246"/>
      <c r="EI176" s="1246"/>
      <c r="EJ176" s="1246"/>
      <c r="EK176" s="1246"/>
      <c r="EL176" s="1246"/>
      <c r="EM176" s="1246"/>
      <c r="EN176" s="1246"/>
      <c r="EO176" s="1246"/>
      <c r="EP176" s="1246"/>
      <c r="EQ176" s="1246"/>
      <c r="ER176" s="1246"/>
      <c r="ES176" s="1246"/>
      <c r="ET176" s="1246"/>
      <c r="EU176" s="1246"/>
      <c r="EV176" s="1246"/>
      <c r="EW176" s="1246"/>
      <c r="EX176" s="1246"/>
      <c r="EY176" s="1246"/>
      <c r="EZ176" s="1246"/>
      <c r="FA176" s="1246"/>
      <c r="FB176" s="1246"/>
      <c r="FC176" s="1246"/>
      <c r="FD176" s="1246"/>
      <c r="FE176" s="1246"/>
      <c r="FF176" s="1246"/>
      <c r="FG176" s="1246"/>
      <c r="FH176" s="1246"/>
      <c r="FI176" s="1246"/>
      <c r="FJ176" s="1246"/>
      <c r="FK176" s="1246"/>
      <c r="FL176" s="1246"/>
      <c r="FM176" s="1246"/>
    </row>
    <row r="177" spans="1:169" ht="30" x14ac:dyDescent="0.25">
      <c r="A177" s="44">
        <v>1</v>
      </c>
      <c r="B177" s="44">
        <v>1</v>
      </c>
      <c r="C177" s="2040" t="s">
        <v>328</v>
      </c>
      <c r="D177" s="2141">
        <f>'2 уровень'!F800</f>
        <v>2</v>
      </c>
      <c r="E177" s="2141">
        <f>'2 уровень'!G800</f>
        <v>1</v>
      </c>
      <c r="F177" s="2141">
        <f>'2 уровень'!H800</f>
        <v>0</v>
      </c>
      <c r="G177" s="2142">
        <f>'2 уровень'!I800</f>
        <v>0</v>
      </c>
      <c r="H177" s="2123">
        <f>'2 уровень'!J800</f>
        <v>0</v>
      </c>
      <c r="I177" s="1259">
        <f>'2 уровень'!K800</f>
        <v>0</v>
      </c>
      <c r="J177" s="100">
        <f>'2 уровень'!L800</f>
        <v>0</v>
      </c>
      <c r="K177" s="100">
        <f>'2 уровень'!M800</f>
        <v>0</v>
      </c>
      <c r="L177" s="100">
        <f>'2 уровень'!N800</f>
        <v>0</v>
      </c>
      <c r="M177" s="100">
        <f>'2 уровень'!O800</f>
        <v>0</v>
      </c>
      <c r="N177" s="100">
        <f>'2 уровень'!P800</f>
        <v>0</v>
      </c>
      <c r="O177" s="100">
        <f>'2 уровень'!Q800</f>
        <v>0</v>
      </c>
      <c r="P177" s="46">
        <f>'2 уровень'!R800</f>
        <v>0</v>
      </c>
      <c r="Q177" s="46">
        <f>'2 уровень'!S800</f>
        <v>0</v>
      </c>
      <c r="R177" s="46">
        <f>'2 уровень'!T800</f>
        <v>0</v>
      </c>
      <c r="S177" s="46">
        <f>'2 уровень'!U800</f>
        <v>0</v>
      </c>
      <c r="T177" s="46">
        <f>'2 уровень'!V800</f>
        <v>0</v>
      </c>
      <c r="U177" s="46">
        <f>'2 уровень'!W800</f>
        <v>0</v>
      </c>
      <c r="V177" s="1666">
        <f>'2 уровень'!X800</f>
        <v>0</v>
      </c>
      <c r="W177" s="46"/>
      <c r="X177" s="46"/>
      <c r="Y177" s="1246"/>
      <c r="Z177" s="1246"/>
      <c r="AA177" s="1942"/>
      <c r="AB177" s="1942"/>
      <c r="AC177" s="1246"/>
      <c r="AD177" s="1246"/>
      <c r="AE177" s="1246"/>
      <c r="AF177" s="1246"/>
      <c r="AG177" s="1246"/>
      <c r="AH177" s="1246"/>
      <c r="AI177" s="1246"/>
      <c r="AJ177" s="1246"/>
      <c r="AK177" s="1246"/>
      <c r="AL177" s="1246"/>
      <c r="AM177" s="1246"/>
      <c r="AN177" s="1246"/>
      <c r="AO177" s="1246"/>
      <c r="AP177" s="1246"/>
      <c r="AQ177" s="1246"/>
      <c r="AR177" s="1246"/>
      <c r="AS177" s="1246"/>
      <c r="AT177" s="1246"/>
      <c r="AU177" s="1246"/>
      <c r="AV177" s="1246"/>
      <c r="AW177" s="1246"/>
      <c r="AX177" s="1246"/>
      <c r="AY177" s="1246"/>
      <c r="AZ177" s="1246"/>
      <c r="BA177" s="1246"/>
      <c r="BB177" s="1246"/>
      <c r="BC177" s="1246"/>
      <c r="BD177" s="1246"/>
      <c r="BE177" s="1246"/>
      <c r="BF177" s="1246"/>
      <c r="BG177" s="1246"/>
      <c r="BH177" s="1246"/>
      <c r="BI177" s="1246"/>
      <c r="BJ177" s="1246"/>
      <c r="BK177" s="1246"/>
      <c r="BL177" s="1246"/>
      <c r="BM177" s="1246"/>
      <c r="BN177" s="1246"/>
      <c r="BO177" s="1246"/>
      <c r="BP177" s="1246"/>
      <c r="BQ177" s="1246"/>
      <c r="BR177" s="1246"/>
      <c r="BS177" s="1246"/>
      <c r="BT177" s="1246"/>
      <c r="BU177" s="1246"/>
      <c r="BV177" s="1246"/>
      <c r="BW177" s="1246"/>
      <c r="BX177" s="1246"/>
      <c r="BY177" s="1246"/>
      <c r="BZ177" s="1246"/>
      <c r="CA177" s="1246"/>
      <c r="CB177" s="1246"/>
      <c r="CC177" s="1246"/>
      <c r="CD177" s="1246"/>
      <c r="CE177" s="1246"/>
      <c r="CF177" s="1246"/>
      <c r="CG177" s="1246"/>
      <c r="CH177" s="1246"/>
      <c r="CI177" s="1246"/>
      <c r="CJ177" s="1246"/>
      <c r="CK177" s="1246"/>
      <c r="CL177" s="1246"/>
      <c r="CM177" s="1246"/>
      <c r="CN177" s="1246"/>
      <c r="CO177" s="1246"/>
      <c r="CP177" s="1246"/>
      <c r="CQ177" s="1246"/>
      <c r="CR177" s="1246"/>
      <c r="CS177" s="1246"/>
      <c r="CT177" s="1246"/>
      <c r="CU177" s="1246"/>
      <c r="CV177" s="1246"/>
      <c r="CW177" s="1246"/>
      <c r="CX177" s="1246"/>
      <c r="CY177" s="1246"/>
      <c r="CZ177" s="1246"/>
      <c r="DA177" s="1246"/>
      <c r="DB177" s="1246"/>
      <c r="DC177" s="1246"/>
      <c r="DD177" s="1246"/>
      <c r="DE177" s="1246"/>
      <c r="DF177" s="1246"/>
      <c r="DG177" s="1246"/>
      <c r="DH177" s="1246"/>
      <c r="DI177" s="1246"/>
      <c r="DJ177" s="1246"/>
      <c r="DK177" s="1246"/>
      <c r="DL177" s="1246"/>
      <c r="DM177" s="1246"/>
      <c r="DN177" s="1246"/>
      <c r="DO177" s="1246"/>
      <c r="DP177" s="1246"/>
      <c r="DQ177" s="1246"/>
      <c r="DR177" s="1246"/>
      <c r="DS177" s="1246"/>
      <c r="DT177" s="1246"/>
      <c r="DU177" s="1246"/>
      <c r="DV177" s="1246"/>
      <c r="DW177" s="1246"/>
      <c r="DX177" s="1246"/>
      <c r="DY177" s="1246"/>
      <c r="DZ177" s="1246"/>
      <c r="EA177" s="1246"/>
      <c r="EB177" s="1246"/>
      <c r="EC177" s="1246"/>
      <c r="ED177" s="1246"/>
      <c r="EE177" s="1246"/>
      <c r="EF177" s="1246"/>
      <c r="EG177" s="1246"/>
      <c r="EH177" s="1246"/>
      <c r="EI177" s="1246"/>
      <c r="EJ177" s="1246"/>
      <c r="EK177" s="1246"/>
      <c r="EL177" s="1246"/>
      <c r="EM177" s="1246"/>
      <c r="EN177" s="1246"/>
      <c r="EO177" s="1246"/>
      <c r="EP177" s="1246"/>
      <c r="EQ177" s="1246"/>
      <c r="ER177" s="1246"/>
      <c r="ES177" s="1246"/>
      <c r="ET177" s="1246"/>
      <c r="EU177" s="1246"/>
      <c r="EV177" s="1246"/>
      <c r="EW177" s="1246"/>
      <c r="EX177" s="1246"/>
      <c r="EY177" s="1246"/>
      <c r="EZ177" s="1246"/>
      <c r="FA177" s="1246"/>
      <c r="FB177" s="1246"/>
      <c r="FC177" s="1246"/>
      <c r="FD177" s="1246"/>
      <c r="FE177" s="1246"/>
      <c r="FF177" s="1246"/>
      <c r="FG177" s="1246"/>
      <c r="FH177" s="1246"/>
      <c r="FI177" s="1246"/>
      <c r="FJ177" s="1246"/>
      <c r="FK177" s="1246"/>
      <c r="FL177" s="1246"/>
      <c r="FM177" s="1246"/>
    </row>
    <row r="178" spans="1:169" ht="15.75" thickBot="1" x14ac:dyDescent="0.3">
      <c r="A178" s="44">
        <v>1</v>
      </c>
      <c r="B178" s="44">
        <v>1</v>
      </c>
      <c r="C178" s="2014" t="s">
        <v>343</v>
      </c>
      <c r="D178" s="2141">
        <f>'2 уровень'!F801</f>
        <v>102</v>
      </c>
      <c r="E178" s="2141">
        <f>'2 уровень'!G801</f>
        <v>51</v>
      </c>
      <c r="F178" s="2141">
        <f>'2 уровень'!H801</f>
        <v>38</v>
      </c>
      <c r="G178" s="2142">
        <f>'2 уровень'!I801</f>
        <v>74.509803921568633</v>
      </c>
      <c r="H178" s="2123">
        <f>'2 уровень'!J801</f>
        <v>0</v>
      </c>
      <c r="I178" s="1259">
        <f>'2 уровень'!K801</f>
        <v>0</v>
      </c>
      <c r="J178" s="100">
        <f>'2 уровень'!L801</f>
        <v>0</v>
      </c>
      <c r="K178" s="100">
        <f>'2 уровень'!M801</f>
        <v>0</v>
      </c>
      <c r="L178" s="100">
        <f>'2 уровень'!N801</f>
        <v>0</v>
      </c>
      <c r="M178" s="100">
        <f>'2 уровень'!O801</f>
        <v>0</v>
      </c>
      <c r="N178" s="100">
        <f>'2 уровень'!P801</f>
        <v>0</v>
      </c>
      <c r="O178" s="100">
        <f>'2 уровень'!Q801</f>
        <v>0</v>
      </c>
      <c r="P178" s="46">
        <f>'2 уровень'!R801</f>
        <v>420</v>
      </c>
      <c r="Q178" s="46">
        <f>'2 уровень'!S801</f>
        <v>210</v>
      </c>
      <c r="R178" s="75">
        <f>'2 уровень'!T801</f>
        <v>117.44888</v>
      </c>
      <c r="S178" s="46">
        <f>'2 уровень'!U801</f>
        <v>0</v>
      </c>
      <c r="T178" s="46">
        <f>'2 уровень'!V801</f>
        <v>-92.551119999999997</v>
      </c>
      <c r="U178" s="46">
        <f>'2 уровень'!W801</f>
        <v>-1.51678</v>
      </c>
      <c r="V178" s="1666">
        <f>'2 уровень'!X801</f>
        <v>115.93210000000001</v>
      </c>
      <c r="W178" s="46">
        <f t="shared" ref="W178" si="4">R178/Q178*100</f>
        <v>55.928038095238094</v>
      </c>
      <c r="X178" s="46">
        <f t="shared" ref="X178" si="5">V178/Q178*100</f>
        <v>55.205761904761907</v>
      </c>
      <c r="Y178" s="1246"/>
      <c r="Z178" s="1246"/>
      <c r="AA178" s="1942"/>
      <c r="AB178" s="1942"/>
      <c r="AC178" s="1246"/>
      <c r="AD178" s="1246"/>
      <c r="AE178" s="1246"/>
      <c r="AF178" s="1246"/>
      <c r="AG178" s="1246"/>
      <c r="AH178" s="1246"/>
      <c r="AI178" s="1246"/>
      <c r="AJ178" s="1246"/>
      <c r="AK178" s="1246"/>
      <c r="AL178" s="1246"/>
      <c r="AM178" s="1246"/>
      <c r="AN178" s="1246"/>
      <c r="AO178" s="1246"/>
      <c r="AP178" s="1246"/>
      <c r="AQ178" s="1246"/>
      <c r="AR178" s="1246"/>
      <c r="AS178" s="1246"/>
      <c r="AT178" s="1246"/>
      <c r="AU178" s="1246"/>
      <c r="AV178" s="1246"/>
      <c r="AW178" s="1246"/>
      <c r="AX178" s="1246"/>
      <c r="AY178" s="1246"/>
      <c r="AZ178" s="1246"/>
      <c r="BA178" s="1246"/>
      <c r="BB178" s="1246"/>
      <c r="BC178" s="1246"/>
      <c r="BD178" s="1246"/>
      <c r="BE178" s="1246"/>
      <c r="BF178" s="1246"/>
      <c r="BG178" s="1246"/>
      <c r="BH178" s="1246"/>
      <c r="BI178" s="1246"/>
      <c r="BJ178" s="1246"/>
      <c r="BK178" s="1246"/>
      <c r="BL178" s="1246"/>
      <c r="BM178" s="1246"/>
      <c r="BN178" s="1246"/>
      <c r="BO178" s="1246"/>
      <c r="BP178" s="1246"/>
      <c r="BQ178" s="1246"/>
      <c r="BR178" s="1246"/>
      <c r="BS178" s="1246"/>
      <c r="BT178" s="1246"/>
      <c r="BU178" s="1246"/>
      <c r="BV178" s="1246"/>
      <c r="BW178" s="1246"/>
      <c r="BX178" s="1246"/>
      <c r="BY178" s="1246"/>
      <c r="BZ178" s="1246"/>
      <c r="CA178" s="1246"/>
      <c r="CB178" s="1246"/>
      <c r="CC178" s="1246"/>
      <c r="CD178" s="1246"/>
      <c r="CE178" s="1246"/>
      <c r="CF178" s="1246"/>
      <c r="CG178" s="1246"/>
      <c r="CH178" s="1246"/>
      <c r="CI178" s="1246"/>
      <c r="CJ178" s="1246"/>
      <c r="CK178" s="1246"/>
      <c r="CL178" s="1246"/>
      <c r="CM178" s="1246"/>
      <c r="CN178" s="1246"/>
      <c r="CO178" s="1246"/>
      <c r="CP178" s="1246"/>
      <c r="CQ178" s="1246"/>
      <c r="CR178" s="1246"/>
      <c r="CS178" s="1246"/>
      <c r="CT178" s="1246"/>
      <c r="CU178" s="1246"/>
      <c r="CV178" s="1246"/>
      <c r="CW178" s="1246"/>
      <c r="CX178" s="1246"/>
      <c r="CY178" s="1246"/>
      <c r="CZ178" s="1246"/>
      <c r="DA178" s="1246"/>
      <c r="DB178" s="1246"/>
      <c r="DC178" s="1246"/>
      <c r="DD178" s="1246"/>
      <c r="DE178" s="1246"/>
      <c r="DF178" s="1246"/>
      <c r="DG178" s="1246"/>
      <c r="DH178" s="1246"/>
      <c r="DI178" s="1246"/>
      <c r="DJ178" s="1246"/>
      <c r="DK178" s="1246"/>
      <c r="DL178" s="1246"/>
      <c r="DM178" s="1246"/>
      <c r="DN178" s="1246"/>
      <c r="DO178" s="1246"/>
      <c r="DP178" s="1246"/>
      <c r="DQ178" s="1246"/>
      <c r="DR178" s="1246"/>
      <c r="DS178" s="1246"/>
      <c r="DT178" s="1246"/>
      <c r="DU178" s="1246"/>
      <c r="DV178" s="1246"/>
      <c r="DW178" s="1246"/>
      <c r="DX178" s="1246"/>
      <c r="DY178" s="1246"/>
      <c r="DZ178" s="1246"/>
      <c r="EA178" s="1246"/>
      <c r="EB178" s="1246"/>
      <c r="EC178" s="1246"/>
      <c r="ED178" s="1246"/>
      <c r="EE178" s="1246"/>
      <c r="EF178" s="1246"/>
      <c r="EG178" s="1246"/>
      <c r="EH178" s="1246"/>
      <c r="EI178" s="1246"/>
      <c r="EJ178" s="1246"/>
      <c r="EK178" s="1246"/>
      <c r="EL178" s="1246"/>
      <c r="EM178" s="1246"/>
      <c r="EN178" s="1246"/>
      <c r="EO178" s="1246"/>
      <c r="EP178" s="1246"/>
      <c r="EQ178" s="1246"/>
      <c r="ER178" s="1246"/>
      <c r="ES178" s="1246"/>
      <c r="ET178" s="1246"/>
      <c r="EU178" s="1246"/>
      <c r="EV178" s="1246"/>
      <c r="EW178" s="1246"/>
      <c r="EX178" s="1246"/>
      <c r="EY178" s="1246"/>
      <c r="EZ178" s="1246"/>
      <c r="FA178" s="1246"/>
      <c r="FB178" s="1246"/>
      <c r="FC178" s="1246"/>
      <c r="FD178" s="1246"/>
      <c r="FE178" s="1246"/>
      <c r="FF178" s="1246"/>
      <c r="FG178" s="1246"/>
      <c r="FH178" s="1246"/>
      <c r="FI178" s="1246"/>
      <c r="FJ178" s="1246"/>
      <c r="FK178" s="1246"/>
      <c r="FL178" s="1246"/>
      <c r="FM178" s="1246"/>
    </row>
    <row r="179" spans="1:169" ht="15" customHeight="1" x14ac:dyDescent="0.25">
      <c r="A179" s="44">
        <v>1</v>
      </c>
      <c r="B179" s="44">
        <v>1</v>
      </c>
      <c r="C179" s="2041" t="s">
        <v>114</v>
      </c>
      <c r="D179" s="2148"/>
      <c r="E179" s="2148"/>
      <c r="F179" s="2148"/>
      <c r="G179" s="2149"/>
      <c r="H179" s="2121"/>
      <c r="I179" s="1257"/>
      <c r="J179" s="55"/>
      <c r="K179" s="55"/>
      <c r="L179" s="55"/>
      <c r="M179" s="55"/>
      <c r="N179" s="55"/>
      <c r="O179" s="55"/>
      <c r="P179" s="55">
        <f>P180-P181-P214-P217-P222</f>
        <v>-5.6843418860808015E-14</v>
      </c>
      <c r="Q179" s="55">
        <f t="shared" ref="Q179:X179" si="6">Q180-Q181-Q214-Q217-Q222</f>
        <v>-2.8421709430404007E-14</v>
      </c>
      <c r="R179" s="55">
        <f t="shared" si="6"/>
        <v>0</v>
      </c>
      <c r="S179" s="55">
        <f t="shared" si="6"/>
        <v>0</v>
      </c>
      <c r="T179" s="55">
        <f t="shared" si="6"/>
        <v>-1.4210854715202004E-14</v>
      </c>
      <c r="U179" s="55">
        <f t="shared" si="6"/>
        <v>0</v>
      </c>
      <c r="V179" s="1694">
        <f t="shared" si="6"/>
        <v>0</v>
      </c>
      <c r="W179" s="55">
        <f t="shared" si="6"/>
        <v>-57.981306864496922</v>
      </c>
      <c r="X179" s="55">
        <f t="shared" si="6"/>
        <v>-57.981306864496922</v>
      </c>
      <c r="Y179" s="1246"/>
      <c r="Z179" s="1246"/>
      <c r="AA179" s="1942"/>
      <c r="AB179" s="1942"/>
      <c r="AC179" s="1246"/>
      <c r="AD179" s="1246"/>
      <c r="AE179" s="1246"/>
      <c r="AF179" s="1246"/>
      <c r="AG179" s="1246"/>
      <c r="AH179" s="1246"/>
      <c r="AI179" s="1246"/>
      <c r="AJ179" s="1246"/>
      <c r="AK179" s="1246"/>
      <c r="AL179" s="1246"/>
      <c r="AM179" s="1246"/>
      <c r="AN179" s="1246"/>
      <c r="AO179" s="1246"/>
      <c r="AP179" s="1246"/>
      <c r="AQ179" s="1246"/>
      <c r="AR179" s="1246"/>
      <c r="AS179" s="1246"/>
      <c r="AT179" s="1246"/>
      <c r="AU179" s="1246"/>
      <c r="AV179" s="1246"/>
      <c r="AW179" s="1246"/>
      <c r="AX179" s="1246"/>
      <c r="AY179" s="1246"/>
      <c r="AZ179" s="1246"/>
      <c r="BA179" s="1246"/>
      <c r="BB179" s="1246"/>
      <c r="BC179" s="1246"/>
      <c r="BD179" s="1246"/>
      <c r="BE179" s="1246"/>
      <c r="BF179" s="1246"/>
      <c r="BG179" s="1246"/>
      <c r="BH179" s="1246"/>
      <c r="BI179" s="1246"/>
      <c r="BJ179" s="1246"/>
      <c r="BK179" s="1246"/>
      <c r="BL179" s="1246"/>
      <c r="BM179" s="1246"/>
      <c r="BN179" s="1246"/>
      <c r="BO179" s="1246"/>
      <c r="BP179" s="1246"/>
      <c r="BQ179" s="1246"/>
      <c r="BR179" s="1246"/>
      <c r="BS179" s="1246"/>
      <c r="BT179" s="1246"/>
      <c r="BU179" s="1246"/>
      <c r="BV179" s="1246"/>
      <c r="BW179" s="1246"/>
      <c r="BX179" s="1246"/>
      <c r="BY179" s="1246"/>
      <c r="BZ179" s="1246"/>
      <c r="CA179" s="1246"/>
      <c r="CB179" s="1246"/>
      <c r="CC179" s="1246"/>
      <c r="CD179" s="1246"/>
      <c r="CE179" s="1246"/>
      <c r="CF179" s="1246"/>
      <c r="CG179" s="1246"/>
      <c r="CH179" s="1246"/>
      <c r="CI179" s="1246"/>
      <c r="CJ179" s="1246"/>
      <c r="CK179" s="1246"/>
      <c r="CL179" s="1246"/>
      <c r="CM179" s="1246"/>
      <c r="CN179" s="1246"/>
      <c r="CO179" s="1246"/>
      <c r="CP179" s="1246"/>
      <c r="CQ179" s="1246"/>
      <c r="CR179" s="1246"/>
      <c r="CS179" s="1246"/>
      <c r="CT179" s="1246"/>
      <c r="CU179" s="1246"/>
      <c r="CV179" s="1246"/>
      <c r="CW179" s="1246"/>
      <c r="CX179" s="1246"/>
      <c r="CY179" s="1246"/>
      <c r="CZ179" s="1246"/>
      <c r="DA179" s="1246"/>
      <c r="DB179" s="1246"/>
      <c r="DC179" s="1246"/>
      <c r="DD179" s="1246"/>
      <c r="DE179" s="1246"/>
      <c r="DF179" s="1246"/>
      <c r="DG179" s="1246"/>
      <c r="DH179" s="1246"/>
      <c r="DI179" s="1246"/>
      <c r="DJ179" s="1246"/>
      <c r="DK179" s="1246"/>
      <c r="DL179" s="1246"/>
      <c r="DM179" s="1246"/>
      <c r="DN179" s="1246"/>
      <c r="DO179" s="1246"/>
      <c r="DP179" s="1246"/>
      <c r="DQ179" s="1246"/>
      <c r="DR179" s="1246"/>
      <c r="DS179" s="1246"/>
      <c r="DT179" s="1246"/>
      <c r="DU179" s="1246"/>
      <c r="DV179" s="1246"/>
      <c r="DW179" s="1246"/>
      <c r="DX179" s="1246"/>
      <c r="DY179" s="1246"/>
      <c r="DZ179" s="1246"/>
      <c r="EA179" s="1246"/>
      <c r="EB179" s="1246"/>
      <c r="EC179" s="1246"/>
      <c r="ED179" s="1246"/>
      <c r="EE179" s="1246"/>
      <c r="EF179" s="1246"/>
      <c r="EG179" s="1246"/>
      <c r="EH179" s="1246"/>
      <c r="EI179" s="1246"/>
      <c r="EJ179" s="1246"/>
      <c r="EK179" s="1246"/>
      <c r="EL179" s="1246"/>
      <c r="EM179" s="1246"/>
      <c r="EN179" s="1246"/>
      <c r="EO179" s="1246"/>
      <c r="EP179" s="1246"/>
      <c r="EQ179" s="1246"/>
      <c r="ER179" s="1246"/>
      <c r="ES179" s="1246"/>
      <c r="ET179" s="1246"/>
      <c r="EU179" s="1246"/>
      <c r="EV179" s="1246"/>
      <c r="EW179" s="1246"/>
      <c r="EX179" s="1246"/>
      <c r="EY179" s="1246"/>
      <c r="EZ179" s="1246"/>
      <c r="FA179" s="1246"/>
      <c r="FB179" s="1246"/>
      <c r="FC179" s="1246"/>
      <c r="FD179" s="1246"/>
      <c r="FE179" s="1246"/>
      <c r="FF179" s="1246"/>
      <c r="FG179" s="1246"/>
      <c r="FH179" s="1246"/>
      <c r="FI179" s="1246"/>
      <c r="FJ179" s="1246"/>
      <c r="FK179" s="1246"/>
      <c r="FL179" s="1246"/>
      <c r="FM179" s="1246"/>
    </row>
    <row r="180" spans="1:169" s="1246" customFormat="1" ht="15" customHeight="1" x14ac:dyDescent="0.25">
      <c r="A180" s="44">
        <v>1</v>
      </c>
      <c r="B180" s="44">
        <v>1</v>
      </c>
      <c r="C180" s="2022" t="s">
        <v>112</v>
      </c>
      <c r="D180" s="2145">
        <f>'Аян '!C61</f>
        <v>0</v>
      </c>
      <c r="E180" s="2150">
        <f>'Аян '!D61</f>
        <v>0</v>
      </c>
      <c r="F180" s="2150">
        <f>'Аян '!E61</f>
        <v>0</v>
      </c>
      <c r="G180" s="2151">
        <f>'Аян '!F61</f>
        <v>0</v>
      </c>
      <c r="H180" s="2119">
        <f>'Аян '!G61</f>
        <v>0</v>
      </c>
      <c r="I180" s="1253">
        <f>'Аян '!H61</f>
        <v>0</v>
      </c>
      <c r="J180" s="51">
        <f>'Аян '!I61</f>
        <v>0</v>
      </c>
      <c r="K180" s="51">
        <f>'Аян '!J61</f>
        <v>0</v>
      </c>
      <c r="L180" s="51">
        <f>'Аян '!K61</f>
        <v>0</v>
      </c>
      <c r="M180" s="51">
        <f>'Аян '!L61</f>
        <v>0</v>
      </c>
      <c r="N180" s="51">
        <f>'Аян '!M61</f>
        <v>0</v>
      </c>
      <c r="O180" s="51">
        <f>'Аян '!N61</f>
        <v>0</v>
      </c>
      <c r="P180" s="51">
        <f>'Аян '!O61</f>
        <v>625.96524999999997</v>
      </c>
      <c r="Q180" s="51">
        <f>'Аян '!P61</f>
        <v>312.98262499999998</v>
      </c>
      <c r="R180" s="51">
        <f>'Аян '!Q61</f>
        <v>40.42991</v>
      </c>
      <c r="S180" s="51">
        <f>'Аян '!R61</f>
        <v>0</v>
      </c>
      <c r="T180" s="51">
        <f>'Аян '!S61</f>
        <v>-272.55271500000003</v>
      </c>
      <c r="U180" s="51">
        <f>'Аян '!T61</f>
        <v>0</v>
      </c>
      <c r="V180" s="1670">
        <f>'Аян '!U61</f>
        <v>40.42991</v>
      </c>
      <c r="W180" s="51">
        <f>R180/Q180*100</f>
        <v>12.917621225778909</v>
      </c>
      <c r="X180" s="51">
        <f>V180/Q180*100</f>
        <v>12.917621225778909</v>
      </c>
      <c r="Y180" s="44"/>
      <c r="Z180" s="44"/>
      <c r="AA180" s="1939"/>
      <c r="AB180" s="1939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/>
      <c r="AN180" s="44"/>
      <c r="AO180" s="44"/>
      <c r="AP180" s="44"/>
      <c r="AQ180" s="44"/>
      <c r="AR180" s="44"/>
      <c r="AS180" s="44"/>
      <c r="AT180" s="44"/>
      <c r="AU180" s="44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  <c r="BI180" s="44"/>
      <c r="BJ180" s="44"/>
      <c r="BK180" s="44"/>
      <c r="BL180" s="44"/>
      <c r="BM180" s="44"/>
      <c r="BN180" s="44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/>
      <c r="BZ180" s="44"/>
      <c r="CA180" s="44"/>
      <c r="CB180" s="44"/>
      <c r="CC180" s="44"/>
      <c r="CD180" s="44"/>
      <c r="CE180" s="44"/>
      <c r="CF180" s="44"/>
      <c r="CG180" s="4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/>
      <c r="CS180" s="44"/>
      <c r="CT180" s="44"/>
      <c r="CU180" s="44"/>
      <c r="CV180" s="44"/>
      <c r="CW180" s="44"/>
      <c r="CX180" s="44"/>
      <c r="CY180" s="44"/>
      <c r="CZ180" s="44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/>
      <c r="DL180" s="44"/>
      <c r="DM180" s="44"/>
      <c r="DN180" s="44"/>
      <c r="DO180" s="44"/>
      <c r="DP180" s="44"/>
      <c r="DQ180" s="44"/>
      <c r="DR180" s="44"/>
      <c r="DS180" s="44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/>
      <c r="EE180" s="44"/>
      <c r="EF180" s="44"/>
      <c r="EG180" s="44"/>
      <c r="EH180" s="44"/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/>
      <c r="EX180" s="44"/>
      <c r="EY180" s="44"/>
      <c r="EZ180" s="44"/>
      <c r="FA180" s="44"/>
      <c r="FB180" s="44"/>
      <c r="FC180" s="44"/>
      <c r="FD180" s="44"/>
      <c r="FE180" s="44"/>
      <c r="FF180" s="44"/>
      <c r="FG180" s="44"/>
      <c r="FH180" s="44"/>
      <c r="FI180" s="44"/>
      <c r="FJ180" s="44"/>
      <c r="FK180" s="44"/>
      <c r="FL180" s="44"/>
      <c r="FM180" s="44"/>
    </row>
    <row r="181" spans="1:169" s="1246" customFormat="1" ht="15" customHeight="1" x14ac:dyDescent="0.25">
      <c r="A181" s="44">
        <v>1</v>
      </c>
      <c r="B181" s="44">
        <v>1</v>
      </c>
      <c r="C181" s="2042" t="s">
        <v>93</v>
      </c>
      <c r="D181" s="2150">
        <f>'Аян '!C62</f>
        <v>5</v>
      </c>
      <c r="E181" s="2150">
        <f>'Аян '!D62</f>
        <v>3</v>
      </c>
      <c r="F181" s="2150">
        <f>'Аян '!E62</f>
        <v>0</v>
      </c>
      <c r="G181" s="2151">
        <f>'Аян '!F62</f>
        <v>0</v>
      </c>
      <c r="H181" s="2119">
        <f>'Аян '!G62</f>
        <v>10.199999999999999</v>
      </c>
      <c r="I181" s="1253" t="e">
        <f>'Аян '!H62</f>
        <v>#DIV/0!</v>
      </c>
      <c r="J181" s="51">
        <f>'Аян '!I62</f>
        <v>51</v>
      </c>
      <c r="K181" s="51">
        <f>'Аян '!J62</f>
        <v>26</v>
      </c>
      <c r="L181" s="51">
        <f>'Аян '!K62</f>
        <v>0</v>
      </c>
      <c r="M181" s="51">
        <f>'Аян '!L62</f>
        <v>0</v>
      </c>
      <c r="N181" s="51">
        <f>'Аян '!M62</f>
        <v>0</v>
      </c>
      <c r="O181" s="51" t="e">
        <f>'Аян '!N62</f>
        <v>#DIV/0!</v>
      </c>
      <c r="P181" s="51">
        <f>'Аян '!O62</f>
        <v>350</v>
      </c>
      <c r="Q181" s="51">
        <f>'Аян '!P62</f>
        <v>175</v>
      </c>
      <c r="R181" s="51">
        <f>'Аян '!Q62</f>
        <v>0</v>
      </c>
      <c r="S181" s="51">
        <f>'Аян '!R62</f>
        <v>0</v>
      </c>
      <c r="T181" s="51">
        <f>'Аян '!S62</f>
        <v>-175</v>
      </c>
      <c r="U181" s="51">
        <f>'Аян '!T62</f>
        <v>0</v>
      </c>
      <c r="V181" s="1670">
        <f>'Аян '!U62</f>
        <v>0</v>
      </c>
      <c r="W181" s="51">
        <f>R181/Q181*100</f>
        <v>0</v>
      </c>
      <c r="X181" s="51">
        <f>V181/Q181*100</f>
        <v>0</v>
      </c>
      <c r="AA181" s="1942"/>
      <c r="AB181" s="1942"/>
    </row>
    <row r="182" spans="1:169" x14ac:dyDescent="0.25">
      <c r="A182" s="44">
        <v>1</v>
      </c>
      <c r="B182" s="44">
        <v>1</v>
      </c>
      <c r="C182" s="2025" t="s">
        <v>468</v>
      </c>
      <c r="D182" s="2152">
        <f>'Аян '!C63</f>
        <v>0</v>
      </c>
      <c r="E182" s="2152">
        <f>'Аян '!D63</f>
        <v>0</v>
      </c>
      <c r="F182" s="2152">
        <f>'Аян '!E63</f>
        <v>2</v>
      </c>
      <c r="G182" s="2153">
        <f>'Аян '!F63</f>
        <v>0</v>
      </c>
      <c r="H182" s="2123">
        <f>'Аян '!G63</f>
        <v>0</v>
      </c>
      <c r="I182" s="1259">
        <f>'Аян '!H63</f>
        <v>0</v>
      </c>
      <c r="J182" s="100">
        <f>'Аян '!I63</f>
        <v>0</v>
      </c>
      <c r="K182" s="100">
        <f>'Аян '!J63</f>
        <v>0</v>
      </c>
      <c r="L182" s="100">
        <f>'Аян '!K63</f>
        <v>0</v>
      </c>
      <c r="M182" s="100">
        <f>'Аян '!L63</f>
        <v>0</v>
      </c>
      <c r="N182" s="100">
        <f>'Аян '!M63</f>
        <v>0</v>
      </c>
      <c r="O182" s="100">
        <f>'Аян '!N63</f>
        <v>0</v>
      </c>
      <c r="P182" s="51">
        <f>'Аян '!O63</f>
        <v>0</v>
      </c>
      <c r="Q182" s="51">
        <f>'Аян '!P63</f>
        <v>0</v>
      </c>
      <c r="R182" s="51">
        <f>'Аян '!Q63</f>
        <v>0</v>
      </c>
      <c r="S182" s="51">
        <f>'Аян '!R63</f>
        <v>0</v>
      </c>
      <c r="T182" s="51">
        <f>'Аян '!S63</f>
        <v>0</v>
      </c>
      <c r="U182" s="51">
        <f>'Аян '!T63</f>
        <v>0</v>
      </c>
      <c r="V182" s="1670">
        <f>'Аян '!U63</f>
        <v>0</v>
      </c>
      <c r="W182" s="51"/>
      <c r="X182" s="51"/>
      <c r="Y182" s="1246"/>
      <c r="Z182" s="1246"/>
      <c r="AA182" s="1942"/>
      <c r="AB182" s="1942"/>
      <c r="AC182" s="1246"/>
      <c r="AD182" s="1246"/>
      <c r="AE182" s="1246"/>
      <c r="AF182" s="1246"/>
      <c r="AG182" s="1246"/>
      <c r="AH182" s="1246"/>
      <c r="AI182" s="1246"/>
      <c r="AJ182" s="1246"/>
      <c r="AK182" s="1246"/>
      <c r="AL182" s="1246"/>
      <c r="AM182" s="1246"/>
      <c r="AN182" s="1246"/>
      <c r="AO182" s="1246"/>
      <c r="AP182" s="1246"/>
      <c r="AQ182" s="1246"/>
      <c r="AR182" s="1246"/>
      <c r="AS182" s="1246"/>
      <c r="AT182" s="1246"/>
      <c r="AU182" s="1246"/>
      <c r="AV182" s="1246"/>
      <c r="AW182" s="1246"/>
      <c r="AX182" s="1246"/>
      <c r="AY182" s="1246"/>
      <c r="AZ182" s="1246"/>
      <c r="BA182" s="1246"/>
      <c r="BB182" s="1246"/>
      <c r="BC182" s="1246"/>
      <c r="BD182" s="1246"/>
      <c r="BE182" s="1246"/>
      <c r="BF182" s="1246"/>
      <c r="BG182" s="1246"/>
      <c r="BH182" s="1246"/>
      <c r="BI182" s="1246"/>
      <c r="BJ182" s="1246"/>
      <c r="BK182" s="1246"/>
      <c r="BL182" s="1246"/>
      <c r="BM182" s="1246"/>
      <c r="BN182" s="1246"/>
      <c r="BO182" s="1246"/>
      <c r="BP182" s="1246"/>
      <c r="BQ182" s="1246"/>
      <c r="BR182" s="1246"/>
      <c r="BS182" s="1246"/>
      <c r="BT182" s="1246"/>
      <c r="BU182" s="1246"/>
      <c r="BV182" s="1246"/>
      <c r="BW182" s="1246"/>
      <c r="BX182" s="1246"/>
      <c r="BY182" s="1246"/>
      <c r="BZ182" s="1246"/>
      <c r="CA182" s="1246"/>
      <c r="CB182" s="1246"/>
      <c r="CC182" s="1246"/>
      <c r="CD182" s="1246"/>
      <c r="CE182" s="1246"/>
      <c r="CF182" s="1246"/>
      <c r="CG182" s="1246"/>
      <c r="CH182" s="1246"/>
      <c r="CI182" s="1246"/>
      <c r="CJ182" s="1246"/>
      <c r="CK182" s="1246"/>
      <c r="CL182" s="1246"/>
      <c r="CM182" s="1246"/>
      <c r="CN182" s="1246"/>
      <c r="CO182" s="1246"/>
      <c r="CP182" s="1246"/>
      <c r="CQ182" s="1246"/>
      <c r="CR182" s="1246"/>
      <c r="CS182" s="1246"/>
      <c r="CT182" s="1246"/>
      <c r="CU182" s="1246"/>
      <c r="CV182" s="1246"/>
      <c r="CW182" s="1246"/>
      <c r="CX182" s="1246"/>
      <c r="CY182" s="1246"/>
      <c r="CZ182" s="1246"/>
      <c r="DA182" s="1246"/>
      <c r="DB182" s="1246"/>
      <c r="DC182" s="1246"/>
      <c r="DD182" s="1246"/>
      <c r="DE182" s="1246"/>
      <c r="DF182" s="1246"/>
      <c r="DG182" s="1246"/>
      <c r="DH182" s="1246"/>
      <c r="DI182" s="1246"/>
      <c r="DJ182" s="1246"/>
      <c r="DK182" s="1246"/>
      <c r="DL182" s="1246"/>
      <c r="DM182" s="1246"/>
      <c r="DN182" s="1246"/>
      <c r="DO182" s="1246"/>
      <c r="DP182" s="1246"/>
      <c r="DQ182" s="1246"/>
      <c r="DR182" s="1246"/>
      <c r="DS182" s="1246"/>
      <c r="DT182" s="1246"/>
      <c r="DU182" s="1246"/>
      <c r="DV182" s="1246"/>
      <c r="DW182" s="1246"/>
      <c r="DX182" s="1246"/>
      <c r="DY182" s="1246"/>
      <c r="DZ182" s="1246"/>
      <c r="EA182" s="1246"/>
      <c r="EB182" s="1246"/>
      <c r="EC182" s="1246"/>
      <c r="ED182" s="1246"/>
      <c r="EE182" s="1246"/>
      <c r="EF182" s="1246"/>
      <c r="EG182" s="1246"/>
      <c r="EH182" s="1246"/>
      <c r="EI182" s="1246"/>
      <c r="EJ182" s="1246"/>
      <c r="EK182" s="1246"/>
      <c r="EL182" s="1246"/>
      <c r="EM182" s="1246"/>
      <c r="EN182" s="1246"/>
      <c r="EO182" s="1246"/>
      <c r="EP182" s="1246"/>
      <c r="EQ182" s="1246"/>
      <c r="ER182" s="1246"/>
      <c r="ES182" s="1246"/>
      <c r="ET182" s="1246"/>
      <c r="EU182" s="1246"/>
      <c r="EV182" s="1246"/>
      <c r="EW182" s="1246"/>
      <c r="EX182" s="1246"/>
      <c r="EY182" s="1246"/>
      <c r="EZ182" s="1246"/>
      <c r="FA182" s="1246"/>
      <c r="FB182" s="1246"/>
      <c r="FC182" s="1246"/>
      <c r="FD182" s="1246"/>
      <c r="FE182" s="1246"/>
      <c r="FF182" s="1246"/>
      <c r="FG182" s="1246"/>
      <c r="FH182" s="1246"/>
      <c r="FI182" s="1246"/>
      <c r="FJ182" s="1246"/>
      <c r="FK182" s="1246"/>
      <c r="FL182" s="1246"/>
      <c r="FM182" s="1246"/>
    </row>
    <row r="183" spans="1:169" ht="30" x14ac:dyDescent="0.25">
      <c r="B183" s="44">
        <v>1</v>
      </c>
      <c r="C183" s="2000" t="s">
        <v>197</v>
      </c>
      <c r="D183" s="2152">
        <f>'Аян '!C64</f>
        <v>78</v>
      </c>
      <c r="E183" s="2152">
        <f>'Аян '!D64</f>
        <v>39</v>
      </c>
      <c r="F183" s="2152">
        <f>'Аян '!E64</f>
        <v>2</v>
      </c>
      <c r="G183" s="2153">
        <f>'Аян '!F64</f>
        <v>5.1282051282051277</v>
      </c>
      <c r="H183" s="2123">
        <f>'Аян '!G64</f>
        <v>0</v>
      </c>
      <c r="I183" s="1259">
        <f>'Аян '!H64</f>
        <v>0</v>
      </c>
      <c r="J183" s="100">
        <f>'Аян '!I64</f>
        <v>0</v>
      </c>
      <c r="K183" s="100">
        <f>'Аян '!J64</f>
        <v>0</v>
      </c>
      <c r="L183" s="100">
        <f>'Аян '!K64</f>
        <v>0</v>
      </c>
      <c r="M183" s="100">
        <f>'Аян '!L64</f>
        <v>0</v>
      </c>
      <c r="N183" s="100">
        <f>'Аян '!M64</f>
        <v>0</v>
      </c>
      <c r="O183" s="100">
        <f>'Аян '!N64</f>
        <v>0</v>
      </c>
      <c r="P183" s="51">
        <f>'Аян '!O64</f>
        <v>0</v>
      </c>
      <c r="Q183" s="51">
        <f>'Аян '!P64</f>
        <v>0</v>
      </c>
      <c r="R183" s="51">
        <f>'Аян '!Q64</f>
        <v>0</v>
      </c>
      <c r="S183" s="51">
        <f>'Аян '!R64</f>
        <v>0</v>
      </c>
      <c r="T183" s="51">
        <f>'Аян '!S64</f>
        <v>0</v>
      </c>
      <c r="U183" s="51">
        <f>'Аян '!T64</f>
        <v>0</v>
      </c>
      <c r="V183" s="1670">
        <f>'Аян '!U64</f>
        <v>0</v>
      </c>
      <c r="W183" s="51"/>
      <c r="X183" s="51"/>
      <c r="Y183" s="1246"/>
      <c r="Z183" s="1246"/>
      <c r="AA183" s="1942"/>
      <c r="AB183" s="1942"/>
      <c r="AC183" s="1246"/>
      <c r="AD183" s="1246"/>
      <c r="AE183" s="1246"/>
      <c r="AF183" s="1246"/>
      <c r="AG183" s="1246"/>
      <c r="AH183" s="1246"/>
      <c r="AI183" s="1246"/>
      <c r="AJ183" s="1246"/>
      <c r="AK183" s="1246"/>
      <c r="AL183" s="1246"/>
      <c r="AM183" s="1246"/>
      <c r="AN183" s="1246"/>
      <c r="AO183" s="1246"/>
      <c r="AP183" s="1246"/>
      <c r="AQ183" s="1246"/>
      <c r="AR183" s="1246"/>
      <c r="AS183" s="1246"/>
      <c r="AT183" s="1246"/>
      <c r="AU183" s="1246"/>
      <c r="AV183" s="1246"/>
      <c r="AW183" s="1246"/>
      <c r="AX183" s="1246"/>
      <c r="AY183" s="1246"/>
      <c r="AZ183" s="1246"/>
      <c r="BA183" s="1246"/>
      <c r="BB183" s="1246"/>
      <c r="BC183" s="1246"/>
      <c r="BD183" s="1246"/>
      <c r="BE183" s="1246"/>
      <c r="BF183" s="1246"/>
      <c r="BG183" s="1246"/>
      <c r="BH183" s="1246"/>
      <c r="BI183" s="1246"/>
      <c r="BJ183" s="1246"/>
      <c r="BK183" s="1246"/>
      <c r="BL183" s="1246"/>
      <c r="BM183" s="1246"/>
      <c r="BN183" s="1246"/>
      <c r="BO183" s="1246"/>
      <c r="BP183" s="1246"/>
      <c r="BQ183" s="1246"/>
      <c r="BR183" s="1246"/>
      <c r="BS183" s="1246"/>
      <c r="BT183" s="1246"/>
      <c r="BU183" s="1246"/>
      <c r="BV183" s="1246"/>
      <c r="BW183" s="1246"/>
      <c r="BX183" s="1246"/>
      <c r="BY183" s="1246"/>
      <c r="BZ183" s="1246"/>
      <c r="CA183" s="1246"/>
      <c r="CB183" s="1246"/>
      <c r="CC183" s="1246"/>
      <c r="CD183" s="1246"/>
      <c r="CE183" s="1246"/>
      <c r="CF183" s="1246"/>
      <c r="CG183" s="1246"/>
      <c r="CH183" s="1246"/>
      <c r="CI183" s="1246"/>
      <c r="CJ183" s="1246"/>
      <c r="CK183" s="1246"/>
      <c r="CL183" s="1246"/>
      <c r="CM183" s="1246"/>
      <c r="CN183" s="1246"/>
      <c r="CO183" s="1246"/>
      <c r="CP183" s="1246"/>
      <c r="CQ183" s="1246"/>
      <c r="CR183" s="1246"/>
      <c r="CS183" s="1246"/>
      <c r="CT183" s="1246"/>
      <c r="CU183" s="1246"/>
      <c r="CV183" s="1246"/>
      <c r="CW183" s="1246"/>
      <c r="CX183" s="1246"/>
      <c r="CY183" s="1246"/>
      <c r="CZ183" s="1246"/>
      <c r="DA183" s="1246"/>
      <c r="DB183" s="1246"/>
      <c r="DC183" s="1246"/>
      <c r="DD183" s="1246"/>
      <c r="DE183" s="1246"/>
      <c r="DF183" s="1246"/>
      <c r="DG183" s="1246"/>
      <c r="DH183" s="1246"/>
      <c r="DI183" s="1246"/>
      <c r="DJ183" s="1246"/>
      <c r="DK183" s="1246"/>
      <c r="DL183" s="1246"/>
      <c r="DM183" s="1246"/>
      <c r="DN183" s="1246"/>
      <c r="DO183" s="1246"/>
      <c r="DP183" s="1246"/>
      <c r="DQ183" s="1246"/>
      <c r="DR183" s="1246"/>
      <c r="DS183" s="1246"/>
      <c r="DT183" s="1246"/>
      <c r="DU183" s="1246"/>
      <c r="DV183" s="1246"/>
      <c r="DW183" s="1246"/>
      <c r="DX183" s="1246"/>
      <c r="DY183" s="1246"/>
      <c r="DZ183" s="1246"/>
      <c r="EA183" s="1246"/>
      <c r="EB183" s="1246"/>
      <c r="EC183" s="1246"/>
      <c r="ED183" s="1246"/>
      <c r="EE183" s="1246"/>
      <c r="EF183" s="1246"/>
      <c r="EG183" s="1246"/>
      <c r="EH183" s="1246"/>
      <c r="EI183" s="1246"/>
      <c r="EJ183" s="1246"/>
      <c r="EK183" s="1246"/>
      <c r="EL183" s="1246"/>
      <c r="EM183" s="1246"/>
      <c r="EN183" s="1246"/>
      <c r="EO183" s="1246"/>
      <c r="EP183" s="1246"/>
      <c r="EQ183" s="1246"/>
      <c r="ER183" s="1246"/>
      <c r="ES183" s="1246"/>
      <c r="ET183" s="1246"/>
      <c r="EU183" s="1246"/>
      <c r="EV183" s="1246"/>
      <c r="EW183" s="1246"/>
      <c r="EX183" s="1246"/>
      <c r="EY183" s="1246"/>
      <c r="EZ183" s="1246"/>
      <c r="FA183" s="1246"/>
      <c r="FB183" s="1246"/>
      <c r="FC183" s="1246"/>
      <c r="FD183" s="1246"/>
      <c r="FE183" s="1246"/>
      <c r="FF183" s="1246"/>
      <c r="FG183" s="1246"/>
      <c r="FH183" s="1246"/>
      <c r="FI183" s="1246"/>
      <c r="FJ183" s="1246"/>
      <c r="FK183" s="1246"/>
      <c r="FL183" s="1246"/>
      <c r="FM183" s="1246"/>
    </row>
    <row r="184" spans="1:169" x14ac:dyDescent="0.25">
      <c r="C184" s="2000" t="s">
        <v>297</v>
      </c>
      <c r="D184" s="2152">
        <f>'Аян '!C65</f>
        <v>0</v>
      </c>
      <c r="E184" s="2152">
        <f>'Аян '!D65</f>
        <v>0</v>
      </c>
      <c r="F184" s="2152">
        <f>'Аян '!E65</f>
        <v>0</v>
      </c>
      <c r="G184" s="2153"/>
      <c r="H184" s="2123"/>
      <c r="I184" s="1259"/>
      <c r="J184" s="100"/>
      <c r="K184" s="100"/>
      <c r="L184" s="100"/>
      <c r="M184" s="100"/>
      <c r="N184" s="100"/>
      <c r="O184" s="100"/>
      <c r="P184" s="51"/>
      <c r="Q184" s="51"/>
      <c r="R184" s="51"/>
      <c r="S184" s="51"/>
      <c r="T184" s="51"/>
      <c r="U184" s="51"/>
      <c r="V184" s="1670"/>
      <c r="W184" s="51"/>
      <c r="X184" s="51"/>
      <c r="Y184" s="1246"/>
      <c r="Z184" s="1246"/>
      <c r="AA184" s="1942"/>
      <c r="AB184" s="1942"/>
      <c r="AC184" s="1246"/>
      <c r="AD184" s="1246"/>
      <c r="AE184" s="1246"/>
      <c r="AF184" s="1246"/>
      <c r="AG184" s="1246"/>
      <c r="AH184" s="1246"/>
      <c r="AI184" s="1246"/>
      <c r="AJ184" s="1246"/>
      <c r="AK184" s="1246"/>
      <c r="AL184" s="1246"/>
      <c r="AM184" s="1246"/>
      <c r="AN184" s="1246"/>
      <c r="AO184" s="1246"/>
      <c r="AP184" s="1246"/>
      <c r="AQ184" s="1246"/>
      <c r="AR184" s="1246"/>
      <c r="AS184" s="1246"/>
      <c r="AT184" s="1246"/>
      <c r="AU184" s="1246"/>
      <c r="AV184" s="1246"/>
      <c r="AW184" s="1246"/>
      <c r="AX184" s="1246"/>
      <c r="AY184" s="1246"/>
      <c r="AZ184" s="1246"/>
      <c r="BA184" s="1246"/>
      <c r="BB184" s="1246"/>
      <c r="BC184" s="1246"/>
      <c r="BD184" s="1246"/>
      <c r="BE184" s="1246"/>
      <c r="BF184" s="1246"/>
      <c r="BG184" s="1246"/>
      <c r="BH184" s="1246"/>
      <c r="BI184" s="1246"/>
      <c r="BJ184" s="1246"/>
      <c r="BK184" s="1246"/>
      <c r="BL184" s="1246"/>
      <c r="BM184" s="1246"/>
      <c r="BN184" s="1246"/>
      <c r="BO184" s="1246"/>
      <c r="BP184" s="1246"/>
      <c r="BQ184" s="1246"/>
      <c r="BR184" s="1246"/>
      <c r="BS184" s="1246"/>
      <c r="BT184" s="1246"/>
      <c r="BU184" s="1246"/>
      <c r="BV184" s="1246"/>
      <c r="BW184" s="1246"/>
      <c r="BX184" s="1246"/>
      <c r="BY184" s="1246"/>
      <c r="BZ184" s="1246"/>
      <c r="CA184" s="1246"/>
      <c r="CB184" s="1246"/>
      <c r="CC184" s="1246"/>
      <c r="CD184" s="1246"/>
      <c r="CE184" s="1246"/>
      <c r="CF184" s="1246"/>
      <c r="CG184" s="1246"/>
      <c r="CH184" s="1246"/>
      <c r="CI184" s="1246"/>
      <c r="CJ184" s="1246"/>
      <c r="CK184" s="1246"/>
      <c r="CL184" s="1246"/>
      <c r="CM184" s="1246"/>
      <c r="CN184" s="1246"/>
      <c r="CO184" s="1246"/>
      <c r="CP184" s="1246"/>
      <c r="CQ184" s="1246"/>
      <c r="CR184" s="1246"/>
      <c r="CS184" s="1246"/>
      <c r="CT184" s="1246"/>
      <c r="CU184" s="1246"/>
      <c r="CV184" s="1246"/>
      <c r="CW184" s="1246"/>
      <c r="CX184" s="1246"/>
      <c r="CY184" s="1246"/>
      <c r="CZ184" s="1246"/>
      <c r="DA184" s="1246"/>
      <c r="DB184" s="1246"/>
      <c r="DC184" s="1246"/>
      <c r="DD184" s="1246"/>
      <c r="DE184" s="1246"/>
      <c r="DF184" s="1246"/>
      <c r="DG184" s="1246"/>
      <c r="DH184" s="1246"/>
      <c r="DI184" s="1246"/>
      <c r="DJ184" s="1246"/>
      <c r="DK184" s="1246"/>
      <c r="DL184" s="1246"/>
      <c r="DM184" s="1246"/>
      <c r="DN184" s="1246"/>
      <c r="DO184" s="1246"/>
      <c r="DP184" s="1246"/>
      <c r="DQ184" s="1246"/>
      <c r="DR184" s="1246"/>
      <c r="DS184" s="1246"/>
      <c r="DT184" s="1246"/>
      <c r="DU184" s="1246"/>
      <c r="DV184" s="1246"/>
      <c r="DW184" s="1246"/>
      <c r="DX184" s="1246"/>
      <c r="DY184" s="1246"/>
      <c r="DZ184" s="1246"/>
      <c r="EA184" s="1246"/>
      <c r="EB184" s="1246"/>
      <c r="EC184" s="1246"/>
      <c r="ED184" s="1246"/>
      <c r="EE184" s="1246"/>
      <c r="EF184" s="1246"/>
      <c r="EG184" s="1246"/>
      <c r="EH184" s="1246"/>
      <c r="EI184" s="1246"/>
      <c r="EJ184" s="1246"/>
      <c r="EK184" s="1246"/>
      <c r="EL184" s="1246"/>
      <c r="EM184" s="1246"/>
      <c r="EN184" s="1246"/>
      <c r="EO184" s="1246"/>
      <c r="EP184" s="1246"/>
      <c r="EQ184" s="1246"/>
      <c r="ER184" s="1246"/>
      <c r="ES184" s="1246"/>
      <c r="ET184" s="1246"/>
      <c r="EU184" s="1246"/>
      <c r="EV184" s="1246"/>
      <c r="EW184" s="1246"/>
      <c r="EX184" s="1246"/>
      <c r="EY184" s="1246"/>
      <c r="EZ184" s="1246"/>
      <c r="FA184" s="1246"/>
      <c r="FB184" s="1246"/>
      <c r="FC184" s="1246"/>
      <c r="FD184" s="1246"/>
      <c r="FE184" s="1246"/>
      <c r="FF184" s="1246"/>
      <c r="FG184" s="1246"/>
      <c r="FH184" s="1246"/>
      <c r="FI184" s="1246"/>
      <c r="FJ184" s="1246"/>
      <c r="FK184" s="1246"/>
      <c r="FL184" s="1246"/>
      <c r="FM184" s="1246"/>
    </row>
    <row r="185" spans="1:169" ht="30" x14ac:dyDescent="0.25">
      <c r="B185" s="44">
        <v>1</v>
      </c>
      <c r="C185" s="2000" t="s">
        <v>302</v>
      </c>
      <c r="D185" s="2152">
        <f>'Аян '!C66</f>
        <v>0</v>
      </c>
      <c r="E185" s="2152">
        <f>'Аян '!D66</f>
        <v>0</v>
      </c>
      <c r="F185" s="2152">
        <f>'Аян '!E66</f>
        <v>0</v>
      </c>
      <c r="G185" s="2153">
        <f>'Аян '!F66</f>
        <v>0</v>
      </c>
      <c r="H185" s="2123">
        <f>'Аян '!G66</f>
        <v>0</v>
      </c>
      <c r="I185" s="1259">
        <f>'Аян '!H66</f>
        <v>0</v>
      </c>
      <c r="J185" s="100">
        <f>'Аян '!I66</f>
        <v>0</v>
      </c>
      <c r="K185" s="100">
        <f>'Аян '!J66</f>
        <v>0</v>
      </c>
      <c r="L185" s="100">
        <f>'Аян '!K66</f>
        <v>0</v>
      </c>
      <c r="M185" s="100">
        <f>'Аян '!L66</f>
        <v>0</v>
      </c>
      <c r="N185" s="100">
        <f>'Аян '!M66</f>
        <v>0</v>
      </c>
      <c r="O185" s="100">
        <f>'Аян '!N66</f>
        <v>0</v>
      </c>
      <c r="P185" s="51">
        <f>'Аян '!O66</f>
        <v>0</v>
      </c>
      <c r="Q185" s="51">
        <f>'Аян '!P66</f>
        <v>0</v>
      </c>
      <c r="R185" s="51">
        <f>'Аян '!Q66</f>
        <v>0</v>
      </c>
      <c r="S185" s="51">
        <f>'Аян '!R66</f>
        <v>0</v>
      </c>
      <c r="T185" s="51">
        <f>'Аян '!S66</f>
        <v>0</v>
      </c>
      <c r="U185" s="51">
        <f>'Аян '!T66</f>
        <v>0</v>
      </c>
      <c r="V185" s="1670">
        <f>'Аян '!U66</f>
        <v>0</v>
      </c>
      <c r="W185" s="51"/>
      <c r="X185" s="51"/>
      <c r="Y185" s="1246"/>
      <c r="Z185" s="1246"/>
      <c r="AA185" s="1942"/>
      <c r="AB185" s="1942"/>
      <c r="AC185" s="1246"/>
      <c r="AD185" s="1246"/>
      <c r="AE185" s="1246"/>
      <c r="AF185" s="1246"/>
      <c r="AG185" s="1246"/>
      <c r="AH185" s="1246"/>
      <c r="AI185" s="1246"/>
      <c r="AJ185" s="1246"/>
      <c r="AK185" s="1246"/>
      <c r="AL185" s="1246"/>
      <c r="AM185" s="1246"/>
      <c r="AN185" s="1246"/>
      <c r="AO185" s="1246"/>
      <c r="AP185" s="1246"/>
      <c r="AQ185" s="1246"/>
      <c r="AR185" s="1246"/>
      <c r="AS185" s="1246"/>
      <c r="AT185" s="1246"/>
      <c r="AU185" s="1246"/>
      <c r="AV185" s="1246"/>
      <c r="AW185" s="1246"/>
      <c r="AX185" s="1246"/>
      <c r="AY185" s="1246"/>
      <c r="AZ185" s="1246"/>
      <c r="BA185" s="1246"/>
      <c r="BB185" s="1246"/>
      <c r="BC185" s="1246"/>
      <c r="BD185" s="1246"/>
      <c r="BE185" s="1246"/>
      <c r="BF185" s="1246"/>
      <c r="BG185" s="1246"/>
      <c r="BH185" s="1246"/>
      <c r="BI185" s="1246"/>
      <c r="BJ185" s="1246"/>
      <c r="BK185" s="1246"/>
      <c r="BL185" s="1246"/>
      <c r="BM185" s="1246"/>
      <c r="BN185" s="1246"/>
      <c r="BO185" s="1246"/>
      <c r="BP185" s="1246"/>
      <c r="BQ185" s="1246"/>
      <c r="BR185" s="1246"/>
      <c r="BS185" s="1246"/>
      <c r="BT185" s="1246"/>
      <c r="BU185" s="1246"/>
      <c r="BV185" s="1246"/>
      <c r="BW185" s="1246"/>
      <c r="BX185" s="1246"/>
      <c r="BY185" s="1246"/>
      <c r="BZ185" s="1246"/>
      <c r="CA185" s="1246"/>
      <c r="CB185" s="1246"/>
      <c r="CC185" s="1246"/>
      <c r="CD185" s="1246"/>
      <c r="CE185" s="1246"/>
      <c r="CF185" s="1246"/>
      <c r="CG185" s="1246"/>
      <c r="CH185" s="1246"/>
      <c r="CI185" s="1246"/>
      <c r="CJ185" s="1246"/>
      <c r="CK185" s="1246"/>
      <c r="CL185" s="1246"/>
      <c r="CM185" s="1246"/>
      <c r="CN185" s="1246"/>
      <c r="CO185" s="1246"/>
      <c r="CP185" s="1246"/>
      <c r="CQ185" s="1246"/>
      <c r="CR185" s="1246"/>
      <c r="CS185" s="1246"/>
      <c r="CT185" s="1246"/>
      <c r="CU185" s="1246"/>
      <c r="CV185" s="1246"/>
      <c r="CW185" s="1246"/>
      <c r="CX185" s="1246"/>
      <c r="CY185" s="1246"/>
      <c r="CZ185" s="1246"/>
      <c r="DA185" s="1246"/>
      <c r="DB185" s="1246"/>
      <c r="DC185" s="1246"/>
      <c r="DD185" s="1246"/>
      <c r="DE185" s="1246"/>
      <c r="DF185" s="1246"/>
      <c r="DG185" s="1246"/>
      <c r="DH185" s="1246"/>
      <c r="DI185" s="1246"/>
      <c r="DJ185" s="1246"/>
      <c r="DK185" s="1246"/>
      <c r="DL185" s="1246"/>
      <c r="DM185" s="1246"/>
      <c r="DN185" s="1246"/>
      <c r="DO185" s="1246"/>
      <c r="DP185" s="1246"/>
      <c r="DQ185" s="1246"/>
      <c r="DR185" s="1246"/>
      <c r="DS185" s="1246"/>
      <c r="DT185" s="1246"/>
      <c r="DU185" s="1246"/>
      <c r="DV185" s="1246"/>
      <c r="DW185" s="1246"/>
      <c r="DX185" s="1246"/>
      <c r="DY185" s="1246"/>
      <c r="DZ185" s="1246"/>
      <c r="EA185" s="1246"/>
      <c r="EB185" s="1246"/>
      <c r="EC185" s="1246"/>
      <c r="ED185" s="1246"/>
      <c r="EE185" s="1246"/>
      <c r="EF185" s="1246"/>
      <c r="EG185" s="1246"/>
      <c r="EH185" s="1246"/>
      <c r="EI185" s="1246"/>
      <c r="EJ185" s="1246"/>
      <c r="EK185" s="1246"/>
      <c r="EL185" s="1246"/>
      <c r="EM185" s="1246"/>
      <c r="EN185" s="1246"/>
      <c r="EO185" s="1246"/>
      <c r="EP185" s="1246"/>
      <c r="EQ185" s="1246"/>
      <c r="ER185" s="1246"/>
      <c r="ES185" s="1246"/>
      <c r="ET185" s="1246"/>
      <c r="EU185" s="1246"/>
      <c r="EV185" s="1246"/>
      <c r="EW185" s="1246"/>
      <c r="EX185" s="1246"/>
      <c r="EY185" s="1246"/>
      <c r="EZ185" s="1246"/>
      <c r="FA185" s="1246"/>
      <c r="FB185" s="1246"/>
      <c r="FC185" s="1246"/>
      <c r="FD185" s="1246"/>
      <c r="FE185" s="1246"/>
      <c r="FF185" s="1246"/>
      <c r="FG185" s="1246"/>
      <c r="FH185" s="1246"/>
      <c r="FI185" s="1246"/>
      <c r="FJ185" s="1246"/>
      <c r="FK185" s="1246"/>
      <c r="FL185" s="1246"/>
      <c r="FM185" s="1246"/>
    </row>
    <row r="186" spans="1:169" ht="30" x14ac:dyDescent="0.25">
      <c r="B186" s="44">
        <v>1</v>
      </c>
      <c r="C186" s="2000" t="s">
        <v>303</v>
      </c>
      <c r="D186" s="2152">
        <f>'Аян '!C67</f>
        <v>0</v>
      </c>
      <c r="E186" s="2152">
        <f>'Аян '!D67</f>
        <v>0</v>
      </c>
      <c r="F186" s="2152">
        <f>'Аян '!E67</f>
        <v>0</v>
      </c>
      <c r="G186" s="2153">
        <f>'Аян '!F67</f>
        <v>0</v>
      </c>
      <c r="H186" s="2123">
        <f>'Аян '!G67</f>
        <v>0</v>
      </c>
      <c r="I186" s="1259">
        <f>'Аян '!H67</f>
        <v>0</v>
      </c>
      <c r="J186" s="100">
        <f>'Аян '!I67</f>
        <v>0</v>
      </c>
      <c r="K186" s="100">
        <f>'Аян '!J67</f>
        <v>0</v>
      </c>
      <c r="L186" s="100">
        <f>'Аян '!K67</f>
        <v>0</v>
      </c>
      <c r="M186" s="100">
        <f>'Аян '!L67</f>
        <v>0</v>
      </c>
      <c r="N186" s="100">
        <f>'Аян '!M67</f>
        <v>0</v>
      </c>
      <c r="O186" s="100">
        <f>'Аян '!N67</f>
        <v>0</v>
      </c>
      <c r="P186" s="51">
        <f>'Аян '!O67</f>
        <v>0</v>
      </c>
      <c r="Q186" s="51">
        <f>'Аян '!P67</f>
        <v>0</v>
      </c>
      <c r="R186" s="51">
        <f>'Аян '!Q67</f>
        <v>0</v>
      </c>
      <c r="S186" s="51">
        <f>'Аян '!R67</f>
        <v>0</v>
      </c>
      <c r="T186" s="51">
        <f>'Аян '!S67</f>
        <v>0</v>
      </c>
      <c r="U186" s="51">
        <f>'Аян '!T67</f>
        <v>0</v>
      </c>
      <c r="V186" s="1670">
        <f>'Аян '!U67</f>
        <v>0</v>
      </c>
      <c r="W186" s="51"/>
      <c r="X186" s="51"/>
      <c r="Y186" s="1246"/>
      <c r="Z186" s="1246"/>
      <c r="AA186" s="1942"/>
      <c r="AB186" s="1942"/>
      <c r="AC186" s="1246"/>
      <c r="AD186" s="1246"/>
      <c r="AE186" s="1246"/>
      <c r="AF186" s="1246"/>
      <c r="AG186" s="1246"/>
      <c r="AH186" s="1246"/>
      <c r="AI186" s="1246"/>
      <c r="AJ186" s="1246"/>
      <c r="AK186" s="1246"/>
      <c r="AL186" s="1246"/>
      <c r="AM186" s="1246"/>
      <c r="AN186" s="1246"/>
      <c r="AO186" s="1246"/>
      <c r="AP186" s="1246"/>
      <c r="AQ186" s="1246"/>
      <c r="AR186" s="1246"/>
      <c r="AS186" s="1246"/>
      <c r="AT186" s="1246"/>
      <c r="AU186" s="1246"/>
      <c r="AV186" s="1246"/>
      <c r="AW186" s="1246"/>
      <c r="AX186" s="1246"/>
      <c r="AY186" s="1246"/>
      <c r="AZ186" s="1246"/>
      <c r="BA186" s="1246"/>
      <c r="BB186" s="1246"/>
      <c r="BC186" s="1246"/>
      <c r="BD186" s="1246"/>
      <c r="BE186" s="1246"/>
      <c r="BF186" s="1246"/>
      <c r="BG186" s="1246"/>
      <c r="BH186" s="1246"/>
      <c r="BI186" s="1246"/>
      <c r="BJ186" s="1246"/>
      <c r="BK186" s="1246"/>
      <c r="BL186" s="1246"/>
      <c r="BM186" s="1246"/>
      <c r="BN186" s="1246"/>
      <c r="BO186" s="1246"/>
      <c r="BP186" s="1246"/>
      <c r="BQ186" s="1246"/>
      <c r="BR186" s="1246"/>
      <c r="BS186" s="1246"/>
      <c r="BT186" s="1246"/>
      <c r="BU186" s="1246"/>
      <c r="BV186" s="1246"/>
      <c r="BW186" s="1246"/>
      <c r="BX186" s="1246"/>
      <c r="BY186" s="1246"/>
      <c r="BZ186" s="1246"/>
      <c r="CA186" s="1246"/>
      <c r="CB186" s="1246"/>
      <c r="CC186" s="1246"/>
      <c r="CD186" s="1246"/>
      <c r="CE186" s="1246"/>
      <c r="CF186" s="1246"/>
      <c r="CG186" s="1246"/>
      <c r="CH186" s="1246"/>
      <c r="CI186" s="1246"/>
      <c r="CJ186" s="1246"/>
      <c r="CK186" s="1246"/>
      <c r="CL186" s="1246"/>
      <c r="CM186" s="1246"/>
      <c r="CN186" s="1246"/>
      <c r="CO186" s="1246"/>
      <c r="CP186" s="1246"/>
      <c r="CQ186" s="1246"/>
      <c r="CR186" s="1246"/>
      <c r="CS186" s="1246"/>
      <c r="CT186" s="1246"/>
      <c r="CU186" s="1246"/>
      <c r="CV186" s="1246"/>
      <c r="CW186" s="1246"/>
      <c r="CX186" s="1246"/>
      <c r="CY186" s="1246"/>
      <c r="CZ186" s="1246"/>
      <c r="DA186" s="1246"/>
      <c r="DB186" s="1246"/>
      <c r="DC186" s="1246"/>
      <c r="DD186" s="1246"/>
      <c r="DE186" s="1246"/>
      <c r="DF186" s="1246"/>
      <c r="DG186" s="1246"/>
      <c r="DH186" s="1246"/>
      <c r="DI186" s="1246"/>
      <c r="DJ186" s="1246"/>
      <c r="DK186" s="1246"/>
      <c r="DL186" s="1246"/>
      <c r="DM186" s="1246"/>
      <c r="DN186" s="1246"/>
      <c r="DO186" s="1246"/>
      <c r="DP186" s="1246"/>
      <c r="DQ186" s="1246"/>
      <c r="DR186" s="1246"/>
      <c r="DS186" s="1246"/>
      <c r="DT186" s="1246"/>
      <c r="DU186" s="1246"/>
      <c r="DV186" s="1246"/>
      <c r="DW186" s="1246"/>
      <c r="DX186" s="1246"/>
      <c r="DY186" s="1246"/>
      <c r="DZ186" s="1246"/>
      <c r="EA186" s="1246"/>
      <c r="EB186" s="1246"/>
      <c r="EC186" s="1246"/>
      <c r="ED186" s="1246"/>
      <c r="EE186" s="1246"/>
      <c r="EF186" s="1246"/>
      <c r="EG186" s="1246"/>
      <c r="EH186" s="1246"/>
      <c r="EI186" s="1246"/>
      <c r="EJ186" s="1246"/>
      <c r="EK186" s="1246"/>
      <c r="EL186" s="1246"/>
      <c r="EM186" s="1246"/>
      <c r="EN186" s="1246"/>
      <c r="EO186" s="1246"/>
      <c r="EP186" s="1246"/>
      <c r="EQ186" s="1246"/>
      <c r="ER186" s="1246"/>
      <c r="ES186" s="1246"/>
      <c r="ET186" s="1246"/>
      <c r="EU186" s="1246"/>
      <c r="EV186" s="1246"/>
      <c r="EW186" s="1246"/>
      <c r="EX186" s="1246"/>
      <c r="EY186" s="1246"/>
      <c r="EZ186" s="1246"/>
      <c r="FA186" s="1246"/>
      <c r="FB186" s="1246"/>
      <c r="FC186" s="1246"/>
      <c r="FD186" s="1246"/>
      <c r="FE186" s="1246"/>
      <c r="FF186" s="1246"/>
      <c r="FG186" s="1246"/>
      <c r="FH186" s="1246"/>
      <c r="FI186" s="1246"/>
      <c r="FJ186" s="1246"/>
      <c r="FK186" s="1246"/>
      <c r="FL186" s="1246"/>
      <c r="FM186" s="1246"/>
    </row>
    <row r="187" spans="1:169" ht="30" x14ac:dyDescent="0.25">
      <c r="B187" s="44">
        <v>1</v>
      </c>
      <c r="C187" s="2000" t="s">
        <v>304</v>
      </c>
      <c r="D187" s="2152">
        <f>'Аян '!C68</f>
        <v>0</v>
      </c>
      <c r="E187" s="2152">
        <f>'Аян '!D68</f>
        <v>0</v>
      </c>
      <c r="F187" s="2152">
        <f>'Аян '!E68</f>
        <v>0</v>
      </c>
      <c r="G187" s="2153" t="e">
        <f>'Аян '!F68</f>
        <v>#DIV/0!</v>
      </c>
      <c r="H187" s="2123">
        <f>'Аян '!G68</f>
        <v>0</v>
      </c>
      <c r="I187" s="1259">
        <f>'Аян '!H68</f>
        <v>0</v>
      </c>
      <c r="J187" s="100">
        <f>'Аян '!I68</f>
        <v>0</v>
      </c>
      <c r="K187" s="100">
        <f>'Аян '!J68</f>
        <v>0</v>
      </c>
      <c r="L187" s="100">
        <f>'Аян '!K68</f>
        <v>0</v>
      </c>
      <c r="M187" s="100">
        <f>'Аян '!L68</f>
        <v>0</v>
      </c>
      <c r="N187" s="100">
        <f>'Аян '!M68</f>
        <v>0</v>
      </c>
      <c r="O187" s="100">
        <f>'Аян '!N68</f>
        <v>0</v>
      </c>
      <c r="P187" s="51">
        <f>'Аян '!O68</f>
        <v>0</v>
      </c>
      <c r="Q187" s="51">
        <f>'Аян '!P68</f>
        <v>0</v>
      </c>
      <c r="R187" s="51">
        <f>'Аян '!Q68</f>
        <v>0</v>
      </c>
      <c r="S187" s="51">
        <f>'Аян '!R68</f>
        <v>0</v>
      </c>
      <c r="T187" s="51">
        <f>'Аян '!S68</f>
        <v>0</v>
      </c>
      <c r="U187" s="51">
        <f>'Аян '!T68</f>
        <v>0</v>
      </c>
      <c r="V187" s="1670">
        <f>'Аян '!U68</f>
        <v>0</v>
      </c>
      <c r="W187" s="51"/>
      <c r="X187" s="51"/>
      <c r="Y187" s="1246"/>
      <c r="Z187" s="1246"/>
      <c r="AA187" s="1942"/>
      <c r="AB187" s="1942"/>
      <c r="AC187" s="1246"/>
      <c r="AD187" s="1246"/>
      <c r="AE187" s="1246"/>
      <c r="AF187" s="1246"/>
      <c r="AG187" s="1246"/>
      <c r="AH187" s="1246"/>
      <c r="AI187" s="1246"/>
      <c r="AJ187" s="1246"/>
      <c r="AK187" s="1246"/>
      <c r="AL187" s="1246"/>
      <c r="AM187" s="1246"/>
      <c r="AN187" s="1246"/>
      <c r="AO187" s="1246"/>
      <c r="AP187" s="1246"/>
      <c r="AQ187" s="1246"/>
      <c r="AR187" s="1246"/>
      <c r="AS187" s="1246"/>
      <c r="AT187" s="1246"/>
      <c r="AU187" s="1246"/>
      <c r="AV187" s="1246"/>
      <c r="AW187" s="1246"/>
      <c r="AX187" s="1246"/>
      <c r="AY187" s="1246"/>
      <c r="AZ187" s="1246"/>
      <c r="BA187" s="1246"/>
      <c r="BB187" s="1246"/>
      <c r="BC187" s="1246"/>
      <c r="BD187" s="1246"/>
      <c r="BE187" s="1246"/>
      <c r="BF187" s="1246"/>
      <c r="BG187" s="1246"/>
      <c r="BH187" s="1246"/>
      <c r="BI187" s="1246"/>
      <c r="BJ187" s="1246"/>
      <c r="BK187" s="1246"/>
      <c r="BL187" s="1246"/>
      <c r="BM187" s="1246"/>
      <c r="BN187" s="1246"/>
      <c r="BO187" s="1246"/>
      <c r="BP187" s="1246"/>
      <c r="BQ187" s="1246"/>
      <c r="BR187" s="1246"/>
      <c r="BS187" s="1246"/>
      <c r="BT187" s="1246"/>
      <c r="BU187" s="1246"/>
      <c r="BV187" s="1246"/>
      <c r="BW187" s="1246"/>
      <c r="BX187" s="1246"/>
      <c r="BY187" s="1246"/>
      <c r="BZ187" s="1246"/>
      <c r="CA187" s="1246"/>
      <c r="CB187" s="1246"/>
      <c r="CC187" s="1246"/>
      <c r="CD187" s="1246"/>
      <c r="CE187" s="1246"/>
      <c r="CF187" s="1246"/>
      <c r="CG187" s="1246"/>
      <c r="CH187" s="1246"/>
      <c r="CI187" s="1246"/>
      <c r="CJ187" s="1246"/>
      <c r="CK187" s="1246"/>
      <c r="CL187" s="1246"/>
      <c r="CM187" s="1246"/>
      <c r="CN187" s="1246"/>
      <c r="CO187" s="1246"/>
      <c r="CP187" s="1246"/>
      <c r="CQ187" s="1246"/>
      <c r="CR187" s="1246"/>
      <c r="CS187" s="1246"/>
      <c r="CT187" s="1246"/>
      <c r="CU187" s="1246"/>
      <c r="CV187" s="1246"/>
      <c r="CW187" s="1246"/>
      <c r="CX187" s="1246"/>
      <c r="CY187" s="1246"/>
      <c r="CZ187" s="1246"/>
      <c r="DA187" s="1246"/>
      <c r="DB187" s="1246"/>
      <c r="DC187" s="1246"/>
      <c r="DD187" s="1246"/>
      <c r="DE187" s="1246"/>
      <c r="DF187" s="1246"/>
      <c r="DG187" s="1246"/>
      <c r="DH187" s="1246"/>
      <c r="DI187" s="1246"/>
      <c r="DJ187" s="1246"/>
      <c r="DK187" s="1246"/>
      <c r="DL187" s="1246"/>
      <c r="DM187" s="1246"/>
      <c r="DN187" s="1246"/>
      <c r="DO187" s="1246"/>
      <c r="DP187" s="1246"/>
      <c r="DQ187" s="1246"/>
      <c r="DR187" s="1246"/>
      <c r="DS187" s="1246"/>
      <c r="DT187" s="1246"/>
      <c r="DU187" s="1246"/>
      <c r="DV187" s="1246"/>
      <c r="DW187" s="1246"/>
      <c r="DX187" s="1246"/>
      <c r="DY187" s="1246"/>
      <c r="DZ187" s="1246"/>
      <c r="EA187" s="1246"/>
      <c r="EB187" s="1246"/>
      <c r="EC187" s="1246"/>
      <c r="ED187" s="1246"/>
      <c r="EE187" s="1246"/>
      <c r="EF187" s="1246"/>
      <c r="EG187" s="1246"/>
      <c r="EH187" s="1246"/>
      <c r="EI187" s="1246"/>
      <c r="EJ187" s="1246"/>
      <c r="EK187" s="1246"/>
      <c r="EL187" s="1246"/>
      <c r="EM187" s="1246"/>
      <c r="EN187" s="1246"/>
      <c r="EO187" s="1246"/>
      <c r="EP187" s="1246"/>
      <c r="EQ187" s="1246"/>
      <c r="ER187" s="1246"/>
      <c r="ES187" s="1246"/>
      <c r="ET187" s="1246"/>
      <c r="EU187" s="1246"/>
      <c r="EV187" s="1246"/>
      <c r="EW187" s="1246"/>
      <c r="EX187" s="1246"/>
      <c r="EY187" s="1246"/>
      <c r="EZ187" s="1246"/>
      <c r="FA187" s="1246"/>
      <c r="FB187" s="1246"/>
      <c r="FC187" s="1246"/>
      <c r="FD187" s="1246"/>
      <c r="FE187" s="1246"/>
      <c r="FF187" s="1246"/>
      <c r="FG187" s="1246"/>
      <c r="FH187" s="1246"/>
      <c r="FI187" s="1246"/>
      <c r="FJ187" s="1246"/>
      <c r="FK187" s="1246"/>
      <c r="FL187" s="1246"/>
      <c r="FM187" s="1246"/>
    </row>
    <row r="188" spans="1:169" x14ac:dyDescent="0.25">
      <c r="B188" s="44">
        <v>1</v>
      </c>
      <c r="C188" s="2000" t="s">
        <v>305</v>
      </c>
      <c r="D188" s="2152">
        <f>'Аян '!C69</f>
        <v>78</v>
      </c>
      <c r="E188" s="2152">
        <f>'Аян '!D69</f>
        <v>39</v>
      </c>
      <c r="F188" s="2152">
        <f>'Аян '!E69</f>
        <v>2</v>
      </c>
      <c r="G188" s="2153">
        <f>'Аян '!F69</f>
        <v>5.1282051282051277</v>
      </c>
      <c r="H188" s="2123">
        <f>'Аян '!G69</f>
        <v>0</v>
      </c>
      <c r="I188" s="1259">
        <f>'Аян '!H69</f>
        <v>0</v>
      </c>
      <c r="J188" s="100">
        <f>'Аян '!I69</f>
        <v>0</v>
      </c>
      <c r="K188" s="100">
        <f>'Аян '!J69</f>
        <v>0</v>
      </c>
      <c r="L188" s="100">
        <f>'Аян '!K69</f>
        <v>0</v>
      </c>
      <c r="M188" s="100">
        <f>'Аян '!L69</f>
        <v>0</v>
      </c>
      <c r="N188" s="100">
        <f>'Аян '!M69</f>
        <v>0</v>
      </c>
      <c r="O188" s="100">
        <f>'Аян '!N69</f>
        <v>0</v>
      </c>
      <c r="P188" s="51">
        <f>'Аян '!O69</f>
        <v>0</v>
      </c>
      <c r="Q188" s="51">
        <f>'Аян '!P69</f>
        <v>0</v>
      </c>
      <c r="R188" s="51">
        <f>'Аян '!Q69</f>
        <v>0</v>
      </c>
      <c r="S188" s="51">
        <f>'Аян '!R69</f>
        <v>0</v>
      </c>
      <c r="T188" s="51">
        <f>'Аян '!S69</f>
        <v>0</v>
      </c>
      <c r="U188" s="51">
        <f>'Аян '!T69</f>
        <v>0</v>
      </c>
      <c r="V188" s="1670">
        <f>'Аян '!U69</f>
        <v>0</v>
      </c>
      <c r="W188" s="51"/>
      <c r="X188" s="51"/>
      <c r="Y188" s="1246"/>
      <c r="Z188" s="1246"/>
      <c r="AA188" s="1942"/>
      <c r="AB188" s="1942"/>
      <c r="AC188" s="1246"/>
      <c r="AD188" s="1246"/>
      <c r="AE188" s="1246"/>
      <c r="AF188" s="1246"/>
      <c r="AG188" s="1246"/>
      <c r="AH188" s="1246"/>
      <c r="AI188" s="1246"/>
      <c r="AJ188" s="1246"/>
      <c r="AK188" s="1246"/>
      <c r="AL188" s="1246"/>
      <c r="AM188" s="1246"/>
      <c r="AN188" s="1246"/>
      <c r="AO188" s="1246"/>
      <c r="AP188" s="1246"/>
      <c r="AQ188" s="1246"/>
      <c r="AR188" s="1246"/>
      <c r="AS188" s="1246"/>
      <c r="AT188" s="1246"/>
      <c r="AU188" s="1246"/>
      <c r="AV188" s="1246"/>
      <c r="AW188" s="1246"/>
      <c r="AX188" s="1246"/>
      <c r="AY188" s="1246"/>
      <c r="AZ188" s="1246"/>
      <c r="BA188" s="1246"/>
      <c r="BB188" s="1246"/>
      <c r="BC188" s="1246"/>
      <c r="BD188" s="1246"/>
      <c r="BE188" s="1246"/>
      <c r="BF188" s="1246"/>
      <c r="BG188" s="1246"/>
      <c r="BH188" s="1246"/>
      <c r="BI188" s="1246"/>
      <c r="BJ188" s="1246"/>
      <c r="BK188" s="1246"/>
      <c r="BL188" s="1246"/>
      <c r="BM188" s="1246"/>
      <c r="BN188" s="1246"/>
      <c r="BO188" s="1246"/>
      <c r="BP188" s="1246"/>
      <c r="BQ188" s="1246"/>
      <c r="BR188" s="1246"/>
      <c r="BS188" s="1246"/>
      <c r="BT188" s="1246"/>
      <c r="BU188" s="1246"/>
      <c r="BV188" s="1246"/>
      <c r="BW188" s="1246"/>
      <c r="BX188" s="1246"/>
      <c r="BY188" s="1246"/>
      <c r="BZ188" s="1246"/>
      <c r="CA188" s="1246"/>
      <c r="CB188" s="1246"/>
      <c r="CC188" s="1246"/>
      <c r="CD188" s="1246"/>
      <c r="CE188" s="1246"/>
      <c r="CF188" s="1246"/>
      <c r="CG188" s="1246"/>
      <c r="CH188" s="1246"/>
      <c r="CI188" s="1246"/>
      <c r="CJ188" s="1246"/>
      <c r="CK188" s="1246"/>
      <c r="CL188" s="1246"/>
      <c r="CM188" s="1246"/>
      <c r="CN188" s="1246"/>
      <c r="CO188" s="1246"/>
      <c r="CP188" s="1246"/>
      <c r="CQ188" s="1246"/>
      <c r="CR188" s="1246"/>
      <c r="CS188" s="1246"/>
      <c r="CT188" s="1246"/>
      <c r="CU188" s="1246"/>
      <c r="CV188" s="1246"/>
      <c r="CW188" s="1246"/>
      <c r="CX188" s="1246"/>
      <c r="CY188" s="1246"/>
      <c r="CZ188" s="1246"/>
      <c r="DA188" s="1246"/>
      <c r="DB188" s="1246"/>
      <c r="DC188" s="1246"/>
      <c r="DD188" s="1246"/>
      <c r="DE188" s="1246"/>
      <c r="DF188" s="1246"/>
      <c r="DG188" s="1246"/>
      <c r="DH188" s="1246"/>
      <c r="DI188" s="1246"/>
      <c r="DJ188" s="1246"/>
      <c r="DK188" s="1246"/>
      <c r="DL188" s="1246"/>
      <c r="DM188" s="1246"/>
      <c r="DN188" s="1246"/>
      <c r="DO188" s="1246"/>
      <c r="DP188" s="1246"/>
      <c r="DQ188" s="1246"/>
      <c r="DR188" s="1246"/>
      <c r="DS188" s="1246"/>
      <c r="DT188" s="1246"/>
      <c r="DU188" s="1246"/>
      <c r="DV188" s="1246"/>
      <c r="DW188" s="1246"/>
      <c r="DX188" s="1246"/>
      <c r="DY188" s="1246"/>
      <c r="DZ188" s="1246"/>
      <c r="EA188" s="1246"/>
      <c r="EB188" s="1246"/>
      <c r="EC188" s="1246"/>
      <c r="ED188" s="1246"/>
      <c r="EE188" s="1246"/>
      <c r="EF188" s="1246"/>
      <c r="EG188" s="1246"/>
      <c r="EH188" s="1246"/>
      <c r="EI188" s="1246"/>
      <c r="EJ188" s="1246"/>
      <c r="EK188" s="1246"/>
      <c r="EL188" s="1246"/>
      <c r="EM188" s="1246"/>
      <c r="EN188" s="1246"/>
      <c r="EO188" s="1246"/>
      <c r="EP188" s="1246"/>
      <c r="EQ188" s="1246"/>
      <c r="ER188" s="1246"/>
      <c r="ES188" s="1246"/>
      <c r="ET188" s="1246"/>
      <c r="EU188" s="1246"/>
      <c r="EV188" s="1246"/>
      <c r="EW188" s="1246"/>
      <c r="EX188" s="1246"/>
      <c r="EY188" s="1246"/>
      <c r="EZ188" s="1246"/>
      <c r="FA188" s="1246"/>
      <c r="FB188" s="1246"/>
      <c r="FC188" s="1246"/>
      <c r="FD188" s="1246"/>
      <c r="FE188" s="1246"/>
      <c r="FF188" s="1246"/>
      <c r="FG188" s="1246"/>
      <c r="FH188" s="1246"/>
      <c r="FI188" s="1246"/>
      <c r="FJ188" s="1246"/>
      <c r="FK188" s="1246"/>
      <c r="FL188" s="1246"/>
      <c r="FM188" s="1246"/>
    </row>
    <row r="189" spans="1:169" ht="45" x14ac:dyDescent="0.25">
      <c r="C189" s="2026" t="s">
        <v>534</v>
      </c>
      <c r="D189" s="2152">
        <f>'Аян '!C70</f>
        <v>0</v>
      </c>
      <c r="E189" s="2152">
        <f>'Аян '!D70</f>
        <v>0</v>
      </c>
      <c r="F189" s="2152">
        <f>'Аян '!E70</f>
        <v>0</v>
      </c>
      <c r="G189" s="2153">
        <f>'Аян '!F70</f>
        <v>0</v>
      </c>
      <c r="H189" s="2123"/>
      <c r="I189" s="1259"/>
      <c r="J189" s="100"/>
      <c r="K189" s="100"/>
      <c r="L189" s="100"/>
      <c r="M189" s="100"/>
      <c r="N189" s="100"/>
      <c r="O189" s="100"/>
      <c r="P189" s="51"/>
      <c r="Q189" s="51"/>
      <c r="R189" s="51"/>
      <c r="S189" s="51"/>
      <c r="T189" s="51"/>
      <c r="U189" s="51"/>
      <c r="V189" s="1670"/>
      <c r="W189" s="51"/>
      <c r="X189" s="51"/>
      <c r="Y189" s="1246"/>
      <c r="Z189" s="1246"/>
      <c r="AA189" s="1942"/>
      <c r="AB189" s="1942"/>
      <c r="AC189" s="1246"/>
      <c r="AD189" s="1246"/>
      <c r="AE189" s="1246"/>
      <c r="AF189" s="1246"/>
      <c r="AG189" s="1246"/>
      <c r="AH189" s="1246"/>
      <c r="AI189" s="1246"/>
      <c r="AJ189" s="1246"/>
      <c r="AK189" s="1246"/>
      <c r="AL189" s="1246"/>
      <c r="AM189" s="1246"/>
      <c r="AN189" s="1246"/>
      <c r="AO189" s="1246"/>
      <c r="AP189" s="1246"/>
      <c r="AQ189" s="1246"/>
      <c r="AR189" s="1246"/>
      <c r="AS189" s="1246"/>
      <c r="AT189" s="1246"/>
      <c r="AU189" s="1246"/>
      <c r="AV189" s="1246"/>
      <c r="AW189" s="1246"/>
      <c r="AX189" s="1246"/>
      <c r="AY189" s="1246"/>
      <c r="AZ189" s="1246"/>
      <c r="BA189" s="1246"/>
      <c r="BB189" s="1246"/>
      <c r="BC189" s="1246"/>
      <c r="BD189" s="1246"/>
      <c r="BE189" s="1246"/>
      <c r="BF189" s="1246"/>
      <c r="BG189" s="1246"/>
      <c r="BH189" s="1246"/>
      <c r="BI189" s="1246"/>
      <c r="BJ189" s="1246"/>
      <c r="BK189" s="1246"/>
      <c r="BL189" s="1246"/>
      <c r="BM189" s="1246"/>
      <c r="BN189" s="1246"/>
      <c r="BO189" s="1246"/>
      <c r="BP189" s="1246"/>
      <c r="BQ189" s="1246"/>
      <c r="BR189" s="1246"/>
      <c r="BS189" s="1246"/>
      <c r="BT189" s="1246"/>
      <c r="BU189" s="1246"/>
      <c r="BV189" s="1246"/>
      <c r="BW189" s="1246"/>
      <c r="BX189" s="1246"/>
      <c r="BY189" s="1246"/>
      <c r="BZ189" s="1246"/>
      <c r="CA189" s="1246"/>
      <c r="CB189" s="1246"/>
      <c r="CC189" s="1246"/>
      <c r="CD189" s="1246"/>
      <c r="CE189" s="1246"/>
      <c r="CF189" s="1246"/>
      <c r="CG189" s="1246"/>
      <c r="CH189" s="1246"/>
      <c r="CI189" s="1246"/>
      <c r="CJ189" s="1246"/>
      <c r="CK189" s="1246"/>
      <c r="CL189" s="1246"/>
      <c r="CM189" s="1246"/>
      <c r="CN189" s="1246"/>
      <c r="CO189" s="1246"/>
      <c r="CP189" s="1246"/>
      <c r="CQ189" s="1246"/>
      <c r="CR189" s="1246"/>
      <c r="CS189" s="1246"/>
      <c r="CT189" s="1246"/>
      <c r="CU189" s="1246"/>
      <c r="CV189" s="1246"/>
      <c r="CW189" s="1246"/>
      <c r="CX189" s="1246"/>
      <c r="CY189" s="1246"/>
      <c r="CZ189" s="1246"/>
      <c r="DA189" s="1246"/>
      <c r="DB189" s="1246"/>
      <c r="DC189" s="1246"/>
      <c r="DD189" s="1246"/>
      <c r="DE189" s="1246"/>
      <c r="DF189" s="1246"/>
      <c r="DG189" s="1246"/>
      <c r="DH189" s="1246"/>
      <c r="DI189" s="1246"/>
      <c r="DJ189" s="1246"/>
      <c r="DK189" s="1246"/>
      <c r="DL189" s="1246"/>
      <c r="DM189" s="1246"/>
      <c r="DN189" s="1246"/>
      <c r="DO189" s="1246"/>
      <c r="DP189" s="1246"/>
      <c r="DQ189" s="1246"/>
      <c r="DR189" s="1246"/>
      <c r="DS189" s="1246"/>
      <c r="DT189" s="1246"/>
      <c r="DU189" s="1246"/>
      <c r="DV189" s="1246"/>
      <c r="DW189" s="1246"/>
      <c r="DX189" s="1246"/>
      <c r="DY189" s="1246"/>
      <c r="DZ189" s="1246"/>
      <c r="EA189" s="1246"/>
      <c r="EB189" s="1246"/>
      <c r="EC189" s="1246"/>
      <c r="ED189" s="1246"/>
      <c r="EE189" s="1246"/>
      <c r="EF189" s="1246"/>
      <c r="EG189" s="1246"/>
      <c r="EH189" s="1246"/>
      <c r="EI189" s="1246"/>
      <c r="EJ189" s="1246"/>
      <c r="EK189" s="1246"/>
      <c r="EL189" s="1246"/>
      <c r="EM189" s="1246"/>
      <c r="EN189" s="1246"/>
      <c r="EO189" s="1246"/>
      <c r="EP189" s="1246"/>
      <c r="EQ189" s="1246"/>
      <c r="ER189" s="1246"/>
      <c r="ES189" s="1246"/>
      <c r="ET189" s="1246"/>
      <c r="EU189" s="1246"/>
      <c r="EV189" s="1246"/>
      <c r="EW189" s="1246"/>
      <c r="EX189" s="1246"/>
      <c r="EY189" s="1246"/>
      <c r="EZ189" s="1246"/>
      <c r="FA189" s="1246"/>
      <c r="FB189" s="1246"/>
      <c r="FC189" s="1246"/>
      <c r="FD189" s="1246"/>
      <c r="FE189" s="1246"/>
      <c r="FF189" s="1246"/>
      <c r="FG189" s="1246"/>
      <c r="FH189" s="1246"/>
      <c r="FI189" s="1246"/>
      <c r="FJ189" s="1246"/>
      <c r="FK189" s="1246"/>
      <c r="FL189" s="1246"/>
      <c r="FM189" s="1246"/>
    </row>
    <row r="190" spans="1:169" x14ac:dyDescent="0.25">
      <c r="B190" s="44">
        <v>1</v>
      </c>
      <c r="C190" s="2000" t="s">
        <v>157</v>
      </c>
      <c r="D190" s="2152">
        <f>'Аян '!C71</f>
        <v>34.82352941176471</v>
      </c>
      <c r="E190" s="2152">
        <f>'Аян '!D71</f>
        <v>17.470588235294116</v>
      </c>
      <c r="F190" s="2152">
        <f>'Аян '!E71</f>
        <v>5</v>
      </c>
      <c r="G190" s="2153">
        <f>'Аян '!F71</f>
        <v>28.619528619528623</v>
      </c>
      <c r="H190" s="2123">
        <f>'Аян '!G71</f>
        <v>0</v>
      </c>
      <c r="I190" s="1259">
        <f>'Аян '!H71</f>
        <v>0</v>
      </c>
      <c r="J190" s="100">
        <f>'Аян '!I71</f>
        <v>0</v>
      </c>
      <c r="K190" s="100">
        <f>'Аян '!J71</f>
        <v>0</v>
      </c>
      <c r="L190" s="100">
        <f>'Аян '!K71</f>
        <v>0</v>
      </c>
      <c r="M190" s="100">
        <f>'Аян '!L71</f>
        <v>0</v>
      </c>
      <c r="N190" s="100">
        <f>'Аян '!M71</f>
        <v>0</v>
      </c>
      <c r="O190" s="100">
        <f>'Аян '!N71</f>
        <v>0</v>
      </c>
      <c r="P190" s="51">
        <f>'Аян '!O71</f>
        <v>0</v>
      </c>
      <c r="Q190" s="51">
        <f>'Аян '!P71</f>
        <v>0</v>
      </c>
      <c r="R190" s="51">
        <f>'Аян '!Q71</f>
        <v>0</v>
      </c>
      <c r="S190" s="51">
        <f>'Аян '!R71</f>
        <v>0</v>
      </c>
      <c r="T190" s="51">
        <f>'Аян '!S71</f>
        <v>0</v>
      </c>
      <c r="U190" s="51">
        <f>'Аян '!T71</f>
        <v>0</v>
      </c>
      <c r="V190" s="1670">
        <f>'Аян '!U71</f>
        <v>0</v>
      </c>
      <c r="W190" s="51"/>
      <c r="X190" s="51"/>
      <c r="Y190" s="1246"/>
      <c r="Z190" s="1246"/>
      <c r="AA190" s="1942"/>
      <c r="AB190" s="1942"/>
      <c r="AC190" s="1246"/>
      <c r="AD190" s="1246"/>
      <c r="AE190" s="1246"/>
      <c r="AF190" s="1246"/>
      <c r="AG190" s="1246"/>
      <c r="AH190" s="1246"/>
      <c r="AI190" s="1246"/>
      <c r="AJ190" s="1246"/>
      <c r="AK190" s="1246"/>
      <c r="AL190" s="1246"/>
      <c r="AM190" s="1246"/>
      <c r="AN190" s="1246"/>
      <c r="AO190" s="1246"/>
      <c r="AP190" s="1246"/>
      <c r="AQ190" s="1246"/>
      <c r="AR190" s="1246"/>
      <c r="AS190" s="1246"/>
      <c r="AT190" s="1246"/>
      <c r="AU190" s="1246"/>
      <c r="AV190" s="1246"/>
      <c r="AW190" s="1246"/>
      <c r="AX190" s="1246"/>
      <c r="AY190" s="1246"/>
      <c r="AZ190" s="1246"/>
      <c r="BA190" s="1246"/>
      <c r="BB190" s="1246"/>
      <c r="BC190" s="1246"/>
      <c r="BD190" s="1246"/>
      <c r="BE190" s="1246"/>
      <c r="BF190" s="1246"/>
      <c r="BG190" s="1246"/>
      <c r="BH190" s="1246"/>
      <c r="BI190" s="1246"/>
      <c r="BJ190" s="1246"/>
      <c r="BK190" s="1246"/>
      <c r="BL190" s="1246"/>
      <c r="BM190" s="1246"/>
      <c r="BN190" s="1246"/>
      <c r="BO190" s="1246"/>
      <c r="BP190" s="1246"/>
      <c r="BQ190" s="1246"/>
      <c r="BR190" s="1246"/>
      <c r="BS190" s="1246"/>
      <c r="BT190" s="1246"/>
      <c r="BU190" s="1246"/>
      <c r="BV190" s="1246"/>
      <c r="BW190" s="1246"/>
      <c r="BX190" s="1246"/>
      <c r="BY190" s="1246"/>
      <c r="BZ190" s="1246"/>
      <c r="CA190" s="1246"/>
      <c r="CB190" s="1246"/>
      <c r="CC190" s="1246"/>
      <c r="CD190" s="1246"/>
      <c r="CE190" s="1246"/>
      <c r="CF190" s="1246"/>
      <c r="CG190" s="1246"/>
      <c r="CH190" s="1246"/>
      <c r="CI190" s="1246"/>
      <c r="CJ190" s="1246"/>
      <c r="CK190" s="1246"/>
      <c r="CL190" s="1246"/>
      <c r="CM190" s="1246"/>
      <c r="CN190" s="1246"/>
      <c r="CO190" s="1246"/>
      <c r="CP190" s="1246"/>
      <c r="CQ190" s="1246"/>
      <c r="CR190" s="1246"/>
      <c r="CS190" s="1246"/>
      <c r="CT190" s="1246"/>
      <c r="CU190" s="1246"/>
      <c r="CV190" s="1246"/>
      <c r="CW190" s="1246"/>
      <c r="CX190" s="1246"/>
      <c r="CY190" s="1246"/>
      <c r="CZ190" s="1246"/>
      <c r="DA190" s="1246"/>
      <c r="DB190" s="1246"/>
      <c r="DC190" s="1246"/>
      <c r="DD190" s="1246"/>
      <c r="DE190" s="1246"/>
      <c r="DF190" s="1246"/>
      <c r="DG190" s="1246"/>
      <c r="DH190" s="1246"/>
      <c r="DI190" s="1246"/>
      <c r="DJ190" s="1246"/>
      <c r="DK190" s="1246"/>
      <c r="DL190" s="1246"/>
      <c r="DM190" s="1246"/>
      <c r="DN190" s="1246"/>
      <c r="DO190" s="1246"/>
      <c r="DP190" s="1246"/>
      <c r="DQ190" s="1246"/>
      <c r="DR190" s="1246"/>
      <c r="DS190" s="1246"/>
      <c r="DT190" s="1246"/>
      <c r="DU190" s="1246"/>
      <c r="DV190" s="1246"/>
      <c r="DW190" s="1246"/>
      <c r="DX190" s="1246"/>
      <c r="DY190" s="1246"/>
      <c r="DZ190" s="1246"/>
      <c r="EA190" s="1246"/>
      <c r="EB190" s="1246"/>
      <c r="EC190" s="1246"/>
      <c r="ED190" s="1246"/>
      <c r="EE190" s="1246"/>
      <c r="EF190" s="1246"/>
      <c r="EG190" s="1246"/>
      <c r="EH190" s="1246"/>
      <c r="EI190" s="1246"/>
      <c r="EJ190" s="1246"/>
      <c r="EK190" s="1246"/>
      <c r="EL190" s="1246"/>
      <c r="EM190" s="1246"/>
      <c r="EN190" s="1246"/>
      <c r="EO190" s="1246"/>
      <c r="EP190" s="1246"/>
      <c r="EQ190" s="1246"/>
      <c r="ER190" s="1246"/>
      <c r="ES190" s="1246"/>
      <c r="ET190" s="1246"/>
      <c r="EU190" s="1246"/>
      <c r="EV190" s="1246"/>
      <c r="EW190" s="1246"/>
      <c r="EX190" s="1246"/>
      <c r="EY190" s="1246"/>
      <c r="EZ190" s="1246"/>
      <c r="FA190" s="1246"/>
      <c r="FB190" s="1246"/>
      <c r="FC190" s="1246"/>
      <c r="FD190" s="1246"/>
      <c r="FE190" s="1246"/>
      <c r="FF190" s="1246"/>
      <c r="FG190" s="1246"/>
      <c r="FH190" s="1246"/>
      <c r="FI190" s="1246"/>
      <c r="FJ190" s="1246"/>
      <c r="FK190" s="1246"/>
      <c r="FL190" s="1246"/>
      <c r="FM190" s="1246"/>
    </row>
    <row r="191" spans="1:169" x14ac:dyDescent="0.25">
      <c r="B191" s="44">
        <v>1</v>
      </c>
      <c r="C191" s="2000" t="s">
        <v>443</v>
      </c>
      <c r="D191" s="2152">
        <f>'Аян '!C72</f>
        <v>18</v>
      </c>
      <c r="E191" s="2152">
        <f>'Аян '!D72</f>
        <v>9</v>
      </c>
      <c r="F191" s="2152">
        <f>'Аян '!E72</f>
        <v>5</v>
      </c>
      <c r="G191" s="2153">
        <f>'Аян '!F72</f>
        <v>55.555555555555557</v>
      </c>
      <c r="H191" s="2123">
        <f>'Аян '!G72</f>
        <v>0</v>
      </c>
      <c r="I191" s="1259">
        <f>'Аян '!H72</f>
        <v>0</v>
      </c>
      <c r="J191" s="100">
        <f>'Аян '!I72</f>
        <v>0</v>
      </c>
      <c r="K191" s="100">
        <f>'Аян '!J72</f>
        <v>0</v>
      </c>
      <c r="L191" s="100">
        <f>'Аян '!K72</f>
        <v>0</v>
      </c>
      <c r="M191" s="100">
        <f>'Аян '!L72</f>
        <v>0</v>
      </c>
      <c r="N191" s="100">
        <f>'Аян '!M72</f>
        <v>0</v>
      </c>
      <c r="O191" s="100">
        <f>'Аян '!N72</f>
        <v>0</v>
      </c>
      <c r="P191" s="51">
        <f>'Аян '!O72</f>
        <v>0</v>
      </c>
      <c r="Q191" s="51">
        <f>'Аян '!P72</f>
        <v>0</v>
      </c>
      <c r="R191" s="51">
        <f>'Аян '!Q72</f>
        <v>0</v>
      </c>
      <c r="S191" s="51">
        <f>'Аян '!R72</f>
        <v>0</v>
      </c>
      <c r="T191" s="51">
        <f>'Аян '!S72</f>
        <v>0</v>
      </c>
      <c r="U191" s="51">
        <f>'Аян '!T72</f>
        <v>0</v>
      </c>
      <c r="V191" s="1670">
        <f>'Аян '!U72</f>
        <v>0</v>
      </c>
      <c r="W191" s="51"/>
      <c r="X191" s="51"/>
      <c r="Y191" s="1246"/>
      <c r="Z191" s="1246"/>
      <c r="AA191" s="1942"/>
      <c r="AB191" s="1942"/>
      <c r="AC191" s="1246"/>
      <c r="AD191" s="1246"/>
      <c r="AE191" s="1246"/>
      <c r="AF191" s="1246"/>
      <c r="AG191" s="1246"/>
      <c r="AH191" s="1246"/>
      <c r="AI191" s="1246"/>
      <c r="AJ191" s="1246"/>
      <c r="AK191" s="1246"/>
      <c r="AL191" s="1246"/>
      <c r="AM191" s="1246"/>
      <c r="AN191" s="1246"/>
      <c r="AO191" s="1246"/>
      <c r="AP191" s="1246"/>
      <c r="AQ191" s="1246"/>
      <c r="AR191" s="1246"/>
      <c r="AS191" s="1246"/>
      <c r="AT191" s="1246"/>
      <c r="AU191" s="1246"/>
      <c r="AV191" s="1246"/>
      <c r="AW191" s="1246"/>
      <c r="AX191" s="1246"/>
      <c r="AY191" s="1246"/>
      <c r="AZ191" s="1246"/>
      <c r="BA191" s="1246"/>
      <c r="BB191" s="1246"/>
      <c r="BC191" s="1246"/>
      <c r="BD191" s="1246"/>
      <c r="BE191" s="1246"/>
      <c r="BF191" s="1246"/>
      <c r="BG191" s="1246"/>
      <c r="BH191" s="1246"/>
      <c r="BI191" s="1246"/>
      <c r="BJ191" s="1246"/>
      <c r="BK191" s="1246"/>
      <c r="BL191" s="1246"/>
      <c r="BM191" s="1246"/>
      <c r="BN191" s="1246"/>
      <c r="BO191" s="1246"/>
      <c r="BP191" s="1246"/>
      <c r="BQ191" s="1246"/>
      <c r="BR191" s="1246"/>
      <c r="BS191" s="1246"/>
      <c r="BT191" s="1246"/>
      <c r="BU191" s="1246"/>
      <c r="BV191" s="1246"/>
      <c r="BW191" s="1246"/>
      <c r="BX191" s="1246"/>
      <c r="BY191" s="1246"/>
      <c r="BZ191" s="1246"/>
      <c r="CA191" s="1246"/>
      <c r="CB191" s="1246"/>
      <c r="CC191" s="1246"/>
      <c r="CD191" s="1246"/>
      <c r="CE191" s="1246"/>
      <c r="CF191" s="1246"/>
      <c r="CG191" s="1246"/>
      <c r="CH191" s="1246"/>
      <c r="CI191" s="1246"/>
      <c r="CJ191" s="1246"/>
      <c r="CK191" s="1246"/>
      <c r="CL191" s="1246"/>
      <c r="CM191" s="1246"/>
      <c r="CN191" s="1246"/>
      <c r="CO191" s="1246"/>
      <c r="CP191" s="1246"/>
      <c r="CQ191" s="1246"/>
      <c r="CR191" s="1246"/>
      <c r="CS191" s="1246"/>
      <c r="CT191" s="1246"/>
      <c r="CU191" s="1246"/>
      <c r="CV191" s="1246"/>
      <c r="CW191" s="1246"/>
      <c r="CX191" s="1246"/>
      <c r="CY191" s="1246"/>
      <c r="CZ191" s="1246"/>
      <c r="DA191" s="1246"/>
      <c r="DB191" s="1246"/>
      <c r="DC191" s="1246"/>
      <c r="DD191" s="1246"/>
      <c r="DE191" s="1246"/>
      <c r="DF191" s="1246"/>
      <c r="DG191" s="1246"/>
      <c r="DH191" s="1246"/>
      <c r="DI191" s="1246"/>
      <c r="DJ191" s="1246"/>
      <c r="DK191" s="1246"/>
      <c r="DL191" s="1246"/>
      <c r="DM191" s="1246"/>
      <c r="DN191" s="1246"/>
      <c r="DO191" s="1246"/>
      <c r="DP191" s="1246"/>
      <c r="DQ191" s="1246"/>
      <c r="DR191" s="1246"/>
      <c r="DS191" s="1246"/>
      <c r="DT191" s="1246"/>
      <c r="DU191" s="1246"/>
      <c r="DV191" s="1246"/>
      <c r="DW191" s="1246"/>
      <c r="DX191" s="1246"/>
      <c r="DY191" s="1246"/>
      <c r="DZ191" s="1246"/>
      <c r="EA191" s="1246"/>
      <c r="EB191" s="1246"/>
      <c r="EC191" s="1246"/>
      <c r="ED191" s="1246"/>
      <c r="EE191" s="1246"/>
      <c r="EF191" s="1246"/>
      <c r="EG191" s="1246"/>
      <c r="EH191" s="1246"/>
      <c r="EI191" s="1246"/>
      <c r="EJ191" s="1246"/>
      <c r="EK191" s="1246"/>
      <c r="EL191" s="1246"/>
      <c r="EM191" s="1246"/>
      <c r="EN191" s="1246"/>
      <c r="EO191" s="1246"/>
      <c r="EP191" s="1246"/>
      <c r="EQ191" s="1246"/>
      <c r="ER191" s="1246"/>
      <c r="ES191" s="1246"/>
      <c r="ET191" s="1246"/>
      <c r="EU191" s="1246"/>
      <c r="EV191" s="1246"/>
      <c r="EW191" s="1246"/>
      <c r="EX191" s="1246"/>
      <c r="EY191" s="1246"/>
      <c r="EZ191" s="1246"/>
      <c r="FA191" s="1246"/>
      <c r="FB191" s="1246"/>
      <c r="FC191" s="1246"/>
      <c r="FD191" s="1246"/>
      <c r="FE191" s="1246"/>
      <c r="FF191" s="1246"/>
      <c r="FG191" s="1246"/>
      <c r="FH191" s="1246"/>
      <c r="FI191" s="1246"/>
      <c r="FJ191" s="1246"/>
      <c r="FK191" s="1246"/>
      <c r="FL191" s="1246"/>
      <c r="FM191" s="1246"/>
    </row>
    <row r="192" spans="1:169" x14ac:dyDescent="0.25">
      <c r="B192" s="44">
        <v>1</v>
      </c>
      <c r="C192" s="2000" t="s">
        <v>447</v>
      </c>
      <c r="D192" s="2152">
        <f>'Аян '!C73</f>
        <v>143</v>
      </c>
      <c r="E192" s="2152">
        <f>'Аян '!D73</f>
        <v>72</v>
      </c>
      <c r="F192" s="2152">
        <f>'Аян '!E73</f>
        <v>0</v>
      </c>
      <c r="G192" s="2153">
        <f>'Аян '!F73</f>
        <v>0</v>
      </c>
      <c r="H192" s="2123">
        <f>'Аян '!G73</f>
        <v>0</v>
      </c>
      <c r="I192" s="1259">
        <f>'Аян '!H73</f>
        <v>0</v>
      </c>
      <c r="J192" s="100">
        <f>'Аян '!I73</f>
        <v>0</v>
      </c>
      <c r="K192" s="100">
        <f>'Аян '!J73</f>
        <v>0</v>
      </c>
      <c r="L192" s="100">
        <f>'Аян '!K73</f>
        <v>0</v>
      </c>
      <c r="M192" s="100">
        <f>'Аян '!L73</f>
        <v>0</v>
      </c>
      <c r="N192" s="100">
        <f>'Аян '!M73</f>
        <v>0</v>
      </c>
      <c r="O192" s="100">
        <f>'Аян '!N73</f>
        <v>0</v>
      </c>
      <c r="P192" s="51">
        <f>'Аян '!O73</f>
        <v>0</v>
      </c>
      <c r="Q192" s="51">
        <f>'Аян '!P73</f>
        <v>0</v>
      </c>
      <c r="R192" s="51">
        <f>'Аян '!Q73</f>
        <v>0</v>
      </c>
      <c r="S192" s="51">
        <f>'Аян '!R73</f>
        <v>0</v>
      </c>
      <c r="T192" s="51">
        <f>'Аян '!S73</f>
        <v>0</v>
      </c>
      <c r="U192" s="51">
        <f>'Аян '!T73</f>
        <v>0</v>
      </c>
      <c r="V192" s="1670">
        <f>'Аян '!U73</f>
        <v>0</v>
      </c>
      <c r="W192" s="51"/>
      <c r="X192" s="51"/>
      <c r="Y192" s="1246"/>
      <c r="Z192" s="1246"/>
      <c r="AA192" s="1942"/>
      <c r="AB192" s="1942"/>
      <c r="AC192" s="1246"/>
      <c r="AD192" s="1246"/>
      <c r="AE192" s="1246"/>
      <c r="AF192" s="1246"/>
      <c r="AG192" s="1246"/>
      <c r="AH192" s="1246"/>
      <c r="AI192" s="1246"/>
      <c r="AJ192" s="1246"/>
      <c r="AK192" s="1246"/>
      <c r="AL192" s="1246"/>
      <c r="AM192" s="1246"/>
      <c r="AN192" s="1246"/>
      <c r="AO192" s="1246"/>
      <c r="AP192" s="1246"/>
      <c r="AQ192" s="1246"/>
      <c r="AR192" s="1246"/>
      <c r="AS192" s="1246"/>
      <c r="AT192" s="1246"/>
      <c r="AU192" s="1246"/>
      <c r="AV192" s="1246"/>
      <c r="AW192" s="1246"/>
      <c r="AX192" s="1246"/>
      <c r="AY192" s="1246"/>
      <c r="AZ192" s="1246"/>
      <c r="BA192" s="1246"/>
      <c r="BB192" s="1246"/>
      <c r="BC192" s="1246"/>
      <c r="BD192" s="1246"/>
      <c r="BE192" s="1246"/>
      <c r="BF192" s="1246"/>
      <c r="BG192" s="1246"/>
      <c r="BH192" s="1246"/>
      <c r="BI192" s="1246"/>
      <c r="BJ192" s="1246"/>
      <c r="BK192" s="1246"/>
      <c r="BL192" s="1246"/>
      <c r="BM192" s="1246"/>
      <c r="BN192" s="1246"/>
      <c r="BO192" s="1246"/>
      <c r="BP192" s="1246"/>
      <c r="BQ192" s="1246"/>
      <c r="BR192" s="1246"/>
      <c r="BS192" s="1246"/>
      <c r="BT192" s="1246"/>
      <c r="BU192" s="1246"/>
      <c r="BV192" s="1246"/>
      <c r="BW192" s="1246"/>
      <c r="BX192" s="1246"/>
      <c r="BY192" s="1246"/>
      <c r="BZ192" s="1246"/>
      <c r="CA192" s="1246"/>
      <c r="CB192" s="1246"/>
      <c r="CC192" s="1246"/>
      <c r="CD192" s="1246"/>
      <c r="CE192" s="1246"/>
      <c r="CF192" s="1246"/>
      <c r="CG192" s="1246"/>
      <c r="CH192" s="1246"/>
      <c r="CI192" s="1246"/>
      <c r="CJ192" s="1246"/>
      <c r="CK192" s="1246"/>
      <c r="CL192" s="1246"/>
      <c r="CM192" s="1246"/>
      <c r="CN192" s="1246"/>
      <c r="CO192" s="1246"/>
      <c r="CP192" s="1246"/>
      <c r="CQ192" s="1246"/>
      <c r="CR192" s="1246"/>
      <c r="CS192" s="1246"/>
      <c r="CT192" s="1246"/>
      <c r="CU192" s="1246"/>
      <c r="CV192" s="1246"/>
      <c r="CW192" s="1246"/>
      <c r="CX192" s="1246"/>
      <c r="CY192" s="1246"/>
      <c r="CZ192" s="1246"/>
      <c r="DA192" s="1246"/>
      <c r="DB192" s="1246"/>
      <c r="DC192" s="1246"/>
      <c r="DD192" s="1246"/>
      <c r="DE192" s="1246"/>
      <c r="DF192" s="1246"/>
      <c r="DG192" s="1246"/>
      <c r="DH192" s="1246"/>
      <c r="DI192" s="1246"/>
      <c r="DJ192" s="1246"/>
      <c r="DK192" s="1246"/>
      <c r="DL192" s="1246"/>
      <c r="DM192" s="1246"/>
      <c r="DN192" s="1246"/>
      <c r="DO192" s="1246"/>
      <c r="DP192" s="1246"/>
      <c r="DQ192" s="1246"/>
      <c r="DR192" s="1246"/>
      <c r="DS192" s="1246"/>
      <c r="DT192" s="1246"/>
      <c r="DU192" s="1246"/>
      <c r="DV192" s="1246"/>
      <c r="DW192" s="1246"/>
      <c r="DX192" s="1246"/>
      <c r="DY192" s="1246"/>
      <c r="DZ192" s="1246"/>
      <c r="EA192" s="1246"/>
      <c r="EB192" s="1246"/>
      <c r="EC192" s="1246"/>
      <c r="ED192" s="1246"/>
      <c r="EE192" s="1246"/>
      <c r="EF192" s="1246"/>
      <c r="EG192" s="1246"/>
      <c r="EH192" s="1246"/>
      <c r="EI192" s="1246"/>
      <c r="EJ192" s="1246"/>
      <c r="EK192" s="1246"/>
      <c r="EL192" s="1246"/>
      <c r="EM192" s="1246"/>
      <c r="EN192" s="1246"/>
      <c r="EO192" s="1246"/>
      <c r="EP192" s="1246"/>
      <c r="EQ192" s="1246"/>
      <c r="ER192" s="1246"/>
      <c r="ES192" s="1246"/>
      <c r="ET192" s="1246"/>
      <c r="EU192" s="1246"/>
      <c r="EV192" s="1246"/>
      <c r="EW192" s="1246"/>
      <c r="EX192" s="1246"/>
      <c r="EY192" s="1246"/>
      <c r="EZ192" s="1246"/>
      <c r="FA192" s="1246"/>
      <c r="FB192" s="1246"/>
      <c r="FC192" s="1246"/>
      <c r="FD192" s="1246"/>
      <c r="FE192" s="1246"/>
      <c r="FF192" s="1246"/>
      <c r="FG192" s="1246"/>
      <c r="FH192" s="1246"/>
      <c r="FI192" s="1246"/>
      <c r="FJ192" s="1246"/>
      <c r="FK192" s="1246"/>
      <c r="FL192" s="1246"/>
      <c r="FM192" s="1246"/>
    </row>
    <row r="193" spans="1:169" x14ac:dyDescent="0.25">
      <c r="B193" s="44">
        <v>1</v>
      </c>
      <c r="C193" s="2010" t="s">
        <v>469</v>
      </c>
      <c r="D193" s="2152">
        <f>'Аян '!C74</f>
        <v>172.26666666666665</v>
      </c>
      <c r="E193" s="2152">
        <f>'Аян '!D74</f>
        <v>86.261538461538464</v>
      </c>
      <c r="F193" s="2152">
        <f>'Аян '!E74</f>
        <v>18</v>
      </c>
      <c r="G193" s="2153">
        <f>'Аян '!F74</f>
        <v>20.866773675762438</v>
      </c>
      <c r="H193" s="2123">
        <f>'Аян '!G74</f>
        <v>0</v>
      </c>
      <c r="I193" s="1259">
        <f>'Аян '!H74</f>
        <v>0</v>
      </c>
      <c r="J193" s="100">
        <f>'Аян '!I74</f>
        <v>0</v>
      </c>
      <c r="K193" s="100">
        <f>'Аян '!J74</f>
        <v>0</v>
      </c>
      <c r="L193" s="100">
        <f>'Аян '!K74</f>
        <v>0</v>
      </c>
      <c r="M193" s="100">
        <f>'Аян '!L74</f>
        <v>0</v>
      </c>
      <c r="N193" s="100">
        <f>'Аян '!M74</f>
        <v>0</v>
      </c>
      <c r="O193" s="100">
        <f>'Аян '!N74</f>
        <v>0</v>
      </c>
      <c r="P193" s="51">
        <f>'Аян '!O74</f>
        <v>0</v>
      </c>
      <c r="Q193" s="51">
        <f>'Аян '!P74</f>
        <v>0</v>
      </c>
      <c r="R193" s="51">
        <f>'Аян '!Q74</f>
        <v>15.073690000000001</v>
      </c>
      <c r="S193" s="51">
        <f>'Аян '!R74</f>
        <v>0</v>
      </c>
      <c r="T193" s="51">
        <f>'Аян '!S74</f>
        <v>15.073690000000001</v>
      </c>
      <c r="U193" s="51">
        <f>'Аян '!T74</f>
        <v>0</v>
      </c>
      <c r="V193" s="1670">
        <f>'Аян '!U74</f>
        <v>15.073690000000001</v>
      </c>
      <c r="W193" s="51"/>
      <c r="X193" s="51"/>
      <c r="Y193" s="1246"/>
      <c r="Z193" s="1246"/>
      <c r="AA193" s="1942"/>
      <c r="AB193" s="1942"/>
      <c r="AC193" s="1246"/>
      <c r="AD193" s="1246"/>
      <c r="AE193" s="1246"/>
      <c r="AF193" s="1246"/>
      <c r="AG193" s="1246"/>
      <c r="AH193" s="1246"/>
      <c r="AI193" s="1246"/>
      <c r="AJ193" s="1246"/>
      <c r="AK193" s="1246"/>
      <c r="AL193" s="1246"/>
      <c r="AM193" s="1246"/>
      <c r="AN193" s="1246"/>
      <c r="AO193" s="1246"/>
      <c r="AP193" s="1246"/>
      <c r="AQ193" s="1246"/>
      <c r="AR193" s="1246"/>
      <c r="AS193" s="1246"/>
      <c r="AT193" s="1246"/>
      <c r="AU193" s="1246"/>
      <c r="AV193" s="1246"/>
      <c r="AW193" s="1246"/>
      <c r="AX193" s="1246"/>
      <c r="AY193" s="1246"/>
      <c r="AZ193" s="1246"/>
      <c r="BA193" s="1246"/>
      <c r="BB193" s="1246"/>
      <c r="BC193" s="1246"/>
      <c r="BD193" s="1246"/>
      <c r="BE193" s="1246"/>
      <c r="BF193" s="1246"/>
      <c r="BG193" s="1246"/>
      <c r="BH193" s="1246"/>
      <c r="BI193" s="1246"/>
      <c r="BJ193" s="1246"/>
      <c r="BK193" s="1246"/>
      <c r="BL193" s="1246"/>
      <c r="BM193" s="1246"/>
      <c r="BN193" s="1246"/>
      <c r="BO193" s="1246"/>
      <c r="BP193" s="1246"/>
      <c r="BQ193" s="1246"/>
      <c r="BR193" s="1246"/>
      <c r="BS193" s="1246"/>
      <c r="BT193" s="1246"/>
      <c r="BU193" s="1246"/>
      <c r="BV193" s="1246"/>
      <c r="BW193" s="1246"/>
      <c r="BX193" s="1246"/>
      <c r="BY193" s="1246"/>
      <c r="BZ193" s="1246"/>
      <c r="CA193" s="1246"/>
      <c r="CB193" s="1246"/>
      <c r="CC193" s="1246"/>
      <c r="CD193" s="1246"/>
      <c r="CE193" s="1246"/>
      <c r="CF193" s="1246"/>
      <c r="CG193" s="1246"/>
      <c r="CH193" s="1246"/>
      <c r="CI193" s="1246"/>
      <c r="CJ193" s="1246"/>
      <c r="CK193" s="1246"/>
      <c r="CL193" s="1246"/>
      <c r="CM193" s="1246"/>
      <c r="CN193" s="1246"/>
      <c r="CO193" s="1246"/>
      <c r="CP193" s="1246"/>
      <c r="CQ193" s="1246"/>
      <c r="CR193" s="1246"/>
      <c r="CS193" s="1246"/>
      <c r="CT193" s="1246"/>
      <c r="CU193" s="1246"/>
      <c r="CV193" s="1246"/>
      <c r="CW193" s="1246"/>
      <c r="CX193" s="1246"/>
      <c r="CY193" s="1246"/>
      <c r="CZ193" s="1246"/>
      <c r="DA193" s="1246"/>
      <c r="DB193" s="1246"/>
      <c r="DC193" s="1246"/>
      <c r="DD193" s="1246"/>
      <c r="DE193" s="1246"/>
      <c r="DF193" s="1246"/>
      <c r="DG193" s="1246"/>
      <c r="DH193" s="1246"/>
      <c r="DI193" s="1246"/>
      <c r="DJ193" s="1246"/>
      <c r="DK193" s="1246"/>
      <c r="DL193" s="1246"/>
      <c r="DM193" s="1246"/>
      <c r="DN193" s="1246"/>
      <c r="DO193" s="1246"/>
      <c r="DP193" s="1246"/>
      <c r="DQ193" s="1246"/>
      <c r="DR193" s="1246"/>
      <c r="DS193" s="1246"/>
      <c r="DT193" s="1246"/>
      <c r="DU193" s="1246"/>
      <c r="DV193" s="1246"/>
      <c r="DW193" s="1246"/>
      <c r="DX193" s="1246"/>
      <c r="DY193" s="1246"/>
      <c r="DZ193" s="1246"/>
      <c r="EA193" s="1246"/>
      <c r="EB193" s="1246"/>
      <c r="EC193" s="1246"/>
      <c r="ED193" s="1246"/>
      <c r="EE193" s="1246"/>
      <c r="EF193" s="1246"/>
      <c r="EG193" s="1246"/>
      <c r="EH193" s="1246"/>
      <c r="EI193" s="1246"/>
      <c r="EJ193" s="1246"/>
      <c r="EK193" s="1246"/>
      <c r="EL193" s="1246"/>
      <c r="EM193" s="1246"/>
      <c r="EN193" s="1246"/>
      <c r="EO193" s="1246"/>
      <c r="EP193" s="1246"/>
      <c r="EQ193" s="1246"/>
      <c r="ER193" s="1246"/>
      <c r="ES193" s="1246"/>
      <c r="ET193" s="1246"/>
      <c r="EU193" s="1246"/>
      <c r="EV193" s="1246"/>
      <c r="EW193" s="1246"/>
      <c r="EX193" s="1246"/>
      <c r="EY193" s="1246"/>
      <c r="EZ193" s="1246"/>
      <c r="FA193" s="1246"/>
      <c r="FB193" s="1246"/>
      <c r="FC193" s="1246"/>
      <c r="FD193" s="1246"/>
      <c r="FE193" s="1246"/>
      <c r="FF193" s="1246"/>
      <c r="FG193" s="1246"/>
      <c r="FH193" s="1246"/>
      <c r="FI193" s="1246"/>
      <c r="FJ193" s="1246"/>
      <c r="FK193" s="1246"/>
      <c r="FL193" s="1246"/>
      <c r="FM193" s="1246"/>
    </row>
    <row r="194" spans="1:169" x14ac:dyDescent="0.25">
      <c r="B194" s="44">
        <v>1</v>
      </c>
      <c r="C194" s="2025" t="s">
        <v>306</v>
      </c>
      <c r="D194" s="2152">
        <f>'Аян '!C75</f>
        <v>0</v>
      </c>
      <c r="E194" s="2152">
        <f>'Аян '!D75</f>
        <v>0</v>
      </c>
      <c r="F194" s="2152">
        <f>'Аян '!E75</f>
        <v>0</v>
      </c>
      <c r="G194" s="2153">
        <f>'Аян '!F75</f>
        <v>0</v>
      </c>
      <c r="H194" s="2123">
        <f>'Аян '!G75</f>
        <v>0</v>
      </c>
      <c r="I194" s="1259">
        <f>'Аян '!H75</f>
        <v>0</v>
      </c>
      <c r="J194" s="100">
        <f>'Аян '!I75</f>
        <v>0</v>
      </c>
      <c r="K194" s="100">
        <f>'Аян '!J75</f>
        <v>0</v>
      </c>
      <c r="L194" s="100">
        <f>'Аян '!K75</f>
        <v>0</v>
      </c>
      <c r="M194" s="100">
        <f>'Аян '!L75</f>
        <v>0</v>
      </c>
      <c r="N194" s="100">
        <f>'Аян '!M75</f>
        <v>0</v>
      </c>
      <c r="O194" s="100">
        <f>'Аян '!N75</f>
        <v>0</v>
      </c>
      <c r="P194" s="51">
        <f>'Аян '!O75</f>
        <v>0</v>
      </c>
      <c r="Q194" s="51">
        <f>'Аян '!P75</f>
        <v>0</v>
      </c>
      <c r="R194" s="51">
        <f>'Аян '!Q75</f>
        <v>0</v>
      </c>
      <c r="S194" s="51">
        <f>'Аян '!R75</f>
        <v>0</v>
      </c>
      <c r="T194" s="51">
        <f>'Аян '!S75</f>
        <v>0</v>
      </c>
      <c r="U194" s="51">
        <f>'Аян '!T75</f>
        <v>0</v>
      </c>
      <c r="V194" s="1670">
        <f>'Аян '!U75</f>
        <v>0</v>
      </c>
      <c r="W194" s="51"/>
      <c r="X194" s="51"/>
      <c r="Y194" s="1246"/>
      <c r="Z194" s="1246"/>
      <c r="AA194" s="1942"/>
      <c r="AB194" s="1942"/>
      <c r="AC194" s="1246"/>
      <c r="AD194" s="1246"/>
      <c r="AE194" s="1246"/>
      <c r="AF194" s="1246"/>
      <c r="AG194" s="1246"/>
      <c r="AH194" s="1246"/>
      <c r="AI194" s="1246"/>
      <c r="AJ194" s="1246"/>
      <c r="AK194" s="1246"/>
      <c r="AL194" s="1246"/>
      <c r="AM194" s="1246"/>
      <c r="AN194" s="1246"/>
      <c r="AO194" s="1246"/>
      <c r="AP194" s="1246"/>
      <c r="AQ194" s="1246"/>
      <c r="AR194" s="1246"/>
      <c r="AS194" s="1246"/>
      <c r="AT194" s="1246"/>
      <c r="AU194" s="1246"/>
      <c r="AV194" s="1246"/>
      <c r="AW194" s="1246"/>
      <c r="AX194" s="1246"/>
      <c r="AY194" s="1246"/>
      <c r="AZ194" s="1246"/>
      <c r="BA194" s="1246"/>
      <c r="BB194" s="1246"/>
      <c r="BC194" s="1246"/>
      <c r="BD194" s="1246"/>
      <c r="BE194" s="1246"/>
      <c r="BF194" s="1246"/>
      <c r="BG194" s="1246"/>
      <c r="BH194" s="1246"/>
      <c r="BI194" s="1246"/>
      <c r="BJ194" s="1246"/>
      <c r="BK194" s="1246"/>
      <c r="BL194" s="1246"/>
      <c r="BM194" s="1246"/>
      <c r="BN194" s="1246"/>
      <c r="BO194" s="1246"/>
      <c r="BP194" s="1246"/>
      <c r="BQ194" s="1246"/>
      <c r="BR194" s="1246"/>
      <c r="BS194" s="1246"/>
      <c r="BT194" s="1246"/>
      <c r="BU194" s="1246"/>
      <c r="BV194" s="1246"/>
      <c r="BW194" s="1246"/>
      <c r="BX194" s="1246"/>
      <c r="BY194" s="1246"/>
      <c r="BZ194" s="1246"/>
      <c r="CA194" s="1246"/>
      <c r="CB194" s="1246"/>
      <c r="CC194" s="1246"/>
      <c r="CD194" s="1246"/>
      <c r="CE194" s="1246"/>
      <c r="CF194" s="1246"/>
      <c r="CG194" s="1246"/>
      <c r="CH194" s="1246"/>
      <c r="CI194" s="1246"/>
      <c r="CJ194" s="1246"/>
      <c r="CK194" s="1246"/>
      <c r="CL194" s="1246"/>
      <c r="CM194" s="1246"/>
      <c r="CN194" s="1246"/>
      <c r="CO194" s="1246"/>
      <c r="CP194" s="1246"/>
      <c r="CQ194" s="1246"/>
      <c r="CR194" s="1246"/>
      <c r="CS194" s="1246"/>
      <c r="CT194" s="1246"/>
      <c r="CU194" s="1246"/>
      <c r="CV194" s="1246"/>
      <c r="CW194" s="1246"/>
      <c r="CX194" s="1246"/>
      <c r="CY194" s="1246"/>
      <c r="CZ194" s="1246"/>
      <c r="DA194" s="1246"/>
      <c r="DB194" s="1246"/>
      <c r="DC194" s="1246"/>
      <c r="DD194" s="1246"/>
      <c r="DE194" s="1246"/>
      <c r="DF194" s="1246"/>
      <c r="DG194" s="1246"/>
      <c r="DH194" s="1246"/>
      <c r="DI194" s="1246"/>
      <c r="DJ194" s="1246"/>
      <c r="DK194" s="1246"/>
      <c r="DL194" s="1246"/>
      <c r="DM194" s="1246"/>
      <c r="DN194" s="1246"/>
      <c r="DO194" s="1246"/>
      <c r="DP194" s="1246"/>
      <c r="DQ194" s="1246"/>
      <c r="DR194" s="1246"/>
      <c r="DS194" s="1246"/>
      <c r="DT194" s="1246"/>
      <c r="DU194" s="1246"/>
      <c r="DV194" s="1246"/>
      <c r="DW194" s="1246"/>
      <c r="DX194" s="1246"/>
      <c r="DY194" s="1246"/>
      <c r="DZ194" s="1246"/>
      <c r="EA194" s="1246"/>
      <c r="EB194" s="1246"/>
      <c r="EC194" s="1246"/>
      <c r="ED194" s="1246"/>
      <c r="EE194" s="1246"/>
      <c r="EF194" s="1246"/>
      <c r="EG194" s="1246"/>
      <c r="EH194" s="1246"/>
      <c r="EI194" s="1246"/>
      <c r="EJ194" s="1246"/>
      <c r="EK194" s="1246"/>
      <c r="EL194" s="1246"/>
      <c r="EM194" s="1246"/>
      <c r="EN194" s="1246"/>
      <c r="EO194" s="1246"/>
      <c r="EP194" s="1246"/>
      <c r="EQ194" s="1246"/>
      <c r="ER194" s="1246"/>
      <c r="ES194" s="1246"/>
      <c r="ET194" s="1246"/>
      <c r="EU194" s="1246"/>
      <c r="EV194" s="1246"/>
      <c r="EW194" s="1246"/>
      <c r="EX194" s="1246"/>
      <c r="EY194" s="1246"/>
      <c r="EZ194" s="1246"/>
      <c r="FA194" s="1246"/>
      <c r="FB194" s="1246"/>
      <c r="FC194" s="1246"/>
      <c r="FD194" s="1246"/>
      <c r="FE194" s="1246"/>
      <c r="FF194" s="1246"/>
      <c r="FG194" s="1246"/>
      <c r="FH194" s="1246"/>
      <c r="FI194" s="1246"/>
      <c r="FJ194" s="1246"/>
      <c r="FK194" s="1246"/>
      <c r="FL194" s="1246"/>
      <c r="FM194" s="1246"/>
    </row>
    <row r="195" spans="1:169" ht="30" x14ac:dyDescent="0.25">
      <c r="B195" s="44">
        <v>1</v>
      </c>
      <c r="C195" s="2000" t="s">
        <v>197</v>
      </c>
      <c r="D195" s="2152">
        <f>'Аян '!C76</f>
        <v>9</v>
      </c>
      <c r="E195" s="2152">
        <f>'Аян '!D76</f>
        <v>5</v>
      </c>
      <c r="F195" s="2152">
        <f>'Аян '!E76</f>
        <v>0</v>
      </c>
      <c r="G195" s="2153">
        <f>'Аян '!F76</f>
        <v>0</v>
      </c>
      <c r="H195" s="2123">
        <f>'Аян '!G76</f>
        <v>0</v>
      </c>
      <c r="I195" s="1259">
        <f>'Аян '!H76</f>
        <v>0</v>
      </c>
      <c r="J195" s="100">
        <f>'Аян '!I76</f>
        <v>0</v>
      </c>
      <c r="K195" s="100">
        <f>'Аян '!J76</f>
        <v>0</v>
      </c>
      <c r="L195" s="100">
        <f>'Аян '!K76</f>
        <v>0</v>
      </c>
      <c r="M195" s="100">
        <f>'Аян '!L76</f>
        <v>0</v>
      </c>
      <c r="N195" s="100">
        <f>'Аян '!M76</f>
        <v>0</v>
      </c>
      <c r="O195" s="100">
        <f>'Аян '!N76</f>
        <v>0</v>
      </c>
      <c r="P195" s="51">
        <f>'Аян '!O76</f>
        <v>0</v>
      </c>
      <c r="Q195" s="51">
        <f>'Аян '!P76</f>
        <v>0</v>
      </c>
      <c r="R195" s="51">
        <f>'Аян '!Q76</f>
        <v>0</v>
      </c>
      <c r="S195" s="51">
        <f>'Аян '!R76</f>
        <v>0</v>
      </c>
      <c r="T195" s="51">
        <f>'Аян '!S76</f>
        <v>0</v>
      </c>
      <c r="U195" s="51">
        <f>'Аян '!T76</f>
        <v>0</v>
      </c>
      <c r="V195" s="1670">
        <f>'Аян '!U76</f>
        <v>0</v>
      </c>
      <c r="W195" s="51"/>
      <c r="X195" s="51"/>
      <c r="Y195" s="1246"/>
      <c r="Z195" s="1246"/>
      <c r="AA195" s="1942"/>
      <c r="AB195" s="1942"/>
      <c r="AC195" s="1246"/>
      <c r="AD195" s="1246"/>
      <c r="AE195" s="1246"/>
      <c r="AF195" s="1246"/>
      <c r="AG195" s="1246"/>
      <c r="AH195" s="1246"/>
      <c r="AI195" s="1246"/>
      <c r="AJ195" s="1246"/>
      <c r="AK195" s="1246"/>
      <c r="AL195" s="1246"/>
      <c r="AM195" s="1246"/>
      <c r="AN195" s="1246"/>
      <c r="AO195" s="1246"/>
      <c r="AP195" s="1246"/>
      <c r="AQ195" s="1246"/>
      <c r="AR195" s="1246"/>
      <c r="AS195" s="1246"/>
      <c r="AT195" s="1246"/>
      <c r="AU195" s="1246"/>
      <c r="AV195" s="1246"/>
      <c r="AW195" s="1246"/>
      <c r="AX195" s="1246"/>
      <c r="AY195" s="1246"/>
      <c r="AZ195" s="1246"/>
      <c r="BA195" s="1246"/>
      <c r="BB195" s="1246"/>
      <c r="BC195" s="1246"/>
      <c r="BD195" s="1246"/>
      <c r="BE195" s="1246"/>
      <c r="BF195" s="1246"/>
      <c r="BG195" s="1246"/>
      <c r="BH195" s="1246"/>
      <c r="BI195" s="1246"/>
      <c r="BJ195" s="1246"/>
      <c r="BK195" s="1246"/>
      <c r="BL195" s="1246"/>
      <c r="BM195" s="1246"/>
      <c r="BN195" s="1246"/>
      <c r="BO195" s="1246"/>
      <c r="BP195" s="1246"/>
      <c r="BQ195" s="1246"/>
      <c r="BR195" s="1246"/>
      <c r="BS195" s="1246"/>
      <c r="BT195" s="1246"/>
      <c r="BU195" s="1246"/>
      <c r="BV195" s="1246"/>
      <c r="BW195" s="1246"/>
      <c r="BX195" s="1246"/>
      <c r="BY195" s="1246"/>
      <c r="BZ195" s="1246"/>
      <c r="CA195" s="1246"/>
      <c r="CB195" s="1246"/>
      <c r="CC195" s="1246"/>
      <c r="CD195" s="1246"/>
      <c r="CE195" s="1246"/>
      <c r="CF195" s="1246"/>
      <c r="CG195" s="1246"/>
      <c r="CH195" s="1246"/>
      <c r="CI195" s="1246"/>
      <c r="CJ195" s="1246"/>
      <c r="CK195" s="1246"/>
      <c r="CL195" s="1246"/>
      <c r="CM195" s="1246"/>
      <c r="CN195" s="1246"/>
      <c r="CO195" s="1246"/>
      <c r="CP195" s="1246"/>
      <c r="CQ195" s="1246"/>
      <c r="CR195" s="1246"/>
      <c r="CS195" s="1246"/>
      <c r="CT195" s="1246"/>
      <c r="CU195" s="1246"/>
      <c r="CV195" s="1246"/>
      <c r="CW195" s="1246"/>
      <c r="CX195" s="1246"/>
      <c r="CY195" s="1246"/>
      <c r="CZ195" s="1246"/>
      <c r="DA195" s="1246"/>
      <c r="DB195" s="1246"/>
      <c r="DC195" s="1246"/>
      <c r="DD195" s="1246"/>
      <c r="DE195" s="1246"/>
      <c r="DF195" s="1246"/>
      <c r="DG195" s="1246"/>
      <c r="DH195" s="1246"/>
      <c r="DI195" s="1246"/>
      <c r="DJ195" s="1246"/>
      <c r="DK195" s="1246"/>
      <c r="DL195" s="1246"/>
      <c r="DM195" s="1246"/>
      <c r="DN195" s="1246"/>
      <c r="DO195" s="1246"/>
      <c r="DP195" s="1246"/>
      <c r="DQ195" s="1246"/>
      <c r="DR195" s="1246"/>
      <c r="DS195" s="1246"/>
      <c r="DT195" s="1246"/>
      <c r="DU195" s="1246"/>
      <c r="DV195" s="1246"/>
      <c r="DW195" s="1246"/>
      <c r="DX195" s="1246"/>
      <c r="DY195" s="1246"/>
      <c r="DZ195" s="1246"/>
      <c r="EA195" s="1246"/>
      <c r="EB195" s="1246"/>
      <c r="EC195" s="1246"/>
      <c r="ED195" s="1246"/>
      <c r="EE195" s="1246"/>
      <c r="EF195" s="1246"/>
      <c r="EG195" s="1246"/>
      <c r="EH195" s="1246"/>
      <c r="EI195" s="1246"/>
      <c r="EJ195" s="1246"/>
      <c r="EK195" s="1246"/>
      <c r="EL195" s="1246"/>
      <c r="EM195" s="1246"/>
      <c r="EN195" s="1246"/>
      <c r="EO195" s="1246"/>
      <c r="EP195" s="1246"/>
      <c r="EQ195" s="1246"/>
      <c r="ER195" s="1246"/>
      <c r="ES195" s="1246"/>
      <c r="ET195" s="1246"/>
      <c r="EU195" s="1246"/>
      <c r="EV195" s="1246"/>
      <c r="EW195" s="1246"/>
      <c r="EX195" s="1246"/>
      <c r="EY195" s="1246"/>
      <c r="EZ195" s="1246"/>
      <c r="FA195" s="1246"/>
      <c r="FB195" s="1246"/>
      <c r="FC195" s="1246"/>
      <c r="FD195" s="1246"/>
      <c r="FE195" s="1246"/>
      <c r="FF195" s="1246"/>
      <c r="FG195" s="1246"/>
      <c r="FH195" s="1246"/>
      <c r="FI195" s="1246"/>
      <c r="FJ195" s="1246"/>
      <c r="FK195" s="1246"/>
      <c r="FL195" s="1246"/>
      <c r="FM195" s="1246"/>
    </row>
    <row r="196" spans="1:169" ht="30" x14ac:dyDescent="0.25">
      <c r="B196" s="44">
        <v>1</v>
      </c>
      <c r="C196" s="2000" t="s">
        <v>302</v>
      </c>
      <c r="D196" s="2152">
        <f>'Аян '!C77</f>
        <v>0</v>
      </c>
      <c r="E196" s="2152">
        <f>'Аян '!D77</f>
        <v>0</v>
      </c>
      <c r="F196" s="2152">
        <f>'Аян '!E77</f>
        <v>0</v>
      </c>
      <c r="G196" s="2153">
        <f>'Аян '!F77</f>
        <v>0</v>
      </c>
      <c r="H196" s="2123">
        <f>'Аян '!G77</f>
        <v>0</v>
      </c>
      <c r="I196" s="1259">
        <f>'Аян '!H77</f>
        <v>0</v>
      </c>
      <c r="J196" s="100">
        <f>'Аян '!I77</f>
        <v>0</v>
      </c>
      <c r="K196" s="100">
        <f>'Аян '!J77</f>
        <v>0</v>
      </c>
      <c r="L196" s="100">
        <f>'Аян '!K77</f>
        <v>0</v>
      </c>
      <c r="M196" s="100">
        <f>'Аян '!L77</f>
        <v>0</v>
      </c>
      <c r="N196" s="100">
        <f>'Аян '!M77</f>
        <v>0</v>
      </c>
      <c r="O196" s="100">
        <f>'Аян '!N77</f>
        <v>0</v>
      </c>
      <c r="P196" s="51">
        <f>'Аян '!O77</f>
        <v>0</v>
      </c>
      <c r="Q196" s="51">
        <f>'Аян '!P77</f>
        <v>0</v>
      </c>
      <c r="R196" s="51">
        <f>'Аян '!Q77</f>
        <v>0</v>
      </c>
      <c r="S196" s="51">
        <f>'Аян '!R77</f>
        <v>0</v>
      </c>
      <c r="T196" s="51">
        <f>'Аян '!S77</f>
        <v>0</v>
      </c>
      <c r="U196" s="51">
        <f>'Аян '!T77</f>
        <v>0</v>
      </c>
      <c r="V196" s="1670">
        <f>'Аян '!U77</f>
        <v>0</v>
      </c>
      <c r="W196" s="51"/>
      <c r="X196" s="51"/>
      <c r="Y196" s="1246"/>
      <c r="Z196" s="1246"/>
      <c r="AA196" s="1942"/>
      <c r="AB196" s="1942"/>
      <c r="AC196" s="1246"/>
      <c r="AD196" s="1246"/>
      <c r="AE196" s="1246"/>
      <c r="AF196" s="1246"/>
      <c r="AG196" s="1246"/>
      <c r="AH196" s="1246"/>
      <c r="AI196" s="1246"/>
      <c r="AJ196" s="1246"/>
      <c r="AK196" s="1246"/>
      <c r="AL196" s="1246"/>
      <c r="AM196" s="1246"/>
      <c r="AN196" s="1246"/>
      <c r="AO196" s="1246"/>
      <c r="AP196" s="1246"/>
      <c r="AQ196" s="1246"/>
      <c r="AR196" s="1246"/>
      <c r="AS196" s="1246"/>
      <c r="AT196" s="1246"/>
      <c r="AU196" s="1246"/>
      <c r="AV196" s="1246"/>
      <c r="AW196" s="1246"/>
      <c r="AX196" s="1246"/>
      <c r="AY196" s="1246"/>
      <c r="AZ196" s="1246"/>
      <c r="BA196" s="1246"/>
      <c r="BB196" s="1246"/>
      <c r="BC196" s="1246"/>
      <c r="BD196" s="1246"/>
      <c r="BE196" s="1246"/>
      <c r="BF196" s="1246"/>
      <c r="BG196" s="1246"/>
      <c r="BH196" s="1246"/>
      <c r="BI196" s="1246"/>
      <c r="BJ196" s="1246"/>
      <c r="BK196" s="1246"/>
      <c r="BL196" s="1246"/>
      <c r="BM196" s="1246"/>
      <c r="BN196" s="1246"/>
      <c r="BO196" s="1246"/>
      <c r="BP196" s="1246"/>
      <c r="BQ196" s="1246"/>
      <c r="BR196" s="1246"/>
      <c r="BS196" s="1246"/>
      <c r="BT196" s="1246"/>
      <c r="BU196" s="1246"/>
      <c r="BV196" s="1246"/>
      <c r="BW196" s="1246"/>
      <c r="BX196" s="1246"/>
      <c r="BY196" s="1246"/>
      <c r="BZ196" s="1246"/>
      <c r="CA196" s="1246"/>
      <c r="CB196" s="1246"/>
      <c r="CC196" s="1246"/>
      <c r="CD196" s="1246"/>
      <c r="CE196" s="1246"/>
      <c r="CF196" s="1246"/>
      <c r="CG196" s="1246"/>
      <c r="CH196" s="1246"/>
      <c r="CI196" s="1246"/>
      <c r="CJ196" s="1246"/>
      <c r="CK196" s="1246"/>
      <c r="CL196" s="1246"/>
      <c r="CM196" s="1246"/>
      <c r="CN196" s="1246"/>
      <c r="CO196" s="1246"/>
      <c r="CP196" s="1246"/>
      <c r="CQ196" s="1246"/>
      <c r="CR196" s="1246"/>
      <c r="CS196" s="1246"/>
      <c r="CT196" s="1246"/>
      <c r="CU196" s="1246"/>
      <c r="CV196" s="1246"/>
      <c r="CW196" s="1246"/>
      <c r="CX196" s="1246"/>
      <c r="CY196" s="1246"/>
      <c r="CZ196" s="1246"/>
      <c r="DA196" s="1246"/>
      <c r="DB196" s="1246"/>
      <c r="DC196" s="1246"/>
      <c r="DD196" s="1246"/>
      <c r="DE196" s="1246"/>
      <c r="DF196" s="1246"/>
      <c r="DG196" s="1246"/>
      <c r="DH196" s="1246"/>
      <c r="DI196" s="1246"/>
      <c r="DJ196" s="1246"/>
      <c r="DK196" s="1246"/>
      <c r="DL196" s="1246"/>
      <c r="DM196" s="1246"/>
      <c r="DN196" s="1246"/>
      <c r="DO196" s="1246"/>
      <c r="DP196" s="1246"/>
      <c r="DQ196" s="1246"/>
      <c r="DR196" s="1246"/>
      <c r="DS196" s="1246"/>
      <c r="DT196" s="1246"/>
      <c r="DU196" s="1246"/>
      <c r="DV196" s="1246"/>
      <c r="DW196" s="1246"/>
      <c r="DX196" s="1246"/>
      <c r="DY196" s="1246"/>
      <c r="DZ196" s="1246"/>
      <c r="EA196" s="1246"/>
      <c r="EB196" s="1246"/>
      <c r="EC196" s="1246"/>
      <c r="ED196" s="1246"/>
      <c r="EE196" s="1246"/>
      <c r="EF196" s="1246"/>
      <c r="EG196" s="1246"/>
      <c r="EH196" s="1246"/>
      <c r="EI196" s="1246"/>
      <c r="EJ196" s="1246"/>
      <c r="EK196" s="1246"/>
      <c r="EL196" s="1246"/>
      <c r="EM196" s="1246"/>
      <c r="EN196" s="1246"/>
      <c r="EO196" s="1246"/>
      <c r="EP196" s="1246"/>
      <c r="EQ196" s="1246"/>
      <c r="ER196" s="1246"/>
      <c r="ES196" s="1246"/>
      <c r="ET196" s="1246"/>
      <c r="EU196" s="1246"/>
      <c r="EV196" s="1246"/>
      <c r="EW196" s="1246"/>
      <c r="EX196" s="1246"/>
      <c r="EY196" s="1246"/>
      <c r="EZ196" s="1246"/>
      <c r="FA196" s="1246"/>
      <c r="FB196" s="1246"/>
      <c r="FC196" s="1246"/>
      <c r="FD196" s="1246"/>
      <c r="FE196" s="1246"/>
      <c r="FF196" s="1246"/>
      <c r="FG196" s="1246"/>
      <c r="FH196" s="1246"/>
      <c r="FI196" s="1246"/>
      <c r="FJ196" s="1246"/>
      <c r="FK196" s="1246"/>
      <c r="FL196" s="1246"/>
      <c r="FM196" s="1246"/>
    </row>
    <row r="197" spans="1:169" ht="45" x14ac:dyDescent="0.25">
      <c r="B197" s="44">
        <v>1</v>
      </c>
      <c r="C197" s="2000" t="s">
        <v>307</v>
      </c>
      <c r="D197" s="2152">
        <f>'Аян '!C78</f>
        <v>3</v>
      </c>
      <c r="E197" s="2152">
        <f>'Аян '!D78</f>
        <v>2</v>
      </c>
      <c r="F197" s="2152">
        <f>'Аян '!E78</f>
        <v>0</v>
      </c>
      <c r="G197" s="2153">
        <f>'Аян '!F78</f>
        <v>0</v>
      </c>
      <c r="H197" s="2123">
        <f>'Аян '!G78</f>
        <v>0</v>
      </c>
      <c r="I197" s="1259">
        <f>'Аян '!H78</f>
        <v>0</v>
      </c>
      <c r="J197" s="100">
        <f>'Аян '!I78</f>
        <v>0</v>
      </c>
      <c r="K197" s="100">
        <f>'Аян '!J78</f>
        <v>0</v>
      </c>
      <c r="L197" s="100">
        <f>'Аян '!K78</f>
        <v>0</v>
      </c>
      <c r="M197" s="100">
        <f>'Аян '!L78</f>
        <v>0</v>
      </c>
      <c r="N197" s="100">
        <f>'Аян '!M78</f>
        <v>0</v>
      </c>
      <c r="O197" s="100">
        <f>'Аян '!N78</f>
        <v>0</v>
      </c>
      <c r="P197" s="51">
        <f>'Аян '!O78</f>
        <v>0</v>
      </c>
      <c r="Q197" s="51">
        <f>'Аян '!P78</f>
        <v>0</v>
      </c>
      <c r="R197" s="51">
        <f>'Аян '!Q78</f>
        <v>0</v>
      </c>
      <c r="S197" s="51">
        <f>'Аян '!R78</f>
        <v>0</v>
      </c>
      <c r="T197" s="51">
        <f>'Аян '!S78</f>
        <v>0</v>
      </c>
      <c r="U197" s="51">
        <f>'Аян '!T78</f>
        <v>0</v>
      </c>
      <c r="V197" s="1670">
        <f>'Аян '!U78</f>
        <v>0</v>
      </c>
      <c r="W197" s="51"/>
      <c r="X197" s="51"/>
      <c r="Y197" s="1246"/>
      <c r="Z197" s="1246"/>
      <c r="AA197" s="1942"/>
      <c r="AB197" s="1942"/>
      <c r="AC197" s="1246"/>
      <c r="AD197" s="1246"/>
      <c r="AE197" s="1246"/>
      <c r="AF197" s="1246"/>
      <c r="AG197" s="1246"/>
      <c r="AH197" s="1246"/>
      <c r="AI197" s="1246"/>
      <c r="AJ197" s="1246"/>
      <c r="AK197" s="1246"/>
      <c r="AL197" s="1246"/>
      <c r="AM197" s="1246"/>
      <c r="AN197" s="1246"/>
      <c r="AO197" s="1246"/>
      <c r="AP197" s="1246"/>
      <c r="AQ197" s="1246"/>
      <c r="AR197" s="1246"/>
      <c r="AS197" s="1246"/>
      <c r="AT197" s="1246"/>
      <c r="AU197" s="1246"/>
      <c r="AV197" s="1246"/>
      <c r="AW197" s="1246"/>
      <c r="AX197" s="1246"/>
      <c r="AY197" s="1246"/>
      <c r="AZ197" s="1246"/>
      <c r="BA197" s="1246"/>
      <c r="BB197" s="1246"/>
      <c r="BC197" s="1246"/>
      <c r="BD197" s="1246"/>
      <c r="BE197" s="1246"/>
      <c r="BF197" s="1246"/>
      <c r="BG197" s="1246"/>
      <c r="BH197" s="1246"/>
      <c r="BI197" s="1246"/>
      <c r="BJ197" s="1246"/>
      <c r="BK197" s="1246"/>
      <c r="BL197" s="1246"/>
      <c r="BM197" s="1246"/>
      <c r="BN197" s="1246"/>
      <c r="BO197" s="1246"/>
      <c r="BP197" s="1246"/>
      <c r="BQ197" s="1246"/>
      <c r="BR197" s="1246"/>
      <c r="BS197" s="1246"/>
      <c r="BT197" s="1246"/>
      <c r="BU197" s="1246"/>
      <c r="BV197" s="1246"/>
      <c r="BW197" s="1246"/>
      <c r="BX197" s="1246"/>
      <c r="BY197" s="1246"/>
      <c r="BZ197" s="1246"/>
      <c r="CA197" s="1246"/>
      <c r="CB197" s="1246"/>
      <c r="CC197" s="1246"/>
      <c r="CD197" s="1246"/>
      <c r="CE197" s="1246"/>
      <c r="CF197" s="1246"/>
      <c r="CG197" s="1246"/>
      <c r="CH197" s="1246"/>
      <c r="CI197" s="1246"/>
      <c r="CJ197" s="1246"/>
      <c r="CK197" s="1246"/>
      <c r="CL197" s="1246"/>
      <c r="CM197" s="1246"/>
      <c r="CN197" s="1246"/>
      <c r="CO197" s="1246"/>
      <c r="CP197" s="1246"/>
      <c r="CQ197" s="1246"/>
      <c r="CR197" s="1246"/>
      <c r="CS197" s="1246"/>
      <c r="CT197" s="1246"/>
      <c r="CU197" s="1246"/>
      <c r="CV197" s="1246"/>
      <c r="CW197" s="1246"/>
      <c r="CX197" s="1246"/>
      <c r="CY197" s="1246"/>
      <c r="CZ197" s="1246"/>
      <c r="DA197" s="1246"/>
      <c r="DB197" s="1246"/>
      <c r="DC197" s="1246"/>
      <c r="DD197" s="1246"/>
      <c r="DE197" s="1246"/>
      <c r="DF197" s="1246"/>
      <c r="DG197" s="1246"/>
      <c r="DH197" s="1246"/>
      <c r="DI197" s="1246"/>
      <c r="DJ197" s="1246"/>
      <c r="DK197" s="1246"/>
      <c r="DL197" s="1246"/>
      <c r="DM197" s="1246"/>
      <c r="DN197" s="1246"/>
      <c r="DO197" s="1246"/>
      <c r="DP197" s="1246"/>
      <c r="DQ197" s="1246"/>
      <c r="DR197" s="1246"/>
      <c r="DS197" s="1246"/>
      <c r="DT197" s="1246"/>
      <c r="DU197" s="1246"/>
      <c r="DV197" s="1246"/>
      <c r="DW197" s="1246"/>
      <c r="DX197" s="1246"/>
      <c r="DY197" s="1246"/>
      <c r="DZ197" s="1246"/>
      <c r="EA197" s="1246"/>
      <c r="EB197" s="1246"/>
      <c r="EC197" s="1246"/>
      <c r="ED197" s="1246"/>
      <c r="EE197" s="1246"/>
      <c r="EF197" s="1246"/>
      <c r="EG197" s="1246"/>
      <c r="EH197" s="1246"/>
      <c r="EI197" s="1246"/>
      <c r="EJ197" s="1246"/>
      <c r="EK197" s="1246"/>
      <c r="EL197" s="1246"/>
      <c r="EM197" s="1246"/>
      <c r="EN197" s="1246"/>
      <c r="EO197" s="1246"/>
      <c r="EP197" s="1246"/>
      <c r="EQ197" s="1246"/>
      <c r="ER197" s="1246"/>
      <c r="ES197" s="1246"/>
      <c r="ET197" s="1246"/>
      <c r="EU197" s="1246"/>
      <c r="EV197" s="1246"/>
      <c r="EW197" s="1246"/>
      <c r="EX197" s="1246"/>
      <c r="EY197" s="1246"/>
      <c r="EZ197" s="1246"/>
      <c r="FA197" s="1246"/>
      <c r="FB197" s="1246"/>
      <c r="FC197" s="1246"/>
      <c r="FD197" s="1246"/>
      <c r="FE197" s="1246"/>
      <c r="FF197" s="1246"/>
      <c r="FG197" s="1246"/>
      <c r="FH197" s="1246"/>
      <c r="FI197" s="1246"/>
      <c r="FJ197" s="1246"/>
      <c r="FK197" s="1246"/>
      <c r="FL197" s="1246"/>
      <c r="FM197" s="1246"/>
    </row>
    <row r="198" spans="1:169" ht="30" x14ac:dyDescent="0.25">
      <c r="B198" s="44">
        <v>1</v>
      </c>
      <c r="C198" s="2000" t="s">
        <v>308</v>
      </c>
      <c r="D198" s="2152">
        <f>'Аян '!C79</f>
        <v>2</v>
      </c>
      <c r="E198" s="2152">
        <f>'Аян '!D79</f>
        <v>1</v>
      </c>
      <c r="F198" s="2152">
        <f>'Аян '!E79</f>
        <v>0</v>
      </c>
      <c r="G198" s="2153">
        <f>'Аян '!F79</f>
        <v>0</v>
      </c>
      <c r="H198" s="2123">
        <f>'Аян '!G79</f>
        <v>0</v>
      </c>
      <c r="I198" s="1259">
        <f>'Аян '!H79</f>
        <v>0</v>
      </c>
      <c r="J198" s="100">
        <f>'Аян '!I79</f>
        <v>0</v>
      </c>
      <c r="K198" s="100">
        <f>'Аян '!J79</f>
        <v>0</v>
      </c>
      <c r="L198" s="100">
        <f>'Аян '!K79</f>
        <v>0</v>
      </c>
      <c r="M198" s="100">
        <f>'Аян '!L79</f>
        <v>0</v>
      </c>
      <c r="N198" s="100">
        <f>'Аян '!M79</f>
        <v>0</v>
      </c>
      <c r="O198" s="100">
        <f>'Аян '!N79</f>
        <v>0</v>
      </c>
      <c r="P198" s="51">
        <f>'Аян '!O79</f>
        <v>0</v>
      </c>
      <c r="Q198" s="51">
        <f>'Аян '!P79</f>
        <v>0</v>
      </c>
      <c r="R198" s="51">
        <f>'Аян '!Q79</f>
        <v>0</v>
      </c>
      <c r="S198" s="51">
        <f>'Аян '!R79</f>
        <v>0</v>
      </c>
      <c r="T198" s="51">
        <f>'Аян '!S79</f>
        <v>0</v>
      </c>
      <c r="U198" s="51">
        <f>'Аян '!T79</f>
        <v>0</v>
      </c>
      <c r="V198" s="1670">
        <f>'Аян '!U79</f>
        <v>0</v>
      </c>
      <c r="W198" s="51"/>
      <c r="X198" s="51"/>
      <c r="Y198" s="1246"/>
      <c r="Z198" s="1246"/>
      <c r="AA198" s="1942"/>
      <c r="AB198" s="1942"/>
      <c r="AC198" s="1246"/>
      <c r="AD198" s="1246"/>
      <c r="AE198" s="1246"/>
      <c r="AF198" s="1246"/>
      <c r="AG198" s="1246"/>
      <c r="AH198" s="1246"/>
      <c r="AI198" s="1246"/>
      <c r="AJ198" s="1246"/>
      <c r="AK198" s="1246"/>
      <c r="AL198" s="1246"/>
      <c r="AM198" s="1246"/>
      <c r="AN198" s="1246"/>
      <c r="AO198" s="1246"/>
      <c r="AP198" s="1246"/>
      <c r="AQ198" s="1246"/>
      <c r="AR198" s="1246"/>
      <c r="AS198" s="1246"/>
      <c r="AT198" s="1246"/>
      <c r="AU198" s="1246"/>
      <c r="AV198" s="1246"/>
      <c r="AW198" s="1246"/>
      <c r="AX198" s="1246"/>
      <c r="AY198" s="1246"/>
      <c r="AZ198" s="1246"/>
      <c r="BA198" s="1246"/>
      <c r="BB198" s="1246"/>
      <c r="BC198" s="1246"/>
      <c r="BD198" s="1246"/>
      <c r="BE198" s="1246"/>
      <c r="BF198" s="1246"/>
      <c r="BG198" s="1246"/>
      <c r="BH198" s="1246"/>
      <c r="BI198" s="1246"/>
      <c r="BJ198" s="1246"/>
      <c r="BK198" s="1246"/>
      <c r="BL198" s="1246"/>
      <c r="BM198" s="1246"/>
      <c r="BN198" s="1246"/>
      <c r="BO198" s="1246"/>
      <c r="BP198" s="1246"/>
      <c r="BQ198" s="1246"/>
      <c r="BR198" s="1246"/>
      <c r="BS198" s="1246"/>
      <c r="BT198" s="1246"/>
      <c r="BU198" s="1246"/>
      <c r="BV198" s="1246"/>
      <c r="BW198" s="1246"/>
      <c r="BX198" s="1246"/>
      <c r="BY198" s="1246"/>
      <c r="BZ198" s="1246"/>
      <c r="CA198" s="1246"/>
      <c r="CB198" s="1246"/>
      <c r="CC198" s="1246"/>
      <c r="CD198" s="1246"/>
      <c r="CE198" s="1246"/>
      <c r="CF198" s="1246"/>
      <c r="CG198" s="1246"/>
      <c r="CH198" s="1246"/>
      <c r="CI198" s="1246"/>
      <c r="CJ198" s="1246"/>
      <c r="CK198" s="1246"/>
      <c r="CL198" s="1246"/>
      <c r="CM198" s="1246"/>
      <c r="CN198" s="1246"/>
      <c r="CO198" s="1246"/>
      <c r="CP198" s="1246"/>
      <c r="CQ198" s="1246"/>
      <c r="CR198" s="1246"/>
      <c r="CS198" s="1246"/>
      <c r="CT198" s="1246"/>
      <c r="CU198" s="1246"/>
      <c r="CV198" s="1246"/>
      <c r="CW198" s="1246"/>
      <c r="CX198" s="1246"/>
      <c r="CY198" s="1246"/>
      <c r="CZ198" s="1246"/>
      <c r="DA198" s="1246"/>
      <c r="DB198" s="1246"/>
      <c r="DC198" s="1246"/>
      <c r="DD198" s="1246"/>
      <c r="DE198" s="1246"/>
      <c r="DF198" s="1246"/>
      <c r="DG198" s="1246"/>
      <c r="DH198" s="1246"/>
      <c r="DI198" s="1246"/>
      <c r="DJ198" s="1246"/>
      <c r="DK198" s="1246"/>
      <c r="DL198" s="1246"/>
      <c r="DM198" s="1246"/>
      <c r="DN198" s="1246"/>
      <c r="DO198" s="1246"/>
      <c r="DP198" s="1246"/>
      <c r="DQ198" s="1246"/>
      <c r="DR198" s="1246"/>
      <c r="DS198" s="1246"/>
      <c r="DT198" s="1246"/>
      <c r="DU198" s="1246"/>
      <c r="DV198" s="1246"/>
      <c r="DW198" s="1246"/>
      <c r="DX198" s="1246"/>
      <c r="DY198" s="1246"/>
      <c r="DZ198" s="1246"/>
      <c r="EA198" s="1246"/>
      <c r="EB198" s="1246"/>
      <c r="EC198" s="1246"/>
      <c r="ED198" s="1246"/>
      <c r="EE198" s="1246"/>
      <c r="EF198" s="1246"/>
      <c r="EG198" s="1246"/>
      <c r="EH198" s="1246"/>
      <c r="EI198" s="1246"/>
      <c r="EJ198" s="1246"/>
      <c r="EK198" s="1246"/>
      <c r="EL198" s="1246"/>
      <c r="EM198" s="1246"/>
      <c r="EN198" s="1246"/>
      <c r="EO198" s="1246"/>
      <c r="EP198" s="1246"/>
      <c r="EQ198" s="1246"/>
      <c r="ER198" s="1246"/>
      <c r="ES198" s="1246"/>
      <c r="ET198" s="1246"/>
      <c r="EU198" s="1246"/>
      <c r="EV198" s="1246"/>
      <c r="EW198" s="1246"/>
      <c r="EX198" s="1246"/>
      <c r="EY198" s="1246"/>
      <c r="EZ198" s="1246"/>
      <c r="FA198" s="1246"/>
      <c r="FB198" s="1246"/>
      <c r="FC198" s="1246"/>
      <c r="FD198" s="1246"/>
      <c r="FE198" s="1246"/>
      <c r="FF198" s="1246"/>
      <c r="FG198" s="1246"/>
      <c r="FH198" s="1246"/>
      <c r="FI198" s="1246"/>
      <c r="FJ198" s="1246"/>
      <c r="FK198" s="1246"/>
      <c r="FL198" s="1246"/>
      <c r="FM198" s="1246"/>
    </row>
    <row r="199" spans="1:169" ht="30" x14ac:dyDescent="0.25">
      <c r="B199" s="44">
        <v>1</v>
      </c>
      <c r="C199" s="2000" t="s">
        <v>309</v>
      </c>
      <c r="D199" s="2152">
        <f>'Аян '!C80</f>
        <v>1</v>
      </c>
      <c r="E199" s="2152">
        <f>'Аян '!D80</f>
        <v>1</v>
      </c>
      <c r="F199" s="2152">
        <f>'Аян '!E80</f>
        <v>0</v>
      </c>
      <c r="G199" s="2153">
        <f>'Аян '!F80</f>
        <v>0</v>
      </c>
      <c r="H199" s="2123">
        <f>'Аян '!G80</f>
        <v>0</v>
      </c>
      <c r="I199" s="1259">
        <f>'Аян '!H80</f>
        <v>0</v>
      </c>
      <c r="J199" s="100">
        <f>'Аян '!I80</f>
        <v>0</v>
      </c>
      <c r="K199" s="100">
        <f>'Аян '!J80</f>
        <v>0</v>
      </c>
      <c r="L199" s="100">
        <f>'Аян '!K80</f>
        <v>0</v>
      </c>
      <c r="M199" s="100">
        <f>'Аян '!L80</f>
        <v>0</v>
      </c>
      <c r="N199" s="100">
        <f>'Аян '!M80</f>
        <v>0</v>
      </c>
      <c r="O199" s="100">
        <f>'Аян '!N80</f>
        <v>0</v>
      </c>
      <c r="P199" s="51">
        <f>'Аян '!O80</f>
        <v>0</v>
      </c>
      <c r="Q199" s="51">
        <f>'Аян '!P80</f>
        <v>0</v>
      </c>
      <c r="R199" s="51">
        <f>'Аян '!Q80</f>
        <v>0</v>
      </c>
      <c r="S199" s="51">
        <f>'Аян '!R80</f>
        <v>0</v>
      </c>
      <c r="T199" s="51">
        <f>'Аян '!S80</f>
        <v>0</v>
      </c>
      <c r="U199" s="51">
        <f>'Аян '!T80</f>
        <v>0</v>
      </c>
      <c r="V199" s="1670">
        <f>'Аян '!U80</f>
        <v>0</v>
      </c>
      <c r="W199" s="51"/>
      <c r="X199" s="51"/>
      <c r="Y199" s="1246"/>
      <c r="Z199" s="1246"/>
      <c r="AA199" s="1942"/>
      <c r="AB199" s="1942"/>
      <c r="AC199" s="1246"/>
      <c r="AD199" s="1246"/>
      <c r="AE199" s="1246"/>
      <c r="AF199" s="1246"/>
      <c r="AG199" s="1246"/>
      <c r="AH199" s="1246"/>
      <c r="AI199" s="1246"/>
      <c r="AJ199" s="1246"/>
      <c r="AK199" s="1246"/>
      <c r="AL199" s="1246"/>
      <c r="AM199" s="1246"/>
      <c r="AN199" s="1246"/>
      <c r="AO199" s="1246"/>
      <c r="AP199" s="1246"/>
      <c r="AQ199" s="1246"/>
      <c r="AR199" s="1246"/>
      <c r="AS199" s="1246"/>
      <c r="AT199" s="1246"/>
      <c r="AU199" s="1246"/>
      <c r="AV199" s="1246"/>
      <c r="AW199" s="1246"/>
      <c r="AX199" s="1246"/>
      <c r="AY199" s="1246"/>
      <c r="AZ199" s="1246"/>
      <c r="BA199" s="1246"/>
      <c r="BB199" s="1246"/>
      <c r="BC199" s="1246"/>
      <c r="BD199" s="1246"/>
      <c r="BE199" s="1246"/>
      <c r="BF199" s="1246"/>
      <c r="BG199" s="1246"/>
      <c r="BH199" s="1246"/>
      <c r="BI199" s="1246"/>
      <c r="BJ199" s="1246"/>
      <c r="BK199" s="1246"/>
      <c r="BL199" s="1246"/>
      <c r="BM199" s="1246"/>
      <c r="BN199" s="1246"/>
      <c r="BO199" s="1246"/>
      <c r="BP199" s="1246"/>
      <c r="BQ199" s="1246"/>
      <c r="BR199" s="1246"/>
      <c r="BS199" s="1246"/>
      <c r="BT199" s="1246"/>
      <c r="BU199" s="1246"/>
      <c r="BV199" s="1246"/>
      <c r="BW199" s="1246"/>
      <c r="BX199" s="1246"/>
      <c r="BY199" s="1246"/>
      <c r="BZ199" s="1246"/>
      <c r="CA199" s="1246"/>
      <c r="CB199" s="1246"/>
      <c r="CC199" s="1246"/>
      <c r="CD199" s="1246"/>
      <c r="CE199" s="1246"/>
      <c r="CF199" s="1246"/>
      <c r="CG199" s="1246"/>
      <c r="CH199" s="1246"/>
      <c r="CI199" s="1246"/>
      <c r="CJ199" s="1246"/>
      <c r="CK199" s="1246"/>
      <c r="CL199" s="1246"/>
      <c r="CM199" s="1246"/>
      <c r="CN199" s="1246"/>
      <c r="CO199" s="1246"/>
      <c r="CP199" s="1246"/>
      <c r="CQ199" s="1246"/>
      <c r="CR199" s="1246"/>
      <c r="CS199" s="1246"/>
      <c r="CT199" s="1246"/>
      <c r="CU199" s="1246"/>
      <c r="CV199" s="1246"/>
      <c r="CW199" s="1246"/>
      <c r="CX199" s="1246"/>
      <c r="CY199" s="1246"/>
      <c r="CZ199" s="1246"/>
      <c r="DA199" s="1246"/>
      <c r="DB199" s="1246"/>
      <c r="DC199" s="1246"/>
      <c r="DD199" s="1246"/>
      <c r="DE199" s="1246"/>
      <c r="DF199" s="1246"/>
      <c r="DG199" s="1246"/>
      <c r="DH199" s="1246"/>
      <c r="DI199" s="1246"/>
      <c r="DJ199" s="1246"/>
      <c r="DK199" s="1246"/>
      <c r="DL199" s="1246"/>
      <c r="DM199" s="1246"/>
      <c r="DN199" s="1246"/>
      <c r="DO199" s="1246"/>
      <c r="DP199" s="1246"/>
      <c r="DQ199" s="1246"/>
      <c r="DR199" s="1246"/>
      <c r="DS199" s="1246"/>
      <c r="DT199" s="1246"/>
      <c r="DU199" s="1246"/>
      <c r="DV199" s="1246"/>
      <c r="DW199" s="1246"/>
      <c r="DX199" s="1246"/>
      <c r="DY199" s="1246"/>
      <c r="DZ199" s="1246"/>
      <c r="EA199" s="1246"/>
      <c r="EB199" s="1246"/>
      <c r="EC199" s="1246"/>
      <c r="ED199" s="1246"/>
      <c r="EE199" s="1246"/>
      <c r="EF199" s="1246"/>
      <c r="EG199" s="1246"/>
      <c r="EH199" s="1246"/>
      <c r="EI199" s="1246"/>
      <c r="EJ199" s="1246"/>
      <c r="EK199" s="1246"/>
      <c r="EL199" s="1246"/>
      <c r="EM199" s="1246"/>
      <c r="EN199" s="1246"/>
      <c r="EO199" s="1246"/>
      <c r="EP199" s="1246"/>
      <c r="EQ199" s="1246"/>
      <c r="ER199" s="1246"/>
      <c r="ES199" s="1246"/>
      <c r="ET199" s="1246"/>
      <c r="EU199" s="1246"/>
      <c r="EV199" s="1246"/>
      <c r="EW199" s="1246"/>
      <c r="EX199" s="1246"/>
      <c r="EY199" s="1246"/>
      <c r="EZ199" s="1246"/>
      <c r="FA199" s="1246"/>
      <c r="FB199" s="1246"/>
      <c r="FC199" s="1246"/>
      <c r="FD199" s="1246"/>
      <c r="FE199" s="1246"/>
      <c r="FF199" s="1246"/>
      <c r="FG199" s="1246"/>
      <c r="FH199" s="1246"/>
      <c r="FI199" s="1246"/>
      <c r="FJ199" s="1246"/>
      <c r="FK199" s="1246"/>
      <c r="FL199" s="1246"/>
      <c r="FM199" s="1246"/>
    </row>
    <row r="200" spans="1:169" ht="45" x14ac:dyDescent="0.25">
      <c r="B200" s="44">
        <v>1</v>
      </c>
      <c r="C200" s="2000" t="s">
        <v>354</v>
      </c>
      <c r="D200" s="2152">
        <f>'Аян '!C81</f>
        <v>0</v>
      </c>
      <c r="E200" s="2152">
        <f>'Аян '!D81</f>
        <v>0</v>
      </c>
      <c r="F200" s="2152">
        <f>'Аян '!E81</f>
        <v>0</v>
      </c>
      <c r="G200" s="2153">
        <f>'Аян '!F81</f>
        <v>0</v>
      </c>
      <c r="H200" s="2123">
        <f>'Аян '!G81</f>
        <v>0</v>
      </c>
      <c r="I200" s="1259">
        <f>'Аян '!H81</f>
        <v>0</v>
      </c>
      <c r="J200" s="100">
        <f>'Аян '!I81</f>
        <v>0</v>
      </c>
      <c r="K200" s="100">
        <f>'Аян '!J81</f>
        <v>0</v>
      </c>
      <c r="L200" s="100">
        <f>'Аян '!K81</f>
        <v>0</v>
      </c>
      <c r="M200" s="100">
        <f>'Аян '!L81</f>
        <v>0</v>
      </c>
      <c r="N200" s="100">
        <f>'Аян '!M81</f>
        <v>0</v>
      </c>
      <c r="O200" s="100">
        <f>'Аян '!N81</f>
        <v>0</v>
      </c>
      <c r="P200" s="51">
        <f>'Аян '!O81</f>
        <v>0</v>
      </c>
      <c r="Q200" s="51">
        <f>'Аян '!P81</f>
        <v>0</v>
      </c>
      <c r="R200" s="51">
        <f>'Аян '!Q81</f>
        <v>0</v>
      </c>
      <c r="S200" s="51">
        <f>'Аян '!R81</f>
        <v>0</v>
      </c>
      <c r="T200" s="51">
        <f>'Аян '!S81</f>
        <v>0</v>
      </c>
      <c r="U200" s="51">
        <f>'Аян '!T81</f>
        <v>0</v>
      </c>
      <c r="V200" s="1670">
        <f>'Аян '!U81</f>
        <v>0</v>
      </c>
      <c r="W200" s="51"/>
      <c r="X200" s="51"/>
      <c r="Y200" s="1246"/>
      <c r="Z200" s="1246"/>
      <c r="AA200" s="1942"/>
      <c r="AB200" s="1942"/>
      <c r="AC200" s="1246"/>
      <c r="AD200" s="1246"/>
      <c r="AE200" s="1246"/>
      <c r="AF200" s="1246"/>
      <c r="AG200" s="1246"/>
      <c r="AH200" s="1246"/>
      <c r="AI200" s="1246"/>
      <c r="AJ200" s="1246"/>
      <c r="AK200" s="1246"/>
      <c r="AL200" s="1246"/>
      <c r="AM200" s="1246"/>
      <c r="AN200" s="1246"/>
      <c r="AO200" s="1246"/>
      <c r="AP200" s="1246"/>
      <c r="AQ200" s="1246"/>
      <c r="AR200" s="1246"/>
      <c r="AS200" s="1246"/>
      <c r="AT200" s="1246"/>
      <c r="AU200" s="1246"/>
      <c r="AV200" s="1246"/>
      <c r="AW200" s="1246"/>
      <c r="AX200" s="1246"/>
      <c r="AY200" s="1246"/>
      <c r="AZ200" s="1246"/>
      <c r="BA200" s="1246"/>
      <c r="BB200" s="1246"/>
      <c r="BC200" s="1246"/>
      <c r="BD200" s="1246"/>
      <c r="BE200" s="1246"/>
      <c r="BF200" s="1246"/>
      <c r="BG200" s="1246"/>
      <c r="BH200" s="1246"/>
      <c r="BI200" s="1246"/>
      <c r="BJ200" s="1246"/>
      <c r="BK200" s="1246"/>
      <c r="BL200" s="1246"/>
      <c r="BM200" s="1246"/>
      <c r="BN200" s="1246"/>
      <c r="BO200" s="1246"/>
      <c r="BP200" s="1246"/>
      <c r="BQ200" s="1246"/>
      <c r="BR200" s="1246"/>
      <c r="BS200" s="1246"/>
      <c r="BT200" s="1246"/>
      <c r="BU200" s="1246"/>
      <c r="BV200" s="1246"/>
      <c r="BW200" s="1246"/>
      <c r="BX200" s="1246"/>
      <c r="BY200" s="1246"/>
      <c r="BZ200" s="1246"/>
      <c r="CA200" s="1246"/>
      <c r="CB200" s="1246"/>
      <c r="CC200" s="1246"/>
      <c r="CD200" s="1246"/>
      <c r="CE200" s="1246"/>
      <c r="CF200" s="1246"/>
      <c r="CG200" s="1246"/>
      <c r="CH200" s="1246"/>
      <c r="CI200" s="1246"/>
      <c r="CJ200" s="1246"/>
      <c r="CK200" s="1246"/>
      <c r="CL200" s="1246"/>
      <c r="CM200" s="1246"/>
      <c r="CN200" s="1246"/>
      <c r="CO200" s="1246"/>
      <c r="CP200" s="1246"/>
      <c r="CQ200" s="1246"/>
      <c r="CR200" s="1246"/>
      <c r="CS200" s="1246"/>
      <c r="CT200" s="1246"/>
      <c r="CU200" s="1246"/>
      <c r="CV200" s="1246"/>
      <c r="CW200" s="1246"/>
      <c r="CX200" s="1246"/>
      <c r="CY200" s="1246"/>
      <c r="CZ200" s="1246"/>
      <c r="DA200" s="1246"/>
      <c r="DB200" s="1246"/>
      <c r="DC200" s="1246"/>
      <c r="DD200" s="1246"/>
      <c r="DE200" s="1246"/>
      <c r="DF200" s="1246"/>
      <c r="DG200" s="1246"/>
      <c r="DH200" s="1246"/>
      <c r="DI200" s="1246"/>
      <c r="DJ200" s="1246"/>
      <c r="DK200" s="1246"/>
      <c r="DL200" s="1246"/>
      <c r="DM200" s="1246"/>
      <c r="DN200" s="1246"/>
      <c r="DO200" s="1246"/>
      <c r="DP200" s="1246"/>
      <c r="DQ200" s="1246"/>
      <c r="DR200" s="1246"/>
      <c r="DS200" s="1246"/>
      <c r="DT200" s="1246"/>
      <c r="DU200" s="1246"/>
      <c r="DV200" s="1246"/>
      <c r="DW200" s="1246"/>
      <c r="DX200" s="1246"/>
      <c r="DY200" s="1246"/>
      <c r="DZ200" s="1246"/>
      <c r="EA200" s="1246"/>
      <c r="EB200" s="1246"/>
      <c r="EC200" s="1246"/>
      <c r="ED200" s="1246"/>
      <c r="EE200" s="1246"/>
      <c r="EF200" s="1246"/>
      <c r="EG200" s="1246"/>
      <c r="EH200" s="1246"/>
      <c r="EI200" s="1246"/>
      <c r="EJ200" s="1246"/>
      <c r="EK200" s="1246"/>
      <c r="EL200" s="1246"/>
      <c r="EM200" s="1246"/>
      <c r="EN200" s="1246"/>
      <c r="EO200" s="1246"/>
      <c r="EP200" s="1246"/>
      <c r="EQ200" s="1246"/>
      <c r="ER200" s="1246"/>
      <c r="ES200" s="1246"/>
      <c r="ET200" s="1246"/>
      <c r="EU200" s="1246"/>
      <c r="EV200" s="1246"/>
      <c r="EW200" s="1246"/>
      <c r="EX200" s="1246"/>
      <c r="EY200" s="1246"/>
      <c r="EZ200" s="1246"/>
      <c r="FA200" s="1246"/>
      <c r="FB200" s="1246"/>
      <c r="FC200" s="1246"/>
      <c r="FD200" s="1246"/>
      <c r="FE200" s="1246"/>
      <c r="FF200" s="1246"/>
      <c r="FG200" s="1246"/>
      <c r="FH200" s="1246"/>
      <c r="FI200" s="1246"/>
      <c r="FJ200" s="1246"/>
      <c r="FK200" s="1246"/>
      <c r="FL200" s="1246"/>
      <c r="FM200" s="1246"/>
    </row>
    <row r="201" spans="1:169" ht="30" x14ac:dyDescent="0.25">
      <c r="B201" s="44">
        <v>1</v>
      </c>
      <c r="C201" s="2000" t="s">
        <v>355</v>
      </c>
      <c r="D201" s="2152">
        <f>'Аян '!C82</f>
        <v>0</v>
      </c>
      <c r="E201" s="2152">
        <f>'Аян '!D82</f>
        <v>0</v>
      </c>
      <c r="F201" s="2152">
        <f>'Аян '!E82</f>
        <v>0</v>
      </c>
      <c r="G201" s="2153" t="e">
        <f>'Аян '!F82</f>
        <v>#DIV/0!</v>
      </c>
      <c r="H201" s="2123">
        <f>'Аян '!G82</f>
        <v>0</v>
      </c>
      <c r="I201" s="1259">
        <f>'Аян '!H82</f>
        <v>0</v>
      </c>
      <c r="J201" s="100">
        <f>'Аян '!I82</f>
        <v>0</v>
      </c>
      <c r="K201" s="100">
        <f>'Аян '!J82</f>
        <v>0</v>
      </c>
      <c r="L201" s="100">
        <f>'Аян '!K82</f>
        <v>0</v>
      </c>
      <c r="M201" s="100">
        <f>'Аян '!L82</f>
        <v>0</v>
      </c>
      <c r="N201" s="100">
        <f>'Аян '!M82</f>
        <v>0</v>
      </c>
      <c r="O201" s="100">
        <f>'Аян '!N82</f>
        <v>0</v>
      </c>
      <c r="P201" s="51">
        <f>'Аян '!O82</f>
        <v>0</v>
      </c>
      <c r="Q201" s="51">
        <f>'Аян '!P82</f>
        <v>0</v>
      </c>
      <c r="R201" s="51">
        <f>'Аян '!Q82</f>
        <v>0</v>
      </c>
      <c r="S201" s="51">
        <f>'Аян '!R82</f>
        <v>0</v>
      </c>
      <c r="T201" s="51">
        <f>'Аян '!S82</f>
        <v>0</v>
      </c>
      <c r="U201" s="51">
        <f>'Аян '!T82</f>
        <v>0</v>
      </c>
      <c r="V201" s="1670">
        <f>'Аян '!U82</f>
        <v>0</v>
      </c>
      <c r="W201" s="51"/>
      <c r="X201" s="51"/>
      <c r="Y201" s="1246"/>
      <c r="Z201" s="1246"/>
      <c r="AA201" s="1942"/>
      <c r="AB201" s="1942"/>
      <c r="AC201" s="1246"/>
      <c r="AD201" s="1246"/>
      <c r="AE201" s="1246"/>
      <c r="AF201" s="1246"/>
      <c r="AG201" s="1246"/>
      <c r="AH201" s="1246"/>
      <c r="AI201" s="1246"/>
      <c r="AJ201" s="1246"/>
      <c r="AK201" s="1246"/>
      <c r="AL201" s="1246"/>
      <c r="AM201" s="1246"/>
      <c r="AN201" s="1246"/>
      <c r="AO201" s="1246"/>
      <c r="AP201" s="1246"/>
      <c r="AQ201" s="1246"/>
      <c r="AR201" s="1246"/>
      <c r="AS201" s="1246"/>
      <c r="AT201" s="1246"/>
      <c r="AU201" s="1246"/>
      <c r="AV201" s="1246"/>
      <c r="AW201" s="1246"/>
      <c r="AX201" s="1246"/>
      <c r="AY201" s="1246"/>
      <c r="AZ201" s="1246"/>
      <c r="BA201" s="1246"/>
      <c r="BB201" s="1246"/>
      <c r="BC201" s="1246"/>
      <c r="BD201" s="1246"/>
      <c r="BE201" s="1246"/>
      <c r="BF201" s="1246"/>
      <c r="BG201" s="1246"/>
      <c r="BH201" s="1246"/>
      <c r="BI201" s="1246"/>
      <c r="BJ201" s="1246"/>
      <c r="BK201" s="1246"/>
      <c r="BL201" s="1246"/>
      <c r="BM201" s="1246"/>
      <c r="BN201" s="1246"/>
      <c r="BO201" s="1246"/>
      <c r="BP201" s="1246"/>
      <c r="BQ201" s="1246"/>
      <c r="BR201" s="1246"/>
      <c r="BS201" s="1246"/>
      <c r="BT201" s="1246"/>
      <c r="BU201" s="1246"/>
      <c r="BV201" s="1246"/>
      <c r="BW201" s="1246"/>
      <c r="BX201" s="1246"/>
      <c r="BY201" s="1246"/>
      <c r="BZ201" s="1246"/>
      <c r="CA201" s="1246"/>
      <c r="CB201" s="1246"/>
      <c r="CC201" s="1246"/>
      <c r="CD201" s="1246"/>
      <c r="CE201" s="1246"/>
      <c r="CF201" s="1246"/>
      <c r="CG201" s="1246"/>
      <c r="CH201" s="1246"/>
      <c r="CI201" s="1246"/>
      <c r="CJ201" s="1246"/>
      <c r="CK201" s="1246"/>
      <c r="CL201" s="1246"/>
      <c r="CM201" s="1246"/>
      <c r="CN201" s="1246"/>
      <c r="CO201" s="1246"/>
      <c r="CP201" s="1246"/>
      <c r="CQ201" s="1246"/>
      <c r="CR201" s="1246"/>
      <c r="CS201" s="1246"/>
      <c r="CT201" s="1246"/>
      <c r="CU201" s="1246"/>
      <c r="CV201" s="1246"/>
      <c r="CW201" s="1246"/>
      <c r="CX201" s="1246"/>
      <c r="CY201" s="1246"/>
      <c r="CZ201" s="1246"/>
      <c r="DA201" s="1246"/>
      <c r="DB201" s="1246"/>
      <c r="DC201" s="1246"/>
      <c r="DD201" s="1246"/>
      <c r="DE201" s="1246"/>
      <c r="DF201" s="1246"/>
      <c r="DG201" s="1246"/>
      <c r="DH201" s="1246"/>
      <c r="DI201" s="1246"/>
      <c r="DJ201" s="1246"/>
      <c r="DK201" s="1246"/>
      <c r="DL201" s="1246"/>
      <c r="DM201" s="1246"/>
      <c r="DN201" s="1246"/>
      <c r="DO201" s="1246"/>
      <c r="DP201" s="1246"/>
      <c r="DQ201" s="1246"/>
      <c r="DR201" s="1246"/>
      <c r="DS201" s="1246"/>
      <c r="DT201" s="1246"/>
      <c r="DU201" s="1246"/>
      <c r="DV201" s="1246"/>
      <c r="DW201" s="1246"/>
      <c r="DX201" s="1246"/>
      <c r="DY201" s="1246"/>
      <c r="DZ201" s="1246"/>
      <c r="EA201" s="1246"/>
      <c r="EB201" s="1246"/>
      <c r="EC201" s="1246"/>
      <c r="ED201" s="1246"/>
      <c r="EE201" s="1246"/>
      <c r="EF201" s="1246"/>
      <c r="EG201" s="1246"/>
      <c r="EH201" s="1246"/>
      <c r="EI201" s="1246"/>
      <c r="EJ201" s="1246"/>
      <c r="EK201" s="1246"/>
      <c r="EL201" s="1246"/>
      <c r="EM201" s="1246"/>
      <c r="EN201" s="1246"/>
      <c r="EO201" s="1246"/>
      <c r="EP201" s="1246"/>
      <c r="EQ201" s="1246"/>
      <c r="ER201" s="1246"/>
      <c r="ES201" s="1246"/>
      <c r="ET201" s="1246"/>
      <c r="EU201" s="1246"/>
      <c r="EV201" s="1246"/>
      <c r="EW201" s="1246"/>
      <c r="EX201" s="1246"/>
      <c r="EY201" s="1246"/>
      <c r="EZ201" s="1246"/>
      <c r="FA201" s="1246"/>
      <c r="FB201" s="1246"/>
      <c r="FC201" s="1246"/>
      <c r="FD201" s="1246"/>
      <c r="FE201" s="1246"/>
      <c r="FF201" s="1246"/>
      <c r="FG201" s="1246"/>
      <c r="FH201" s="1246"/>
      <c r="FI201" s="1246"/>
      <c r="FJ201" s="1246"/>
      <c r="FK201" s="1246"/>
      <c r="FL201" s="1246"/>
      <c r="FM201" s="1246"/>
    </row>
    <row r="202" spans="1:169" ht="45" x14ac:dyDescent="0.25">
      <c r="B202" s="44">
        <v>1</v>
      </c>
      <c r="C202" s="2000" t="s">
        <v>310</v>
      </c>
      <c r="D202" s="2152">
        <f>'Аян '!C83</f>
        <v>6</v>
      </c>
      <c r="E202" s="2152">
        <f>'Аян '!D83</f>
        <v>3</v>
      </c>
      <c r="F202" s="2152">
        <f>'Аян '!E83</f>
        <v>0</v>
      </c>
      <c r="G202" s="2153">
        <f>'Аян '!F83</f>
        <v>0</v>
      </c>
      <c r="H202" s="2123">
        <f>'Аян '!G83</f>
        <v>0</v>
      </c>
      <c r="I202" s="1259">
        <f>'Аян '!H83</f>
        <v>0</v>
      </c>
      <c r="J202" s="100">
        <f>'Аян '!I83</f>
        <v>0</v>
      </c>
      <c r="K202" s="100">
        <f>'Аян '!J83</f>
        <v>0</v>
      </c>
      <c r="L202" s="100">
        <f>'Аян '!K83</f>
        <v>0</v>
      </c>
      <c r="M202" s="100">
        <f>'Аян '!L83</f>
        <v>0</v>
      </c>
      <c r="N202" s="100">
        <f>'Аян '!M83</f>
        <v>0</v>
      </c>
      <c r="O202" s="100">
        <f>'Аян '!N83</f>
        <v>0</v>
      </c>
      <c r="P202" s="51">
        <f>'Аян '!O83</f>
        <v>0</v>
      </c>
      <c r="Q202" s="51">
        <f>'Аян '!P83</f>
        <v>0</v>
      </c>
      <c r="R202" s="51">
        <f>'Аян '!Q83</f>
        <v>0</v>
      </c>
      <c r="S202" s="51">
        <f>'Аян '!R83</f>
        <v>0</v>
      </c>
      <c r="T202" s="51">
        <f>'Аян '!S83</f>
        <v>0</v>
      </c>
      <c r="U202" s="51">
        <f>'Аян '!T83</f>
        <v>0</v>
      </c>
      <c r="V202" s="1670">
        <f>'Аян '!U83</f>
        <v>0</v>
      </c>
      <c r="W202" s="51"/>
      <c r="X202" s="51"/>
      <c r="Y202" s="1246"/>
      <c r="Z202" s="1246"/>
      <c r="AA202" s="1942"/>
      <c r="AB202" s="1942"/>
      <c r="AC202" s="1246"/>
      <c r="AD202" s="1246"/>
      <c r="AE202" s="1246"/>
      <c r="AF202" s="1246"/>
      <c r="AG202" s="1246"/>
      <c r="AH202" s="1246"/>
      <c r="AI202" s="1246"/>
      <c r="AJ202" s="1246"/>
      <c r="AK202" s="1246"/>
      <c r="AL202" s="1246"/>
      <c r="AM202" s="1246"/>
      <c r="AN202" s="1246"/>
      <c r="AO202" s="1246"/>
      <c r="AP202" s="1246"/>
      <c r="AQ202" s="1246"/>
      <c r="AR202" s="1246"/>
      <c r="AS202" s="1246"/>
      <c r="AT202" s="1246"/>
      <c r="AU202" s="1246"/>
      <c r="AV202" s="1246"/>
      <c r="AW202" s="1246"/>
      <c r="AX202" s="1246"/>
      <c r="AY202" s="1246"/>
      <c r="AZ202" s="1246"/>
      <c r="BA202" s="1246"/>
      <c r="BB202" s="1246"/>
      <c r="BC202" s="1246"/>
      <c r="BD202" s="1246"/>
      <c r="BE202" s="1246"/>
      <c r="BF202" s="1246"/>
      <c r="BG202" s="1246"/>
      <c r="BH202" s="1246"/>
      <c r="BI202" s="1246"/>
      <c r="BJ202" s="1246"/>
      <c r="BK202" s="1246"/>
      <c r="BL202" s="1246"/>
      <c r="BM202" s="1246"/>
      <c r="BN202" s="1246"/>
      <c r="BO202" s="1246"/>
      <c r="BP202" s="1246"/>
      <c r="BQ202" s="1246"/>
      <c r="BR202" s="1246"/>
      <c r="BS202" s="1246"/>
      <c r="BT202" s="1246"/>
      <c r="BU202" s="1246"/>
      <c r="BV202" s="1246"/>
      <c r="BW202" s="1246"/>
      <c r="BX202" s="1246"/>
      <c r="BY202" s="1246"/>
      <c r="BZ202" s="1246"/>
      <c r="CA202" s="1246"/>
      <c r="CB202" s="1246"/>
      <c r="CC202" s="1246"/>
      <c r="CD202" s="1246"/>
      <c r="CE202" s="1246"/>
      <c r="CF202" s="1246"/>
      <c r="CG202" s="1246"/>
      <c r="CH202" s="1246"/>
      <c r="CI202" s="1246"/>
      <c r="CJ202" s="1246"/>
      <c r="CK202" s="1246"/>
      <c r="CL202" s="1246"/>
      <c r="CM202" s="1246"/>
      <c r="CN202" s="1246"/>
      <c r="CO202" s="1246"/>
      <c r="CP202" s="1246"/>
      <c r="CQ202" s="1246"/>
      <c r="CR202" s="1246"/>
      <c r="CS202" s="1246"/>
      <c r="CT202" s="1246"/>
      <c r="CU202" s="1246"/>
      <c r="CV202" s="1246"/>
      <c r="CW202" s="1246"/>
      <c r="CX202" s="1246"/>
      <c r="CY202" s="1246"/>
      <c r="CZ202" s="1246"/>
      <c r="DA202" s="1246"/>
      <c r="DB202" s="1246"/>
      <c r="DC202" s="1246"/>
      <c r="DD202" s="1246"/>
      <c r="DE202" s="1246"/>
      <c r="DF202" s="1246"/>
      <c r="DG202" s="1246"/>
      <c r="DH202" s="1246"/>
      <c r="DI202" s="1246"/>
      <c r="DJ202" s="1246"/>
      <c r="DK202" s="1246"/>
      <c r="DL202" s="1246"/>
      <c r="DM202" s="1246"/>
      <c r="DN202" s="1246"/>
      <c r="DO202" s="1246"/>
      <c r="DP202" s="1246"/>
      <c r="DQ202" s="1246"/>
      <c r="DR202" s="1246"/>
      <c r="DS202" s="1246"/>
      <c r="DT202" s="1246"/>
      <c r="DU202" s="1246"/>
      <c r="DV202" s="1246"/>
      <c r="DW202" s="1246"/>
      <c r="DX202" s="1246"/>
      <c r="DY202" s="1246"/>
      <c r="DZ202" s="1246"/>
      <c r="EA202" s="1246"/>
      <c r="EB202" s="1246"/>
      <c r="EC202" s="1246"/>
      <c r="ED202" s="1246"/>
      <c r="EE202" s="1246"/>
      <c r="EF202" s="1246"/>
      <c r="EG202" s="1246"/>
      <c r="EH202" s="1246"/>
      <c r="EI202" s="1246"/>
      <c r="EJ202" s="1246"/>
      <c r="EK202" s="1246"/>
      <c r="EL202" s="1246"/>
      <c r="EM202" s="1246"/>
      <c r="EN202" s="1246"/>
      <c r="EO202" s="1246"/>
      <c r="EP202" s="1246"/>
      <c r="EQ202" s="1246"/>
      <c r="ER202" s="1246"/>
      <c r="ES202" s="1246"/>
      <c r="ET202" s="1246"/>
      <c r="EU202" s="1246"/>
      <c r="EV202" s="1246"/>
      <c r="EW202" s="1246"/>
      <c r="EX202" s="1246"/>
      <c r="EY202" s="1246"/>
      <c r="EZ202" s="1246"/>
      <c r="FA202" s="1246"/>
      <c r="FB202" s="1246"/>
      <c r="FC202" s="1246"/>
      <c r="FD202" s="1246"/>
      <c r="FE202" s="1246"/>
      <c r="FF202" s="1246"/>
      <c r="FG202" s="1246"/>
      <c r="FH202" s="1246"/>
      <c r="FI202" s="1246"/>
      <c r="FJ202" s="1246"/>
      <c r="FK202" s="1246"/>
      <c r="FL202" s="1246"/>
      <c r="FM202" s="1246"/>
    </row>
    <row r="203" spans="1:169" ht="30" x14ac:dyDescent="0.25">
      <c r="B203" s="44">
        <v>1</v>
      </c>
      <c r="C203" s="2000" t="s">
        <v>311</v>
      </c>
      <c r="D203" s="2152">
        <f>'Аян '!C84</f>
        <v>6</v>
      </c>
      <c r="E203" s="2152">
        <f>'Аян '!D84</f>
        <v>3</v>
      </c>
      <c r="F203" s="2152">
        <f>'Аян '!E84</f>
        <v>0</v>
      </c>
      <c r="G203" s="2153">
        <f>'Аян '!F84</f>
        <v>0</v>
      </c>
      <c r="H203" s="2123">
        <f>'Аян '!G84</f>
        <v>0</v>
      </c>
      <c r="I203" s="1259">
        <f>'Аян '!H84</f>
        <v>0</v>
      </c>
      <c r="J203" s="100">
        <f>'Аян '!I84</f>
        <v>0</v>
      </c>
      <c r="K203" s="100">
        <f>'Аян '!J84</f>
        <v>0</v>
      </c>
      <c r="L203" s="100">
        <f>'Аян '!K84</f>
        <v>0</v>
      </c>
      <c r="M203" s="100">
        <f>'Аян '!L84</f>
        <v>0</v>
      </c>
      <c r="N203" s="100">
        <f>'Аян '!M84</f>
        <v>0</v>
      </c>
      <c r="O203" s="100">
        <f>'Аян '!N84</f>
        <v>0</v>
      </c>
      <c r="P203" s="51">
        <f>'Аян '!O84</f>
        <v>0</v>
      </c>
      <c r="Q203" s="51">
        <f>'Аян '!P84</f>
        <v>0</v>
      </c>
      <c r="R203" s="51">
        <f>'Аян '!Q84</f>
        <v>0</v>
      </c>
      <c r="S203" s="51">
        <f>'Аян '!R84</f>
        <v>0</v>
      </c>
      <c r="T203" s="51">
        <f>'Аян '!S84</f>
        <v>0</v>
      </c>
      <c r="U203" s="51">
        <f>'Аян '!T84</f>
        <v>0</v>
      </c>
      <c r="V203" s="1670">
        <f>'Аян '!U84</f>
        <v>0</v>
      </c>
      <c r="W203" s="51"/>
      <c r="X203" s="51"/>
      <c r="Y203" s="1246"/>
      <c r="Z203" s="1246"/>
      <c r="AA203" s="1942"/>
      <c r="AB203" s="1942"/>
      <c r="AC203" s="1246"/>
      <c r="AD203" s="1246"/>
      <c r="AE203" s="1246"/>
      <c r="AF203" s="1246"/>
      <c r="AG203" s="1246"/>
      <c r="AH203" s="1246"/>
      <c r="AI203" s="1246"/>
      <c r="AJ203" s="1246"/>
      <c r="AK203" s="1246"/>
      <c r="AL203" s="1246"/>
      <c r="AM203" s="1246"/>
      <c r="AN203" s="1246"/>
      <c r="AO203" s="1246"/>
      <c r="AP203" s="1246"/>
      <c r="AQ203" s="1246"/>
      <c r="AR203" s="1246"/>
      <c r="AS203" s="1246"/>
      <c r="AT203" s="1246"/>
      <c r="AU203" s="1246"/>
      <c r="AV203" s="1246"/>
      <c r="AW203" s="1246"/>
      <c r="AX203" s="1246"/>
      <c r="AY203" s="1246"/>
      <c r="AZ203" s="1246"/>
      <c r="BA203" s="1246"/>
      <c r="BB203" s="1246"/>
      <c r="BC203" s="1246"/>
      <c r="BD203" s="1246"/>
      <c r="BE203" s="1246"/>
      <c r="BF203" s="1246"/>
      <c r="BG203" s="1246"/>
      <c r="BH203" s="1246"/>
      <c r="BI203" s="1246"/>
      <c r="BJ203" s="1246"/>
      <c r="BK203" s="1246"/>
      <c r="BL203" s="1246"/>
      <c r="BM203" s="1246"/>
      <c r="BN203" s="1246"/>
      <c r="BO203" s="1246"/>
      <c r="BP203" s="1246"/>
      <c r="BQ203" s="1246"/>
      <c r="BR203" s="1246"/>
      <c r="BS203" s="1246"/>
      <c r="BT203" s="1246"/>
      <c r="BU203" s="1246"/>
      <c r="BV203" s="1246"/>
      <c r="BW203" s="1246"/>
      <c r="BX203" s="1246"/>
      <c r="BY203" s="1246"/>
      <c r="BZ203" s="1246"/>
      <c r="CA203" s="1246"/>
      <c r="CB203" s="1246"/>
      <c r="CC203" s="1246"/>
      <c r="CD203" s="1246"/>
      <c r="CE203" s="1246"/>
      <c r="CF203" s="1246"/>
      <c r="CG203" s="1246"/>
      <c r="CH203" s="1246"/>
      <c r="CI203" s="1246"/>
      <c r="CJ203" s="1246"/>
      <c r="CK203" s="1246"/>
      <c r="CL203" s="1246"/>
      <c r="CM203" s="1246"/>
      <c r="CN203" s="1246"/>
      <c r="CO203" s="1246"/>
      <c r="CP203" s="1246"/>
      <c r="CQ203" s="1246"/>
      <c r="CR203" s="1246"/>
      <c r="CS203" s="1246"/>
      <c r="CT203" s="1246"/>
      <c r="CU203" s="1246"/>
      <c r="CV203" s="1246"/>
      <c r="CW203" s="1246"/>
      <c r="CX203" s="1246"/>
      <c r="CY203" s="1246"/>
      <c r="CZ203" s="1246"/>
      <c r="DA203" s="1246"/>
      <c r="DB203" s="1246"/>
      <c r="DC203" s="1246"/>
      <c r="DD203" s="1246"/>
      <c r="DE203" s="1246"/>
      <c r="DF203" s="1246"/>
      <c r="DG203" s="1246"/>
      <c r="DH203" s="1246"/>
      <c r="DI203" s="1246"/>
      <c r="DJ203" s="1246"/>
      <c r="DK203" s="1246"/>
      <c r="DL203" s="1246"/>
      <c r="DM203" s="1246"/>
      <c r="DN203" s="1246"/>
      <c r="DO203" s="1246"/>
      <c r="DP203" s="1246"/>
      <c r="DQ203" s="1246"/>
      <c r="DR203" s="1246"/>
      <c r="DS203" s="1246"/>
      <c r="DT203" s="1246"/>
      <c r="DU203" s="1246"/>
      <c r="DV203" s="1246"/>
      <c r="DW203" s="1246"/>
      <c r="DX203" s="1246"/>
      <c r="DY203" s="1246"/>
      <c r="DZ203" s="1246"/>
      <c r="EA203" s="1246"/>
      <c r="EB203" s="1246"/>
      <c r="EC203" s="1246"/>
      <c r="ED203" s="1246"/>
      <c r="EE203" s="1246"/>
      <c r="EF203" s="1246"/>
      <c r="EG203" s="1246"/>
      <c r="EH203" s="1246"/>
      <c r="EI203" s="1246"/>
      <c r="EJ203" s="1246"/>
      <c r="EK203" s="1246"/>
      <c r="EL203" s="1246"/>
      <c r="EM203" s="1246"/>
      <c r="EN203" s="1246"/>
      <c r="EO203" s="1246"/>
      <c r="EP203" s="1246"/>
      <c r="EQ203" s="1246"/>
      <c r="ER203" s="1246"/>
      <c r="ES203" s="1246"/>
      <c r="ET203" s="1246"/>
      <c r="EU203" s="1246"/>
      <c r="EV203" s="1246"/>
      <c r="EW203" s="1246"/>
      <c r="EX203" s="1246"/>
      <c r="EY203" s="1246"/>
      <c r="EZ203" s="1246"/>
      <c r="FA203" s="1246"/>
      <c r="FB203" s="1246"/>
      <c r="FC203" s="1246"/>
      <c r="FD203" s="1246"/>
      <c r="FE203" s="1246"/>
      <c r="FF203" s="1246"/>
      <c r="FG203" s="1246"/>
      <c r="FH203" s="1246"/>
      <c r="FI203" s="1246"/>
      <c r="FJ203" s="1246"/>
      <c r="FK203" s="1246"/>
      <c r="FL203" s="1246"/>
      <c r="FM203" s="1246"/>
    </row>
    <row r="204" spans="1:169" ht="60" x14ac:dyDescent="0.25">
      <c r="A204" s="44">
        <v>1</v>
      </c>
      <c r="B204" s="44">
        <v>1</v>
      </c>
      <c r="C204" s="2000" t="s">
        <v>320</v>
      </c>
      <c r="D204" s="2152">
        <f>'Аян '!C85</f>
        <v>0</v>
      </c>
      <c r="E204" s="2152">
        <f>'Аян '!D85</f>
        <v>0</v>
      </c>
      <c r="F204" s="2152">
        <f>'Аян '!E85</f>
        <v>0</v>
      </c>
      <c r="G204" s="2153" t="e">
        <f>'Аян '!F85</f>
        <v>#DIV/0!</v>
      </c>
      <c r="H204" s="2123">
        <f>'Аян '!G85</f>
        <v>0</v>
      </c>
      <c r="I204" s="1259">
        <f>'Аян '!H85</f>
        <v>0</v>
      </c>
      <c r="J204" s="100">
        <f>'Аян '!I85</f>
        <v>0</v>
      </c>
      <c r="K204" s="100">
        <f>'Аян '!J85</f>
        <v>0</v>
      </c>
      <c r="L204" s="100">
        <f>'Аян '!K85</f>
        <v>0</v>
      </c>
      <c r="M204" s="100">
        <f>'Аян '!L85</f>
        <v>0</v>
      </c>
      <c r="N204" s="100">
        <f>'Аян '!M85</f>
        <v>0</v>
      </c>
      <c r="O204" s="100">
        <f>'Аян '!N85</f>
        <v>0</v>
      </c>
      <c r="P204" s="51">
        <f>'Аян '!O85</f>
        <v>0</v>
      </c>
      <c r="Q204" s="51">
        <f>'Аян '!P85</f>
        <v>0</v>
      </c>
      <c r="R204" s="51">
        <f>'Аян '!Q85</f>
        <v>0</v>
      </c>
      <c r="S204" s="51">
        <f>'Аян '!R85</f>
        <v>0</v>
      </c>
      <c r="T204" s="51">
        <f>'Аян '!S85</f>
        <v>0</v>
      </c>
      <c r="U204" s="51">
        <f>'Аян '!T85</f>
        <v>0</v>
      </c>
      <c r="V204" s="1670">
        <f>'Аян '!U85</f>
        <v>0</v>
      </c>
      <c r="W204" s="51"/>
      <c r="X204" s="51"/>
    </row>
    <row r="205" spans="1:169" ht="45" x14ac:dyDescent="0.25">
      <c r="A205" s="44">
        <v>1</v>
      </c>
      <c r="B205" s="44">
        <v>1</v>
      </c>
      <c r="C205" s="2000" t="s">
        <v>321</v>
      </c>
      <c r="D205" s="2152">
        <f>'Аян '!C86</f>
        <v>0</v>
      </c>
      <c r="E205" s="2152">
        <f>'Аян '!D86</f>
        <v>0</v>
      </c>
      <c r="F205" s="2152">
        <f>'Аян '!E86</f>
        <v>0</v>
      </c>
      <c r="G205" s="2153" t="e">
        <f>'Аян '!F86</f>
        <v>#DIV/0!</v>
      </c>
      <c r="H205" s="2123">
        <f>'Аян '!G86</f>
        <v>0</v>
      </c>
      <c r="I205" s="1259">
        <f>'Аян '!H86</f>
        <v>0</v>
      </c>
      <c r="J205" s="100">
        <f>'Аян '!I86</f>
        <v>0</v>
      </c>
      <c r="K205" s="100">
        <f>'Аян '!J86</f>
        <v>0</v>
      </c>
      <c r="L205" s="100">
        <f>'Аян '!K86</f>
        <v>0</v>
      </c>
      <c r="M205" s="100">
        <f>'Аян '!L86</f>
        <v>0</v>
      </c>
      <c r="N205" s="100">
        <f>'Аян '!M86</f>
        <v>0</v>
      </c>
      <c r="O205" s="100">
        <f>'Аян '!N86</f>
        <v>0</v>
      </c>
      <c r="P205" s="51">
        <f>'Аян '!O86</f>
        <v>0</v>
      </c>
      <c r="Q205" s="51">
        <f>'Аян '!P86</f>
        <v>0</v>
      </c>
      <c r="R205" s="51">
        <f>'Аян '!Q86</f>
        <v>0</v>
      </c>
      <c r="S205" s="51">
        <f>'Аян '!R86</f>
        <v>0</v>
      </c>
      <c r="T205" s="51">
        <f>'Аян '!S86</f>
        <v>0</v>
      </c>
      <c r="U205" s="51">
        <f>'Аян '!T86</f>
        <v>0</v>
      </c>
      <c r="V205" s="1670">
        <f>'Аян '!U86</f>
        <v>0</v>
      </c>
      <c r="W205" s="51"/>
      <c r="X205" s="51"/>
    </row>
    <row r="206" spans="1:169" x14ac:dyDescent="0.25">
      <c r="A206" s="44">
        <v>1</v>
      </c>
      <c r="B206" s="44">
        <v>1</v>
      </c>
      <c r="C206" s="2000" t="s">
        <v>157</v>
      </c>
      <c r="D206" s="2152">
        <f>'Аян '!C87</f>
        <v>0</v>
      </c>
      <c r="E206" s="2152">
        <f>'Аян '!D87</f>
        <v>0</v>
      </c>
      <c r="F206" s="2152">
        <f>'Аян '!E87</f>
        <v>0</v>
      </c>
      <c r="G206" s="2153">
        <f>'Аян '!F87</f>
        <v>0</v>
      </c>
      <c r="H206" s="2123">
        <f>'Аян '!G87</f>
        <v>0</v>
      </c>
      <c r="I206" s="1259">
        <f>'Аян '!H87</f>
        <v>0</v>
      </c>
      <c r="J206" s="100">
        <f>'Аян '!I87</f>
        <v>0</v>
      </c>
      <c r="K206" s="100">
        <f>'Аян '!J87</f>
        <v>0</v>
      </c>
      <c r="L206" s="100">
        <f>'Аян '!K87</f>
        <v>0</v>
      </c>
      <c r="M206" s="100">
        <f>'Аян '!L87</f>
        <v>0</v>
      </c>
      <c r="N206" s="100">
        <f>'Аян '!M87</f>
        <v>0</v>
      </c>
      <c r="O206" s="100">
        <f>'Аян '!N87</f>
        <v>0</v>
      </c>
      <c r="P206" s="51">
        <f>'Аян '!O87</f>
        <v>0</v>
      </c>
      <c r="Q206" s="51">
        <f>'Аян '!P87</f>
        <v>0</v>
      </c>
      <c r="R206" s="51">
        <f>'Аян '!Q87</f>
        <v>0</v>
      </c>
      <c r="S206" s="51">
        <f>'Аян '!R87</f>
        <v>0</v>
      </c>
      <c r="T206" s="51">
        <f>'Аян '!S87</f>
        <v>0</v>
      </c>
      <c r="U206" s="51">
        <f>'Аян '!T87</f>
        <v>0</v>
      </c>
      <c r="V206" s="1670">
        <f>'Аян '!U87</f>
        <v>0</v>
      </c>
      <c r="W206" s="51"/>
      <c r="X206" s="51"/>
    </row>
    <row r="207" spans="1:169" ht="30" x14ac:dyDescent="0.25">
      <c r="A207" s="44">
        <v>1</v>
      </c>
      <c r="B207" s="44">
        <v>1</v>
      </c>
      <c r="C207" s="2000" t="s">
        <v>158</v>
      </c>
      <c r="D207" s="2152">
        <f>'Аян '!C88</f>
        <v>5</v>
      </c>
      <c r="E207" s="2152">
        <f>'Аян '!D88</f>
        <v>3</v>
      </c>
      <c r="F207" s="2152">
        <f>'Аян '!E88</f>
        <v>1</v>
      </c>
      <c r="G207" s="2153">
        <f>'Аян '!F88</f>
        <v>33.333333333333329</v>
      </c>
      <c r="H207" s="2123">
        <f>'Аян '!G88</f>
        <v>0</v>
      </c>
      <c r="I207" s="1259">
        <f>'Аян '!H88</f>
        <v>0</v>
      </c>
      <c r="J207" s="100">
        <f>'Аян '!I88</f>
        <v>0</v>
      </c>
      <c r="K207" s="100">
        <f>'Аян '!J88</f>
        <v>0</v>
      </c>
      <c r="L207" s="100">
        <f>'Аян '!K88</f>
        <v>0</v>
      </c>
      <c r="M207" s="100">
        <f>'Аян '!L88</f>
        <v>0</v>
      </c>
      <c r="N207" s="100">
        <f>'Аян '!M88</f>
        <v>0</v>
      </c>
      <c r="O207" s="100">
        <f>'Аян '!N88</f>
        <v>0</v>
      </c>
      <c r="P207" s="51">
        <f>'Аян '!O88</f>
        <v>0</v>
      </c>
      <c r="Q207" s="51">
        <f>'Аян '!P88</f>
        <v>0</v>
      </c>
      <c r="R207" s="51">
        <f>'Аян '!Q88</f>
        <v>0</v>
      </c>
      <c r="S207" s="51">
        <f>'Аян '!R88</f>
        <v>0</v>
      </c>
      <c r="T207" s="51">
        <f>'Аян '!S88</f>
        <v>0</v>
      </c>
      <c r="U207" s="51">
        <f>'Аян '!T88</f>
        <v>0</v>
      </c>
      <c r="V207" s="1670">
        <f>'Аян '!U88</f>
        <v>0</v>
      </c>
      <c r="W207" s="51"/>
      <c r="X207" s="51"/>
    </row>
    <row r="208" spans="1:169" ht="30" x14ac:dyDescent="0.25">
      <c r="A208" s="44">
        <v>1</v>
      </c>
      <c r="B208" s="44">
        <v>1</v>
      </c>
      <c r="C208" s="2000" t="s">
        <v>319</v>
      </c>
      <c r="D208" s="2152">
        <f>'Аян '!C89</f>
        <v>0</v>
      </c>
      <c r="E208" s="2152">
        <f>'Аян '!D89</f>
        <v>0</v>
      </c>
      <c r="F208" s="2152">
        <f>'Аян '!E89</f>
        <v>0</v>
      </c>
      <c r="G208" s="2153">
        <f>'Аян '!F89</f>
        <v>0</v>
      </c>
      <c r="H208" s="2123">
        <f>'Аян '!G89</f>
        <v>0</v>
      </c>
      <c r="I208" s="1259">
        <f>'Аян '!H89</f>
        <v>0</v>
      </c>
      <c r="J208" s="100">
        <f>'Аян '!I89</f>
        <v>0</v>
      </c>
      <c r="K208" s="100">
        <f>'Аян '!J89</f>
        <v>0</v>
      </c>
      <c r="L208" s="100">
        <f>'Аян '!K89</f>
        <v>0</v>
      </c>
      <c r="M208" s="100">
        <f>'Аян '!L89</f>
        <v>0</v>
      </c>
      <c r="N208" s="100">
        <f>'Аян '!M89</f>
        <v>0</v>
      </c>
      <c r="O208" s="100">
        <f>'Аян '!N89</f>
        <v>0</v>
      </c>
      <c r="P208" s="51">
        <f>'Аян '!O89</f>
        <v>0</v>
      </c>
      <c r="Q208" s="51">
        <f>'Аян '!P89</f>
        <v>0</v>
      </c>
      <c r="R208" s="51">
        <f>'Аян '!Q89</f>
        <v>0</v>
      </c>
      <c r="S208" s="51">
        <f>'Аян '!R89</f>
        <v>0</v>
      </c>
      <c r="T208" s="51">
        <f>'Аян '!S89</f>
        <v>0</v>
      </c>
      <c r="U208" s="51">
        <f>'Аян '!T89</f>
        <v>0</v>
      </c>
      <c r="V208" s="1670">
        <f>'Аян '!U89</f>
        <v>0</v>
      </c>
      <c r="W208" s="51"/>
      <c r="X208" s="51"/>
    </row>
    <row r="209" spans="1:28" x14ac:dyDescent="0.25">
      <c r="A209" s="44">
        <v>1</v>
      </c>
      <c r="B209" s="44">
        <v>1</v>
      </c>
      <c r="C209" s="2010" t="s">
        <v>165</v>
      </c>
      <c r="D209" s="2152">
        <f>'Аян '!C90</f>
        <v>14</v>
      </c>
      <c r="E209" s="2152">
        <f>'Аян '!D90</f>
        <v>8</v>
      </c>
      <c r="F209" s="2152">
        <f>'Аян '!E90</f>
        <v>1</v>
      </c>
      <c r="G209" s="2153">
        <f>'Аян '!F90</f>
        <v>12.5</v>
      </c>
      <c r="H209" s="2123">
        <f>'Аян '!G90</f>
        <v>0</v>
      </c>
      <c r="I209" s="1259">
        <f>'Аян '!H90</f>
        <v>0</v>
      </c>
      <c r="J209" s="100">
        <f>'Аян '!I90</f>
        <v>0</v>
      </c>
      <c r="K209" s="100">
        <f>'Аян '!J90</f>
        <v>0</v>
      </c>
      <c r="L209" s="100">
        <f>'Аян '!K90</f>
        <v>0</v>
      </c>
      <c r="M209" s="100">
        <f>'Аян '!L90</f>
        <v>0</v>
      </c>
      <c r="N209" s="100">
        <f>'Аян '!M90</f>
        <v>0</v>
      </c>
      <c r="O209" s="100">
        <f>'Аян '!N90</f>
        <v>0</v>
      </c>
      <c r="P209" s="51">
        <f>'Аян '!O90</f>
        <v>185.60689000000002</v>
      </c>
      <c r="Q209" s="51">
        <f>'Аян '!P90</f>
        <v>92.803445000000011</v>
      </c>
      <c r="R209" s="51">
        <f>'Аян '!Q90</f>
        <v>1.2918399999999999</v>
      </c>
      <c r="S209" s="51">
        <f>'Аян '!R90</f>
        <v>0</v>
      </c>
      <c r="T209" s="51">
        <f>'Аян '!S90</f>
        <v>-91.511605000000017</v>
      </c>
      <c r="U209" s="51">
        <f>'Аян '!T90</f>
        <v>0</v>
      </c>
      <c r="V209" s="1670">
        <f>'Аян '!U90</f>
        <v>1.2918399999999999</v>
      </c>
      <c r="W209" s="51">
        <f>R209/Q209*100</f>
        <v>1.3920172898753918</v>
      </c>
      <c r="X209" s="51">
        <f>V209/Q209*100</f>
        <v>1.3920172898753918</v>
      </c>
    </row>
    <row r="210" spans="1:28" x14ac:dyDescent="0.25">
      <c r="A210" s="44">
        <v>1</v>
      </c>
      <c r="B210" s="44">
        <v>1</v>
      </c>
      <c r="C210" s="2043" t="s">
        <v>14</v>
      </c>
      <c r="D210" s="2152">
        <f>'Аян '!C91</f>
        <v>0</v>
      </c>
      <c r="E210" s="2152">
        <f>'Аян '!D91</f>
        <v>0</v>
      </c>
      <c r="F210" s="2152">
        <f>'Аян '!E91</f>
        <v>0</v>
      </c>
      <c r="G210" s="2153">
        <f>'Аян '!F91</f>
        <v>0</v>
      </c>
      <c r="H210" s="2123">
        <f>'Аян '!G91</f>
        <v>0</v>
      </c>
      <c r="I210" s="1259">
        <f>'Аян '!H91</f>
        <v>0</v>
      </c>
      <c r="J210" s="100">
        <f>'Аян '!I91</f>
        <v>0</v>
      </c>
      <c r="K210" s="100">
        <f>'Аян '!J91</f>
        <v>0</v>
      </c>
      <c r="L210" s="100">
        <f>'Аян '!K91</f>
        <v>0</v>
      </c>
      <c r="M210" s="100">
        <f>'Аян '!L91</f>
        <v>0</v>
      </c>
      <c r="N210" s="100">
        <f>'Аян '!M91</f>
        <v>0</v>
      </c>
      <c r="O210" s="100">
        <f>'Аян '!N91</f>
        <v>0</v>
      </c>
      <c r="P210" s="51">
        <f>'Аян '!O91</f>
        <v>0</v>
      </c>
      <c r="Q210" s="51">
        <f>'Аян '!P91</f>
        <v>0</v>
      </c>
      <c r="R210" s="51">
        <f>'Аян '!Q91</f>
        <v>0</v>
      </c>
      <c r="S210" s="51">
        <f>'Аян '!R91</f>
        <v>0</v>
      </c>
      <c r="T210" s="51">
        <f>'Аян '!S91</f>
        <v>0</v>
      </c>
      <c r="U210" s="51">
        <f>'Аян '!T91</f>
        <v>0</v>
      </c>
      <c r="V210" s="1670">
        <f>'Аян '!U91</f>
        <v>0</v>
      </c>
      <c r="W210" s="51"/>
      <c r="X210" s="51"/>
    </row>
    <row r="211" spans="1:28" x14ac:dyDescent="0.25">
      <c r="A211" s="44">
        <v>1</v>
      </c>
      <c r="B211" s="44">
        <v>1</v>
      </c>
      <c r="C211" s="2043" t="s">
        <v>197</v>
      </c>
      <c r="D211" s="2152">
        <f>'Аян '!C92</f>
        <v>87</v>
      </c>
      <c r="E211" s="2152">
        <f>'Аян '!D92</f>
        <v>44</v>
      </c>
      <c r="F211" s="2152">
        <f>'Аян '!E92</f>
        <v>2</v>
      </c>
      <c r="G211" s="2153">
        <f>'Аян '!F92</f>
        <v>4.5454545454545459</v>
      </c>
      <c r="H211" s="2123">
        <f>'Аян '!G92</f>
        <v>0</v>
      </c>
      <c r="I211" s="1259">
        <f>'Аян '!H92</f>
        <v>0</v>
      </c>
      <c r="J211" s="100">
        <f>'Аян '!I92</f>
        <v>0</v>
      </c>
      <c r="K211" s="100">
        <f>'Аян '!J92</f>
        <v>0</v>
      </c>
      <c r="L211" s="100">
        <f>'Аян '!K92</f>
        <v>0</v>
      </c>
      <c r="M211" s="100">
        <f>'Аян '!L92</f>
        <v>0</v>
      </c>
      <c r="N211" s="100">
        <f>'Аян '!M92</f>
        <v>0</v>
      </c>
      <c r="O211" s="100">
        <f>'Аян '!N92</f>
        <v>0</v>
      </c>
      <c r="P211" s="51">
        <f>'Аян '!O92</f>
        <v>0</v>
      </c>
      <c r="Q211" s="51">
        <f>'Аян '!P92</f>
        <v>0</v>
      </c>
      <c r="R211" s="51">
        <f>'Аян '!Q92</f>
        <v>0</v>
      </c>
      <c r="S211" s="51">
        <f>'Аян '!R92</f>
        <v>0</v>
      </c>
      <c r="T211" s="51">
        <f>'Аян '!S92</f>
        <v>0</v>
      </c>
      <c r="U211" s="51">
        <f>'Аян '!T92</f>
        <v>0</v>
      </c>
      <c r="V211" s="1670">
        <f>'Аян '!U92</f>
        <v>0</v>
      </c>
      <c r="W211" s="51"/>
      <c r="X211" s="51"/>
    </row>
    <row r="212" spans="1:28" x14ac:dyDescent="0.25">
      <c r="A212" s="44">
        <v>1</v>
      </c>
      <c r="B212" s="44">
        <v>1</v>
      </c>
      <c r="C212" s="2043" t="s">
        <v>157</v>
      </c>
      <c r="D212" s="2152">
        <f>'Аян '!C93</f>
        <v>34.82352941176471</v>
      </c>
      <c r="E212" s="2152">
        <f>'Аян '!D93</f>
        <v>17.470588235294116</v>
      </c>
      <c r="F212" s="2152">
        <f>'Аян '!E93</f>
        <v>5</v>
      </c>
      <c r="G212" s="2153">
        <f>'Аян '!F93</f>
        <v>28.619528619528623</v>
      </c>
      <c r="H212" s="2123">
        <f>'Аян '!G93</f>
        <v>0</v>
      </c>
      <c r="I212" s="1259">
        <f>'Аян '!H93</f>
        <v>0</v>
      </c>
      <c r="J212" s="100">
        <f>'Аян '!I93</f>
        <v>0</v>
      </c>
      <c r="K212" s="100">
        <f>'Аян '!J93</f>
        <v>0</v>
      </c>
      <c r="L212" s="100">
        <f>'Аян '!K93</f>
        <v>0</v>
      </c>
      <c r="M212" s="100">
        <f>'Аян '!L93</f>
        <v>0</v>
      </c>
      <c r="N212" s="100">
        <f>'Аян '!M93</f>
        <v>0</v>
      </c>
      <c r="O212" s="100">
        <f>'Аян '!N93</f>
        <v>0</v>
      </c>
      <c r="P212" s="51">
        <f>'Аян '!O93</f>
        <v>0</v>
      </c>
      <c r="Q212" s="51">
        <f>'Аян '!P93</f>
        <v>0</v>
      </c>
      <c r="R212" s="51">
        <f>'Аян '!Q93</f>
        <v>0</v>
      </c>
      <c r="S212" s="51">
        <f>'Аян '!R93</f>
        <v>0</v>
      </c>
      <c r="T212" s="51">
        <f>'Аян '!S93</f>
        <v>0</v>
      </c>
      <c r="U212" s="51">
        <f>'Аян '!T93</f>
        <v>0</v>
      </c>
      <c r="V212" s="1670">
        <f>'Аян '!U93</f>
        <v>0</v>
      </c>
      <c r="W212" s="51"/>
      <c r="X212" s="51"/>
    </row>
    <row r="213" spans="1:28" ht="29.25" x14ac:dyDescent="0.25">
      <c r="A213" s="44">
        <v>1</v>
      </c>
      <c r="B213" s="44">
        <v>1</v>
      </c>
      <c r="C213" s="2044" t="s">
        <v>158</v>
      </c>
      <c r="D213" s="2152">
        <f>'Аян '!C94</f>
        <v>5</v>
      </c>
      <c r="E213" s="2152">
        <f>'Аян '!D94</f>
        <v>3</v>
      </c>
      <c r="F213" s="2152">
        <f>'Аян '!E94</f>
        <v>1</v>
      </c>
      <c r="G213" s="2153">
        <f>'Аян '!F94</f>
        <v>33.333333333333329</v>
      </c>
      <c r="H213" s="2123">
        <f>'Аян '!G94</f>
        <v>0</v>
      </c>
      <c r="I213" s="1259">
        <f>'Аян '!H94</f>
        <v>0</v>
      </c>
      <c r="J213" s="100">
        <f>'Аян '!I94</f>
        <v>0</v>
      </c>
      <c r="K213" s="100">
        <f>'Аян '!J94</f>
        <v>0</v>
      </c>
      <c r="L213" s="100">
        <f>'Аян '!K94</f>
        <v>0</v>
      </c>
      <c r="M213" s="100">
        <f>'Аян '!L94</f>
        <v>0</v>
      </c>
      <c r="N213" s="100">
        <f>'Аян '!M94</f>
        <v>0</v>
      </c>
      <c r="O213" s="100">
        <f>'Аян '!N94</f>
        <v>0</v>
      </c>
      <c r="P213" s="51">
        <f>'Аян '!O94</f>
        <v>0</v>
      </c>
      <c r="Q213" s="51">
        <f>'Аян '!P94</f>
        <v>0</v>
      </c>
      <c r="R213" s="51">
        <f>'Аян '!Q94</f>
        <v>0</v>
      </c>
      <c r="S213" s="51">
        <f>'Аян '!R94</f>
        <v>0</v>
      </c>
      <c r="T213" s="51">
        <f>'Аян '!S94</f>
        <v>0</v>
      </c>
      <c r="U213" s="51">
        <f>'Аян '!T94</f>
        <v>0</v>
      </c>
      <c r="V213" s="1670">
        <f>'Аян '!U94</f>
        <v>0</v>
      </c>
      <c r="W213" s="51"/>
      <c r="X213" s="51"/>
    </row>
    <row r="214" spans="1:28" x14ac:dyDescent="0.25">
      <c r="A214" s="44">
        <v>1</v>
      </c>
      <c r="B214" s="44">
        <v>1</v>
      </c>
      <c r="C214" s="2006" t="s">
        <v>88</v>
      </c>
      <c r="D214" s="2152">
        <f>'Аян '!C95</f>
        <v>186.26666666666665</v>
      </c>
      <c r="E214" s="2152">
        <f>'Аян '!D95</f>
        <v>94.261538461538464</v>
      </c>
      <c r="F214" s="2152">
        <f>'Аян '!E95</f>
        <v>19</v>
      </c>
      <c r="G214" s="2153">
        <f>'Аян '!F95</f>
        <v>20.156683531907948</v>
      </c>
      <c r="H214" s="2123">
        <f>'Аян '!G95</f>
        <v>0</v>
      </c>
      <c r="I214" s="1259">
        <f>'Аян '!H95</f>
        <v>0</v>
      </c>
      <c r="J214" s="100">
        <f>'Аян '!I95</f>
        <v>0</v>
      </c>
      <c r="K214" s="100">
        <f>'Аян '!J95</f>
        <v>0</v>
      </c>
      <c r="L214" s="100">
        <f>'Аян '!K95</f>
        <v>0</v>
      </c>
      <c r="M214" s="100">
        <f>'Аян '!L95</f>
        <v>0</v>
      </c>
      <c r="N214" s="100">
        <f>'Аян '!M95</f>
        <v>0</v>
      </c>
      <c r="O214" s="100">
        <f>'Аян '!N95</f>
        <v>0</v>
      </c>
      <c r="P214" s="51">
        <f>'Аян '!O95</f>
        <v>185.60689000000002</v>
      </c>
      <c r="Q214" s="51">
        <f>'Аян '!P95</f>
        <v>92.803445000000011</v>
      </c>
      <c r="R214" s="51">
        <f>'Аян '!Q95</f>
        <v>16.36553</v>
      </c>
      <c r="S214" s="51">
        <f>'Аян '!R95</f>
        <v>0</v>
      </c>
      <c r="T214" s="51">
        <f>'Аян '!S95</f>
        <v>-76.437915000000018</v>
      </c>
      <c r="U214" s="51">
        <f>'Аян '!T95</f>
        <v>0</v>
      </c>
      <c r="V214" s="1670">
        <f>'Аян '!U95</f>
        <v>16.36553</v>
      </c>
      <c r="W214" s="51">
        <f>R214/Q214*100</f>
        <v>17.634614749484783</v>
      </c>
      <c r="X214" s="51">
        <f>V214/Q214*100</f>
        <v>17.634614749484783</v>
      </c>
      <c r="Y214" s="1662">
        <f>V209+V193</f>
        <v>16.36553</v>
      </c>
    </row>
    <row r="215" spans="1:28" x14ac:dyDescent="0.25">
      <c r="A215" s="44">
        <v>1</v>
      </c>
      <c r="B215" s="44">
        <v>1</v>
      </c>
      <c r="C215" s="2045" t="s">
        <v>92</v>
      </c>
      <c r="D215" s="2152">
        <f>'Аян '!C96</f>
        <v>2</v>
      </c>
      <c r="E215" s="2152">
        <f>'Аян '!D96</f>
        <v>1</v>
      </c>
      <c r="F215" s="2152">
        <f>'Аян '!E96</f>
        <v>1</v>
      </c>
      <c r="G215" s="2153">
        <f>'Аян '!F96</f>
        <v>100</v>
      </c>
      <c r="H215" s="2123">
        <f>'Аян '!G96</f>
        <v>11</v>
      </c>
      <c r="I215" s="1259">
        <f>'Аян '!H96</f>
        <v>10</v>
      </c>
      <c r="J215" s="100">
        <f>'Аян '!I96</f>
        <v>22</v>
      </c>
      <c r="K215" s="100">
        <f>'Аян '!J96</f>
        <v>11</v>
      </c>
      <c r="L215" s="100">
        <f>'Аян '!K96</f>
        <v>10</v>
      </c>
      <c r="M215" s="100">
        <f>'Аян '!L96</f>
        <v>90.909090909090907</v>
      </c>
      <c r="N215" s="100">
        <f>'Аян '!M96</f>
        <v>7.3333333333333334E-2</v>
      </c>
      <c r="O215" s="100">
        <f>'Аян '!N96</f>
        <v>272.72727272727275</v>
      </c>
      <c r="P215" s="51">
        <f>'Аян '!O96</f>
        <v>0</v>
      </c>
      <c r="Q215" s="51">
        <f>'Аян '!P96</f>
        <v>0</v>
      </c>
      <c r="R215" s="51">
        <f>'Аян '!Q96</f>
        <v>0</v>
      </c>
      <c r="S215" s="51">
        <f>'Аян '!R96</f>
        <v>0</v>
      </c>
      <c r="T215" s="51">
        <f>'Аян '!S96</f>
        <v>0</v>
      </c>
      <c r="U215" s="51">
        <f>'Аян '!T96</f>
        <v>0</v>
      </c>
      <c r="V215" s="1670">
        <f>'Аян '!U96</f>
        <v>0</v>
      </c>
      <c r="W215" s="51"/>
      <c r="X215" s="51"/>
    </row>
    <row r="216" spans="1:28" x14ac:dyDescent="0.25">
      <c r="A216" s="44">
        <v>1</v>
      </c>
      <c r="B216" s="44">
        <v>1</v>
      </c>
      <c r="C216" s="1330" t="s">
        <v>16</v>
      </c>
      <c r="D216" s="2152">
        <f>'Аян '!C97</f>
        <v>0</v>
      </c>
      <c r="E216" s="2152">
        <f>'Аян '!D97</f>
        <v>0</v>
      </c>
      <c r="F216" s="2152">
        <f>'Аян '!E97</f>
        <v>0</v>
      </c>
      <c r="G216" s="2153" t="e">
        <f>'Аян '!F97</f>
        <v>#DIV/0!</v>
      </c>
      <c r="H216" s="2123">
        <f>'Аян '!G97</f>
        <v>0</v>
      </c>
      <c r="I216" s="1259" t="e">
        <f>'Аян '!H97</f>
        <v>#DIV/0!</v>
      </c>
      <c r="J216" s="100">
        <f>'Аян '!I97</f>
        <v>0</v>
      </c>
      <c r="K216" s="100">
        <f>'Аян '!J97</f>
        <v>0</v>
      </c>
      <c r="L216" s="100">
        <f>'Аян '!K97</f>
        <v>0</v>
      </c>
      <c r="M216" s="100" t="e">
        <f>'Аян '!L97</f>
        <v>#DIV/0!</v>
      </c>
      <c r="N216" s="100">
        <f>'Аян '!M97</f>
        <v>0</v>
      </c>
      <c r="O216" s="100" t="e">
        <f>'Аян '!N97</f>
        <v>#DIV/0!</v>
      </c>
      <c r="P216" s="51">
        <f>'Аян '!O97</f>
        <v>0</v>
      </c>
      <c r="Q216" s="51">
        <f>'Аян '!P97</f>
        <v>0</v>
      </c>
      <c r="R216" s="51">
        <f>'Аян '!Q97</f>
        <v>0</v>
      </c>
      <c r="S216" s="51">
        <f>'Аян '!R97</f>
        <v>0</v>
      </c>
      <c r="T216" s="51">
        <f>'Аян '!S97</f>
        <v>0</v>
      </c>
      <c r="U216" s="51">
        <f>'Аян '!T97</f>
        <v>0</v>
      </c>
      <c r="V216" s="1670">
        <f>'Аян '!U97</f>
        <v>0</v>
      </c>
      <c r="W216" s="51"/>
      <c r="X216" s="51"/>
    </row>
    <row r="217" spans="1:28" ht="29.25" x14ac:dyDescent="0.25">
      <c r="A217" s="44">
        <v>1</v>
      </c>
      <c r="B217" s="44">
        <v>1</v>
      </c>
      <c r="C217" s="2014" t="s">
        <v>173</v>
      </c>
      <c r="D217" s="2152">
        <f>'Аян '!C98</f>
        <v>2</v>
      </c>
      <c r="E217" s="2152">
        <f>'Аян '!D98</f>
        <v>1</v>
      </c>
      <c r="F217" s="2152">
        <f>'Аян '!E98</f>
        <v>1</v>
      </c>
      <c r="G217" s="2153">
        <f>'Аян '!F98</f>
        <v>100</v>
      </c>
      <c r="H217" s="2123">
        <f>'Аян '!G98</f>
        <v>11</v>
      </c>
      <c r="I217" s="1259">
        <f>'Аян '!H98</f>
        <v>10</v>
      </c>
      <c r="J217" s="100">
        <f>'Аян '!I98</f>
        <v>22</v>
      </c>
      <c r="K217" s="100">
        <f>'Аян '!J98</f>
        <v>11</v>
      </c>
      <c r="L217" s="100">
        <f>'Аян '!K98</f>
        <v>10</v>
      </c>
      <c r="M217" s="100">
        <f>'Аян '!L98</f>
        <v>90.909090909090907</v>
      </c>
      <c r="N217" s="100">
        <f>'Аян '!M98</f>
        <v>7.3333333333333334E-2</v>
      </c>
      <c r="O217" s="100">
        <f>'Аян '!N98</f>
        <v>272.72727272727275</v>
      </c>
      <c r="P217" s="51">
        <f>'Аян '!O98</f>
        <v>90.358360000000005</v>
      </c>
      <c r="Q217" s="51">
        <f>'Аян '!P98</f>
        <v>45.179180000000002</v>
      </c>
      <c r="R217" s="51">
        <f>'Аян '!Q98</f>
        <v>24.06438</v>
      </c>
      <c r="S217" s="51">
        <f>'Аян '!R98</f>
        <v>0</v>
      </c>
      <c r="T217" s="51">
        <f>'Аян '!S98</f>
        <v>-21.114800000000002</v>
      </c>
      <c r="U217" s="51">
        <f>'Аян '!T98</f>
        <v>0</v>
      </c>
      <c r="V217" s="1670">
        <f>'Аян '!U98</f>
        <v>24.06438</v>
      </c>
      <c r="W217" s="51">
        <f>R217/Q217*100</f>
        <v>53.264313340791048</v>
      </c>
      <c r="X217" s="51">
        <f>V217/Q217*100</f>
        <v>53.264313340791048</v>
      </c>
    </row>
    <row r="218" spans="1:28" x14ac:dyDescent="0.25">
      <c r="A218" s="44">
        <v>1</v>
      </c>
      <c r="B218" s="44">
        <v>1</v>
      </c>
      <c r="C218" s="2046" t="s">
        <v>325</v>
      </c>
      <c r="D218" s="2152">
        <f>'Аян '!C99</f>
        <v>1878</v>
      </c>
      <c r="E218" s="2152">
        <f>'Аян '!D99</f>
        <v>939</v>
      </c>
      <c r="F218" s="2152">
        <f>'Аян '!E99</f>
        <v>0</v>
      </c>
      <c r="G218" s="2153">
        <f>'Аян '!F99</f>
        <v>0</v>
      </c>
      <c r="H218" s="2123">
        <f>'Аян '!G99</f>
        <v>0</v>
      </c>
      <c r="I218" s="1259">
        <f>'Аян '!H99</f>
        <v>0</v>
      </c>
      <c r="J218" s="100">
        <f>'Аян '!I99</f>
        <v>0</v>
      </c>
      <c r="K218" s="100">
        <f>'Аян '!J99</f>
        <v>0</v>
      </c>
      <c r="L218" s="100">
        <f>'Аян '!K99</f>
        <v>0</v>
      </c>
      <c r="M218" s="100">
        <f>'Аян '!L99</f>
        <v>0</v>
      </c>
      <c r="N218" s="100">
        <f>'Аян '!M99</f>
        <v>0</v>
      </c>
      <c r="O218" s="100">
        <f>'Аян '!N99</f>
        <v>0</v>
      </c>
      <c r="P218" s="51">
        <f>'Аян '!O99</f>
        <v>0</v>
      </c>
      <c r="Q218" s="51">
        <f>'Аян '!P99</f>
        <v>0</v>
      </c>
      <c r="R218" s="51">
        <f>'Аян '!Q99</f>
        <v>0</v>
      </c>
      <c r="S218" s="51">
        <f>'Аян '!R99</f>
        <v>0</v>
      </c>
      <c r="T218" s="51">
        <f>'Аян '!S99</f>
        <v>0</v>
      </c>
      <c r="U218" s="51">
        <f>'Аян '!T99</f>
        <v>0</v>
      </c>
      <c r="V218" s="1670">
        <f>'Аян '!U99</f>
        <v>0</v>
      </c>
      <c r="W218" s="51"/>
      <c r="X218" s="51"/>
    </row>
    <row r="219" spans="1:28" x14ac:dyDescent="0.25">
      <c r="A219" s="44">
        <v>1</v>
      </c>
      <c r="B219" s="44">
        <v>1</v>
      </c>
      <c r="C219" s="2047" t="s">
        <v>326</v>
      </c>
      <c r="D219" s="2152">
        <f>'Аян '!C100</f>
        <v>1878</v>
      </c>
      <c r="E219" s="2152">
        <f>'Аян '!D100</f>
        <v>939</v>
      </c>
      <c r="F219" s="2152">
        <f>'Аян '!E100</f>
        <v>0</v>
      </c>
      <c r="G219" s="2153">
        <f>'Аян '!F100</f>
        <v>0</v>
      </c>
      <c r="H219" s="2123">
        <f>'Аян '!G100</f>
        <v>0</v>
      </c>
      <c r="I219" s="1259">
        <f>'Аян '!H100</f>
        <v>0</v>
      </c>
      <c r="J219" s="100">
        <f>'Аян '!I100</f>
        <v>0</v>
      </c>
      <c r="K219" s="100">
        <f>'Аян '!J100</f>
        <v>0</v>
      </c>
      <c r="L219" s="100">
        <f>'Аян '!K100</f>
        <v>0</v>
      </c>
      <c r="M219" s="100">
        <f>'Аян '!L100</f>
        <v>0</v>
      </c>
      <c r="N219" s="100">
        <f>'Аян '!M100</f>
        <v>0</v>
      </c>
      <c r="O219" s="100">
        <f>'Аян '!N100</f>
        <v>0</v>
      </c>
      <c r="P219" s="51">
        <f>'Аян '!O100</f>
        <v>0</v>
      </c>
      <c r="Q219" s="51">
        <f>'Аян '!P100</f>
        <v>0</v>
      </c>
      <c r="R219" s="51">
        <f>'Аян '!Q100</f>
        <v>0</v>
      </c>
      <c r="S219" s="51">
        <f>'Аян '!R100</f>
        <v>0</v>
      </c>
      <c r="T219" s="51">
        <f>'Аян '!S100</f>
        <v>0</v>
      </c>
      <c r="U219" s="51">
        <f>'Аян '!T100</f>
        <v>0</v>
      </c>
      <c r="V219" s="1670">
        <f>'Аян '!U100</f>
        <v>0</v>
      </c>
      <c r="W219" s="51"/>
      <c r="X219" s="51"/>
    </row>
    <row r="220" spans="1:28" x14ac:dyDescent="0.25">
      <c r="A220" s="44">
        <v>1</v>
      </c>
      <c r="B220" s="44">
        <v>1</v>
      </c>
      <c r="C220" s="2048" t="s">
        <v>327</v>
      </c>
      <c r="D220" s="2152">
        <f>'Аян '!C101</f>
        <v>2</v>
      </c>
      <c r="E220" s="2152">
        <f>'Аян '!D101</f>
        <v>1</v>
      </c>
      <c r="F220" s="2152">
        <f>'Аян '!E101</f>
        <v>0</v>
      </c>
      <c r="G220" s="2153">
        <f>'Аян '!F101</f>
        <v>0</v>
      </c>
      <c r="H220" s="2123">
        <f>'Аян '!G101</f>
        <v>0</v>
      </c>
      <c r="I220" s="1259">
        <f>'Аян '!H101</f>
        <v>0</v>
      </c>
      <c r="J220" s="100">
        <f>'Аян '!I101</f>
        <v>0</v>
      </c>
      <c r="K220" s="100">
        <f>'Аян '!J101</f>
        <v>0</v>
      </c>
      <c r="L220" s="100">
        <f>'Аян '!K101</f>
        <v>0</v>
      </c>
      <c r="M220" s="100">
        <f>'Аян '!L101</f>
        <v>0</v>
      </c>
      <c r="N220" s="100">
        <f>'Аян '!M101</f>
        <v>0</v>
      </c>
      <c r="O220" s="100">
        <f>'Аян '!N101</f>
        <v>0</v>
      </c>
      <c r="P220" s="51">
        <f>'Аян '!O101</f>
        <v>0</v>
      </c>
      <c r="Q220" s="51">
        <f>'Аян '!P101</f>
        <v>0</v>
      </c>
      <c r="R220" s="51">
        <f>'Аян '!Q101</f>
        <v>0</v>
      </c>
      <c r="S220" s="51">
        <f>'Аян '!R101</f>
        <v>0</v>
      </c>
      <c r="T220" s="51">
        <f>'Аян '!S101</f>
        <v>0</v>
      </c>
      <c r="U220" s="51">
        <f>'Аян '!T101</f>
        <v>0</v>
      </c>
      <c r="V220" s="1670">
        <f>'Аян '!U101</f>
        <v>0</v>
      </c>
      <c r="W220" s="51"/>
      <c r="X220" s="51"/>
    </row>
    <row r="221" spans="1:28" x14ac:dyDescent="0.25">
      <c r="A221" s="44">
        <v>1</v>
      </c>
      <c r="B221" s="44">
        <v>1</v>
      </c>
      <c r="C221" s="2049" t="s">
        <v>328</v>
      </c>
      <c r="D221" s="2152">
        <f>'Аян '!C102</f>
        <v>2</v>
      </c>
      <c r="E221" s="2152">
        <f>'Аян '!D102</f>
        <v>1</v>
      </c>
      <c r="F221" s="2152">
        <f>'Аян '!E102</f>
        <v>0</v>
      </c>
      <c r="G221" s="2153">
        <f>'Аян '!F102</f>
        <v>0</v>
      </c>
      <c r="H221" s="2123">
        <f>'Аян '!G102</f>
        <v>0</v>
      </c>
      <c r="I221" s="1259">
        <f>'Аян '!H102</f>
        <v>0</v>
      </c>
      <c r="J221" s="100">
        <f>'Аян '!I102</f>
        <v>0</v>
      </c>
      <c r="K221" s="100">
        <f>'Аян '!J102</f>
        <v>0</v>
      </c>
      <c r="L221" s="100">
        <f>'Аян '!K102</f>
        <v>0</v>
      </c>
      <c r="M221" s="100">
        <f>'Аян '!L102</f>
        <v>0</v>
      </c>
      <c r="N221" s="100">
        <f>'Аян '!M102</f>
        <v>0</v>
      </c>
      <c r="O221" s="100">
        <f>'Аян '!N102</f>
        <v>0</v>
      </c>
      <c r="P221" s="51">
        <f>'Аян '!O102</f>
        <v>0</v>
      </c>
      <c r="Q221" s="51">
        <f>'Аян '!P102</f>
        <v>0</v>
      </c>
      <c r="R221" s="51">
        <f>'Аян '!Q102</f>
        <v>0</v>
      </c>
      <c r="S221" s="51">
        <f>'Аян '!R102</f>
        <v>0</v>
      </c>
      <c r="T221" s="51">
        <f>'Аян '!S102</f>
        <v>0</v>
      </c>
      <c r="U221" s="51">
        <f>'Аян '!T102</f>
        <v>0</v>
      </c>
      <c r="V221" s="1670">
        <f>'Аян '!U102</f>
        <v>0</v>
      </c>
      <c r="W221" s="51"/>
      <c r="X221" s="51"/>
    </row>
    <row r="222" spans="1:28" ht="29.25" thickBot="1" x14ac:dyDescent="0.3">
      <c r="B222" s="44">
        <v>1</v>
      </c>
      <c r="C222" s="2050" t="s">
        <v>343</v>
      </c>
      <c r="D222" s="2152">
        <f>'Аян '!C103</f>
        <v>1880</v>
      </c>
      <c r="E222" s="2152">
        <f>'Аян '!D103</f>
        <v>940</v>
      </c>
      <c r="F222" s="2152">
        <f>'Аян '!E103</f>
        <v>0</v>
      </c>
      <c r="G222" s="2153">
        <f>'Аян '!F103</f>
        <v>0</v>
      </c>
      <c r="H222" s="2123">
        <f>'Аян '!G103</f>
        <v>0</v>
      </c>
      <c r="I222" s="1259">
        <f>'Аян '!H103</f>
        <v>0</v>
      </c>
      <c r="J222" s="100">
        <f>'Аян '!I103</f>
        <v>0</v>
      </c>
      <c r="K222" s="100">
        <f>'Аян '!J103</f>
        <v>0</v>
      </c>
      <c r="L222" s="100">
        <f>'Аян '!K103</f>
        <v>0</v>
      </c>
      <c r="M222" s="100">
        <f>'Аян '!L103</f>
        <v>0</v>
      </c>
      <c r="N222" s="100">
        <f>'Аян '!M103</f>
        <v>0</v>
      </c>
      <c r="O222" s="100">
        <f>'Аян '!N103</f>
        <v>0</v>
      </c>
      <c r="P222" s="51">
        <f>'Аян '!O103</f>
        <v>0</v>
      </c>
      <c r="Q222" s="51">
        <f>'Аян '!P103</f>
        <v>0</v>
      </c>
      <c r="R222" s="51">
        <f>'Аян '!Q103</f>
        <v>0</v>
      </c>
      <c r="S222" s="51">
        <f>'Аян '!R103</f>
        <v>0</v>
      </c>
      <c r="T222" s="51">
        <f>'Аян '!S103</f>
        <v>0</v>
      </c>
      <c r="U222" s="51">
        <f>'Аян '!T103</f>
        <v>0</v>
      </c>
      <c r="V222" s="1670">
        <f>'Аян '!U103</f>
        <v>0</v>
      </c>
      <c r="W222" s="51"/>
      <c r="X222" s="51"/>
    </row>
    <row r="223" spans="1:28" ht="15" customHeight="1" x14ac:dyDescent="0.25">
      <c r="A223" s="44">
        <v>1</v>
      </c>
      <c r="B223" s="44">
        <v>1</v>
      </c>
      <c r="C223" s="2041" t="s">
        <v>115</v>
      </c>
      <c r="D223" s="2148"/>
      <c r="E223" s="2148"/>
      <c r="F223" s="2148"/>
      <c r="G223" s="2149"/>
      <c r="H223" s="2121"/>
      <c r="I223" s="1257"/>
      <c r="J223" s="55"/>
      <c r="K223" s="55"/>
      <c r="L223" s="55"/>
      <c r="M223" s="55"/>
      <c r="N223" s="55"/>
      <c r="O223" s="55"/>
      <c r="P223" s="56">
        <f>P224-P225-P258-P262-P267</f>
        <v>3.907985046680551E-14</v>
      </c>
      <c r="Q223" s="56">
        <f t="shared" ref="Q223:V223" si="7">Q224-Q225-Q258-Q262-Q267</f>
        <v>1.9539925233402755E-14</v>
      </c>
      <c r="R223" s="56">
        <f t="shared" si="7"/>
        <v>0</v>
      </c>
      <c r="S223" s="56">
        <f t="shared" si="7"/>
        <v>0</v>
      </c>
      <c r="T223" s="56">
        <f t="shared" si="7"/>
        <v>-1.2434497875801753E-14</v>
      </c>
      <c r="U223" s="56">
        <f t="shared" si="7"/>
        <v>0</v>
      </c>
      <c r="V223" s="1260">
        <f t="shared" si="7"/>
        <v>0</v>
      </c>
      <c r="W223" s="56"/>
      <c r="X223" s="56"/>
    </row>
    <row r="224" spans="1:28" s="1246" customFormat="1" ht="15" customHeight="1" x14ac:dyDescent="0.25">
      <c r="A224" s="44">
        <v>1</v>
      </c>
      <c r="B224" s="44">
        <v>1</v>
      </c>
      <c r="C224" s="2022" t="s">
        <v>112</v>
      </c>
      <c r="D224" s="2145">
        <f>'1 уровень'!E1940</f>
        <v>0</v>
      </c>
      <c r="E224" s="2145">
        <f>'1 уровень'!F1940</f>
        <v>0</v>
      </c>
      <c r="F224" s="2145">
        <f>'1 уровень'!G1940</f>
        <v>0</v>
      </c>
      <c r="G224" s="2146">
        <f>'1 уровень'!H1940</f>
        <v>0</v>
      </c>
      <c r="H224" s="2119">
        <f>'1 уровень'!I1940</f>
        <v>0</v>
      </c>
      <c r="I224" s="1253">
        <f>'1 уровень'!J1940</f>
        <v>0</v>
      </c>
      <c r="J224" s="51">
        <f>'1 уровень'!K1940</f>
        <v>0</v>
      </c>
      <c r="K224" s="51">
        <f>'1 уровень'!L1940</f>
        <v>0</v>
      </c>
      <c r="L224" s="51">
        <f>'1 уровень'!M1940</f>
        <v>0</v>
      </c>
      <c r="M224" s="51">
        <f>'1 уровень'!N1940</f>
        <v>0</v>
      </c>
      <c r="N224" s="51">
        <f>'1 уровень'!O1940</f>
        <v>0</v>
      </c>
      <c r="O224" s="51">
        <f>'1 уровень'!P1940</f>
        <v>0</v>
      </c>
      <c r="P224" s="54">
        <f>'1 уровень'!Q1940</f>
        <v>931.54522000000009</v>
      </c>
      <c r="Q224" s="54">
        <f>'1 уровень'!R1940</f>
        <v>465.77261000000004</v>
      </c>
      <c r="R224" s="54">
        <f>'1 уровень'!S1940</f>
        <v>324.13733999999999</v>
      </c>
      <c r="S224" s="54">
        <f>'1 уровень'!T1940</f>
        <v>0</v>
      </c>
      <c r="T224" s="54">
        <f>'1 уровень'!U1940</f>
        <v>-141.63527000000005</v>
      </c>
      <c r="U224" s="54">
        <f>'1 уровень'!V1940</f>
        <v>0</v>
      </c>
      <c r="V224" s="1670">
        <f>'1 уровень'!W1940</f>
        <v>324.13733999999999</v>
      </c>
      <c r="W224" s="54">
        <f>R224/Q224*100</f>
        <v>69.591326978200797</v>
      </c>
      <c r="X224" s="54">
        <f>V224/Q224*100</f>
        <v>69.591326978200797</v>
      </c>
      <c r="AA224" s="1942"/>
      <c r="AB224" s="1942"/>
    </row>
    <row r="225" spans="1:169" s="1246" customFormat="1" ht="15" customHeight="1" x14ac:dyDescent="0.25">
      <c r="A225" s="44">
        <v>1</v>
      </c>
      <c r="B225" s="44">
        <v>1</v>
      </c>
      <c r="C225" s="2051" t="s">
        <v>7</v>
      </c>
      <c r="D225" s="2137">
        <f>'1 уровень'!E1941</f>
        <v>35</v>
      </c>
      <c r="E225" s="2137">
        <f>'1 уровень'!F1941</f>
        <v>21</v>
      </c>
      <c r="F225" s="2137">
        <f>'1 уровень'!G1941</f>
        <v>9</v>
      </c>
      <c r="G225" s="2138">
        <f>'1 уровень'!H1941</f>
        <v>42.857142857142854</v>
      </c>
      <c r="H225" s="2119">
        <f>'1 уровень'!I1941</f>
        <v>8.4</v>
      </c>
      <c r="I225" s="1253">
        <f>'1 уровень'!J1941</f>
        <v>5.666666666666667</v>
      </c>
      <c r="J225" s="54">
        <f>'1 уровень'!K1941</f>
        <v>294</v>
      </c>
      <c r="K225" s="54">
        <f>'1 уровень'!L1941</f>
        <v>150</v>
      </c>
      <c r="L225" s="54">
        <f>'1 уровень'!M1941</f>
        <v>51</v>
      </c>
      <c r="M225" s="54">
        <f>'1 уровень'!N1941</f>
        <v>34</v>
      </c>
      <c r="N225" s="54">
        <f>'1 уровень'!O1941</f>
        <v>0.89778867102396509</v>
      </c>
      <c r="O225" s="54">
        <f>'1 уровень'!P1941</f>
        <v>113.61248286154556</v>
      </c>
      <c r="P225" s="54">
        <f>'1 уровень'!Q1941</f>
        <v>800.22742000000005</v>
      </c>
      <c r="Q225" s="54">
        <f>'1 уровень'!R1941</f>
        <v>400.11371000000003</v>
      </c>
      <c r="R225" s="54">
        <f>'1 уровень'!S1941</f>
        <v>272.38175999999999</v>
      </c>
      <c r="S225" s="54">
        <f>'1 уровень'!T1941</f>
        <v>0</v>
      </c>
      <c r="T225" s="54">
        <f>'1 уровень'!U1941</f>
        <v>-127.73195000000004</v>
      </c>
      <c r="U225" s="54">
        <f>'1 уровень'!V1941</f>
        <v>0</v>
      </c>
      <c r="V225" s="1670">
        <f>'1 уровень'!W1941</f>
        <v>272.38175999999999</v>
      </c>
      <c r="W225" s="54">
        <f>R225/Q225*100</f>
        <v>68.076087670177557</v>
      </c>
      <c r="X225" s="54">
        <f>V225/Q225*100</f>
        <v>68.076087670177557</v>
      </c>
      <c r="Y225" s="44"/>
      <c r="Z225" s="44"/>
      <c r="AA225" s="1939"/>
      <c r="AB225" s="1939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44"/>
      <c r="AN225" s="44"/>
      <c r="AO225" s="44"/>
      <c r="AP225" s="44"/>
      <c r="AQ225" s="44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/>
      <c r="BG225" s="44"/>
      <c r="BH225" s="44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44"/>
      <c r="BZ225" s="44"/>
      <c r="CA225" s="44"/>
      <c r="CB225" s="44"/>
      <c r="CC225" s="44"/>
      <c r="CD225" s="44"/>
      <c r="CE225" s="44"/>
      <c r="CF225" s="44"/>
      <c r="CG225" s="44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4"/>
      <c r="CS225" s="44"/>
      <c r="CT225" s="44"/>
      <c r="CU225" s="44"/>
      <c r="CV225" s="44"/>
      <c r="CW225" s="44"/>
      <c r="CX225" s="44"/>
      <c r="CY225" s="44"/>
      <c r="CZ225" s="44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44"/>
      <c r="DL225" s="44"/>
      <c r="DM225" s="44"/>
      <c r="DN225" s="44"/>
      <c r="DO225" s="44"/>
      <c r="DP225" s="44"/>
      <c r="DQ225" s="44"/>
      <c r="DR225" s="44"/>
      <c r="DS225" s="44"/>
      <c r="DT225" s="44"/>
      <c r="DU225" s="44"/>
      <c r="DV225" s="44"/>
      <c r="DW225" s="44"/>
      <c r="DX225" s="44"/>
      <c r="DY225" s="44"/>
      <c r="DZ225" s="44"/>
      <c r="EA225" s="44"/>
      <c r="EB225" s="44"/>
      <c r="EC225" s="44"/>
      <c r="ED225" s="44"/>
      <c r="EE225" s="44"/>
      <c r="EF225" s="44"/>
      <c r="EG225" s="44"/>
      <c r="EH225" s="44"/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/>
      <c r="EU225" s="44"/>
      <c r="EV225" s="44"/>
      <c r="EW225" s="44"/>
      <c r="EX225" s="44"/>
      <c r="EY225" s="44"/>
      <c r="EZ225" s="44"/>
      <c r="FA225" s="44"/>
      <c r="FB225" s="44"/>
      <c r="FC225" s="44"/>
      <c r="FD225" s="44"/>
      <c r="FE225" s="44"/>
      <c r="FF225" s="44"/>
      <c r="FG225" s="44"/>
      <c r="FH225" s="44"/>
      <c r="FI225" s="44"/>
      <c r="FJ225" s="44"/>
      <c r="FK225" s="44"/>
      <c r="FL225" s="44"/>
      <c r="FM225" s="44"/>
    </row>
    <row r="226" spans="1:169" x14ac:dyDescent="0.25">
      <c r="A226" s="44">
        <v>1</v>
      </c>
      <c r="B226" s="44">
        <v>1</v>
      </c>
      <c r="C226" s="2052" t="s">
        <v>14</v>
      </c>
      <c r="D226" s="2141">
        <f>'1 уровень'!E1942</f>
        <v>0</v>
      </c>
      <c r="E226" s="2141">
        <f>'1 уровень'!F1942</f>
        <v>0</v>
      </c>
      <c r="F226" s="2141">
        <f>'1 уровень'!G1942</f>
        <v>0</v>
      </c>
      <c r="G226" s="2142">
        <f>'1 уровень'!H1942</f>
        <v>0</v>
      </c>
      <c r="H226" s="2123">
        <f>'1 уровень'!I1942</f>
        <v>0</v>
      </c>
      <c r="I226" s="1259">
        <f>'1 уровень'!J1942</f>
        <v>0</v>
      </c>
      <c r="J226" s="100">
        <f>'1 уровень'!K1942</f>
        <v>0</v>
      </c>
      <c r="K226" s="100">
        <f>'1 уровень'!L1942</f>
        <v>0</v>
      </c>
      <c r="L226" s="100">
        <f>'1 уровень'!M1942</f>
        <v>0</v>
      </c>
      <c r="M226" s="100">
        <f>'1 уровень'!N1942</f>
        <v>0</v>
      </c>
      <c r="N226" s="100">
        <f>'1 уровень'!O1942</f>
        <v>0</v>
      </c>
      <c r="O226" s="100">
        <f>'1 уровень'!P1942</f>
        <v>0</v>
      </c>
      <c r="P226" s="54">
        <f>'1 уровень'!Q1942</f>
        <v>0</v>
      </c>
      <c r="Q226" s="54">
        <f>'1 уровень'!R1942</f>
        <v>0</v>
      </c>
      <c r="R226" s="54">
        <f>'1 уровень'!S1942</f>
        <v>0</v>
      </c>
      <c r="S226" s="54">
        <f>'1 уровень'!T1942</f>
        <v>0</v>
      </c>
      <c r="T226" s="54">
        <f>'1 уровень'!U1942</f>
        <v>0</v>
      </c>
      <c r="U226" s="54">
        <f>'1 уровень'!V1942</f>
        <v>0</v>
      </c>
      <c r="V226" s="1670">
        <f>'1 уровень'!W1942</f>
        <v>0</v>
      </c>
      <c r="W226" s="54"/>
      <c r="X226" s="54"/>
    </row>
    <row r="227" spans="1:169" x14ac:dyDescent="0.25">
      <c r="A227" s="44">
        <v>1</v>
      </c>
      <c r="B227" s="44">
        <v>1</v>
      </c>
      <c r="C227" s="2038" t="s">
        <v>468</v>
      </c>
      <c r="D227" s="2141">
        <f>'1 уровень'!E1943</f>
        <v>0</v>
      </c>
      <c r="E227" s="2141">
        <f>'1 уровень'!F1943</f>
        <v>0</v>
      </c>
      <c r="F227" s="2141">
        <f>'1 уровень'!G1943</f>
        <v>0</v>
      </c>
      <c r="G227" s="2142">
        <f>'1 уровень'!H1943</f>
        <v>0</v>
      </c>
      <c r="H227" s="2123">
        <f>'1 уровень'!I1943</f>
        <v>0</v>
      </c>
      <c r="I227" s="1259">
        <f>'1 уровень'!J1943</f>
        <v>0</v>
      </c>
      <c r="J227" s="100">
        <f>'1 уровень'!K1943</f>
        <v>0</v>
      </c>
      <c r="K227" s="100">
        <f>'1 уровень'!L1943</f>
        <v>0</v>
      </c>
      <c r="L227" s="100">
        <f>'1 уровень'!M1943</f>
        <v>0</v>
      </c>
      <c r="M227" s="100">
        <f>'1 уровень'!N1943</f>
        <v>0</v>
      </c>
      <c r="N227" s="100">
        <f>'1 уровень'!O1943</f>
        <v>0</v>
      </c>
      <c r="O227" s="100">
        <f>'1 уровень'!P1943</f>
        <v>0</v>
      </c>
      <c r="P227" s="54">
        <f>'1 уровень'!Q1943</f>
        <v>0</v>
      </c>
      <c r="Q227" s="54">
        <f>'1 уровень'!R1943</f>
        <v>0</v>
      </c>
      <c r="R227" s="54">
        <f>'1 уровень'!S1943</f>
        <v>0</v>
      </c>
      <c r="S227" s="54">
        <f>'1 уровень'!T1943</f>
        <v>0</v>
      </c>
      <c r="T227" s="54">
        <f>'1 уровень'!U1943</f>
        <v>0</v>
      </c>
      <c r="U227" s="54">
        <f>'1 уровень'!V1943</f>
        <v>0</v>
      </c>
      <c r="V227" s="1670">
        <f>'1 уровень'!W1943</f>
        <v>0</v>
      </c>
      <c r="W227" s="54"/>
      <c r="X227" s="54"/>
      <c r="Y227" s="1246"/>
      <c r="Z227" s="1246"/>
      <c r="AA227" s="1942"/>
      <c r="AB227" s="1942"/>
      <c r="AC227" s="1246"/>
      <c r="AD227" s="1246"/>
      <c r="AE227" s="1246"/>
      <c r="AF227" s="1246"/>
      <c r="AG227" s="1246"/>
      <c r="AH227" s="1246"/>
      <c r="AI227" s="1246"/>
      <c r="AJ227" s="1246"/>
      <c r="AK227" s="1246"/>
      <c r="AL227" s="1246"/>
      <c r="AM227" s="1246"/>
      <c r="AN227" s="1246"/>
      <c r="AO227" s="1246"/>
      <c r="AP227" s="1246"/>
      <c r="AQ227" s="1246"/>
      <c r="AR227" s="1246"/>
      <c r="AS227" s="1246"/>
      <c r="AT227" s="1246"/>
      <c r="AU227" s="1246"/>
      <c r="AV227" s="1246"/>
      <c r="AW227" s="1246"/>
      <c r="AX227" s="1246"/>
      <c r="AY227" s="1246"/>
      <c r="AZ227" s="1246"/>
      <c r="BA227" s="1246"/>
      <c r="BB227" s="1246"/>
      <c r="BC227" s="1246"/>
      <c r="BD227" s="1246"/>
      <c r="BE227" s="1246"/>
      <c r="BF227" s="1246"/>
      <c r="BG227" s="1246"/>
      <c r="BH227" s="1246"/>
      <c r="BI227" s="1246"/>
      <c r="BJ227" s="1246"/>
      <c r="BK227" s="1246"/>
      <c r="BL227" s="1246"/>
      <c r="BM227" s="1246"/>
      <c r="BN227" s="1246"/>
      <c r="BO227" s="1246"/>
      <c r="BP227" s="1246"/>
      <c r="BQ227" s="1246"/>
      <c r="BR227" s="1246"/>
      <c r="BS227" s="1246"/>
      <c r="BT227" s="1246"/>
      <c r="BU227" s="1246"/>
      <c r="BV227" s="1246"/>
      <c r="BW227" s="1246"/>
      <c r="BX227" s="1246"/>
      <c r="BY227" s="1246"/>
      <c r="BZ227" s="1246"/>
      <c r="CA227" s="1246"/>
      <c r="CB227" s="1246"/>
      <c r="CC227" s="1246"/>
      <c r="CD227" s="1246"/>
      <c r="CE227" s="1246"/>
      <c r="CF227" s="1246"/>
      <c r="CG227" s="1246"/>
      <c r="CH227" s="1246"/>
      <c r="CI227" s="1246"/>
      <c r="CJ227" s="1246"/>
      <c r="CK227" s="1246"/>
      <c r="CL227" s="1246"/>
      <c r="CM227" s="1246"/>
      <c r="CN227" s="1246"/>
      <c r="CO227" s="1246"/>
      <c r="CP227" s="1246"/>
      <c r="CQ227" s="1246"/>
      <c r="CR227" s="1246"/>
      <c r="CS227" s="1246"/>
      <c r="CT227" s="1246"/>
      <c r="CU227" s="1246"/>
      <c r="CV227" s="1246"/>
      <c r="CW227" s="1246"/>
      <c r="CX227" s="1246"/>
      <c r="CY227" s="1246"/>
      <c r="CZ227" s="1246"/>
      <c r="DA227" s="1246"/>
      <c r="DB227" s="1246"/>
      <c r="DC227" s="1246"/>
      <c r="DD227" s="1246"/>
      <c r="DE227" s="1246"/>
      <c r="DF227" s="1246"/>
      <c r="DG227" s="1246"/>
      <c r="DH227" s="1246"/>
      <c r="DI227" s="1246"/>
      <c r="DJ227" s="1246"/>
      <c r="DK227" s="1246"/>
      <c r="DL227" s="1246"/>
      <c r="DM227" s="1246"/>
      <c r="DN227" s="1246"/>
      <c r="DO227" s="1246"/>
      <c r="DP227" s="1246"/>
      <c r="DQ227" s="1246"/>
      <c r="DR227" s="1246"/>
      <c r="DS227" s="1246"/>
      <c r="DT227" s="1246"/>
      <c r="DU227" s="1246"/>
      <c r="DV227" s="1246"/>
      <c r="DW227" s="1246"/>
      <c r="DX227" s="1246"/>
      <c r="DY227" s="1246"/>
      <c r="DZ227" s="1246"/>
      <c r="EA227" s="1246"/>
      <c r="EB227" s="1246"/>
      <c r="EC227" s="1246"/>
      <c r="ED227" s="1246"/>
      <c r="EE227" s="1246"/>
      <c r="EF227" s="1246"/>
      <c r="EG227" s="1246"/>
      <c r="EH227" s="1246"/>
      <c r="EI227" s="1246"/>
      <c r="EJ227" s="1246"/>
      <c r="EK227" s="1246"/>
      <c r="EL227" s="1246"/>
      <c r="EM227" s="1246"/>
      <c r="EN227" s="1246"/>
      <c r="EO227" s="1246"/>
      <c r="EP227" s="1246"/>
      <c r="EQ227" s="1246"/>
      <c r="ER227" s="1246"/>
      <c r="ES227" s="1246"/>
      <c r="ET227" s="1246"/>
      <c r="EU227" s="1246"/>
      <c r="EV227" s="1246"/>
      <c r="EW227" s="1246"/>
      <c r="EX227" s="1246"/>
      <c r="EY227" s="1246"/>
      <c r="EZ227" s="1246"/>
      <c r="FA227" s="1246"/>
      <c r="FB227" s="1246"/>
      <c r="FC227" s="1246"/>
      <c r="FD227" s="1246"/>
      <c r="FE227" s="1246"/>
      <c r="FF227" s="1246"/>
      <c r="FG227" s="1246"/>
      <c r="FH227" s="1246"/>
      <c r="FI227" s="1246"/>
      <c r="FJ227" s="1246"/>
      <c r="FK227" s="1246"/>
      <c r="FL227" s="1246"/>
      <c r="FM227" s="1246"/>
    </row>
    <row r="228" spans="1:169" ht="30" x14ac:dyDescent="0.25">
      <c r="A228" s="44">
        <v>1</v>
      </c>
      <c r="B228" s="44">
        <v>1</v>
      </c>
      <c r="C228" s="2000" t="s">
        <v>197</v>
      </c>
      <c r="D228" s="2141">
        <f>'1 уровень'!E1944</f>
        <v>26</v>
      </c>
      <c r="E228" s="2141">
        <f>'1 уровень'!F1944</f>
        <v>13</v>
      </c>
      <c r="F228" s="2141">
        <f>'1 уровень'!G1944</f>
        <v>10</v>
      </c>
      <c r="G228" s="2142">
        <f>'1 уровень'!H1944</f>
        <v>76.923076923076934</v>
      </c>
      <c r="H228" s="2123">
        <f>'1 уровень'!I1944</f>
        <v>0</v>
      </c>
      <c r="I228" s="1259">
        <f>'1 уровень'!J1944</f>
        <v>0</v>
      </c>
      <c r="J228" s="100">
        <f>'1 уровень'!K1944</f>
        <v>0</v>
      </c>
      <c r="K228" s="100">
        <f>'1 уровень'!L1944</f>
        <v>0</v>
      </c>
      <c r="L228" s="100">
        <f>'1 уровень'!M1944</f>
        <v>0</v>
      </c>
      <c r="M228" s="100">
        <f>'1 уровень'!N1944</f>
        <v>0</v>
      </c>
      <c r="N228" s="100">
        <f>'1 уровень'!O1944</f>
        <v>0</v>
      </c>
      <c r="O228" s="100">
        <f>'1 уровень'!P1944</f>
        <v>0</v>
      </c>
      <c r="P228" s="54">
        <f>'1 уровень'!Q1944</f>
        <v>0</v>
      </c>
      <c r="Q228" s="54">
        <f>'1 уровень'!R1944</f>
        <v>0</v>
      </c>
      <c r="R228" s="54">
        <f>'1 уровень'!S1944</f>
        <v>0</v>
      </c>
      <c r="S228" s="54">
        <f>'1 уровень'!T1944</f>
        <v>0</v>
      </c>
      <c r="T228" s="54">
        <f>'1 уровень'!U1944</f>
        <v>0</v>
      </c>
      <c r="U228" s="54">
        <f>'1 уровень'!V1944</f>
        <v>0</v>
      </c>
      <c r="V228" s="1670">
        <f>'1 уровень'!W1944</f>
        <v>0</v>
      </c>
      <c r="W228" s="54"/>
      <c r="X228" s="54"/>
      <c r="Y228" s="1246"/>
      <c r="Z228" s="1246"/>
      <c r="AA228" s="1942"/>
      <c r="AB228" s="1942"/>
      <c r="AC228" s="1246"/>
      <c r="AD228" s="1246"/>
      <c r="AE228" s="1246"/>
      <c r="AF228" s="1246"/>
      <c r="AG228" s="1246"/>
      <c r="AH228" s="1246"/>
      <c r="AI228" s="1246"/>
      <c r="AJ228" s="1246"/>
      <c r="AK228" s="1246"/>
      <c r="AL228" s="1246"/>
      <c r="AM228" s="1246"/>
      <c r="AN228" s="1246"/>
      <c r="AO228" s="1246"/>
      <c r="AP228" s="1246"/>
      <c r="AQ228" s="1246"/>
      <c r="AR228" s="1246"/>
      <c r="AS228" s="1246"/>
      <c r="AT228" s="1246"/>
      <c r="AU228" s="1246"/>
      <c r="AV228" s="1246"/>
      <c r="AW228" s="1246"/>
      <c r="AX228" s="1246"/>
      <c r="AY228" s="1246"/>
      <c r="AZ228" s="1246"/>
      <c r="BA228" s="1246"/>
      <c r="BB228" s="1246"/>
      <c r="BC228" s="1246"/>
      <c r="BD228" s="1246"/>
      <c r="BE228" s="1246"/>
      <c r="BF228" s="1246"/>
      <c r="BG228" s="1246"/>
      <c r="BH228" s="1246"/>
      <c r="BI228" s="1246"/>
      <c r="BJ228" s="1246"/>
      <c r="BK228" s="1246"/>
      <c r="BL228" s="1246"/>
      <c r="BM228" s="1246"/>
      <c r="BN228" s="1246"/>
      <c r="BO228" s="1246"/>
      <c r="BP228" s="1246"/>
      <c r="BQ228" s="1246"/>
      <c r="BR228" s="1246"/>
      <c r="BS228" s="1246"/>
      <c r="BT228" s="1246"/>
      <c r="BU228" s="1246"/>
      <c r="BV228" s="1246"/>
      <c r="BW228" s="1246"/>
      <c r="BX228" s="1246"/>
      <c r="BY228" s="1246"/>
      <c r="BZ228" s="1246"/>
      <c r="CA228" s="1246"/>
      <c r="CB228" s="1246"/>
      <c r="CC228" s="1246"/>
      <c r="CD228" s="1246"/>
      <c r="CE228" s="1246"/>
      <c r="CF228" s="1246"/>
      <c r="CG228" s="1246"/>
      <c r="CH228" s="1246"/>
      <c r="CI228" s="1246"/>
      <c r="CJ228" s="1246"/>
      <c r="CK228" s="1246"/>
      <c r="CL228" s="1246"/>
      <c r="CM228" s="1246"/>
      <c r="CN228" s="1246"/>
      <c r="CO228" s="1246"/>
      <c r="CP228" s="1246"/>
      <c r="CQ228" s="1246"/>
      <c r="CR228" s="1246"/>
      <c r="CS228" s="1246"/>
      <c r="CT228" s="1246"/>
      <c r="CU228" s="1246"/>
      <c r="CV228" s="1246"/>
      <c r="CW228" s="1246"/>
      <c r="CX228" s="1246"/>
      <c r="CY228" s="1246"/>
      <c r="CZ228" s="1246"/>
      <c r="DA228" s="1246"/>
      <c r="DB228" s="1246"/>
      <c r="DC228" s="1246"/>
      <c r="DD228" s="1246"/>
      <c r="DE228" s="1246"/>
      <c r="DF228" s="1246"/>
      <c r="DG228" s="1246"/>
      <c r="DH228" s="1246"/>
      <c r="DI228" s="1246"/>
      <c r="DJ228" s="1246"/>
      <c r="DK228" s="1246"/>
      <c r="DL228" s="1246"/>
      <c r="DM228" s="1246"/>
      <c r="DN228" s="1246"/>
      <c r="DO228" s="1246"/>
      <c r="DP228" s="1246"/>
      <c r="DQ228" s="1246"/>
      <c r="DR228" s="1246"/>
      <c r="DS228" s="1246"/>
      <c r="DT228" s="1246"/>
      <c r="DU228" s="1246"/>
      <c r="DV228" s="1246"/>
      <c r="DW228" s="1246"/>
      <c r="DX228" s="1246"/>
      <c r="DY228" s="1246"/>
      <c r="DZ228" s="1246"/>
      <c r="EA228" s="1246"/>
      <c r="EB228" s="1246"/>
      <c r="EC228" s="1246"/>
      <c r="ED228" s="1246"/>
      <c r="EE228" s="1246"/>
      <c r="EF228" s="1246"/>
      <c r="EG228" s="1246"/>
      <c r="EH228" s="1246"/>
      <c r="EI228" s="1246"/>
      <c r="EJ228" s="1246"/>
      <c r="EK228" s="1246"/>
      <c r="EL228" s="1246"/>
      <c r="EM228" s="1246"/>
      <c r="EN228" s="1246"/>
      <c r="EO228" s="1246"/>
      <c r="EP228" s="1246"/>
      <c r="EQ228" s="1246"/>
      <c r="ER228" s="1246"/>
      <c r="ES228" s="1246"/>
      <c r="ET228" s="1246"/>
      <c r="EU228" s="1246"/>
      <c r="EV228" s="1246"/>
      <c r="EW228" s="1246"/>
      <c r="EX228" s="1246"/>
      <c r="EY228" s="1246"/>
      <c r="EZ228" s="1246"/>
      <c r="FA228" s="1246"/>
      <c r="FB228" s="1246"/>
      <c r="FC228" s="1246"/>
      <c r="FD228" s="1246"/>
      <c r="FE228" s="1246"/>
      <c r="FF228" s="1246"/>
      <c r="FG228" s="1246"/>
      <c r="FH228" s="1246"/>
      <c r="FI228" s="1246"/>
      <c r="FJ228" s="1246"/>
      <c r="FK228" s="1246"/>
      <c r="FL228" s="1246"/>
      <c r="FM228" s="1246"/>
    </row>
    <row r="229" spans="1:169" x14ac:dyDescent="0.25">
      <c r="C229" s="2000" t="s">
        <v>297</v>
      </c>
      <c r="D229" s="2141">
        <f>'1 уровень'!E1945</f>
        <v>0</v>
      </c>
      <c r="E229" s="2141">
        <f>'1 уровень'!F1945</f>
        <v>0</v>
      </c>
      <c r="F229" s="2141">
        <f>'1 уровень'!G1945</f>
        <v>0</v>
      </c>
      <c r="G229" s="2142"/>
      <c r="H229" s="2123"/>
      <c r="I229" s="1259"/>
      <c r="J229" s="100"/>
      <c r="K229" s="100"/>
      <c r="L229" s="100"/>
      <c r="M229" s="100"/>
      <c r="N229" s="100"/>
      <c r="O229" s="100"/>
      <c r="P229" s="54"/>
      <c r="Q229" s="54"/>
      <c r="R229" s="54"/>
      <c r="S229" s="54"/>
      <c r="T229" s="54"/>
      <c r="U229" s="54"/>
      <c r="V229" s="1670"/>
      <c r="W229" s="54"/>
      <c r="X229" s="54"/>
      <c r="Y229" s="1246"/>
      <c r="Z229" s="1246"/>
      <c r="AA229" s="1942"/>
      <c r="AB229" s="1942"/>
      <c r="AC229" s="1246"/>
      <c r="AD229" s="1246"/>
      <c r="AE229" s="1246"/>
      <c r="AF229" s="1246"/>
      <c r="AG229" s="1246"/>
      <c r="AH229" s="1246"/>
      <c r="AI229" s="1246"/>
      <c r="AJ229" s="1246"/>
      <c r="AK229" s="1246"/>
      <c r="AL229" s="1246"/>
      <c r="AM229" s="1246"/>
      <c r="AN229" s="1246"/>
      <c r="AO229" s="1246"/>
      <c r="AP229" s="1246"/>
      <c r="AQ229" s="1246"/>
      <c r="AR229" s="1246"/>
      <c r="AS229" s="1246"/>
      <c r="AT229" s="1246"/>
      <c r="AU229" s="1246"/>
      <c r="AV229" s="1246"/>
      <c r="AW229" s="1246"/>
      <c r="AX229" s="1246"/>
      <c r="AY229" s="1246"/>
      <c r="AZ229" s="1246"/>
      <c r="BA229" s="1246"/>
      <c r="BB229" s="1246"/>
      <c r="BC229" s="1246"/>
      <c r="BD229" s="1246"/>
      <c r="BE229" s="1246"/>
      <c r="BF229" s="1246"/>
      <c r="BG229" s="1246"/>
      <c r="BH229" s="1246"/>
      <c r="BI229" s="1246"/>
      <c r="BJ229" s="1246"/>
      <c r="BK229" s="1246"/>
      <c r="BL229" s="1246"/>
      <c r="BM229" s="1246"/>
      <c r="BN229" s="1246"/>
      <c r="BO229" s="1246"/>
      <c r="BP229" s="1246"/>
      <c r="BQ229" s="1246"/>
      <c r="BR229" s="1246"/>
      <c r="BS229" s="1246"/>
      <c r="BT229" s="1246"/>
      <c r="BU229" s="1246"/>
      <c r="BV229" s="1246"/>
      <c r="BW229" s="1246"/>
      <c r="BX229" s="1246"/>
      <c r="BY229" s="1246"/>
      <c r="BZ229" s="1246"/>
      <c r="CA229" s="1246"/>
      <c r="CB229" s="1246"/>
      <c r="CC229" s="1246"/>
      <c r="CD229" s="1246"/>
      <c r="CE229" s="1246"/>
      <c r="CF229" s="1246"/>
      <c r="CG229" s="1246"/>
      <c r="CH229" s="1246"/>
      <c r="CI229" s="1246"/>
      <c r="CJ229" s="1246"/>
      <c r="CK229" s="1246"/>
      <c r="CL229" s="1246"/>
      <c r="CM229" s="1246"/>
      <c r="CN229" s="1246"/>
      <c r="CO229" s="1246"/>
      <c r="CP229" s="1246"/>
      <c r="CQ229" s="1246"/>
      <c r="CR229" s="1246"/>
      <c r="CS229" s="1246"/>
      <c r="CT229" s="1246"/>
      <c r="CU229" s="1246"/>
      <c r="CV229" s="1246"/>
      <c r="CW229" s="1246"/>
      <c r="CX229" s="1246"/>
      <c r="CY229" s="1246"/>
      <c r="CZ229" s="1246"/>
      <c r="DA229" s="1246"/>
      <c r="DB229" s="1246"/>
      <c r="DC229" s="1246"/>
      <c r="DD229" s="1246"/>
      <c r="DE229" s="1246"/>
      <c r="DF229" s="1246"/>
      <c r="DG229" s="1246"/>
      <c r="DH229" s="1246"/>
      <c r="DI229" s="1246"/>
      <c r="DJ229" s="1246"/>
      <c r="DK229" s="1246"/>
      <c r="DL229" s="1246"/>
      <c r="DM229" s="1246"/>
      <c r="DN229" s="1246"/>
      <c r="DO229" s="1246"/>
      <c r="DP229" s="1246"/>
      <c r="DQ229" s="1246"/>
      <c r="DR229" s="1246"/>
      <c r="DS229" s="1246"/>
      <c r="DT229" s="1246"/>
      <c r="DU229" s="1246"/>
      <c r="DV229" s="1246"/>
      <c r="DW229" s="1246"/>
      <c r="DX229" s="1246"/>
      <c r="DY229" s="1246"/>
      <c r="DZ229" s="1246"/>
      <c r="EA229" s="1246"/>
      <c r="EB229" s="1246"/>
      <c r="EC229" s="1246"/>
      <c r="ED229" s="1246"/>
      <c r="EE229" s="1246"/>
      <c r="EF229" s="1246"/>
      <c r="EG229" s="1246"/>
      <c r="EH229" s="1246"/>
      <c r="EI229" s="1246"/>
      <c r="EJ229" s="1246"/>
      <c r="EK229" s="1246"/>
      <c r="EL229" s="1246"/>
      <c r="EM229" s="1246"/>
      <c r="EN229" s="1246"/>
      <c r="EO229" s="1246"/>
      <c r="EP229" s="1246"/>
      <c r="EQ229" s="1246"/>
      <c r="ER229" s="1246"/>
      <c r="ES229" s="1246"/>
      <c r="ET229" s="1246"/>
      <c r="EU229" s="1246"/>
      <c r="EV229" s="1246"/>
      <c r="EW229" s="1246"/>
      <c r="EX229" s="1246"/>
      <c r="EY229" s="1246"/>
      <c r="EZ229" s="1246"/>
      <c r="FA229" s="1246"/>
      <c r="FB229" s="1246"/>
      <c r="FC229" s="1246"/>
      <c r="FD229" s="1246"/>
      <c r="FE229" s="1246"/>
      <c r="FF229" s="1246"/>
      <c r="FG229" s="1246"/>
      <c r="FH229" s="1246"/>
      <c r="FI229" s="1246"/>
      <c r="FJ229" s="1246"/>
      <c r="FK229" s="1246"/>
      <c r="FL229" s="1246"/>
      <c r="FM229" s="1246"/>
    </row>
    <row r="230" spans="1:169" ht="30" x14ac:dyDescent="0.25">
      <c r="A230" s="44">
        <v>1</v>
      </c>
      <c r="B230" s="44">
        <v>1</v>
      </c>
      <c r="C230" s="2000" t="s">
        <v>302</v>
      </c>
      <c r="D230" s="2141">
        <f>'1 уровень'!E1946</f>
        <v>0</v>
      </c>
      <c r="E230" s="2141">
        <f>'1 уровень'!F1946</f>
        <v>0</v>
      </c>
      <c r="F230" s="2141">
        <f>'1 уровень'!G1946</f>
        <v>0</v>
      </c>
      <c r="G230" s="2142" t="e">
        <f>'1 уровень'!H1946</f>
        <v>#DIV/0!</v>
      </c>
      <c r="H230" s="2123">
        <f>'1 уровень'!I1946</f>
        <v>0</v>
      </c>
      <c r="I230" s="1259">
        <f>'1 уровень'!J1946</f>
        <v>0</v>
      </c>
      <c r="J230" s="100">
        <f>'1 уровень'!K1946</f>
        <v>0</v>
      </c>
      <c r="K230" s="100">
        <f>'1 уровень'!L1946</f>
        <v>0</v>
      </c>
      <c r="L230" s="100">
        <f>'1 уровень'!M1946</f>
        <v>0</v>
      </c>
      <c r="M230" s="100">
        <f>'1 уровень'!N1946</f>
        <v>0</v>
      </c>
      <c r="N230" s="100">
        <f>'1 уровень'!O1946</f>
        <v>0</v>
      </c>
      <c r="O230" s="100">
        <f>'1 уровень'!P1946</f>
        <v>0</v>
      </c>
      <c r="P230" s="54">
        <f>'1 уровень'!Q1946</f>
        <v>0</v>
      </c>
      <c r="Q230" s="54">
        <f>'1 уровень'!R1946</f>
        <v>0</v>
      </c>
      <c r="R230" s="54">
        <f>'1 уровень'!S1946</f>
        <v>0</v>
      </c>
      <c r="S230" s="54">
        <f>'1 уровень'!T1946</f>
        <v>0</v>
      </c>
      <c r="T230" s="54">
        <f>'1 уровень'!U1946</f>
        <v>0</v>
      </c>
      <c r="U230" s="54">
        <f>'1 уровень'!V1946</f>
        <v>0</v>
      </c>
      <c r="V230" s="1670">
        <f>'1 уровень'!W1946</f>
        <v>0</v>
      </c>
      <c r="W230" s="54"/>
      <c r="X230" s="54"/>
      <c r="Y230" s="1246"/>
      <c r="Z230" s="1246"/>
      <c r="AA230" s="1942"/>
      <c r="AB230" s="1942"/>
      <c r="AC230" s="1246"/>
      <c r="AD230" s="1246"/>
      <c r="AE230" s="1246"/>
      <c r="AF230" s="1246"/>
      <c r="AG230" s="1246"/>
      <c r="AH230" s="1246"/>
      <c r="AI230" s="1246"/>
      <c r="AJ230" s="1246"/>
      <c r="AK230" s="1246"/>
      <c r="AL230" s="1246"/>
      <c r="AM230" s="1246"/>
      <c r="AN230" s="1246"/>
      <c r="AO230" s="1246"/>
      <c r="AP230" s="1246"/>
      <c r="AQ230" s="1246"/>
      <c r="AR230" s="1246"/>
      <c r="AS230" s="1246"/>
      <c r="AT230" s="1246"/>
      <c r="AU230" s="1246"/>
      <c r="AV230" s="1246"/>
      <c r="AW230" s="1246"/>
      <c r="AX230" s="1246"/>
      <c r="AY230" s="1246"/>
      <c r="AZ230" s="1246"/>
      <c r="BA230" s="1246"/>
      <c r="BB230" s="1246"/>
      <c r="BC230" s="1246"/>
      <c r="BD230" s="1246"/>
      <c r="BE230" s="1246"/>
      <c r="BF230" s="1246"/>
      <c r="BG230" s="1246"/>
      <c r="BH230" s="1246"/>
      <c r="BI230" s="1246"/>
      <c r="BJ230" s="1246"/>
      <c r="BK230" s="1246"/>
      <c r="BL230" s="1246"/>
      <c r="BM230" s="1246"/>
      <c r="BN230" s="1246"/>
      <c r="BO230" s="1246"/>
      <c r="BP230" s="1246"/>
      <c r="BQ230" s="1246"/>
      <c r="BR230" s="1246"/>
      <c r="BS230" s="1246"/>
      <c r="BT230" s="1246"/>
      <c r="BU230" s="1246"/>
      <c r="BV230" s="1246"/>
      <c r="BW230" s="1246"/>
      <c r="BX230" s="1246"/>
      <c r="BY230" s="1246"/>
      <c r="BZ230" s="1246"/>
      <c r="CA230" s="1246"/>
      <c r="CB230" s="1246"/>
      <c r="CC230" s="1246"/>
      <c r="CD230" s="1246"/>
      <c r="CE230" s="1246"/>
      <c r="CF230" s="1246"/>
      <c r="CG230" s="1246"/>
      <c r="CH230" s="1246"/>
      <c r="CI230" s="1246"/>
      <c r="CJ230" s="1246"/>
      <c r="CK230" s="1246"/>
      <c r="CL230" s="1246"/>
      <c r="CM230" s="1246"/>
      <c r="CN230" s="1246"/>
      <c r="CO230" s="1246"/>
      <c r="CP230" s="1246"/>
      <c r="CQ230" s="1246"/>
      <c r="CR230" s="1246"/>
      <c r="CS230" s="1246"/>
      <c r="CT230" s="1246"/>
      <c r="CU230" s="1246"/>
      <c r="CV230" s="1246"/>
      <c r="CW230" s="1246"/>
      <c r="CX230" s="1246"/>
      <c r="CY230" s="1246"/>
      <c r="CZ230" s="1246"/>
      <c r="DA230" s="1246"/>
      <c r="DB230" s="1246"/>
      <c r="DC230" s="1246"/>
      <c r="DD230" s="1246"/>
      <c r="DE230" s="1246"/>
      <c r="DF230" s="1246"/>
      <c r="DG230" s="1246"/>
      <c r="DH230" s="1246"/>
      <c r="DI230" s="1246"/>
      <c r="DJ230" s="1246"/>
      <c r="DK230" s="1246"/>
      <c r="DL230" s="1246"/>
      <c r="DM230" s="1246"/>
      <c r="DN230" s="1246"/>
      <c r="DO230" s="1246"/>
      <c r="DP230" s="1246"/>
      <c r="DQ230" s="1246"/>
      <c r="DR230" s="1246"/>
      <c r="DS230" s="1246"/>
      <c r="DT230" s="1246"/>
      <c r="DU230" s="1246"/>
      <c r="DV230" s="1246"/>
      <c r="DW230" s="1246"/>
      <c r="DX230" s="1246"/>
      <c r="DY230" s="1246"/>
      <c r="DZ230" s="1246"/>
      <c r="EA230" s="1246"/>
      <c r="EB230" s="1246"/>
      <c r="EC230" s="1246"/>
      <c r="ED230" s="1246"/>
      <c r="EE230" s="1246"/>
      <c r="EF230" s="1246"/>
      <c r="EG230" s="1246"/>
      <c r="EH230" s="1246"/>
      <c r="EI230" s="1246"/>
      <c r="EJ230" s="1246"/>
      <c r="EK230" s="1246"/>
      <c r="EL230" s="1246"/>
      <c r="EM230" s="1246"/>
      <c r="EN230" s="1246"/>
      <c r="EO230" s="1246"/>
      <c r="EP230" s="1246"/>
      <c r="EQ230" s="1246"/>
      <c r="ER230" s="1246"/>
      <c r="ES230" s="1246"/>
      <c r="ET230" s="1246"/>
      <c r="EU230" s="1246"/>
      <c r="EV230" s="1246"/>
      <c r="EW230" s="1246"/>
      <c r="EX230" s="1246"/>
      <c r="EY230" s="1246"/>
      <c r="EZ230" s="1246"/>
      <c r="FA230" s="1246"/>
      <c r="FB230" s="1246"/>
      <c r="FC230" s="1246"/>
      <c r="FD230" s="1246"/>
      <c r="FE230" s="1246"/>
      <c r="FF230" s="1246"/>
      <c r="FG230" s="1246"/>
      <c r="FH230" s="1246"/>
      <c r="FI230" s="1246"/>
      <c r="FJ230" s="1246"/>
      <c r="FK230" s="1246"/>
      <c r="FL230" s="1246"/>
      <c r="FM230" s="1246"/>
    </row>
    <row r="231" spans="1:169" ht="30" x14ac:dyDescent="0.25">
      <c r="A231" s="44">
        <v>1</v>
      </c>
      <c r="B231" s="44">
        <v>1</v>
      </c>
      <c r="C231" s="2000" t="s">
        <v>303</v>
      </c>
      <c r="D231" s="2141">
        <f>'1 уровень'!E1947</f>
        <v>0</v>
      </c>
      <c r="E231" s="2141">
        <f>'1 уровень'!F1947</f>
        <v>0</v>
      </c>
      <c r="F231" s="2141">
        <f>'1 уровень'!G1947</f>
        <v>0</v>
      </c>
      <c r="G231" s="2142" t="e">
        <f>'1 уровень'!H1947</f>
        <v>#DIV/0!</v>
      </c>
      <c r="H231" s="2123">
        <f>'1 уровень'!I1947</f>
        <v>0</v>
      </c>
      <c r="I231" s="1259">
        <f>'1 уровень'!J1947</f>
        <v>0</v>
      </c>
      <c r="J231" s="100">
        <f>'1 уровень'!K1947</f>
        <v>0</v>
      </c>
      <c r="K231" s="100">
        <f>'1 уровень'!L1947</f>
        <v>0</v>
      </c>
      <c r="L231" s="100">
        <f>'1 уровень'!M1947</f>
        <v>0</v>
      </c>
      <c r="M231" s="100">
        <f>'1 уровень'!N1947</f>
        <v>0</v>
      </c>
      <c r="N231" s="100">
        <f>'1 уровень'!O1947</f>
        <v>0</v>
      </c>
      <c r="O231" s="100">
        <f>'1 уровень'!P1947</f>
        <v>0</v>
      </c>
      <c r="P231" s="54">
        <f>'1 уровень'!Q1947</f>
        <v>0</v>
      </c>
      <c r="Q231" s="54">
        <f>'1 уровень'!R1947</f>
        <v>0</v>
      </c>
      <c r="R231" s="54">
        <f>'1 уровень'!S1947</f>
        <v>0</v>
      </c>
      <c r="S231" s="54">
        <f>'1 уровень'!T1947</f>
        <v>0</v>
      </c>
      <c r="T231" s="54">
        <f>'1 уровень'!U1947</f>
        <v>0</v>
      </c>
      <c r="U231" s="54">
        <f>'1 уровень'!V1947</f>
        <v>0</v>
      </c>
      <c r="V231" s="1670">
        <f>'1 уровень'!W1947</f>
        <v>0</v>
      </c>
      <c r="W231" s="54"/>
      <c r="X231" s="54"/>
      <c r="Y231" s="1246"/>
      <c r="Z231" s="1246"/>
      <c r="AA231" s="1942"/>
      <c r="AB231" s="1942"/>
      <c r="AC231" s="1246"/>
      <c r="AD231" s="1246"/>
      <c r="AE231" s="1246"/>
      <c r="AF231" s="1246"/>
      <c r="AG231" s="1246"/>
      <c r="AH231" s="1246"/>
      <c r="AI231" s="1246"/>
      <c r="AJ231" s="1246"/>
      <c r="AK231" s="1246"/>
      <c r="AL231" s="1246"/>
      <c r="AM231" s="1246"/>
      <c r="AN231" s="1246"/>
      <c r="AO231" s="1246"/>
      <c r="AP231" s="1246"/>
      <c r="AQ231" s="1246"/>
      <c r="AR231" s="1246"/>
      <c r="AS231" s="1246"/>
      <c r="AT231" s="1246"/>
      <c r="AU231" s="1246"/>
      <c r="AV231" s="1246"/>
      <c r="AW231" s="1246"/>
      <c r="AX231" s="1246"/>
      <c r="AY231" s="1246"/>
      <c r="AZ231" s="1246"/>
      <c r="BA231" s="1246"/>
      <c r="BB231" s="1246"/>
      <c r="BC231" s="1246"/>
      <c r="BD231" s="1246"/>
      <c r="BE231" s="1246"/>
      <c r="BF231" s="1246"/>
      <c r="BG231" s="1246"/>
      <c r="BH231" s="1246"/>
      <c r="BI231" s="1246"/>
      <c r="BJ231" s="1246"/>
      <c r="BK231" s="1246"/>
      <c r="BL231" s="1246"/>
      <c r="BM231" s="1246"/>
      <c r="BN231" s="1246"/>
      <c r="BO231" s="1246"/>
      <c r="BP231" s="1246"/>
      <c r="BQ231" s="1246"/>
      <c r="BR231" s="1246"/>
      <c r="BS231" s="1246"/>
      <c r="BT231" s="1246"/>
      <c r="BU231" s="1246"/>
      <c r="BV231" s="1246"/>
      <c r="BW231" s="1246"/>
      <c r="BX231" s="1246"/>
      <c r="BY231" s="1246"/>
      <c r="BZ231" s="1246"/>
      <c r="CA231" s="1246"/>
      <c r="CB231" s="1246"/>
      <c r="CC231" s="1246"/>
      <c r="CD231" s="1246"/>
      <c r="CE231" s="1246"/>
      <c r="CF231" s="1246"/>
      <c r="CG231" s="1246"/>
      <c r="CH231" s="1246"/>
      <c r="CI231" s="1246"/>
      <c r="CJ231" s="1246"/>
      <c r="CK231" s="1246"/>
      <c r="CL231" s="1246"/>
      <c r="CM231" s="1246"/>
      <c r="CN231" s="1246"/>
      <c r="CO231" s="1246"/>
      <c r="CP231" s="1246"/>
      <c r="CQ231" s="1246"/>
      <c r="CR231" s="1246"/>
      <c r="CS231" s="1246"/>
      <c r="CT231" s="1246"/>
      <c r="CU231" s="1246"/>
      <c r="CV231" s="1246"/>
      <c r="CW231" s="1246"/>
      <c r="CX231" s="1246"/>
      <c r="CY231" s="1246"/>
      <c r="CZ231" s="1246"/>
      <c r="DA231" s="1246"/>
      <c r="DB231" s="1246"/>
      <c r="DC231" s="1246"/>
      <c r="DD231" s="1246"/>
      <c r="DE231" s="1246"/>
      <c r="DF231" s="1246"/>
      <c r="DG231" s="1246"/>
      <c r="DH231" s="1246"/>
      <c r="DI231" s="1246"/>
      <c r="DJ231" s="1246"/>
      <c r="DK231" s="1246"/>
      <c r="DL231" s="1246"/>
      <c r="DM231" s="1246"/>
      <c r="DN231" s="1246"/>
      <c r="DO231" s="1246"/>
      <c r="DP231" s="1246"/>
      <c r="DQ231" s="1246"/>
      <c r="DR231" s="1246"/>
      <c r="DS231" s="1246"/>
      <c r="DT231" s="1246"/>
      <c r="DU231" s="1246"/>
      <c r="DV231" s="1246"/>
      <c r="DW231" s="1246"/>
      <c r="DX231" s="1246"/>
      <c r="DY231" s="1246"/>
      <c r="DZ231" s="1246"/>
      <c r="EA231" s="1246"/>
      <c r="EB231" s="1246"/>
      <c r="EC231" s="1246"/>
      <c r="ED231" s="1246"/>
      <c r="EE231" s="1246"/>
      <c r="EF231" s="1246"/>
      <c r="EG231" s="1246"/>
      <c r="EH231" s="1246"/>
      <c r="EI231" s="1246"/>
      <c r="EJ231" s="1246"/>
      <c r="EK231" s="1246"/>
      <c r="EL231" s="1246"/>
      <c r="EM231" s="1246"/>
      <c r="EN231" s="1246"/>
      <c r="EO231" s="1246"/>
      <c r="EP231" s="1246"/>
      <c r="EQ231" s="1246"/>
      <c r="ER231" s="1246"/>
      <c r="ES231" s="1246"/>
      <c r="ET231" s="1246"/>
      <c r="EU231" s="1246"/>
      <c r="EV231" s="1246"/>
      <c r="EW231" s="1246"/>
      <c r="EX231" s="1246"/>
      <c r="EY231" s="1246"/>
      <c r="EZ231" s="1246"/>
      <c r="FA231" s="1246"/>
      <c r="FB231" s="1246"/>
      <c r="FC231" s="1246"/>
      <c r="FD231" s="1246"/>
      <c r="FE231" s="1246"/>
      <c r="FF231" s="1246"/>
      <c r="FG231" s="1246"/>
      <c r="FH231" s="1246"/>
      <c r="FI231" s="1246"/>
      <c r="FJ231" s="1246"/>
      <c r="FK231" s="1246"/>
      <c r="FL231" s="1246"/>
      <c r="FM231" s="1246"/>
    </row>
    <row r="232" spans="1:169" ht="45" x14ac:dyDescent="0.25">
      <c r="A232" s="44">
        <v>1</v>
      </c>
      <c r="B232" s="44">
        <v>1</v>
      </c>
      <c r="C232" s="2038" t="s">
        <v>304</v>
      </c>
      <c r="D232" s="2141">
        <f>'1 уровень'!E1948</f>
        <v>0</v>
      </c>
      <c r="E232" s="2141">
        <f>'1 уровень'!F1948</f>
        <v>0</v>
      </c>
      <c r="F232" s="2141">
        <f>'1 уровень'!G1948</f>
        <v>0</v>
      </c>
      <c r="G232" s="2142" t="e">
        <f>'1 уровень'!H1948</f>
        <v>#DIV/0!</v>
      </c>
      <c r="H232" s="2123">
        <f>'1 уровень'!I1948</f>
        <v>0</v>
      </c>
      <c r="I232" s="1259">
        <f>'1 уровень'!J1948</f>
        <v>0</v>
      </c>
      <c r="J232" s="100">
        <f>'1 уровень'!K1948</f>
        <v>0</v>
      </c>
      <c r="K232" s="100">
        <f>'1 уровень'!L1948</f>
        <v>0</v>
      </c>
      <c r="L232" s="100">
        <f>'1 уровень'!M1948</f>
        <v>0</v>
      </c>
      <c r="M232" s="100">
        <f>'1 уровень'!N1948</f>
        <v>0</v>
      </c>
      <c r="N232" s="100">
        <f>'1 уровень'!O1948</f>
        <v>0</v>
      </c>
      <c r="O232" s="100">
        <f>'1 уровень'!P1948</f>
        <v>0</v>
      </c>
      <c r="P232" s="54">
        <f>'1 уровень'!Q1948</f>
        <v>0</v>
      </c>
      <c r="Q232" s="54">
        <f>'1 уровень'!R1948</f>
        <v>0</v>
      </c>
      <c r="R232" s="54">
        <f>'1 уровень'!S1948</f>
        <v>0</v>
      </c>
      <c r="S232" s="54">
        <f>'1 уровень'!T1948</f>
        <v>0</v>
      </c>
      <c r="T232" s="54">
        <f>'1 уровень'!U1948</f>
        <v>0</v>
      </c>
      <c r="U232" s="54">
        <f>'1 уровень'!V1948</f>
        <v>0</v>
      </c>
      <c r="V232" s="1670">
        <f>'1 уровень'!W1948</f>
        <v>0</v>
      </c>
      <c r="W232" s="54"/>
      <c r="X232" s="54"/>
      <c r="Y232" s="1246"/>
      <c r="Z232" s="1246"/>
      <c r="AA232" s="1942"/>
      <c r="AB232" s="1942"/>
      <c r="AC232" s="1246"/>
      <c r="AD232" s="1246"/>
      <c r="AE232" s="1246"/>
      <c r="AF232" s="1246"/>
      <c r="AG232" s="1246"/>
      <c r="AH232" s="1246"/>
      <c r="AI232" s="1246"/>
      <c r="AJ232" s="1246"/>
      <c r="AK232" s="1246"/>
      <c r="AL232" s="1246"/>
      <c r="AM232" s="1246"/>
      <c r="AN232" s="1246"/>
      <c r="AO232" s="1246"/>
      <c r="AP232" s="1246"/>
      <c r="AQ232" s="1246"/>
      <c r="AR232" s="1246"/>
      <c r="AS232" s="1246"/>
      <c r="AT232" s="1246"/>
      <c r="AU232" s="1246"/>
      <c r="AV232" s="1246"/>
      <c r="AW232" s="1246"/>
      <c r="AX232" s="1246"/>
      <c r="AY232" s="1246"/>
      <c r="AZ232" s="1246"/>
      <c r="BA232" s="1246"/>
      <c r="BB232" s="1246"/>
      <c r="BC232" s="1246"/>
      <c r="BD232" s="1246"/>
      <c r="BE232" s="1246"/>
      <c r="BF232" s="1246"/>
      <c r="BG232" s="1246"/>
      <c r="BH232" s="1246"/>
      <c r="BI232" s="1246"/>
      <c r="BJ232" s="1246"/>
      <c r="BK232" s="1246"/>
      <c r="BL232" s="1246"/>
      <c r="BM232" s="1246"/>
      <c r="BN232" s="1246"/>
      <c r="BO232" s="1246"/>
      <c r="BP232" s="1246"/>
      <c r="BQ232" s="1246"/>
      <c r="BR232" s="1246"/>
      <c r="BS232" s="1246"/>
      <c r="BT232" s="1246"/>
      <c r="BU232" s="1246"/>
      <c r="BV232" s="1246"/>
      <c r="BW232" s="1246"/>
      <c r="BX232" s="1246"/>
      <c r="BY232" s="1246"/>
      <c r="BZ232" s="1246"/>
      <c r="CA232" s="1246"/>
      <c r="CB232" s="1246"/>
      <c r="CC232" s="1246"/>
      <c r="CD232" s="1246"/>
      <c r="CE232" s="1246"/>
      <c r="CF232" s="1246"/>
      <c r="CG232" s="1246"/>
      <c r="CH232" s="1246"/>
      <c r="CI232" s="1246"/>
      <c r="CJ232" s="1246"/>
      <c r="CK232" s="1246"/>
      <c r="CL232" s="1246"/>
      <c r="CM232" s="1246"/>
      <c r="CN232" s="1246"/>
      <c r="CO232" s="1246"/>
      <c r="CP232" s="1246"/>
      <c r="CQ232" s="1246"/>
      <c r="CR232" s="1246"/>
      <c r="CS232" s="1246"/>
      <c r="CT232" s="1246"/>
      <c r="CU232" s="1246"/>
      <c r="CV232" s="1246"/>
      <c r="CW232" s="1246"/>
      <c r="CX232" s="1246"/>
      <c r="CY232" s="1246"/>
      <c r="CZ232" s="1246"/>
      <c r="DA232" s="1246"/>
      <c r="DB232" s="1246"/>
      <c r="DC232" s="1246"/>
      <c r="DD232" s="1246"/>
      <c r="DE232" s="1246"/>
      <c r="DF232" s="1246"/>
      <c r="DG232" s="1246"/>
      <c r="DH232" s="1246"/>
      <c r="DI232" s="1246"/>
      <c r="DJ232" s="1246"/>
      <c r="DK232" s="1246"/>
      <c r="DL232" s="1246"/>
      <c r="DM232" s="1246"/>
      <c r="DN232" s="1246"/>
      <c r="DO232" s="1246"/>
      <c r="DP232" s="1246"/>
      <c r="DQ232" s="1246"/>
      <c r="DR232" s="1246"/>
      <c r="DS232" s="1246"/>
      <c r="DT232" s="1246"/>
      <c r="DU232" s="1246"/>
      <c r="DV232" s="1246"/>
      <c r="DW232" s="1246"/>
      <c r="DX232" s="1246"/>
      <c r="DY232" s="1246"/>
      <c r="DZ232" s="1246"/>
      <c r="EA232" s="1246"/>
      <c r="EB232" s="1246"/>
      <c r="EC232" s="1246"/>
      <c r="ED232" s="1246"/>
      <c r="EE232" s="1246"/>
      <c r="EF232" s="1246"/>
      <c r="EG232" s="1246"/>
      <c r="EH232" s="1246"/>
      <c r="EI232" s="1246"/>
      <c r="EJ232" s="1246"/>
      <c r="EK232" s="1246"/>
      <c r="EL232" s="1246"/>
      <c r="EM232" s="1246"/>
      <c r="EN232" s="1246"/>
      <c r="EO232" s="1246"/>
      <c r="EP232" s="1246"/>
      <c r="EQ232" s="1246"/>
      <c r="ER232" s="1246"/>
      <c r="ES232" s="1246"/>
      <c r="ET232" s="1246"/>
      <c r="EU232" s="1246"/>
      <c r="EV232" s="1246"/>
      <c r="EW232" s="1246"/>
      <c r="EX232" s="1246"/>
      <c r="EY232" s="1246"/>
      <c r="EZ232" s="1246"/>
      <c r="FA232" s="1246"/>
      <c r="FB232" s="1246"/>
      <c r="FC232" s="1246"/>
      <c r="FD232" s="1246"/>
      <c r="FE232" s="1246"/>
      <c r="FF232" s="1246"/>
      <c r="FG232" s="1246"/>
      <c r="FH232" s="1246"/>
      <c r="FI232" s="1246"/>
      <c r="FJ232" s="1246"/>
      <c r="FK232" s="1246"/>
      <c r="FL232" s="1246"/>
      <c r="FM232" s="1246"/>
    </row>
    <row r="233" spans="1:169" x14ac:dyDescent="0.25">
      <c r="A233" s="44">
        <v>1</v>
      </c>
      <c r="B233" s="44">
        <v>1</v>
      </c>
      <c r="C233" s="2000" t="s">
        <v>305</v>
      </c>
      <c r="D233" s="2141">
        <f>'1 уровень'!E1949</f>
        <v>26</v>
      </c>
      <c r="E233" s="2141">
        <f>'1 уровень'!F1949</f>
        <v>13</v>
      </c>
      <c r="F233" s="2141">
        <f>'1 уровень'!G1949</f>
        <v>10</v>
      </c>
      <c r="G233" s="2142">
        <f>'1 уровень'!H1949</f>
        <v>76.923076923076934</v>
      </c>
      <c r="H233" s="2123">
        <f>'1 уровень'!I1949</f>
        <v>0</v>
      </c>
      <c r="I233" s="1259">
        <f>'1 уровень'!J1949</f>
        <v>0</v>
      </c>
      <c r="J233" s="100">
        <f>'1 уровень'!K1949</f>
        <v>0</v>
      </c>
      <c r="K233" s="100">
        <f>'1 уровень'!L1949</f>
        <v>0</v>
      </c>
      <c r="L233" s="100">
        <f>'1 уровень'!M1949</f>
        <v>0</v>
      </c>
      <c r="M233" s="100">
        <f>'1 уровень'!N1949</f>
        <v>0</v>
      </c>
      <c r="N233" s="100">
        <f>'1 уровень'!O1949</f>
        <v>0</v>
      </c>
      <c r="O233" s="100">
        <f>'1 уровень'!P1949</f>
        <v>0</v>
      </c>
      <c r="P233" s="54">
        <f>'1 уровень'!Q1949</f>
        <v>0</v>
      </c>
      <c r="Q233" s="54">
        <f>'1 уровень'!R1949</f>
        <v>0</v>
      </c>
      <c r="R233" s="54">
        <f>'1 уровень'!S1949</f>
        <v>0</v>
      </c>
      <c r="S233" s="54">
        <f>'1 уровень'!T1949</f>
        <v>0</v>
      </c>
      <c r="T233" s="54">
        <f>'1 уровень'!U1949</f>
        <v>0</v>
      </c>
      <c r="U233" s="54">
        <f>'1 уровень'!V1949</f>
        <v>0</v>
      </c>
      <c r="V233" s="1670">
        <f>'1 уровень'!W1949</f>
        <v>0</v>
      </c>
      <c r="W233" s="54"/>
      <c r="X233" s="54"/>
      <c r="Y233" s="1246"/>
      <c r="Z233" s="1246"/>
      <c r="AA233" s="1942"/>
      <c r="AB233" s="1942"/>
      <c r="AC233" s="1246"/>
      <c r="AD233" s="1246"/>
      <c r="AE233" s="1246"/>
      <c r="AF233" s="1246"/>
      <c r="AG233" s="1246"/>
      <c r="AH233" s="1246"/>
      <c r="AI233" s="1246"/>
      <c r="AJ233" s="1246"/>
      <c r="AK233" s="1246"/>
      <c r="AL233" s="1246"/>
      <c r="AM233" s="1246"/>
      <c r="AN233" s="1246"/>
      <c r="AO233" s="1246"/>
      <c r="AP233" s="1246"/>
      <c r="AQ233" s="1246"/>
      <c r="AR233" s="1246"/>
      <c r="AS233" s="1246"/>
      <c r="AT233" s="1246"/>
      <c r="AU233" s="1246"/>
      <c r="AV233" s="1246"/>
      <c r="AW233" s="1246"/>
      <c r="AX233" s="1246"/>
      <c r="AY233" s="1246"/>
      <c r="AZ233" s="1246"/>
      <c r="BA233" s="1246"/>
      <c r="BB233" s="1246"/>
      <c r="BC233" s="1246"/>
      <c r="BD233" s="1246"/>
      <c r="BE233" s="1246"/>
      <c r="BF233" s="1246"/>
      <c r="BG233" s="1246"/>
      <c r="BH233" s="1246"/>
      <c r="BI233" s="1246"/>
      <c r="BJ233" s="1246"/>
      <c r="BK233" s="1246"/>
      <c r="BL233" s="1246"/>
      <c r="BM233" s="1246"/>
      <c r="BN233" s="1246"/>
      <c r="BO233" s="1246"/>
      <c r="BP233" s="1246"/>
      <c r="BQ233" s="1246"/>
      <c r="BR233" s="1246"/>
      <c r="BS233" s="1246"/>
      <c r="BT233" s="1246"/>
      <c r="BU233" s="1246"/>
      <c r="BV233" s="1246"/>
      <c r="BW233" s="1246"/>
      <c r="BX233" s="1246"/>
      <c r="BY233" s="1246"/>
      <c r="BZ233" s="1246"/>
      <c r="CA233" s="1246"/>
      <c r="CB233" s="1246"/>
      <c r="CC233" s="1246"/>
      <c r="CD233" s="1246"/>
      <c r="CE233" s="1246"/>
      <c r="CF233" s="1246"/>
      <c r="CG233" s="1246"/>
      <c r="CH233" s="1246"/>
      <c r="CI233" s="1246"/>
      <c r="CJ233" s="1246"/>
      <c r="CK233" s="1246"/>
      <c r="CL233" s="1246"/>
      <c r="CM233" s="1246"/>
      <c r="CN233" s="1246"/>
      <c r="CO233" s="1246"/>
      <c r="CP233" s="1246"/>
      <c r="CQ233" s="1246"/>
      <c r="CR233" s="1246"/>
      <c r="CS233" s="1246"/>
      <c r="CT233" s="1246"/>
      <c r="CU233" s="1246"/>
      <c r="CV233" s="1246"/>
      <c r="CW233" s="1246"/>
      <c r="CX233" s="1246"/>
      <c r="CY233" s="1246"/>
      <c r="CZ233" s="1246"/>
      <c r="DA233" s="1246"/>
      <c r="DB233" s="1246"/>
      <c r="DC233" s="1246"/>
      <c r="DD233" s="1246"/>
      <c r="DE233" s="1246"/>
      <c r="DF233" s="1246"/>
      <c r="DG233" s="1246"/>
      <c r="DH233" s="1246"/>
      <c r="DI233" s="1246"/>
      <c r="DJ233" s="1246"/>
      <c r="DK233" s="1246"/>
      <c r="DL233" s="1246"/>
      <c r="DM233" s="1246"/>
      <c r="DN233" s="1246"/>
      <c r="DO233" s="1246"/>
      <c r="DP233" s="1246"/>
      <c r="DQ233" s="1246"/>
      <c r="DR233" s="1246"/>
      <c r="DS233" s="1246"/>
      <c r="DT233" s="1246"/>
      <c r="DU233" s="1246"/>
      <c r="DV233" s="1246"/>
      <c r="DW233" s="1246"/>
      <c r="DX233" s="1246"/>
      <c r="DY233" s="1246"/>
      <c r="DZ233" s="1246"/>
      <c r="EA233" s="1246"/>
      <c r="EB233" s="1246"/>
      <c r="EC233" s="1246"/>
      <c r="ED233" s="1246"/>
      <c r="EE233" s="1246"/>
      <c r="EF233" s="1246"/>
      <c r="EG233" s="1246"/>
      <c r="EH233" s="1246"/>
      <c r="EI233" s="1246"/>
      <c r="EJ233" s="1246"/>
      <c r="EK233" s="1246"/>
      <c r="EL233" s="1246"/>
      <c r="EM233" s="1246"/>
      <c r="EN233" s="1246"/>
      <c r="EO233" s="1246"/>
      <c r="EP233" s="1246"/>
      <c r="EQ233" s="1246"/>
      <c r="ER233" s="1246"/>
      <c r="ES233" s="1246"/>
      <c r="ET233" s="1246"/>
      <c r="EU233" s="1246"/>
      <c r="EV233" s="1246"/>
      <c r="EW233" s="1246"/>
      <c r="EX233" s="1246"/>
      <c r="EY233" s="1246"/>
      <c r="EZ233" s="1246"/>
      <c r="FA233" s="1246"/>
      <c r="FB233" s="1246"/>
      <c r="FC233" s="1246"/>
      <c r="FD233" s="1246"/>
      <c r="FE233" s="1246"/>
      <c r="FF233" s="1246"/>
      <c r="FG233" s="1246"/>
      <c r="FH233" s="1246"/>
      <c r="FI233" s="1246"/>
      <c r="FJ233" s="1246"/>
      <c r="FK233" s="1246"/>
      <c r="FL233" s="1246"/>
      <c r="FM233" s="1246"/>
    </row>
    <row r="234" spans="1:169" ht="45" x14ac:dyDescent="0.25">
      <c r="C234" s="2026" t="s">
        <v>534</v>
      </c>
      <c r="D234" s="2141">
        <f>'1 уровень'!E1950</f>
        <v>0</v>
      </c>
      <c r="E234" s="2141">
        <f>'1 уровень'!F1950</f>
        <v>0</v>
      </c>
      <c r="F234" s="2141">
        <f>'1 уровень'!G1950</f>
        <v>0</v>
      </c>
      <c r="G234" s="2142" t="e">
        <f>'1 уровень'!H1950</f>
        <v>#DIV/0!</v>
      </c>
      <c r="H234" s="2123"/>
      <c r="I234" s="1259"/>
      <c r="J234" s="100"/>
      <c r="K234" s="100"/>
      <c r="L234" s="100"/>
      <c r="M234" s="100"/>
      <c r="N234" s="100"/>
      <c r="O234" s="100"/>
      <c r="P234" s="54"/>
      <c r="Q234" s="54"/>
      <c r="R234" s="54"/>
      <c r="S234" s="54"/>
      <c r="T234" s="54"/>
      <c r="U234" s="54"/>
      <c r="V234" s="1670"/>
      <c r="W234" s="54"/>
      <c r="X234" s="54"/>
      <c r="Y234" s="1246"/>
      <c r="Z234" s="1246"/>
      <c r="AA234" s="1942"/>
      <c r="AB234" s="1942"/>
      <c r="AC234" s="1246"/>
      <c r="AD234" s="1246"/>
      <c r="AE234" s="1246"/>
      <c r="AF234" s="1246"/>
      <c r="AG234" s="1246"/>
      <c r="AH234" s="1246"/>
      <c r="AI234" s="1246"/>
      <c r="AJ234" s="1246"/>
      <c r="AK234" s="1246"/>
      <c r="AL234" s="1246"/>
      <c r="AM234" s="1246"/>
      <c r="AN234" s="1246"/>
      <c r="AO234" s="1246"/>
      <c r="AP234" s="1246"/>
      <c r="AQ234" s="1246"/>
      <c r="AR234" s="1246"/>
      <c r="AS234" s="1246"/>
      <c r="AT234" s="1246"/>
      <c r="AU234" s="1246"/>
      <c r="AV234" s="1246"/>
      <c r="AW234" s="1246"/>
      <c r="AX234" s="1246"/>
      <c r="AY234" s="1246"/>
      <c r="AZ234" s="1246"/>
      <c r="BA234" s="1246"/>
      <c r="BB234" s="1246"/>
      <c r="BC234" s="1246"/>
      <c r="BD234" s="1246"/>
      <c r="BE234" s="1246"/>
      <c r="BF234" s="1246"/>
      <c r="BG234" s="1246"/>
      <c r="BH234" s="1246"/>
      <c r="BI234" s="1246"/>
      <c r="BJ234" s="1246"/>
      <c r="BK234" s="1246"/>
      <c r="BL234" s="1246"/>
      <c r="BM234" s="1246"/>
      <c r="BN234" s="1246"/>
      <c r="BO234" s="1246"/>
      <c r="BP234" s="1246"/>
      <c r="BQ234" s="1246"/>
      <c r="BR234" s="1246"/>
      <c r="BS234" s="1246"/>
      <c r="BT234" s="1246"/>
      <c r="BU234" s="1246"/>
      <c r="BV234" s="1246"/>
      <c r="BW234" s="1246"/>
      <c r="BX234" s="1246"/>
      <c r="BY234" s="1246"/>
      <c r="BZ234" s="1246"/>
      <c r="CA234" s="1246"/>
      <c r="CB234" s="1246"/>
      <c r="CC234" s="1246"/>
      <c r="CD234" s="1246"/>
      <c r="CE234" s="1246"/>
      <c r="CF234" s="1246"/>
      <c r="CG234" s="1246"/>
      <c r="CH234" s="1246"/>
      <c r="CI234" s="1246"/>
      <c r="CJ234" s="1246"/>
      <c r="CK234" s="1246"/>
      <c r="CL234" s="1246"/>
      <c r="CM234" s="1246"/>
      <c r="CN234" s="1246"/>
      <c r="CO234" s="1246"/>
      <c r="CP234" s="1246"/>
      <c r="CQ234" s="1246"/>
      <c r="CR234" s="1246"/>
      <c r="CS234" s="1246"/>
      <c r="CT234" s="1246"/>
      <c r="CU234" s="1246"/>
      <c r="CV234" s="1246"/>
      <c r="CW234" s="1246"/>
      <c r="CX234" s="1246"/>
      <c r="CY234" s="1246"/>
      <c r="CZ234" s="1246"/>
      <c r="DA234" s="1246"/>
      <c r="DB234" s="1246"/>
      <c r="DC234" s="1246"/>
      <c r="DD234" s="1246"/>
      <c r="DE234" s="1246"/>
      <c r="DF234" s="1246"/>
      <c r="DG234" s="1246"/>
      <c r="DH234" s="1246"/>
      <c r="DI234" s="1246"/>
      <c r="DJ234" s="1246"/>
      <c r="DK234" s="1246"/>
      <c r="DL234" s="1246"/>
      <c r="DM234" s="1246"/>
      <c r="DN234" s="1246"/>
      <c r="DO234" s="1246"/>
      <c r="DP234" s="1246"/>
      <c r="DQ234" s="1246"/>
      <c r="DR234" s="1246"/>
      <c r="DS234" s="1246"/>
      <c r="DT234" s="1246"/>
      <c r="DU234" s="1246"/>
      <c r="DV234" s="1246"/>
      <c r="DW234" s="1246"/>
      <c r="DX234" s="1246"/>
      <c r="DY234" s="1246"/>
      <c r="DZ234" s="1246"/>
      <c r="EA234" s="1246"/>
      <c r="EB234" s="1246"/>
      <c r="EC234" s="1246"/>
      <c r="ED234" s="1246"/>
      <c r="EE234" s="1246"/>
      <c r="EF234" s="1246"/>
      <c r="EG234" s="1246"/>
      <c r="EH234" s="1246"/>
      <c r="EI234" s="1246"/>
      <c r="EJ234" s="1246"/>
      <c r="EK234" s="1246"/>
      <c r="EL234" s="1246"/>
      <c r="EM234" s="1246"/>
      <c r="EN234" s="1246"/>
      <c r="EO234" s="1246"/>
      <c r="EP234" s="1246"/>
      <c r="EQ234" s="1246"/>
      <c r="ER234" s="1246"/>
      <c r="ES234" s="1246"/>
      <c r="ET234" s="1246"/>
      <c r="EU234" s="1246"/>
      <c r="EV234" s="1246"/>
      <c r="EW234" s="1246"/>
      <c r="EX234" s="1246"/>
      <c r="EY234" s="1246"/>
      <c r="EZ234" s="1246"/>
      <c r="FA234" s="1246"/>
      <c r="FB234" s="1246"/>
      <c r="FC234" s="1246"/>
      <c r="FD234" s="1246"/>
      <c r="FE234" s="1246"/>
      <c r="FF234" s="1246"/>
      <c r="FG234" s="1246"/>
      <c r="FH234" s="1246"/>
      <c r="FI234" s="1246"/>
      <c r="FJ234" s="1246"/>
      <c r="FK234" s="1246"/>
      <c r="FL234" s="1246"/>
      <c r="FM234" s="1246"/>
    </row>
    <row r="235" spans="1:169" x14ac:dyDescent="0.25">
      <c r="B235" s="44">
        <v>1</v>
      </c>
      <c r="C235" s="2000" t="s">
        <v>157</v>
      </c>
      <c r="D235" s="2141">
        <f>'1 уровень'!E1951</f>
        <v>46.117647058823529</v>
      </c>
      <c r="E235" s="2141">
        <f>'1 уровень'!F1951</f>
        <v>23.058823529411764</v>
      </c>
      <c r="F235" s="2141">
        <f>'1 уровень'!G1951</f>
        <v>18.576470588235296</v>
      </c>
      <c r="G235" s="2142">
        <f>'1 уровень'!H1951</f>
        <v>80.561224489795919</v>
      </c>
      <c r="H235" s="2123">
        <f>'1 уровень'!I1951</f>
        <v>0</v>
      </c>
      <c r="I235" s="1259">
        <f>'1 уровень'!J1951</f>
        <v>0</v>
      </c>
      <c r="J235" s="100">
        <f>'1 уровень'!K1951</f>
        <v>0</v>
      </c>
      <c r="K235" s="100">
        <f>'1 уровень'!L1951</f>
        <v>0</v>
      </c>
      <c r="L235" s="100">
        <f>'1 уровень'!M1951</f>
        <v>0</v>
      </c>
      <c r="M235" s="100">
        <f>'1 уровень'!N1951</f>
        <v>0</v>
      </c>
      <c r="N235" s="100">
        <f>'1 уровень'!O1951</f>
        <v>0</v>
      </c>
      <c r="O235" s="100">
        <f>'1 уровень'!P1951</f>
        <v>0</v>
      </c>
      <c r="P235" s="54">
        <f>'1 уровень'!Q1951</f>
        <v>0</v>
      </c>
      <c r="Q235" s="54">
        <f>'1 уровень'!R1951</f>
        <v>0</v>
      </c>
      <c r="R235" s="54">
        <f>'1 уровень'!S1951</f>
        <v>0</v>
      </c>
      <c r="S235" s="54">
        <f>'1 уровень'!T1951</f>
        <v>0</v>
      </c>
      <c r="T235" s="54">
        <f>'1 уровень'!U1951</f>
        <v>0</v>
      </c>
      <c r="U235" s="54">
        <f>'1 уровень'!V1951</f>
        <v>0</v>
      </c>
      <c r="V235" s="1670">
        <f>'1 уровень'!W1951</f>
        <v>0</v>
      </c>
      <c r="W235" s="54"/>
      <c r="X235" s="54"/>
      <c r="Y235" s="1246"/>
      <c r="Z235" s="1246"/>
      <c r="AA235" s="1942"/>
      <c r="AB235" s="1942"/>
      <c r="AC235" s="1246"/>
      <c r="AD235" s="1246"/>
      <c r="AE235" s="1246"/>
      <c r="AF235" s="1246"/>
      <c r="AG235" s="1246"/>
      <c r="AH235" s="1246"/>
      <c r="AI235" s="1246"/>
      <c r="AJ235" s="1246"/>
      <c r="AK235" s="1246"/>
      <c r="AL235" s="1246"/>
      <c r="AM235" s="1246"/>
      <c r="AN235" s="1246"/>
      <c r="AO235" s="1246"/>
      <c r="AP235" s="1246"/>
      <c r="AQ235" s="1246"/>
      <c r="AR235" s="1246"/>
      <c r="AS235" s="1246"/>
      <c r="AT235" s="1246"/>
      <c r="AU235" s="1246"/>
      <c r="AV235" s="1246"/>
      <c r="AW235" s="1246"/>
      <c r="AX235" s="1246"/>
      <c r="AY235" s="1246"/>
      <c r="AZ235" s="1246"/>
      <c r="BA235" s="1246"/>
      <c r="BB235" s="1246"/>
      <c r="BC235" s="1246"/>
      <c r="BD235" s="1246"/>
      <c r="BE235" s="1246"/>
      <c r="BF235" s="1246"/>
      <c r="BG235" s="1246"/>
      <c r="BH235" s="1246"/>
      <c r="BI235" s="1246"/>
      <c r="BJ235" s="1246"/>
      <c r="BK235" s="1246"/>
      <c r="BL235" s="1246"/>
      <c r="BM235" s="1246"/>
      <c r="BN235" s="1246"/>
      <c r="BO235" s="1246"/>
      <c r="BP235" s="1246"/>
      <c r="BQ235" s="1246"/>
      <c r="BR235" s="1246"/>
      <c r="BS235" s="1246"/>
      <c r="BT235" s="1246"/>
      <c r="BU235" s="1246"/>
      <c r="BV235" s="1246"/>
      <c r="BW235" s="1246"/>
      <c r="BX235" s="1246"/>
      <c r="BY235" s="1246"/>
      <c r="BZ235" s="1246"/>
      <c r="CA235" s="1246"/>
      <c r="CB235" s="1246"/>
      <c r="CC235" s="1246"/>
      <c r="CD235" s="1246"/>
      <c r="CE235" s="1246"/>
      <c r="CF235" s="1246"/>
      <c r="CG235" s="1246"/>
      <c r="CH235" s="1246"/>
      <c r="CI235" s="1246"/>
      <c r="CJ235" s="1246"/>
      <c r="CK235" s="1246"/>
      <c r="CL235" s="1246"/>
      <c r="CM235" s="1246"/>
      <c r="CN235" s="1246"/>
      <c r="CO235" s="1246"/>
      <c r="CP235" s="1246"/>
      <c r="CQ235" s="1246"/>
      <c r="CR235" s="1246"/>
      <c r="CS235" s="1246"/>
      <c r="CT235" s="1246"/>
      <c r="CU235" s="1246"/>
      <c r="CV235" s="1246"/>
      <c r="CW235" s="1246"/>
      <c r="CX235" s="1246"/>
      <c r="CY235" s="1246"/>
      <c r="CZ235" s="1246"/>
      <c r="DA235" s="1246"/>
      <c r="DB235" s="1246"/>
      <c r="DC235" s="1246"/>
      <c r="DD235" s="1246"/>
      <c r="DE235" s="1246"/>
      <c r="DF235" s="1246"/>
      <c r="DG235" s="1246"/>
      <c r="DH235" s="1246"/>
      <c r="DI235" s="1246"/>
      <c r="DJ235" s="1246"/>
      <c r="DK235" s="1246"/>
      <c r="DL235" s="1246"/>
      <c r="DM235" s="1246"/>
      <c r="DN235" s="1246"/>
      <c r="DO235" s="1246"/>
      <c r="DP235" s="1246"/>
      <c r="DQ235" s="1246"/>
      <c r="DR235" s="1246"/>
      <c r="DS235" s="1246"/>
      <c r="DT235" s="1246"/>
      <c r="DU235" s="1246"/>
      <c r="DV235" s="1246"/>
      <c r="DW235" s="1246"/>
      <c r="DX235" s="1246"/>
      <c r="DY235" s="1246"/>
      <c r="DZ235" s="1246"/>
      <c r="EA235" s="1246"/>
      <c r="EB235" s="1246"/>
      <c r="EC235" s="1246"/>
      <c r="ED235" s="1246"/>
      <c r="EE235" s="1246"/>
      <c r="EF235" s="1246"/>
      <c r="EG235" s="1246"/>
      <c r="EH235" s="1246"/>
      <c r="EI235" s="1246"/>
      <c r="EJ235" s="1246"/>
      <c r="EK235" s="1246"/>
      <c r="EL235" s="1246"/>
      <c r="EM235" s="1246"/>
      <c r="EN235" s="1246"/>
      <c r="EO235" s="1246"/>
      <c r="EP235" s="1246"/>
      <c r="EQ235" s="1246"/>
      <c r="ER235" s="1246"/>
      <c r="ES235" s="1246"/>
      <c r="ET235" s="1246"/>
      <c r="EU235" s="1246"/>
      <c r="EV235" s="1246"/>
      <c r="EW235" s="1246"/>
      <c r="EX235" s="1246"/>
      <c r="EY235" s="1246"/>
      <c r="EZ235" s="1246"/>
      <c r="FA235" s="1246"/>
      <c r="FB235" s="1246"/>
      <c r="FC235" s="1246"/>
      <c r="FD235" s="1246"/>
      <c r="FE235" s="1246"/>
      <c r="FF235" s="1246"/>
      <c r="FG235" s="1246"/>
      <c r="FH235" s="1246"/>
      <c r="FI235" s="1246"/>
      <c r="FJ235" s="1246"/>
      <c r="FK235" s="1246"/>
      <c r="FL235" s="1246"/>
      <c r="FM235" s="1246"/>
    </row>
    <row r="236" spans="1:169" x14ac:dyDescent="0.25">
      <c r="B236" s="44">
        <v>1</v>
      </c>
      <c r="C236" s="2000" t="s">
        <v>443</v>
      </c>
      <c r="D236" s="2141">
        <f>'1 уровень'!E1952</f>
        <v>40</v>
      </c>
      <c r="E236" s="2141">
        <f>'1 уровень'!F1952</f>
        <v>20</v>
      </c>
      <c r="F236" s="2141">
        <f>'1 уровень'!G1952</f>
        <v>17</v>
      </c>
      <c r="G236" s="2142">
        <f>'1 уровень'!H1952</f>
        <v>85</v>
      </c>
      <c r="H236" s="2123">
        <f>'1 уровень'!I1952</f>
        <v>0</v>
      </c>
      <c r="I236" s="1259">
        <f>'1 уровень'!J1952</f>
        <v>0</v>
      </c>
      <c r="J236" s="100">
        <f>'1 уровень'!K1952</f>
        <v>0</v>
      </c>
      <c r="K236" s="100">
        <f>'1 уровень'!L1952</f>
        <v>0</v>
      </c>
      <c r="L236" s="100">
        <f>'1 уровень'!M1952</f>
        <v>0</v>
      </c>
      <c r="M236" s="100">
        <f>'1 уровень'!N1952</f>
        <v>0</v>
      </c>
      <c r="N236" s="100">
        <f>'1 уровень'!O1952</f>
        <v>0</v>
      </c>
      <c r="O236" s="100">
        <f>'1 уровень'!P1952</f>
        <v>0</v>
      </c>
      <c r="P236" s="54">
        <f>'1 уровень'!Q1952</f>
        <v>0</v>
      </c>
      <c r="Q236" s="54">
        <f>'1 уровень'!R1952</f>
        <v>0</v>
      </c>
      <c r="R236" s="54">
        <f>'1 уровень'!S1952</f>
        <v>0</v>
      </c>
      <c r="S236" s="54">
        <f>'1 уровень'!T1952</f>
        <v>0</v>
      </c>
      <c r="T236" s="54">
        <f>'1 уровень'!U1952</f>
        <v>0</v>
      </c>
      <c r="U236" s="54">
        <f>'1 уровень'!V1952</f>
        <v>0</v>
      </c>
      <c r="V236" s="1670">
        <f>'1 уровень'!W1952</f>
        <v>0</v>
      </c>
      <c r="W236" s="54"/>
      <c r="X236" s="54"/>
      <c r="Y236" s="1246"/>
      <c r="Z236" s="1246"/>
      <c r="AA236" s="1942"/>
      <c r="AB236" s="1942"/>
      <c r="AC236" s="1246"/>
      <c r="AD236" s="1246"/>
      <c r="AE236" s="1246"/>
      <c r="AF236" s="1246"/>
      <c r="AG236" s="1246"/>
      <c r="AH236" s="1246"/>
      <c r="AI236" s="1246"/>
      <c r="AJ236" s="1246"/>
      <c r="AK236" s="1246"/>
      <c r="AL236" s="1246"/>
      <c r="AM236" s="1246"/>
      <c r="AN236" s="1246"/>
      <c r="AO236" s="1246"/>
      <c r="AP236" s="1246"/>
      <c r="AQ236" s="1246"/>
      <c r="AR236" s="1246"/>
      <c r="AS236" s="1246"/>
      <c r="AT236" s="1246"/>
      <c r="AU236" s="1246"/>
      <c r="AV236" s="1246"/>
      <c r="AW236" s="1246"/>
      <c r="AX236" s="1246"/>
      <c r="AY236" s="1246"/>
      <c r="AZ236" s="1246"/>
      <c r="BA236" s="1246"/>
      <c r="BB236" s="1246"/>
      <c r="BC236" s="1246"/>
      <c r="BD236" s="1246"/>
      <c r="BE236" s="1246"/>
      <c r="BF236" s="1246"/>
      <c r="BG236" s="1246"/>
      <c r="BH236" s="1246"/>
      <c r="BI236" s="1246"/>
      <c r="BJ236" s="1246"/>
      <c r="BK236" s="1246"/>
      <c r="BL236" s="1246"/>
      <c r="BM236" s="1246"/>
      <c r="BN236" s="1246"/>
      <c r="BO236" s="1246"/>
      <c r="BP236" s="1246"/>
      <c r="BQ236" s="1246"/>
      <c r="BR236" s="1246"/>
      <c r="BS236" s="1246"/>
      <c r="BT236" s="1246"/>
      <c r="BU236" s="1246"/>
      <c r="BV236" s="1246"/>
      <c r="BW236" s="1246"/>
      <c r="BX236" s="1246"/>
      <c r="BY236" s="1246"/>
      <c r="BZ236" s="1246"/>
      <c r="CA236" s="1246"/>
      <c r="CB236" s="1246"/>
      <c r="CC236" s="1246"/>
      <c r="CD236" s="1246"/>
      <c r="CE236" s="1246"/>
      <c r="CF236" s="1246"/>
      <c r="CG236" s="1246"/>
      <c r="CH236" s="1246"/>
      <c r="CI236" s="1246"/>
      <c r="CJ236" s="1246"/>
      <c r="CK236" s="1246"/>
      <c r="CL236" s="1246"/>
      <c r="CM236" s="1246"/>
      <c r="CN236" s="1246"/>
      <c r="CO236" s="1246"/>
      <c r="CP236" s="1246"/>
      <c r="CQ236" s="1246"/>
      <c r="CR236" s="1246"/>
      <c r="CS236" s="1246"/>
      <c r="CT236" s="1246"/>
      <c r="CU236" s="1246"/>
      <c r="CV236" s="1246"/>
      <c r="CW236" s="1246"/>
      <c r="CX236" s="1246"/>
      <c r="CY236" s="1246"/>
      <c r="CZ236" s="1246"/>
      <c r="DA236" s="1246"/>
      <c r="DB236" s="1246"/>
      <c r="DC236" s="1246"/>
      <c r="DD236" s="1246"/>
      <c r="DE236" s="1246"/>
      <c r="DF236" s="1246"/>
      <c r="DG236" s="1246"/>
      <c r="DH236" s="1246"/>
      <c r="DI236" s="1246"/>
      <c r="DJ236" s="1246"/>
      <c r="DK236" s="1246"/>
      <c r="DL236" s="1246"/>
      <c r="DM236" s="1246"/>
      <c r="DN236" s="1246"/>
      <c r="DO236" s="1246"/>
      <c r="DP236" s="1246"/>
      <c r="DQ236" s="1246"/>
      <c r="DR236" s="1246"/>
      <c r="DS236" s="1246"/>
      <c r="DT236" s="1246"/>
      <c r="DU236" s="1246"/>
      <c r="DV236" s="1246"/>
      <c r="DW236" s="1246"/>
      <c r="DX236" s="1246"/>
      <c r="DY236" s="1246"/>
      <c r="DZ236" s="1246"/>
      <c r="EA236" s="1246"/>
      <c r="EB236" s="1246"/>
      <c r="EC236" s="1246"/>
      <c r="ED236" s="1246"/>
      <c r="EE236" s="1246"/>
      <c r="EF236" s="1246"/>
      <c r="EG236" s="1246"/>
      <c r="EH236" s="1246"/>
      <c r="EI236" s="1246"/>
      <c r="EJ236" s="1246"/>
      <c r="EK236" s="1246"/>
      <c r="EL236" s="1246"/>
      <c r="EM236" s="1246"/>
      <c r="EN236" s="1246"/>
      <c r="EO236" s="1246"/>
      <c r="EP236" s="1246"/>
      <c r="EQ236" s="1246"/>
      <c r="ER236" s="1246"/>
      <c r="ES236" s="1246"/>
      <c r="ET236" s="1246"/>
      <c r="EU236" s="1246"/>
      <c r="EV236" s="1246"/>
      <c r="EW236" s="1246"/>
      <c r="EX236" s="1246"/>
      <c r="EY236" s="1246"/>
      <c r="EZ236" s="1246"/>
      <c r="FA236" s="1246"/>
      <c r="FB236" s="1246"/>
      <c r="FC236" s="1246"/>
      <c r="FD236" s="1246"/>
      <c r="FE236" s="1246"/>
      <c r="FF236" s="1246"/>
      <c r="FG236" s="1246"/>
      <c r="FH236" s="1246"/>
      <c r="FI236" s="1246"/>
      <c r="FJ236" s="1246"/>
      <c r="FK236" s="1246"/>
      <c r="FL236" s="1246"/>
      <c r="FM236" s="1246"/>
    </row>
    <row r="237" spans="1:169" x14ac:dyDescent="0.25">
      <c r="B237" s="44">
        <v>1</v>
      </c>
      <c r="C237" s="2000" t="s">
        <v>447</v>
      </c>
      <c r="D237" s="2141">
        <f>'1 уровень'!E1953</f>
        <v>52</v>
      </c>
      <c r="E237" s="2141">
        <f>'1 уровень'!F1953</f>
        <v>26</v>
      </c>
      <c r="F237" s="2144">
        <f>'1 уровень'!G1953</f>
        <v>13.4</v>
      </c>
      <c r="G237" s="2142">
        <f>'1 уровень'!H1953</f>
        <v>51.538461538461547</v>
      </c>
      <c r="H237" s="2123">
        <f>'1 уровень'!I1953</f>
        <v>0</v>
      </c>
      <c r="I237" s="1259">
        <f>'1 уровень'!J1953</f>
        <v>0</v>
      </c>
      <c r="J237" s="100">
        <f>'1 уровень'!K1953</f>
        <v>0</v>
      </c>
      <c r="K237" s="100">
        <f>'1 уровень'!L1953</f>
        <v>0</v>
      </c>
      <c r="L237" s="100">
        <f>'1 уровень'!M1953</f>
        <v>0</v>
      </c>
      <c r="M237" s="100">
        <f>'1 уровень'!N1953</f>
        <v>0</v>
      </c>
      <c r="N237" s="100">
        <f>'1 уровень'!O1953</f>
        <v>0</v>
      </c>
      <c r="O237" s="100">
        <f>'1 уровень'!P1953</f>
        <v>0</v>
      </c>
      <c r="P237" s="54">
        <f>'1 уровень'!Q1953</f>
        <v>0</v>
      </c>
      <c r="Q237" s="54">
        <f>'1 уровень'!R1953</f>
        <v>0</v>
      </c>
      <c r="R237" s="54">
        <f>'1 уровень'!S1953</f>
        <v>0</v>
      </c>
      <c r="S237" s="54">
        <f>'1 уровень'!T1953</f>
        <v>0</v>
      </c>
      <c r="T237" s="54">
        <f>'1 уровень'!U1953</f>
        <v>0</v>
      </c>
      <c r="U237" s="54">
        <f>'1 уровень'!V1953</f>
        <v>0</v>
      </c>
      <c r="V237" s="1670">
        <f>'1 уровень'!W1953</f>
        <v>0</v>
      </c>
      <c r="W237" s="54"/>
      <c r="X237" s="54"/>
      <c r="Y237" s="1246"/>
      <c r="Z237" s="1246"/>
      <c r="AA237" s="1942"/>
      <c r="AB237" s="1942"/>
      <c r="AC237" s="1246"/>
      <c r="AD237" s="1246"/>
      <c r="AE237" s="1246"/>
      <c r="AF237" s="1246"/>
      <c r="AG237" s="1246"/>
      <c r="AH237" s="1246"/>
      <c r="AI237" s="1246"/>
      <c r="AJ237" s="1246"/>
      <c r="AK237" s="1246"/>
      <c r="AL237" s="1246"/>
      <c r="AM237" s="1246"/>
      <c r="AN237" s="1246"/>
      <c r="AO237" s="1246"/>
      <c r="AP237" s="1246"/>
      <c r="AQ237" s="1246"/>
      <c r="AR237" s="1246"/>
      <c r="AS237" s="1246"/>
      <c r="AT237" s="1246"/>
      <c r="AU237" s="1246"/>
      <c r="AV237" s="1246"/>
      <c r="AW237" s="1246"/>
      <c r="AX237" s="1246"/>
      <c r="AY237" s="1246"/>
      <c r="AZ237" s="1246"/>
      <c r="BA237" s="1246"/>
      <c r="BB237" s="1246"/>
      <c r="BC237" s="1246"/>
      <c r="BD237" s="1246"/>
      <c r="BE237" s="1246"/>
      <c r="BF237" s="1246"/>
      <c r="BG237" s="1246"/>
      <c r="BH237" s="1246"/>
      <c r="BI237" s="1246"/>
      <c r="BJ237" s="1246"/>
      <c r="BK237" s="1246"/>
      <c r="BL237" s="1246"/>
      <c r="BM237" s="1246"/>
      <c r="BN237" s="1246"/>
      <c r="BO237" s="1246"/>
      <c r="BP237" s="1246"/>
      <c r="BQ237" s="1246"/>
      <c r="BR237" s="1246"/>
      <c r="BS237" s="1246"/>
      <c r="BT237" s="1246"/>
      <c r="BU237" s="1246"/>
      <c r="BV237" s="1246"/>
      <c r="BW237" s="1246"/>
      <c r="BX237" s="1246"/>
      <c r="BY237" s="1246"/>
      <c r="BZ237" s="1246"/>
      <c r="CA237" s="1246"/>
      <c r="CB237" s="1246"/>
      <c r="CC237" s="1246"/>
      <c r="CD237" s="1246"/>
      <c r="CE237" s="1246"/>
      <c r="CF237" s="1246"/>
      <c r="CG237" s="1246"/>
      <c r="CH237" s="1246"/>
      <c r="CI237" s="1246"/>
      <c r="CJ237" s="1246"/>
      <c r="CK237" s="1246"/>
      <c r="CL237" s="1246"/>
      <c r="CM237" s="1246"/>
      <c r="CN237" s="1246"/>
      <c r="CO237" s="1246"/>
      <c r="CP237" s="1246"/>
      <c r="CQ237" s="1246"/>
      <c r="CR237" s="1246"/>
      <c r="CS237" s="1246"/>
      <c r="CT237" s="1246"/>
      <c r="CU237" s="1246"/>
      <c r="CV237" s="1246"/>
      <c r="CW237" s="1246"/>
      <c r="CX237" s="1246"/>
      <c r="CY237" s="1246"/>
      <c r="CZ237" s="1246"/>
      <c r="DA237" s="1246"/>
      <c r="DB237" s="1246"/>
      <c r="DC237" s="1246"/>
      <c r="DD237" s="1246"/>
      <c r="DE237" s="1246"/>
      <c r="DF237" s="1246"/>
      <c r="DG237" s="1246"/>
      <c r="DH237" s="1246"/>
      <c r="DI237" s="1246"/>
      <c r="DJ237" s="1246"/>
      <c r="DK237" s="1246"/>
      <c r="DL237" s="1246"/>
      <c r="DM237" s="1246"/>
      <c r="DN237" s="1246"/>
      <c r="DO237" s="1246"/>
      <c r="DP237" s="1246"/>
      <c r="DQ237" s="1246"/>
      <c r="DR237" s="1246"/>
      <c r="DS237" s="1246"/>
      <c r="DT237" s="1246"/>
      <c r="DU237" s="1246"/>
      <c r="DV237" s="1246"/>
      <c r="DW237" s="1246"/>
      <c r="DX237" s="1246"/>
      <c r="DY237" s="1246"/>
      <c r="DZ237" s="1246"/>
      <c r="EA237" s="1246"/>
      <c r="EB237" s="1246"/>
      <c r="EC237" s="1246"/>
      <c r="ED237" s="1246"/>
      <c r="EE237" s="1246"/>
      <c r="EF237" s="1246"/>
      <c r="EG237" s="1246"/>
      <c r="EH237" s="1246"/>
      <c r="EI237" s="1246"/>
      <c r="EJ237" s="1246"/>
      <c r="EK237" s="1246"/>
      <c r="EL237" s="1246"/>
      <c r="EM237" s="1246"/>
      <c r="EN237" s="1246"/>
      <c r="EO237" s="1246"/>
      <c r="EP237" s="1246"/>
      <c r="EQ237" s="1246"/>
      <c r="ER237" s="1246"/>
      <c r="ES237" s="1246"/>
      <c r="ET237" s="1246"/>
      <c r="EU237" s="1246"/>
      <c r="EV237" s="1246"/>
      <c r="EW237" s="1246"/>
      <c r="EX237" s="1246"/>
      <c r="EY237" s="1246"/>
      <c r="EZ237" s="1246"/>
      <c r="FA237" s="1246"/>
      <c r="FB237" s="1246"/>
      <c r="FC237" s="1246"/>
      <c r="FD237" s="1246"/>
      <c r="FE237" s="1246"/>
      <c r="FF237" s="1246"/>
      <c r="FG237" s="1246"/>
      <c r="FH237" s="1246"/>
      <c r="FI237" s="1246"/>
      <c r="FJ237" s="1246"/>
      <c r="FK237" s="1246"/>
      <c r="FL237" s="1246"/>
      <c r="FM237" s="1246"/>
    </row>
    <row r="238" spans="1:169" x14ac:dyDescent="0.25">
      <c r="B238" s="44">
        <v>1</v>
      </c>
      <c r="C238" s="2001" t="s">
        <v>469</v>
      </c>
      <c r="D238" s="2141">
        <f>'1 уровень'!E1954</f>
        <v>167.33333333333334</v>
      </c>
      <c r="E238" s="2141">
        <f>'1 уровень'!F1954</f>
        <v>83.666666666666671</v>
      </c>
      <c r="F238" s="2141">
        <f>'1 уровень'!G1954</f>
        <v>67.835897435897436</v>
      </c>
      <c r="G238" s="2142">
        <f>'1 уровень'!H1954</f>
        <v>81.078761875574628</v>
      </c>
      <c r="H238" s="2123">
        <f>'1 уровень'!I1954</f>
        <v>0</v>
      </c>
      <c r="I238" s="1259">
        <f>'1 уровень'!J1954</f>
        <v>0</v>
      </c>
      <c r="J238" s="100">
        <f>'1 уровень'!K1954</f>
        <v>0</v>
      </c>
      <c r="K238" s="100">
        <f>'1 уровень'!L1954</f>
        <v>0</v>
      </c>
      <c r="L238" s="100">
        <f>'1 уровень'!M1954</f>
        <v>0</v>
      </c>
      <c r="M238" s="100">
        <f>'1 уровень'!N1954</f>
        <v>0</v>
      </c>
      <c r="N238" s="100">
        <f>'1 уровень'!O1954</f>
        <v>0</v>
      </c>
      <c r="O238" s="100">
        <f>'1 уровень'!P1954</f>
        <v>0</v>
      </c>
      <c r="P238" s="54">
        <f>'1 уровень'!Q1954</f>
        <v>0</v>
      </c>
      <c r="Q238" s="54">
        <f>'1 уровень'!R1954</f>
        <v>0</v>
      </c>
      <c r="R238" s="54">
        <f>'1 уровень'!S1954</f>
        <v>36.723680000000002</v>
      </c>
      <c r="S238" s="54">
        <f>'1 уровень'!T1954</f>
        <v>0</v>
      </c>
      <c r="T238" s="54">
        <f>'1 уровень'!U1954</f>
        <v>36.723680000000002</v>
      </c>
      <c r="U238" s="54">
        <f>'1 уровень'!V1954</f>
        <v>0</v>
      </c>
      <c r="V238" s="1670">
        <f>'1 уровень'!W1954</f>
        <v>36.723680000000002</v>
      </c>
      <c r="W238" s="54"/>
      <c r="X238" s="54"/>
      <c r="Y238" s="1246"/>
      <c r="Z238" s="1246"/>
      <c r="AA238" s="1942"/>
      <c r="AB238" s="1942"/>
      <c r="AC238" s="1246"/>
      <c r="AD238" s="1246"/>
      <c r="AE238" s="1246"/>
      <c r="AF238" s="1246"/>
      <c r="AG238" s="1246"/>
      <c r="AH238" s="1246"/>
      <c r="AI238" s="1246"/>
      <c r="AJ238" s="1246"/>
      <c r="AK238" s="1246"/>
      <c r="AL238" s="1246"/>
      <c r="AM238" s="1246"/>
      <c r="AN238" s="1246"/>
      <c r="AO238" s="1246"/>
      <c r="AP238" s="1246"/>
      <c r="AQ238" s="1246"/>
      <c r="AR238" s="1246"/>
      <c r="AS238" s="1246"/>
      <c r="AT238" s="1246"/>
      <c r="AU238" s="1246"/>
      <c r="AV238" s="1246"/>
      <c r="AW238" s="1246"/>
      <c r="AX238" s="1246"/>
      <c r="AY238" s="1246"/>
      <c r="AZ238" s="1246"/>
      <c r="BA238" s="1246"/>
      <c r="BB238" s="1246"/>
      <c r="BC238" s="1246"/>
      <c r="BD238" s="1246"/>
      <c r="BE238" s="1246"/>
      <c r="BF238" s="1246"/>
      <c r="BG238" s="1246"/>
      <c r="BH238" s="1246"/>
      <c r="BI238" s="1246"/>
      <c r="BJ238" s="1246"/>
      <c r="BK238" s="1246"/>
      <c r="BL238" s="1246"/>
      <c r="BM238" s="1246"/>
      <c r="BN238" s="1246"/>
      <c r="BO238" s="1246"/>
      <c r="BP238" s="1246"/>
      <c r="BQ238" s="1246"/>
      <c r="BR238" s="1246"/>
      <c r="BS238" s="1246"/>
      <c r="BT238" s="1246"/>
      <c r="BU238" s="1246"/>
      <c r="BV238" s="1246"/>
      <c r="BW238" s="1246"/>
      <c r="BX238" s="1246"/>
      <c r="BY238" s="1246"/>
      <c r="BZ238" s="1246"/>
      <c r="CA238" s="1246"/>
      <c r="CB238" s="1246"/>
      <c r="CC238" s="1246"/>
      <c r="CD238" s="1246"/>
      <c r="CE238" s="1246"/>
      <c r="CF238" s="1246"/>
      <c r="CG238" s="1246"/>
      <c r="CH238" s="1246"/>
      <c r="CI238" s="1246"/>
      <c r="CJ238" s="1246"/>
      <c r="CK238" s="1246"/>
      <c r="CL238" s="1246"/>
      <c r="CM238" s="1246"/>
      <c r="CN238" s="1246"/>
      <c r="CO238" s="1246"/>
      <c r="CP238" s="1246"/>
      <c r="CQ238" s="1246"/>
      <c r="CR238" s="1246"/>
      <c r="CS238" s="1246"/>
      <c r="CT238" s="1246"/>
      <c r="CU238" s="1246"/>
      <c r="CV238" s="1246"/>
      <c r="CW238" s="1246"/>
      <c r="CX238" s="1246"/>
      <c r="CY238" s="1246"/>
      <c r="CZ238" s="1246"/>
      <c r="DA238" s="1246"/>
      <c r="DB238" s="1246"/>
      <c r="DC238" s="1246"/>
      <c r="DD238" s="1246"/>
      <c r="DE238" s="1246"/>
      <c r="DF238" s="1246"/>
      <c r="DG238" s="1246"/>
      <c r="DH238" s="1246"/>
      <c r="DI238" s="1246"/>
      <c r="DJ238" s="1246"/>
      <c r="DK238" s="1246"/>
      <c r="DL238" s="1246"/>
      <c r="DM238" s="1246"/>
      <c r="DN238" s="1246"/>
      <c r="DO238" s="1246"/>
      <c r="DP238" s="1246"/>
      <c r="DQ238" s="1246"/>
      <c r="DR238" s="1246"/>
      <c r="DS238" s="1246"/>
      <c r="DT238" s="1246"/>
      <c r="DU238" s="1246"/>
      <c r="DV238" s="1246"/>
      <c r="DW238" s="1246"/>
      <c r="DX238" s="1246"/>
      <c r="DY238" s="1246"/>
      <c r="DZ238" s="1246"/>
      <c r="EA238" s="1246"/>
      <c r="EB238" s="1246"/>
      <c r="EC238" s="1246"/>
      <c r="ED238" s="1246"/>
      <c r="EE238" s="1246"/>
      <c r="EF238" s="1246"/>
      <c r="EG238" s="1246"/>
      <c r="EH238" s="1246"/>
      <c r="EI238" s="1246"/>
      <c r="EJ238" s="1246"/>
      <c r="EK238" s="1246"/>
      <c r="EL238" s="1246"/>
      <c r="EM238" s="1246"/>
      <c r="EN238" s="1246"/>
      <c r="EO238" s="1246"/>
      <c r="EP238" s="1246"/>
      <c r="EQ238" s="1246"/>
      <c r="ER238" s="1246"/>
      <c r="ES238" s="1246"/>
      <c r="ET238" s="1246"/>
      <c r="EU238" s="1246"/>
      <c r="EV238" s="1246"/>
      <c r="EW238" s="1246"/>
      <c r="EX238" s="1246"/>
      <c r="EY238" s="1246"/>
      <c r="EZ238" s="1246"/>
      <c r="FA238" s="1246"/>
      <c r="FB238" s="1246"/>
      <c r="FC238" s="1246"/>
      <c r="FD238" s="1246"/>
      <c r="FE238" s="1246"/>
      <c r="FF238" s="1246"/>
      <c r="FG238" s="1246"/>
      <c r="FH238" s="1246"/>
      <c r="FI238" s="1246"/>
      <c r="FJ238" s="1246"/>
      <c r="FK238" s="1246"/>
      <c r="FL238" s="1246"/>
      <c r="FM238" s="1246"/>
    </row>
    <row r="239" spans="1:169" ht="30" x14ac:dyDescent="0.25">
      <c r="B239" s="44">
        <v>1</v>
      </c>
      <c r="C239" s="2038" t="s">
        <v>306</v>
      </c>
      <c r="D239" s="2141">
        <f>'1 уровень'!E1955</f>
        <v>0</v>
      </c>
      <c r="E239" s="2141">
        <f>'1 уровень'!F1955</f>
        <v>0</v>
      </c>
      <c r="F239" s="2141">
        <f>'1 уровень'!G1955</f>
        <v>0</v>
      </c>
      <c r="G239" s="2142">
        <f>'1 уровень'!H1955</f>
        <v>0</v>
      </c>
      <c r="H239" s="2123">
        <f>'1 уровень'!I1955</f>
        <v>0</v>
      </c>
      <c r="I239" s="1259">
        <f>'1 уровень'!J1955</f>
        <v>0</v>
      </c>
      <c r="J239" s="100">
        <f>'1 уровень'!K1955</f>
        <v>0</v>
      </c>
      <c r="K239" s="100">
        <f>'1 уровень'!L1955</f>
        <v>0</v>
      </c>
      <c r="L239" s="100">
        <f>'1 уровень'!M1955</f>
        <v>0</v>
      </c>
      <c r="M239" s="100">
        <f>'1 уровень'!N1955</f>
        <v>0</v>
      </c>
      <c r="N239" s="100">
        <f>'1 уровень'!O1955</f>
        <v>0</v>
      </c>
      <c r="O239" s="100">
        <f>'1 уровень'!P1955</f>
        <v>0</v>
      </c>
      <c r="P239" s="54">
        <f>'1 уровень'!Q1955</f>
        <v>0</v>
      </c>
      <c r="Q239" s="54">
        <f>'1 уровень'!R1955</f>
        <v>0</v>
      </c>
      <c r="R239" s="54">
        <f>'1 уровень'!S1955</f>
        <v>0</v>
      </c>
      <c r="S239" s="54">
        <f>'1 уровень'!T1955</f>
        <v>0</v>
      </c>
      <c r="T239" s="54">
        <f>'1 уровень'!U1955</f>
        <v>0</v>
      </c>
      <c r="U239" s="54">
        <f>'1 уровень'!V1955</f>
        <v>0</v>
      </c>
      <c r="V239" s="1670">
        <f>'1 уровень'!W1955</f>
        <v>0</v>
      </c>
      <c r="W239" s="54"/>
      <c r="X239" s="54"/>
      <c r="Y239" s="1246"/>
      <c r="Z239" s="1246"/>
      <c r="AA239" s="1942"/>
      <c r="AB239" s="1942"/>
      <c r="AC239" s="1246"/>
      <c r="AD239" s="1246"/>
      <c r="AE239" s="1246"/>
      <c r="AF239" s="1246"/>
      <c r="AG239" s="1246"/>
      <c r="AH239" s="1246"/>
      <c r="AI239" s="1246"/>
      <c r="AJ239" s="1246"/>
      <c r="AK239" s="1246"/>
      <c r="AL239" s="1246"/>
      <c r="AM239" s="1246"/>
      <c r="AN239" s="1246"/>
      <c r="AO239" s="1246"/>
      <c r="AP239" s="1246"/>
      <c r="AQ239" s="1246"/>
      <c r="AR239" s="1246"/>
      <c r="AS239" s="1246"/>
      <c r="AT239" s="1246"/>
      <c r="AU239" s="1246"/>
      <c r="AV239" s="1246"/>
      <c r="AW239" s="1246"/>
      <c r="AX239" s="1246"/>
      <c r="AY239" s="1246"/>
      <c r="AZ239" s="1246"/>
      <c r="BA239" s="1246"/>
      <c r="BB239" s="1246"/>
      <c r="BC239" s="1246"/>
      <c r="BD239" s="1246"/>
      <c r="BE239" s="1246"/>
      <c r="BF239" s="1246"/>
      <c r="BG239" s="1246"/>
      <c r="BH239" s="1246"/>
      <c r="BI239" s="1246"/>
      <c r="BJ239" s="1246"/>
      <c r="BK239" s="1246"/>
      <c r="BL239" s="1246"/>
      <c r="BM239" s="1246"/>
      <c r="BN239" s="1246"/>
      <c r="BO239" s="1246"/>
      <c r="BP239" s="1246"/>
      <c r="BQ239" s="1246"/>
      <c r="BR239" s="1246"/>
      <c r="BS239" s="1246"/>
      <c r="BT239" s="1246"/>
      <c r="BU239" s="1246"/>
      <c r="BV239" s="1246"/>
      <c r="BW239" s="1246"/>
      <c r="BX239" s="1246"/>
      <c r="BY239" s="1246"/>
      <c r="BZ239" s="1246"/>
      <c r="CA239" s="1246"/>
      <c r="CB239" s="1246"/>
      <c r="CC239" s="1246"/>
      <c r="CD239" s="1246"/>
      <c r="CE239" s="1246"/>
      <c r="CF239" s="1246"/>
      <c r="CG239" s="1246"/>
      <c r="CH239" s="1246"/>
      <c r="CI239" s="1246"/>
      <c r="CJ239" s="1246"/>
      <c r="CK239" s="1246"/>
      <c r="CL239" s="1246"/>
      <c r="CM239" s="1246"/>
      <c r="CN239" s="1246"/>
      <c r="CO239" s="1246"/>
      <c r="CP239" s="1246"/>
      <c r="CQ239" s="1246"/>
      <c r="CR239" s="1246"/>
      <c r="CS239" s="1246"/>
      <c r="CT239" s="1246"/>
      <c r="CU239" s="1246"/>
      <c r="CV239" s="1246"/>
      <c r="CW239" s="1246"/>
      <c r="CX239" s="1246"/>
      <c r="CY239" s="1246"/>
      <c r="CZ239" s="1246"/>
      <c r="DA239" s="1246"/>
      <c r="DB239" s="1246"/>
      <c r="DC239" s="1246"/>
      <c r="DD239" s="1246"/>
      <c r="DE239" s="1246"/>
      <c r="DF239" s="1246"/>
      <c r="DG239" s="1246"/>
      <c r="DH239" s="1246"/>
      <c r="DI239" s="1246"/>
      <c r="DJ239" s="1246"/>
      <c r="DK239" s="1246"/>
      <c r="DL239" s="1246"/>
      <c r="DM239" s="1246"/>
      <c r="DN239" s="1246"/>
      <c r="DO239" s="1246"/>
      <c r="DP239" s="1246"/>
      <c r="DQ239" s="1246"/>
      <c r="DR239" s="1246"/>
      <c r="DS239" s="1246"/>
      <c r="DT239" s="1246"/>
      <c r="DU239" s="1246"/>
      <c r="DV239" s="1246"/>
      <c r="DW239" s="1246"/>
      <c r="DX239" s="1246"/>
      <c r="DY239" s="1246"/>
      <c r="DZ239" s="1246"/>
      <c r="EA239" s="1246"/>
      <c r="EB239" s="1246"/>
      <c r="EC239" s="1246"/>
      <c r="ED239" s="1246"/>
      <c r="EE239" s="1246"/>
      <c r="EF239" s="1246"/>
      <c r="EG239" s="1246"/>
      <c r="EH239" s="1246"/>
      <c r="EI239" s="1246"/>
      <c r="EJ239" s="1246"/>
      <c r="EK239" s="1246"/>
      <c r="EL239" s="1246"/>
      <c r="EM239" s="1246"/>
      <c r="EN239" s="1246"/>
      <c r="EO239" s="1246"/>
      <c r="EP239" s="1246"/>
      <c r="EQ239" s="1246"/>
      <c r="ER239" s="1246"/>
      <c r="ES239" s="1246"/>
      <c r="ET239" s="1246"/>
      <c r="EU239" s="1246"/>
      <c r="EV239" s="1246"/>
      <c r="EW239" s="1246"/>
      <c r="EX239" s="1246"/>
      <c r="EY239" s="1246"/>
      <c r="EZ239" s="1246"/>
      <c r="FA239" s="1246"/>
      <c r="FB239" s="1246"/>
      <c r="FC239" s="1246"/>
      <c r="FD239" s="1246"/>
      <c r="FE239" s="1246"/>
      <c r="FF239" s="1246"/>
      <c r="FG239" s="1246"/>
      <c r="FH239" s="1246"/>
      <c r="FI239" s="1246"/>
      <c r="FJ239" s="1246"/>
      <c r="FK239" s="1246"/>
      <c r="FL239" s="1246"/>
      <c r="FM239" s="1246"/>
    </row>
    <row r="240" spans="1:169" ht="30" x14ac:dyDescent="0.25">
      <c r="B240" s="44">
        <v>1</v>
      </c>
      <c r="C240" s="2000" t="s">
        <v>197</v>
      </c>
      <c r="D240" s="2141">
        <f>'1 уровень'!E1956</f>
        <v>0</v>
      </c>
      <c r="E240" s="2141">
        <f>'1 уровень'!F1956</f>
        <v>0</v>
      </c>
      <c r="F240" s="2141">
        <f>'1 уровень'!G1956</f>
        <v>0</v>
      </c>
      <c r="G240" s="2142" t="e">
        <f>'1 уровень'!H1956</f>
        <v>#DIV/0!</v>
      </c>
      <c r="H240" s="2123">
        <f>'1 уровень'!I1956</f>
        <v>0</v>
      </c>
      <c r="I240" s="1259">
        <f>'1 уровень'!J1956</f>
        <v>0</v>
      </c>
      <c r="J240" s="100">
        <f>'1 уровень'!K1956</f>
        <v>0</v>
      </c>
      <c r="K240" s="100">
        <f>'1 уровень'!L1956</f>
        <v>0</v>
      </c>
      <c r="L240" s="100">
        <f>'1 уровень'!M1956</f>
        <v>0</v>
      </c>
      <c r="M240" s="100">
        <f>'1 уровень'!N1956</f>
        <v>0</v>
      </c>
      <c r="N240" s="100">
        <f>'1 уровень'!O1956</f>
        <v>0</v>
      </c>
      <c r="O240" s="100">
        <f>'1 уровень'!P1956</f>
        <v>0</v>
      </c>
      <c r="P240" s="54">
        <f>'1 уровень'!Q1956</f>
        <v>0</v>
      </c>
      <c r="Q240" s="54">
        <f>'1 уровень'!R1956</f>
        <v>0</v>
      </c>
      <c r="R240" s="54">
        <f>'1 уровень'!S1956</f>
        <v>0</v>
      </c>
      <c r="S240" s="54">
        <f>'1 уровень'!T1956</f>
        <v>0</v>
      </c>
      <c r="T240" s="54">
        <f>'1 уровень'!U1956</f>
        <v>0</v>
      </c>
      <c r="U240" s="54">
        <f>'1 уровень'!V1956</f>
        <v>0</v>
      </c>
      <c r="V240" s="1670">
        <f>'1 уровень'!W1956</f>
        <v>0</v>
      </c>
      <c r="W240" s="54"/>
      <c r="X240" s="54"/>
      <c r="Y240" s="1246"/>
      <c r="Z240" s="1246"/>
      <c r="AA240" s="1942"/>
      <c r="AB240" s="1942"/>
      <c r="AC240" s="1246"/>
      <c r="AD240" s="1246"/>
      <c r="AE240" s="1246"/>
      <c r="AF240" s="1246"/>
      <c r="AG240" s="1246"/>
      <c r="AH240" s="1246"/>
      <c r="AI240" s="1246"/>
      <c r="AJ240" s="1246"/>
      <c r="AK240" s="1246"/>
      <c r="AL240" s="1246"/>
      <c r="AM240" s="1246"/>
      <c r="AN240" s="1246"/>
      <c r="AO240" s="1246"/>
      <c r="AP240" s="1246"/>
      <c r="AQ240" s="1246"/>
      <c r="AR240" s="1246"/>
      <c r="AS240" s="1246"/>
      <c r="AT240" s="1246"/>
      <c r="AU240" s="1246"/>
      <c r="AV240" s="1246"/>
      <c r="AW240" s="1246"/>
      <c r="AX240" s="1246"/>
      <c r="AY240" s="1246"/>
      <c r="AZ240" s="1246"/>
      <c r="BA240" s="1246"/>
      <c r="BB240" s="1246"/>
      <c r="BC240" s="1246"/>
      <c r="BD240" s="1246"/>
      <c r="BE240" s="1246"/>
      <c r="BF240" s="1246"/>
      <c r="BG240" s="1246"/>
      <c r="BH240" s="1246"/>
      <c r="BI240" s="1246"/>
      <c r="BJ240" s="1246"/>
      <c r="BK240" s="1246"/>
      <c r="BL240" s="1246"/>
      <c r="BM240" s="1246"/>
      <c r="BN240" s="1246"/>
      <c r="BO240" s="1246"/>
      <c r="BP240" s="1246"/>
      <c r="BQ240" s="1246"/>
      <c r="BR240" s="1246"/>
      <c r="BS240" s="1246"/>
      <c r="BT240" s="1246"/>
      <c r="BU240" s="1246"/>
      <c r="BV240" s="1246"/>
      <c r="BW240" s="1246"/>
      <c r="BX240" s="1246"/>
      <c r="BY240" s="1246"/>
      <c r="BZ240" s="1246"/>
      <c r="CA240" s="1246"/>
      <c r="CB240" s="1246"/>
      <c r="CC240" s="1246"/>
      <c r="CD240" s="1246"/>
      <c r="CE240" s="1246"/>
      <c r="CF240" s="1246"/>
      <c r="CG240" s="1246"/>
      <c r="CH240" s="1246"/>
      <c r="CI240" s="1246"/>
      <c r="CJ240" s="1246"/>
      <c r="CK240" s="1246"/>
      <c r="CL240" s="1246"/>
      <c r="CM240" s="1246"/>
      <c r="CN240" s="1246"/>
      <c r="CO240" s="1246"/>
      <c r="CP240" s="1246"/>
      <c r="CQ240" s="1246"/>
      <c r="CR240" s="1246"/>
      <c r="CS240" s="1246"/>
      <c r="CT240" s="1246"/>
      <c r="CU240" s="1246"/>
      <c r="CV240" s="1246"/>
      <c r="CW240" s="1246"/>
      <c r="CX240" s="1246"/>
      <c r="CY240" s="1246"/>
      <c r="CZ240" s="1246"/>
      <c r="DA240" s="1246"/>
      <c r="DB240" s="1246"/>
      <c r="DC240" s="1246"/>
      <c r="DD240" s="1246"/>
      <c r="DE240" s="1246"/>
      <c r="DF240" s="1246"/>
      <c r="DG240" s="1246"/>
      <c r="DH240" s="1246"/>
      <c r="DI240" s="1246"/>
      <c r="DJ240" s="1246"/>
      <c r="DK240" s="1246"/>
      <c r="DL240" s="1246"/>
      <c r="DM240" s="1246"/>
      <c r="DN240" s="1246"/>
      <c r="DO240" s="1246"/>
      <c r="DP240" s="1246"/>
      <c r="DQ240" s="1246"/>
      <c r="DR240" s="1246"/>
      <c r="DS240" s="1246"/>
      <c r="DT240" s="1246"/>
      <c r="DU240" s="1246"/>
      <c r="DV240" s="1246"/>
      <c r="DW240" s="1246"/>
      <c r="DX240" s="1246"/>
      <c r="DY240" s="1246"/>
      <c r="DZ240" s="1246"/>
      <c r="EA240" s="1246"/>
      <c r="EB240" s="1246"/>
      <c r="EC240" s="1246"/>
      <c r="ED240" s="1246"/>
      <c r="EE240" s="1246"/>
      <c r="EF240" s="1246"/>
      <c r="EG240" s="1246"/>
      <c r="EH240" s="1246"/>
      <c r="EI240" s="1246"/>
      <c r="EJ240" s="1246"/>
      <c r="EK240" s="1246"/>
      <c r="EL240" s="1246"/>
      <c r="EM240" s="1246"/>
      <c r="EN240" s="1246"/>
      <c r="EO240" s="1246"/>
      <c r="EP240" s="1246"/>
      <c r="EQ240" s="1246"/>
      <c r="ER240" s="1246"/>
      <c r="ES240" s="1246"/>
      <c r="ET240" s="1246"/>
      <c r="EU240" s="1246"/>
      <c r="EV240" s="1246"/>
      <c r="EW240" s="1246"/>
      <c r="EX240" s="1246"/>
      <c r="EY240" s="1246"/>
      <c r="EZ240" s="1246"/>
      <c r="FA240" s="1246"/>
      <c r="FB240" s="1246"/>
      <c r="FC240" s="1246"/>
      <c r="FD240" s="1246"/>
      <c r="FE240" s="1246"/>
      <c r="FF240" s="1246"/>
      <c r="FG240" s="1246"/>
      <c r="FH240" s="1246"/>
      <c r="FI240" s="1246"/>
      <c r="FJ240" s="1246"/>
      <c r="FK240" s="1246"/>
      <c r="FL240" s="1246"/>
      <c r="FM240" s="1246"/>
    </row>
    <row r="241" spans="1:169" ht="30" x14ac:dyDescent="0.25">
      <c r="B241" s="44">
        <v>1</v>
      </c>
      <c r="C241" s="2000" t="s">
        <v>302</v>
      </c>
      <c r="D241" s="2141">
        <f>'1 уровень'!E1957</f>
        <v>0</v>
      </c>
      <c r="E241" s="2141">
        <f>'1 уровень'!F1957</f>
        <v>0</v>
      </c>
      <c r="F241" s="2141">
        <f>'1 уровень'!G1957</f>
        <v>0</v>
      </c>
      <c r="G241" s="2142" t="e">
        <f>'1 уровень'!H1957</f>
        <v>#DIV/0!</v>
      </c>
      <c r="H241" s="2123">
        <f>'1 уровень'!I1957</f>
        <v>0</v>
      </c>
      <c r="I241" s="1259">
        <f>'1 уровень'!J1957</f>
        <v>0</v>
      </c>
      <c r="J241" s="100">
        <f>'1 уровень'!K1957</f>
        <v>0</v>
      </c>
      <c r="K241" s="100">
        <f>'1 уровень'!L1957</f>
        <v>0</v>
      </c>
      <c r="L241" s="100">
        <f>'1 уровень'!M1957</f>
        <v>0</v>
      </c>
      <c r="M241" s="100">
        <f>'1 уровень'!N1957</f>
        <v>0</v>
      </c>
      <c r="N241" s="100">
        <f>'1 уровень'!O1957</f>
        <v>0</v>
      </c>
      <c r="O241" s="100">
        <f>'1 уровень'!P1957</f>
        <v>0</v>
      </c>
      <c r="P241" s="54">
        <f>'1 уровень'!Q1957</f>
        <v>0</v>
      </c>
      <c r="Q241" s="54">
        <f>'1 уровень'!R1957</f>
        <v>0</v>
      </c>
      <c r="R241" s="54">
        <f>'1 уровень'!S1957</f>
        <v>0</v>
      </c>
      <c r="S241" s="54">
        <f>'1 уровень'!T1957</f>
        <v>0</v>
      </c>
      <c r="T241" s="54">
        <f>'1 уровень'!U1957</f>
        <v>0</v>
      </c>
      <c r="U241" s="54">
        <f>'1 уровень'!V1957</f>
        <v>0</v>
      </c>
      <c r="V241" s="1670">
        <f>'1 уровень'!W1957</f>
        <v>0</v>
      </c>
      <c r="W241" s="54"/>
      <c r="X241" s="54"/>
      <c r="Y241" s="1246"/>
      <c r="Z241" s="1246"/>
      <c r="AA241" s="1942"/>
      <c r="AB241" s="1942"/>
      <c r="AC241" s="1246"/>
      <c r="AD241" s="1246"/>
      <c r="AE241" s="1246"/>
      <c r="AF241" s="1246"/>
      <c r="AG241" s="1246"/>
      <c r="AH241" s="1246"/>
      <c r="AI241" s="1246"/>
      <c r="AJ241" s="1246"/>
      <c r="AK241" s="1246"/>
      <c r="AL241" s="1246"/>
      <c r="AM241" s="1246"/>
      <c r="AN241" s="1246"/>
      <c r="AO241" s="1246"/>
      <c r="AP241" s="1246"/>
      <c r="AQ241" s="1246"/>
      <c r="AR241" s="1246"/>
      <c r="AS241" s="1246"/>
      <c r="AT241" s="1246"/>
      <c r="AU241" s="1246"/>
      <c r="AV241" s="1246"/>
      <c r="AW241" s="1246"/>
      <c r="AX241" s="1246"/>
      <c r="AY241" s="1246"/>
      <c r="AZ241" s="1246"/>
      <c r="BA241" s="1246"/>
      <c r="BB241" s="1246"/>
      <c r="BC241" s="1246"/>
      <c r="BD241" s="1246"/>
      <c r="BE241" s="1246"/>
      <c r="BF241" s="1246"/>
      <c r="BG241" s="1246"/>
      <c r="BH241" s="1246"/>
      <c r="BI241" s="1246"/>
      <c r="BJ241" s="1246"/>
      <c r="BK241" s="1246"/>
      <c r="BL241" s="1246"/>
      <c r="BM241" s="1246"/>
      <c r="BN241" s="1246"/>
      <c r="BO241" s="1246"/>
      <c r="BP241" s="1246"/>
      <c r="BQ241" s="1246"/>
      <c r="BR241" s="1246"/>
      <c r="BS241" s="1246"/>
      <c r="BT241" s="1246"/>
      <c r="BU241" s="1246"/>
      <c r="BV241" s="1246"/>
      <c r="BW241" s="1246"/>
      <c r="BX241" s="1246"/>
      <c r="BY241" s="1246"/>
      <c r="BZ241" s="1246"/>
      <c r="CA241" s="1246"/>
      <c r="CB241" s="1246"/>
      <c r="CC241" s="1246"/>
      <c r="CD241" s="1246"/>
      <c r="CE241" s="1246"/>
      <c r="CF241" s="1246"/>
      <c r="CG241" s="1246"/>
      <c r="CH241" s="1246"/>
      <c r="CI241" s="1246"/>
      <c r="CJ241" s="1246"/>
      <c r="CK241" s="1246"/>
      <c r="CL241" s="1246"/>
      <c r="CM241" s="1246"/>
      <c r="CN241" s="1246"/>
      <c r="CO241" s="1246"/>
      <c r="CP241" s="1246"/>
      <c r="CQ241" s="1246"/>
      <c r="CR241" s="1246"/>
      <c r="CS241" s="1246"/>
      <c r="CT241" s="1246"/>
      <c r="CU241" s="1246"/>
      <c r="CV241" s="1246"/>
      <c r="CW241" s="1246"/>
      <c r="CX241" s="1246"/>
      <c r="CY241" s="1246"/>
      <c r="CZ241" s="1246"/>
      <c r="DA241" s="1246"/>
      <c r="DB241" s="1246"/>
      <c r="DC241" s="1246"/>
      <c r="DD241" s="1246"/>
      <c r="DE241" s="1246"/>
      <c r="DF241" s="1246"/>
      <c r="DG241" s="1246"/>
      <c r="DH241" s="1246"/>
      <c r="DI241" s="1246"/>
      <c r="DJ241" s="1246"/>
      <c r="DK241" s="1246"/>
      <c r="DL241" s="1246"/>
      <c r="DM241" s="1246"/>
      <c r="DN241" s="1246"/>
      <c r="DO241" s="1246"/>
      <c r="DP241" s="1246"/>
      <c r="DQ241" s="1246"/>
      <c r="DR241" s="1246"/>
      <c r="DS241" s="1246"/>
      <c r="DT241" s="1246"/>
      <c r="DU241" s="1246"/>
      <c r="DV241" s="1246"/>
      <c r="DW241" s="1246"/>
      <c r="DX241" s="1246"/>
      <c r="DY241" s="1246"/>
      <c r="DZ241" s="1246"/>
      <c r="EA241" s="1246"/>
      <c r="EB241" s="1246"/>
      <c r="EC241" s="1246"/>
      <c r="ED241" s="1246"/>
      <c r="EE241" s="1246"/>
      <c r="EF241" s="1246"/>
      <c r="EG241" s="1246"/>
      <c r="EH241" s="1246"/>
      <c r="EI241" s="1246"/>
      <c r="EJ241" s="1246"/>
      <c r="EK241" s="1246"/>
      <c r="EL241" s="1246"/>
      <c r="EM241" s="1246"/>
      <c r="EN241" s="1246"/>
      <c r="EO241" s="1246"/>
      <c r="EP241" s="1246"/>
      <c r="EQ241" s="1246"/>
      <c r="ER241" s="1246"/>
      <c r="ES241" s="1246"/>
      <c r="ET241" s="1246"/>
      <c r="EU241" s="1246"/>
      <c r="EV241" s="1246"/>
      <c r="EW241" s="1246"/>
      <c r="EX241" s="1246"/>
      <c r="EY241" s="1246"/>
      <c r="EZ241" s="1246"/>
      <c r="FA241" s="1246"/>
      <c r="FB241" s="1246"/>
      <c r="FC241" s="1246"/>
      <c r="FD241" s="1246"/>
      <c r="FE241" s="1246"/>
      <c r="FF241" s="1246"/>
      <c r="FG241" s="1246"/>
      <c r="FH241" s="1246"/>
      <c r="FI241" s="1246"/>
      <c r="FJ241" s="1246"/>
      <c r="FK241" s="1246"/>
      <c r="FL241" s="1246"/>
      <c r="FM241" s="1246"/>
    </row>
    <row r="242" spans="1:169" ht="45" x14ac:dyDescent="0.25">
      <c r="B242" s="44">
        <v>1</v>
      </c>
      <c r="C242" s="2000" t="s">
        <v>307</v>
      </c>
      <c r="D242" s="2141">
        <f>'1 уровень'!E1958</f>
        <v>0</v>
      </c>
      <c r="E242" s="2141">
        <f>'1 уровень'!F1958</f>
        <v>0</v>
      </c>
      <c r="F242" s="2141">
        <f>'1 уровень'!G1958</f>
        <v>0</v>
      </c>
      <c r="G242" s="2142" t="e">
        <f>'1 уровень'!H1958</f>
        <v>#DIV/0!</v>
      </c>
      <c r="H242" s="2123">
        <f>'1 уровень'!I1958</f>
        <v>0</v>
      </c>
      <c r="I242" s="1259">
        <f>'1 уровень'!J1958</f>
        <v>0</v>
      </c>
      <c r="J242" s="100">
        <f>'1 уровень'!K1958</f>
        <v>0</v>
      </c>
      <c r="K242" s="100">
        <f>'1 уровень'!L1958</f>
        <v>0</v>
      </c>
      <c r="L242" s="100">
        <f>'1 уровень'!M1958</f>
        <v>0</v>
      </c>
      <c r="M242" s="100">
        <f>'1 уровень'!N1958</f>
        <v>0</v>
      </c>
      <c r="N242" s="100">
        <f>'1 уровень'!O1958</f>
        <v>0</v>
      </c>
      <c r="O242" s="100">
        <f>'1 уровень'!P1958</f>
        <v>0</v>
      </c>
      <c r="P242" s="54">
        <f>'1 уровень'!Q1958</f>
        <v>0</v>
      </c>
      <c r="Q242" s="54">
        <f>'1 уровень'!R1958</f>
        <v>0</v>
      </c>
      <c r="R242" s="54">
        <f>'1 уровень'!S1958</f>
        <v>0</v>
      </c>
      <c r="S242" s="54">
        <f>'1 уровень'!T1958</f>
        <v>0</v>
      </c>
      <c r="T242" s="54">
        <f>'1 уровень'!U1958</f>
        <v>0</v>
      </c>
      <c r="U242" s="54">
        <f>'1 уровень'!V1958</f>
        <v>0</v>
      </c>
      <c r="V242" s="1670">
        <f>'1 уровень'!W1958</f>
        <v>0</v>
      </c>
      <c r="W242" s="54"/>
      <c r="X242" s="54"/>
      <c r="Y242" s="1246"/>
      <c r="Z242" s="1246"/>
      <c r="AA242" s="1942"/>
      <c r="AB242" s="1942"/>
      <c r="AC242" s="1246"/>
      <c r="AD242" s="1246"/>
      <c r="AE242" s="1246"/>
      <c r="AF242" s="1246"/>
      <c r="AG242" s="1246"/>
      <c r="AH242" s="1246"/>
      <c r="AI242" s="1246"/>
      <c r="AJ242" s="1246"/>
      <c r="AK242" s="1246"/>
      <c r="AL242" s="1246"/>
      <c r="AM242" s="1246"/>
      <c r="AN242" s="1246"/>
      <c r="AO242" s="1246"/>
      <c r="AP242" s="1246"/>
      <c r="AQ242" s="1246"/>
      <c r="AR242" s="1246"/>
      <c r="AS242" s="1246"/>
      <c r="AT242" s="1246"/>
      <c r="AU242" s="1246"/>
      <c r="AV242" s="1246"/>
      <c r="AW242" s="1246"/>
      <c r="AX242" s="1246"/>
      <c r="AY242" s="1246"/>
      <c r="AZ242" s="1246"/>
      <c r="BA242" s="1246"/>
      <c r="BB242" s="1246"/>
      <c r="BC242" s="1246"/>
      <c r="BD242" s="1246"/>
      <c r="BE242" s="1246"/>
      <c r="BF242" s="1246"/>
      <c r="BG242" s="1246"/>
      <c r="BH242" s="1246"/>
      <c r="BI242" s="1246"/>
      <c r="BJ242" s="1246"/>
      <c r="BK242" s="1246"/>
      <c r="BL242" s="1246"/>
      <c r="BM242" s="1246"/>
      <c r="BN242" s="1246"/>
      <c r="BO242" s="1246"/>
      <c r="BP242" s="1246"/>
      <c r="BQ242" s="1246"/>
      <c r="BR242" s="1246"/>
      <c r="BS242" s="1246"/>
      <c r="BT242" s="1246"/>
      <c r="BU242" s="1246"/>
      <c r="BV242" s="1246"/>
      <c r="BW242" s="1246"/>
      <c r="BX242" s="1246"/>
      <c r="BY242" s="1246"/>
      <c r="BZ242" s="1246"/>
      <c r="CA242" s="1246"/>
      <c r="CB242" s="1246"/>
      <c r="CC242" s="1246"/>
      <c r="CD242" s="1246"/>
      <c r="CE242" s="1246"/>
      <c r="CF242" s="1246"/>
      <c r="CG242" s="1246"/>
      <c r="CH242" s="1246"/>
      <c r="CI242" s="1246"/>
      <c r="CJ242" s="1246"/>
      <c r="CK242" s="1246"/>
      <c r="CL242" s="1246"/>
      <c r="CM242" s="1246"/>
      <c r="CN242" s="1246"/>
      <c r="CO242" s="1246"/>
      <c r="CP242" s="1246"/>
      <c r="CQ242" s="1246"/>
      <c r="CR242" s="1246"/>
      <c r="CS242" s="1246"/>
      <c r="CT242" s="1246"/>
      <c r="CU242" s="1246"/>
      <c r="CV242" s="1246"/>
      <c r="CW242" s="1246"/>
      <c r="CX242" s="1246"/>
      <c r="CY242" s="1246"/>
      <c r="CZ242" s="1246"/>
      <c r="DA242" s="1246"/>
      <c r="DB242" s="1246"/>
      <c r="DC242" s="1246"/>
      <c r="DD242" s="1246"/>
      <c r="DE242" s="1246"/>
      <c r="DF242" s="1246"/>
      <c r="DG242" s="1246"/>
      <c r="DH242" s="1246"/>
      <c r="DI242" s="1246"/>
      <c r="DJ242" s="1246"/>
      <c r="DK242" s="1246"/>
      <c r="DL242" s="1246"/>
      <c r="DM242" s="1246"/>
      <c r="DN242" s="1246"/>
      <c r="DO242" s="1246"/>
      <c r="DP242" s="1246"/>
      <c r="DQ242" s="1246"/>
      <c r="DR242" s="1246"/>
      <c r="DS242" s="1246"/>
      <c r="DT242" s="1246"/>
      <c r="DU242" s="1246"/>
      <c r="DV242" s="1246"/>
      <c r="DW242" s="1246"/>
      <c r="DX242" s="1246"/>
      <c r="DY242" s="1246"/>
      <c r="DZ242" s="1246"/>
      <c r="EA242" s="1246"/>
      <c r="EB242" s="1246"/>
      <c r="EC242" s="1246"/>
      <c r="ED242" s="1246"/>
      <c r="EE242" s="1246"/>
      <c r="EF242" s="1246"/>
      <c r="EG242" s="1246"/>
      <c r="EH242" s="1246"/>
      <c r="EI242" s="1246"/>
      <c r="EJ242" s="1246"/>
      <c r="EK242" s="1246"/>
      <c r="EL242" s="1246"/>
      <c r="EM242" s="1246"/>
      <c r="EN242" s="1246"/>
      <c r="EO242" s="1246"/>
      <c r="EP242" s="1246"/>
      <c r="EQ242" s="1246"/>
      <c r="ER242" s="1246"/>
      <c r="ES242" s="1246"/>
      <c r="ET242" s="1246"/>
      <c r="EU242" s="1246"/>
      <c r="EV242" s="1246"/>
      <c r="EW242" s="1246"/>
      <c r="EX242" s="1246"/>
      <c r="EY242" s="1246"/>
      <c r="EZ242" s="1246"/>
      <c r="FA242" s="1246"/>
      <c r="FB242" s="1246"/>
      <c r="FC242" s="1246"/>
      <c r="FD242" s="1246"/>
      <c r="FE242" s="1246"/>
      <c r="FF242" s="1246"/>
      <c r="FG242" s="1246"/>
      <c r="FH242" s="1246"/>
      <c r="FI242" s="1246"/>
      <c r="FJ242" s="1246"/>
      <c r="FK242" s="1246"/>
      <c r="FL242" s="1246"/>
      <c r="FM242" s="1246"/>
    </row>
    <row r="243" spans="1:169" ht="30" x14ac:dyDescent="0.25">
      <c r="B243" s="44">
        <v>1</v>
      </c>
      <c r="C243" s="2000" t="s">
        <v>308</v>
      </c>
      <c r="D243" s="2141">
        <f>'1 уровень'!E1959</f>
        <v>0</v>
      </c>
      <c r="E243" s="2141">
        <f>'1 уровень'!F1959</f>
        <v>0</v>
      </c>
      <c r="F243" s="2141">
        <f>'1 уровень'!G1959</f>
        <v>0</v>
      </c>
      <c r="G243" s="2142" t="e">
        <f>'1 уровень'!H1959</f>
        <v>#DIV/0!</v>
      </c>
      <c r="H243" s="2123">
        <f>'1 уровень'!I1959</f>
        <v>0</v>
      </c>
      <c r="I243" s="1259">
        <f>'1 уровень'!J1959</f>
        <v>0</v>
      </c>
      <c r="J243" s="100">
        <f>'1 уровень'!K1959</f>
        <v>0</v>
      </c>
      <c r="K243" s="100">
        <f>'1 уровень'!L1959</f>
        <v>0</v>
      </c>
      <c r="L243" s="100">
        <f>'1 уровень'!M1959</f>
        <v>0</v>
      </c>
      <c r="M243" s="100">
        <f>'1 уровень'!N1959</f>
        <v>0</v>
      </c>
      <c r="N243" s="100">
        <f>'1 уровень'!O1959</f>
        <v>0</v>
      </c>
      <c r="O243" s="100">
        <f>'1 уровень'!P1959</f>
        <v>0</v>
      </c>
      <c r="P243" s="54">
        <f>'1 уровень'!Q1959</f>
        <v>0</v>
      </c>
      <c r="Q243" s="54">
        <f>'1 уровень'!R1959</f>
        <v>0</v>
      </c>
      <c r="R243" s="54">
        <f>'1 уровень'!S1959</f>
        <v>0</v>
      </c>
      <c r="S243" s="54">
        <f>'1 уровень'!T1959</f>
        <v>0</v>
      </c>
      <c r="T243" s="54">
        <f>'1 уровень'!U1959</f>
        <v>0</v>
      </c>
      <c r="U243" s="54">
        <f>'1 уровень'!V1959</f>
        <v>0</v>
      </c>
      <c r="V243" s="1670">
        <f>'1 уровень'!W1959</f>
        <v>0</v>
      </c>
      <c r="W243" s="54"/>
      <c r="X243" s="54"/>
      <c r="Y243" s="1246"/>
      <c r="Z243" s="1246"/>
      <c r="AA243" s="1942"/>
      <c r="AB243" s="1942"/>
      <c r="AC243" s="1246"/>
      <c r="AD243" s="1246"/>
      <c r="AE243" s="1246"/>
      <c r="AF243" s="1246"/>
      <c r="AG243" s="1246"/>
      <c r="AH243" s="1246"/>
      <c r="AI243" s="1246"/>
      <c r="AJ243" s="1246"/>
      <c r="AK243" s="1246"/>
      <c r="AL243" s="1246"/>
      <c r="AM243" s="1246"/>
      <c r="AN243" s="1246"/>
      <c r="AO243" s="1246"/>
      <c r="AP243" s="1246"/>
      <c r="AQ243" s="1246"/>
      <c r="AR243" s="1246"/>
      <c r="AS243" s="1246"/>
      <c r="AT243" s="1246"/>
      <c r="AU243" s="1246"/>
      <c r="AV243" s="1246"/>
      <c r="AW243" s="1246"/>
      <c r="AX243" s="1246"/>
      <c r="AY243" s="1246"/>
      <c r="AZ243" s="1246"/>
      <c r="BA243" s="1246"/>
      <c r="BB243" s="1246"/>
      <c r="BC243" s="1246"/>
      <c r="BD243" s="1246"/>
      <c r="BE243" s="1246"/>
      <c r="BF243" s="1246"/>
      <c r="BG243" s="1246"/>
      <c r="BH243" s="1246"/>
      <c r="BI243" s="1246"/>
      <c r="BJ243" s="1246"/>
      <c r="BK243" s="1246"/>
      <c r="BL243" s="1246"/>
      <c r="BM243" s="1246"/>
      <c r="BN243" s="1246"/>
      <c r="BO243" s="1246"/>
      <c r="BP243" s="1246"/>
      <c r="BQ243" s="1246"/>
      <c r="BR243" s="1246"/>
      <c r="BS243" s="1246"/>
      <c r="BT243" s="1246"/>
      <c r="BU243" s="1246"/>
      <c r="BV243" s="1246"/>
      <c r="BW243" s="1246"/>
      <c r="BX243" s="1246"/>
      <c r="BY243" s="1246"/>
      <c r="BZ243" s="1246"/>
      <c r="CA243" s="1246"/>
      <c r="CB243" s="1246"/>
      <c r="CC243" s="1246"/>
      <c r="CD243" s="1246"/>
      <c r="CE243" s="1246"/>
      <c r="CF243" s="1246"/>
      <c r="CG243" s="1246"/>
      <c r="CH243" s="1246"/>
      <c r="CI243" s="1246"/>
      <c r="CJ243" s="1246"/>
      <c r="CK243" s="1246"/>
      <c r="CL243" s="1246"/>
      <c r="CM243" s="1246"/>
      <c r="CN243" s="1246"/>
      <c r="CO243" s="1246"/>
      <c r="CP243" s="1246"/>
      <c r="CQ243" s="1246"/>
      <c r="CR243" s="1246"/>
      <c r="CS243" s="1246"/>
      <c r="CT243" s="1246"/>
      <c r="CU243" s="1246"/>
      <c r="CV243" s="1246"/>
      <c r="CW243" s="1246"/>
      <c r="CX243" s="1246"/>
      <c r="CY243" s="1246"/>
      <c r="CZ243" s="1246"/>
      <c r="DA243" s="1246"/>
      <c r="DB243" s="1246"/>
      <c r="DC243" s="1246"/>
      <c r="DD243" s="1246"/>
      <c r="DE243" s="1246"/>
      <c r="DF243" s="1246"/>
      <c r="DG243" s="1246"/>
      <c r="DH243" s="1246"/>
      <c r="DI243" s="1246"/>
      <c r="DJ243" s="1246"/>
      <c r="DK243" s="1246"/>
      <c r="DL243" s="1246"/>
      <c r="DM243" s="1246"/>
      <c r="DN243" s="1246"/>
      <c r="DO243" s="1246"/>
      <c r="DP243" s="1246"/>
      <c r="DQ243" s="1246"/>
      <c r="DR243" s="1246"/>
      <c r="DS243" s="1246"/>
      <c r="DT243" s="1246"/>
      <c r="DU243" s="1246"/>
      <c r="DV243" s="1246"/>
      <c r="DW243" s="1246"/>
      <c r="DX243" s="1246"/>
      <c r="DY243" s="1246"/>
      <c r="DZ243" s="1246"/>
      <c r="EA243" s="1246"/>
      <c r="EB243" s="1246"/>
      <c r="EC243" s="1246"/>
      <c r="ED243" s="1246"/>
      <c r="EE243" s="1246"/>
      <c r="EF243" s="1246"/>
      <c r="EG243" s="1246"/>
      <c r="EH243" s="1246"/>
      <c r="EI243" s="1246"/>
      <c r="EJ243" s="1246"/>
      <c r="EK243" s="1246"/>
      <c r="EL243" s="1246"/>
      <c r="EM243" s="1246"/>
      <c r="EN243" s="1246"/>
      <c r="EO243" s="1246"/>
      <c r="EP243" s="1246"/>
      <c r="EQ243" s="1246"/>
      <c r="ER243" s="1246"/>
      <c r="ES243" s="1246"/>
      <c r="ET243" s="1246"/>
      <c r="EU243" s="1246"/>
      <c r="EV243" s="1246"/>
      <c r="EW243" s="1246"/>
      <c r="EX243" s="1246"/>
      <c r="EY243" s="1246"/>
      <c r="EZ243" s="1246"/>
      <c r="FA243" s="1246"/>
      <c r="FB243" s="1246"/>
      <c r="FC243" s="1246"/>
      <c r="FD243" s="1246"/>
      <c r="FE243" s="1246"/>
      <c r="FF243" s="1246"/>
      <c r="FG243" s="1246"/>
      <c r="FH243" s="1246"/>
      <c r="FI243" s="1246"/>
      <c r="FJ243" s="1246"/>
      <c r="FK243" s="1246"/>
      <c r="FL243" s="1246"/>
      <c r="FM243" s="1246"/>
    </row>
    <row r="244" spans="1:169" ht="30" x14ac:dyDescent="0.25">
      <c r="B244" s="44">
        <v>1</v>
      </c>
      <c r="C244" s="2000" t="s">
        <v>309</v>
      </c>
      <c r="D244" s="2141">
        <f>'1 уровень'!E1960</f>
        <v>0</v>
      </c>
      <c r="E244" s="2141">
        <f>'1 уровень'!F1960</f>
        <v>0</v>
      </c>
      <c r="F244" s="2141">
        <f>'1 уровень'!G1960</f>
        <v>0</v>
      </c>
      <c r="G244" s="2142" t="e">
        <f>'1 уровень'!H1960</f>
        <v>#DIV/0!</v>
      </c>
      <c r="H244" s="2123">
        <f>'1 уровень'!I1960</f>
        <v>0</v>
      </c>
      <c r="I244" s="1259">
        <f>'1 уровень'!J1960</f>
        <v>0</v>
      </c>
      <c r="J244" s="100">
        <f>'1 уровень'!K1960</f>
        <v>0</v>
      </c>
      <c r="K244" s="100">
        <f>'1 уровень'!L1960</f>
        <v>0</v>
      </c>
      <c r="L244" s="100">
        <f>'1 уровень'!M1960</f>
        <v>0</v>
      </c>
      <c r="M244" s="100">
        <f>'1 уровень'!N1960</f>
        <v>0</v>
      </c>
      <c r="N244" s="100">
        <f>'1 уровень'!O1960</f>
        <v>0</v>
      </c>
      <c r="O244" s="100">
        <f>'1 уровень'!P1960</f>
        <v>0</v>
      </c>
      <c r="P244" s="54">
        <f>'1 уровень'!Q1960</f>
        <v>0</v>
      </c>
      <c r="Q244" s="54">
        <f>'1 уровень'!R1960</f>
        <v>0</v>
      </c>
      <c r="R244" s="54">
        <f>'1 уровень'!S1960</f>
        <v>0</v>
      </c>
      <c r="S244" s="54">
        <f>'1 уровень'!T1960</f>
        <v>0</v>
      </c>
      <c r="T244" s="54">
        <f>'1 уровень'!U1960</f>
        <v>0</v>
      </c>
      <c r="U244" s="54">
        <f>'1 уровень'!V1960</f>
        <v>0</v>
      </c>
      <c r="V244" s="1670">
        <f>'1 уровень'!W1960</f>
        <v>0</v>
      </c>
      <c r="W244" s="54"/>
      <c r="X244" s="54"/>
      <c r="Y244" s="1246"/>
      <c r="Z244" s="1246"/>
      <c r="AA244" s="1942"/>
      <c r="AB244" s="1942"/>
      <c r="AC244" s="1246"/>
      <c r="AD244" s="1246"/>
      <c r="AE244" s="1246"/>
      <c r="AF244" s="1246"/>
      <c r="AG244" s="1246"/>
      <c r="AH244" s="1246"/>
      <c r="AI244" s="1246"/>
      <c r="AJ244" s="1246"/>
      <c r="AK244" s="1246"/>
      <c r="AL244" s="1246"/>
      <c r="AM244" s="1246"/>
      <c r="AN244" s="1246"/>
      <c r="AO244" s="1246"/>
      <c r="AP244" s="1246"/>
      <c r="AQ244" s="1246"/>
      <c r="AR244" s="1246"/>
      <c r="AS244" s="1246"/>
      <c r="AT244" s="1246"/>
      <c r="AU244" s="1246"/>
      <c r="AV244" s="1246"/>
      <c r="AW244" s="1246"/>
      <c r="AX244" s="1246"/>
      <c r="AY244" s="1246"/>
      <c r="AZ244" s="1246"/>
      <c r="BA244" s="1246"/>
      <c r="BB244" s="1246"/>
      <c r="BC244" s="1246"/>
      <c r="BD244" s="1246"/>
      <c r="BE244" s="1246"/>
      <c r="BF244" s="1246"/>
      <c r="BG244" s="1246"/>
      <c r="BH244" s="1246"/>
      <c r="BI244" s="1246"/>
      <c r="BJ244" s="1246"/>
      <c r="BK244" s="1246"/>
      <c r="BL244" s="1246"/>
      <c r="BM244" s="1246"/>
      <c r="BN244" s="1246"/>
      <c r="BO244" s="1246"/>
      <c r="BP244" s="1246"/>
      <c r="BQ244" s="1246"/>
      <c r="BR244" s="1246"/>
      <c r="BS244" s="1246"/>
      <c r="BT244" s="1246"/>
      <c r="BU244" s="1246"/>
      <c r="BV244" s="1246"/>
      <c r="BW244" s="1246"/>
      <c r="BX244" s="1246"/>
      <c r="BY244" s="1246"/>
      <c r="BZ244" s="1246"/>
      <c r="CA244" s="1246"/>
      <c r="CB244" s="1246"/>
      <c r="CC244" s="1246"/>
      <c r="CD244" s="1246"/>
      <c r="CE244" s="1246"/>
      <c r="CF244" s="1246"/>
      <c r="CG244" s="1246"/>
      <c r="CH244" s="1246"/>
      <c r="CI244" s="1246"/>
      <c r="CJ244" s="1246"/>
      <c r="CK244" s="1246"/>
      <c r="CL244" s="1246"/>
      <c r="CM244" s="1246"/>
      <c r="CN244" s="1246"/>
      <c r="CO244" s="1246"/>
      <c r="CP244" s="1246"/>
      <c r="CQ244" s="1246"/>
      <c r="CR244" s="1246"/>
      <c r="CS244" s="1246"/>
      <c r="CT244" s="1246"/>
      <c r="CU244" s="1246"/>
      <c r="CV244" s="1246"/>
      <c r="CW244" s="1246"/>
      <c r="CX244" s="1246"/>
      <c r="CY244" s="1246"/>
      <c r="CZ244" s="1246"/>
      <c r="DA244" s="1246"/>
      <c r="DB244" s="1246"/>
      <c r="DC244" s="1246"/>
      <c r="DD244" s="1246"/>
      <c r="DE244" s="1246"/>
      <c r="DF244" s="1246"/>
      <c r="DG244" s="1246"/>
      <c r="DH244" s="1246"/>
      <c r="DI244" s="1246"/>
      <c r="DJ244" s="1246"/>
      <c r="DK244" s="1246"/>
      <c r="DL244" s="1246"/>
      <c r="DM244" s="1246"/>
      <c r="DN244" s="1246"/>
      <c r="DO244" s="1246"/>
      <c r="DP244" s="1246"/>
      <c r="DQ244" s="1246"/>
      <c r="DR244" s="1246"/>
      <c r="DS244" s="1246"/>
      <c r="DT244" s="1246"/>
      <c r="DU244" s="1246"/>
      <c r="DV244" s="1246"/>
      <c r="DW244" s="1246"/>
      <c r="DX244" s="1246"/>
      <c r="DY244" s="1246"/>
      <c r="DZ244" s="1246"/>
      <c r="EA244" s="1246"/>
      <c r="EB244" s="1246"/>
      <c r="EC244" s="1246"/>
      <c r="ED244" s="1246"/>
      <c r="EE244" s="1246"/>
      <c r="EF244" s="1246"/>
      <c r="EG244" s="1246"/>
      <c r="EH244" s="1246"/>
      <c r="EI244" s="1246"/>
      <c r="EJ244" s="1246"/>
      <c r="EK244" s="1246"/>
      <c r="EL244" s="1246"/>
      <c r="EM244" s="1246"/>
      <c r="EN244" s="1246"/>
      <c r="EO244" s="1246"/>
      <c r="EP244" s="1246"/>
      <c r="EQ244" s="1246"/>
      <c r="ER244" s="1246"/>
      <c r="ES244" s="1246"/>
      <c r="ET244" s="1246"/>
      <c r="EU244" s="1246"/>
      <c r="EV244" s="1246"/>
      <c r="EW244" s="1246"/>
      <c r="EX244" s="1246"/>
      <c r="EY244" s="1246"/>
      <c r="EZ244" s="1246"/>
      <c r="FA244" s="1246"/>
      <c r="FB244" s="1246"/>
      <c r="FC244" s="1246"/>
      <c r="FD244" s="1246"/>
      <c r="FE244" s="1246"/>
      <c r="FF244" s="1246"/>
      <c r="FG244" s="1246"/>
      <c r="FH244" s="1246"/>
      <c r="FI244" s="1246"/>
      <c r="FJ244" s="1246"/>
      <c r="FK244" s="1246"/>
      <c r="FL244" s="1246"/>
      <c r="FM244" s="1246"/>
    </row>
    <row r="245" spans="1:169" ht="45" x14ac:dyDescent="0.25">
      <c r="B245" s="44">
        <v>1</v>
      </c>
      <c r="C245" s="2000" t="s">
        <v>354</v>
      </c>
      <c r="D245" s="2141">
        <f>'1 уровень'!E1961</f>
        <v>0</v>
      </c>
      <c r="E245" s="2141">
        <f>'1 уровень'!F1961</f>
        <v>0</v>
      </c>
      <c r="F245" s="2141">
        <f>'1 уровень'!G1961</f>
        <v>0</v>
      </c>
      <c r="G245" s="2142" t="e">
        <f>'1 уровень'!H1961</f>
        <v>#DIV/0!</v>
      </c>
      <c r="H245" s="2123">
        <f>'1 уровень'!I1961</f>
        <v>0</v>
      </c>
      <c r="I245" s="1259">
        <f>'1 уровень'!J1961</f>
        <v>0</v>
      </c>
      <c r="J245" s="100">
        <f>'1 уровень'!K1961</f>
        <v>0</v>
      </c>
      <c r="K245" s="100">
        <f>'1 уровень'!L1961</f>
        <v>0</v>
      </c>
      <c r="L245" s="100">
        <f>'1 уровень'!M1961</f>
        <v>0</v>
      </c>
      <c r="M245" s="100">
        <f>'1 уровень'!N1961</f>
        <v>0</v>
      </c>
      <c r="N245" s="100">
        <f>'1 уровень'!O1961</f>
        <v>0</v>
      </c>
      <c r="O245" s="100">
        <f>'1 уровень'!P1961</f>
        <v>0</v>
      </c>
      <c r="P245" s="54">
        <f>'1 уровень'!Q1961</f>
        <v>0</v>
      </c>
      <c r="Q245" s="54">
        <f>'1 уровень'!R1961</f>
        <v>0</v>
      </c>
      <c r="R245" s="54">
        <f>'1 уровень'!S1961</f>
        <v>0</v>
      </c>
      <c r="S245" s="54">
        <f>'1 уровень'!T1961</f>
        <v>0</v>
      </c>
      <c r="T245" s="54">
        <f>'1 уровень'!U1961</f>
        <v>0</v>
      </c>
      <c r="U245" s="54">
        <f>'1 уровень'!V1961</f>
        <v>0</v>
      </c>
      <c r="V245" s="1670">
        <f>'1 уровень'!W1961</f>
        <v>0</v>
      </c>
      <c r="W245" s="54"/>
      <c r="X245" s="54"/>
      <c r="Y245" s="1246"/>
      <c r="Z245" s="1246"/>
      <c r="AA245" s="1942"/>
      <c r="AB245" s="1942"/>
      <c r="AC245" s="1246"/>
      <c r="AD245" s="1246"/>
      <c r="AE245" s="1246"/>
      <c r="AF245" s="1246"/>
      <c r="AG245" s="1246"/>
      <c r="AH245" s="1246"/>
      <c r="AI245" s="1246"/>
      <c r="AJ245" s="1246"/>
      <c r="AK245" s="1246"/>
      <c r="AL245" s="1246"/>
      <c r="AM245" s="1246"/>
      <c r="AN245" s="1246"/>
      <c r="AO245" s="1246"/>
      <c r="AP245" s="1246"/>
      <c r="AQ245" s="1246"/>
      <c r="AR245" s="1246"/>
      <c r="AS245" s="1246"/>
      <c r="AT245" s="1246"/>
      <c r="AU245" s="1246"/>
      <c r="AV245" s="1246"/>
      <c r="AW245" s="1246"/>
      <c r="AX245" s="1246"/>
      <c r="AY245" s="1246"/>
      <c r="AZ245" s="1246"/>
      <c r="BA245" s="1246"/>
      <c r="BB245" s="1246"/>
      <c r="BC245" s="1246"/>
      <c r="BD245" s="1246"/>
      <c r="BE245" s="1246"/>
      <c r="BF245" s="1246"/>
      <c r="BG245" s="1246"/>
      <c r="BH245" s="1246"/>
      <c r="BI245" s="1246"/>
      <c r="BJ245" s="1246"/>
      <c r="BK245" s="1246"/>
      <c r="BL245" s="1246"/>
      <c r="BM245" s="1246"/>
      <c r="BN245" s="1246"/>
      <c r="BO245" s="1246"/>
      <c r="BP245" s="1246"/>
      <c r="BQ245" s="1246"/>
      <c r="BR245" s="1246"/>
      <c r="BS245" s="1246"/>
      <c r="BT245" s="1246"/>
      <c r="BU245" s="1246"/>
      <c r="BV245" s="1246"/>
      <c r="BW245" s="1246"/>
      <c r="BX245" s="1246"/>
      <c r="BY245" s="1246"/>
      <c r="BZ245" s="1246"/>
      <c r="CA245" s="1246"/>
      <c r="CB245" s="1246"/>
      <c r="CC245" s="1246"/>
      <c r="CD245" s="1246"/>
      <c r="CE245" s="1246"/>
      <c r="CF245" s="1246"/>
      <c r="CG245" s="1246"/>
      <c r="CH245" s="1246"/>
      <c r="CI245" s="1246"/>
      <c r="CJ245" s="1246"/>
      <c r="CK245" s="1246"/>
      <c r="CL245" s="1246"/>
      <c r="CM245" s="1246"/>
      <c r="CN245" s="1246"/>
      <c r="CO245" s="1246"/>
      <c r="CP245" s="1246"/>
      <c r="CQ245" s="1246"/>
      <c r="CR245" s="1246"/>
      <c r="CS245" s="1246"/>
      <c r="CT245" s="1246"/>
      <c r="CU245" s="1246"/>
      <c r="CV245" s="1246"/>
      <c r="CW245" s="1246"/>
      <c r="CX245" s="1246"/>
      <c r="CY245" s="1246"/>
      <c r="CZ245" s="1246"/>
      <c r="DA245" s="1246"/>
      <c r="DB245" s="1246"/>
      <c r="DC245" s="1246"/>
      <c r="DD245" s="1246"/>
      <c r="DE245" s="1246"/>
      <c r="DF245" s="1246"/>
      <c r="DG245" s="1246"/>
      <c r="DH245" s="1246"/>
      <c r="DI245" s="1246"/>
      <c r="DJ245" s="1246"/>
      <c r="DK245" s="1246"/>
      <c r="DL245" s="1246"/>
      <c r="DM245" s="1246"/>
      <c r="DN245" s="1246"/>
      <c r="DO245" s="1246"/>
      <c r="DP245" s="1246"/>
      <c r="DQ245" s="1246"/>
      <c r="DR245" s="1246"/>
      <c r="DS245" s="1246"/>
      <c r="DT245" s="1246"/>
      <c r="DU245" s="1246"/>
      <c r="DV245" s="1246"/>
      <c r="DW245" s="1246"/>
      <c r="DX245" s="1246"/>
      <c r="DY245" s="1246"/>
      <c r="DZ245" s="1246"/>
      <c r="EA245" s="1246"/>
      <c r="EB245" s="1246"/>
      <c r="EC245" s="1246"/>
      <c r="ED245" s="1246"/>
      <c r="EE245" s="1246"/>
      <c r="EF245" s="1246"/>
      <c r="EG245" s="1246"/>
      <c r="EH245" s="1246"/>
      <c r="EI245" s="1246"/>
      <c r="EJ245" s="1246"/>
      <c r="EK245" s="1246"/>
      <c r="EL245" s="1246"/>
      <c r="EM245" s="1246"/>
      <c r="EN245" s="1246"/>
      <c r="EO245" s="1246"/>
      <c r="EP245" s="1246"/>
      <c r="EQ245" s="1246"/>
      <c r="ER245" s="1246"/>
      <c r="ES245" s="1246"/>
      <c r="ET245" s="1246"/>
      <c r="EU245" s="1246"/>
      <c r="EV245" s="1246"/>
      <c r="EW245" s="1246"/>
      <c r="EX245" s="1246"/>
      <c r="EY245" s="1246"/>
      <c r="EZ245" s="1246"/>
      <c r="FA245" s="1246"/>
      <c r="FB245" s="1246"/>
      <c r="FC245" s="1246"/>
      <c r="FD245" s="1246"/>
      <c r="FE245" s="1246"/>
      <c r="FF245" s="1246"/>
      <c r="FG245" s="1246"/>
      <c r="FH245" s="1246"/>
      <c r="FI245" s="1246"/>
      <c r="FJ245" s="1246"/>
      <c r="FK245" s="1246"/>
      <c r="FL245" s="1246"/>
      <c r="FM245" s="1246"/>
    </row>
    <row r="246" spans="1:169" ht="30" x14ac:dyDescent="0.25">
      <c r="B246" s="44">
        <v>1</v>
      </c>
      <c r="C246" s="2000" t="s">
        <v>355</v>
      </c>
      <c r="D246" s="2141">
        <f>'1 уровень'!E1962</f>
        <v>0</v>
      </c>
      <c r="E246" s="2141">
        <f>'1 уровень'!F1962</f>
        <v>0</v>
      </c>
      <c r="F246" s="2141">
        <f>'1 уровень'!G1962</f>
        <v>0</v>
      </c>
      <c r="G246" s="2142" t="e">
        <f>'1 уровень'!H1962</f>
        <v>#DIV/0!</v>
      </c>
      <c r="H246" s="2123">
        <f>'1 уровень'!I1962</f>
        <v>0</v>
      </c>
      <c r="I246" s="1259">
        <f>'1 уровень'!J1962</f>
        <v>0</v>
      </c>
      <c r="J246" s="100">
        <f>'1 уровень'!K1962</f>
        <v>0</v>
      </c>
      <c r="K246" s="100">
        <f>'1 уровень'!L1962</f>
        <v>0</v>
      </c>
      <c r="L246" s="100">
        <f>'1 уровень'!M1962</f>
        <v>0</v>
      </c>
      <c r="M246" s="100">
        <f>'1 уровень'!N1962</f>
        <v>0</v>
      </c>
      <c r="N246" s="100">
        <f>'1 уровень'!O1962</f>
        <v>0</v>
      </c>
      <c r="O246" s="100">
        <f>'1 уровень'!P1962</f>
        <v>0</v>
      </c>
      <c r="P246" s="54">
        <f>'1 уровень'!Q1962</f>
        <v>0</v>
      </c>
      <c r="Q246" s="54">
        <f>'1 уровень'!R1962</f>
        <v>0</v>
      </c>
      <c r="R246" s="54">
        <f>'1 уровень'!S1962</f>
        <v>0</v>
      </c>
      <c r="S246" s="54">
        <f>'1 уровень'!T1962</f>
        <v>0</v>
      </c>
      <c r="T246" s="54">
        <f>'1 уровень'!U1962</f>
        <v>0</v>
      </c>
      <c r="U246" s="54">
        <f>'1 уровень'!V1962</f>
        <v>0</v>
      </c>
      <c r="V246" s="1670">
        <f>'1 уровень'!W1962</f>
        <v>0</v>
      </c>
      <c r="W246" s="54"/>
      <c r="X246" s="54"/>
      <c r="Y246" s="1246"/>
      <c r="Z246" s="1246"/>
      <c r="AA246" s="1942"/>
      <c r="AB246" s="1942"/>
      <c r="AC246" s="1246"/>
      <c r="AD246" s="1246"/>
      <c r="AE246" s="1246"/>
      <c r="AF246" s="1246"/>
      <c r="AG246" s="1246"/>
      <c r="AH246" s="1246"/>
      <c r="AI246" s="1246"/>
      <c r="AJ246" s="1246"/>
      <c r="AK246" s="1246"/>
      <c r="AL246" s="1246"/>
      <c r="AM246" s="1246"/>
      <c r="AN246" s="1246"/>
      <c r="AO246" s="1246"/>
      <c r="AP246" s="1246"/>
      <c r="AQ246" s="1246"/>
      <c r="AR246" s="1246"/>
      <c r="AS246" s="1246"/>
      <c r="AT246" s="1246"/>
      <c r="AU246" s="1246"/>
      <c r="AV246" s="1246"/>
      <c r="AW246" s="1246"/>
      <c r="AX246" s="1246"/>
      <c r="AY246" s="1246"/>
      <c r="AZ246" s="1246"/>
      <c r="BA246" s="1246"/>
      <c r="BB246" s="1246"/>
      <c r="BC246" s="1246"/>
      <c r="BD246" s="1246"/>
      <c r="BE246" s="1246"/>
      <c r="BF246" s="1246"/>
      <c r="BG246" s="1246"/>
      <c r="BH246" s="1246"/>
      <c r="BI246" s="1246"/>
      <c r="BJ246" s="1246"/>
      <c r="BK246" s="1246"/>
      <c r="BL246" s="1246"/>
      <c r="BM246" s="1246"/>
      <c r="BN246" s="1246"/>
      <c r="BO246" s="1246"/>
      <c r="BP246" s="1246"/>
      <c r="BQ246" s="1246"/>
      <c r="BR246" s="1246"/>
      <c r="BS246" s="1246"/>
      <c r="BT246" s="1246"/>
      <c r="BU246" s="1246"/>
      <c r="BV246" s="1246"/>
      <c r="BW246" s="1246"/>
      <c r="BX246" s="1246"/>
      <c r="BY246" s="1246"/>
      <c r="BZ246" s="1246"/>
      <c r="CA246" s="1246"/>
      <c r="CB246" s="1246"/>
      <c r="CC246" s="1246"/>
      <c r="CD246" s="1246"/>
      <c r="CE246" s="1246"/>
      <c r="CF246" s="1246"/>
      <c r="CG246" s="1246"/>
      <c r="CH246" s="1246"/>
      <c r="CI246" s="1246"/>
      <c r="CJ246" s="1246"/>
      <c r="CK246" s="1246"/>
      <c r="CL246" s="1246"/>
      <c r="CM246" s="1246"/>
      <c r="CN246" s="1246"/>
      <c r="CO246" s="1246"/>
      <c r="CP246" s="1246"/>
      <c r="CQ246" s="1246"/>
      <c r="CR246" s="1246"/>
      <c r="CS246" s="1246"/>
      <c r="CT246" s="1246"/>
      <c r="CU246" s="1246"/>
      <c r="CV246" s="1246"/>
      <c r="CW246" s="1246"/>
      <c r="CX246" s="1246"/>
      <c r="CY246" s="1246"/>
      <c r="CZ246" s="1246"/>
      <c r="DA246" s="1246"/>
      <c r="DB246" s="1246"/>
      <c r="DC246" s="1246"/>
      <c r="DD246" s="1246"/>
      <c r="DE246" s="1246"/>
      <c r="DF246" s="1246"/>
      <c r="DG246" s="1246"/>
      <c r="DH246" s="1246"/>
      <c r="DI246" s="1246"/>
      <c r="DJ246" s="1246"/>
      <c r="DK246" s="1246"/>
      <c r="DL246" s="1246"/>
      <c r="DM246" s="1246"/>
      <c r="DN246" s="1246"/>
      <c r="DO246" s="1246"/>
      <c r="DP246" s="1246"/>
      <c r="DQ246" s="1246"/>
      <c r="DR246" s="1246"/>
      <c r="DS246" s="1246"/>
      <c r="DT246" s="1246"/>
      <c r="DU246" s="1246"/>
      <c r="DV246" s="1246"/>
      <c r="DW246" s="1246"/>
      <c r="DX246" s="1246"/>
      <c r="DY246" s="1246"/>
      <c r="DZ246" s="1246"/>
      <c r="EA246" s="1246"/>
      <c r="EB246" s="1246"/>
      <c r="EC246" s="1246"/>
      <c r="ED246" s="1246"/>
      <c r="EE246" s="1246"/>
      <c r="EF246" s="1246"/>
      <c r="EG246" s="1246"/>
      <c r="EH246" s="1246"/>
      <c r="EI246" s="1246"/>
      <c r="EJ246" s="1246"/>
      <c r="EK246" s="1246"/>
      <c r="EL246" s="1246"/>
      <c r="EM246" s="1246"/>
      <c r="EN246" s="1246"/>
      <c r="EO246" s="1246"/>
      <c r="EP246" s="1246"/>
      <c r="EQ246" s="1246"/>
      <c r="ER246" s="1246"/>
      <c r="ES246" s="1246"/>
      <c r="ET246" s="1246"/>
      <c r="EU246" s="1246"/>
      <c r="EV246" s="1246"/>
      <c r="EW246" s="1246"/>
      <c r="EX246" s="1246"/>
      <c r="EY246" s="1246"/>
      <c r="EZ246" s="1246"/>
      <c r="FA246" s="1246"/>
      <c r="FB246" s="1246"/>
      <c r="FC246" s="1246"/>
      <c r="FD246" s="1246"/>
      <c r="FE246" s="1246"/>
      <c r="FF246" s="1246"/>
      <c r="FG246" s="1246"/>
      <c r="FH246" s="1246"/>
      <c r="FI246" s="1246"/>
      <c r="FJ246" s="1246"/>
      <c r="FK246" s="1246"/>
      <c r="FL246" s="1246"/>
      <c r="FM246" s="1246"/>
    </row>
    <row r="247" spans="1:169" ht="45" x14ac:dyDescent="0.25">
      <c r="B247" s="44">
        <v>1</v>
      </c>
      <c r="C247" s="2000" t="s">
        <v>310</v>
      </c>
      <c r="D247" s="2141">
        <f>'1 уровень'!E1963</f>
        <v>0</v>
      </c>
      <c r="E247" s="2141">
        <f>'1 уровень'!F1963</f>
        <v>0</v>
      </c>
      <c r="F247" s="2141">
        <f>'1 уровень'!G1963</f>
        <v>0</v>
      </c>
      <c r="G247" s="2142" t="e">
        <f>'1 уровень'!H1963</f>
        <v>#DIV/0!</v>
      </c>
      <c r="H247" s="2123">
        <f>'1 уровень'!I1963</f>
        <v>0</v>
      </c>
      <c r="I247" s="1259">
        <f>'1 уровень'!J1963</f>
        <v>0</v>
      </c>
      <c r="J247" s="100">
        <f>'1 уровень'!K1963</f>
        <v>0</v>
      </c>
      <c r="K247" s="100">
        <f>'1 уровень'!L1963</f>
        <v>0</v>
      </c>
      <c r="L247" s="100">
        <f>'1 уровень'!M1963</f>
        <v>0</v>
      </c>
      <c r="M247" s="100">
        <f>'1 уровень'!N1963</f>
        <v>0</v>
      </c>
      <c r="N247" s="100">
        <f>'1 уровень'!O1963</f>
        <v>0</v>
      </c>
      <c r="O247" s="100">
        <f>'1 уровень'!P1963</f>
        <v>0</v>
      </c>
      <c r="P247" s="54">
        <f>'1 уровень'!Q1963</f>
        <v>0</v>
      </c>
      <c r="Q247" s="54">
        <f>'1 уровень'!R1963</f>
        <v>0</v>
      </c>
      <c r="R247" s="54">
        <f>'1 уровень'!S1963</f>
        <v>0</v>
      </c>
      <c r="S247" s="54">
        <f>'1 уровень'!T1963</f>
        <v>0</v>
      </c>
      <c r="T247" s="54">
        <f>'1 уровень'!U1963</f>
        <v>0</v>
      </c>
      <c r="U247" s="54">
        <f>'1 уровень'!V1963</f>
        <v>0</v>
      </c>
      <c r="V247" s="1670">
        <f>'1 уровень'!W1963</f>
        <v>0</v>
      </c>
      <c r="W247" s="54"/>
      <c r="X247" s="54"/>
      <c r="Y247" s="1246"/>
      <c r="Z247" s="1246"/>
      <c r="AA247" s="1942"/>
      <c r="AB247" s="1942"/>
      <c r="AC247" s="1246"/>
      <c r="AD247" s="1246"/>
      <c r="AE247" s="1246"/>
      <c r="AF247" s="1246"/>
      <c r="AG247" s="1246"/>
      <c r="AH247" s="1246"/>
      <c r="AI247" s="1246"/>
      <c r="AJ247" s="1246"/>
      <c r="AK247" s="1246"/>
      <c r="AL247" s="1246"/>
      <c r="AM247" s="1246"/>
      <c r="AN247" s="1246"/>
      <c r="AO247" s="1246"/>
      <c r="AP247" s="1246"/>
      <c r="AQ247" s="1246"/>
      <c r="AR247" s="1246"/>
      <c r="AS247" s="1246"/>
      <c r="AT247" s="1246"/>
      <c r="AU247" s="1246"/>
      <c r="AV247" s="1246"/>
      <c r="AW247" s="1246"/>
      <c r="AX247" s="1246"/>
      <c r="AY247" s="1246"/>
      <c r="AZ247" s="1246"/>
      <c r="BA247" s="1246"/>
      <c r="BB247" s="1246"/>
      <c r="BC247" s="1246"/>
      <c r="BD247" s="1246"/>
      <c r="BE247" s="1246"/>
      <c r="BF247" s="1246"/>
      <c r="BG247" s="1246"/>
      <c r="BH247" s="1246"/>
      <c r="BI247" s="1246"/>
      <c r="BJ247" s="1246"/>
      <c r="BK247" s="1246"/>
      <c r="BL247" s="1246"/>
      <c r="BM247" s="1246"/>
      <c r="BN247" s="1246"/>
      <c r="BO247" s="1246"/>
      <c r="BP247" s="1246"/>
      <c r="BQ247" s="1246"/>
      <c r="BR247" s="1246"/>
      <c r="BS247" s="1246"/>
      <c r="BT247" s="1246"/>
      <c r="BU247" s="1246"/>
      <c r="BV247" s="1246"/>
      <c r="BW247" s="1246"/>
      <c r="BX247" s="1246"/>
      <c r="BY247" s="1246"/>
      <c r="BZ247" s="1246"/>
      <c r="CA247" s="1246"/>
      <c r="CB247" s="1246"/>
      <c r="CC247" s="1246"/>
      <c r="CD247" s="1246"/>
      <c r="CE247" s="1246"/>
      <c r="CF247" s="1246"/>
      <c r="CG247" s="1246"/>
      <c r="CH247" s="1246"/>
      <c r="CI247" s="1246"/>
      <c r="CJ247" s="1246"/>
      <c r="CK247" s="1246"/>
      <c r="CL247" s="1246"/>
      <c r="CM247" s="1246"/>
      <c r="CN247" s="1246"/>
      <c r="CO247" s="1246"/>
      <c r="CP247" s="1246"/>
      <c r="CQ247" s="1246"/>
      <c r="CR247" s="1246"/>
      <c r="CS247" s="1246"/>
      <c r="CT247" s="1246"/>
      <c r="CU247" s="1246"/>
      <c r="CV247" s="1246"/>
      <c r="CW247" s="1246"/>
      <c r="CX247" s="1246"/>
      <c r="CY247" s="1246"/>
      <c r="CZ247" s="1246"/>
      <c r="DA247" s="1246"/>
      <c r="DB247" s="1246"/>
      <c r="DC247" s="1246"/>
      <c r="DD247" s="1246"/>
      <c r="DE247" s="1246"/>
      <c r="DF247" s="1246"/>
      <c r="DG247" s="1246"/>
      <c r="DH247" s="1246"/>
      <c r="DI247" s="1246"/>
      <c r="DJ247" s="1246"/>
      <c r="DK247" s="1246"/>
      <c r="DL247" s="1246"/>
      <c r="DM247" s="1246"/>
      <c r="DN247" s="1246"/>
      <c r="DO247" s="1246"/>
      <c r="DP247" s="1246"/>
      <c r="DQ247" s="1246"/>
      <c r="DR247" s="1246"/>
      <c r="DS247" s="1246"/>
      <c r="DT247" s="1246"/>
      <c r="DU247" s="1246"/>
      <c r="DV247" s="1246"/>
      <c r="DW247" s="1246"/>
      <c r="DX247" s="1246"/>
      <c r="DY247" s="1246"/>
      <c r="DZ247" s="1246"/>
      <c r="EA247" s="1246"/>
      <c r="EB247" s="1246"/>
      <c r="EC247" s="1246"/>
      <c r="ED247" s="1246"/>
      <c r="EE247" s="1246"/>
      <c r="EF247" s="1246"/>
      <c r="EG247" s="1246"/>
      <c r="EH247" s="1246"/>
      <c r="EI247" s="1246"/>
      <c r="EJ247" s="1246"/>
      <c r="EK247" s="1246"/>
      <c r="EL247" s="1246"/>
      <c r="EM247" s="1246"/>
      <c r="EN247" s="1246"/>
      <c r="EO247" s="1246"/>
      <c r="EP247" s="1246"/>
      <c r="EQ247" s="1246"/>
      <c r="ER247" s="1246"/>
      <c r="ES247" s="1246"/>
      <c r="ET247" s="1246"/>
      <c r="EU247" s="1246"/>
      <c r="EV247" s="1246"/>
      <c r="EW247" s="1246"/>
      <c r="EX247" s="1246"/>
      <c r="EY247" s="1246"/>
      <c r="EZ247" s="1246"/>
      <c r="FA247" s="1246"/>
      <c r="FB247" s="1246"/>
      <c r="FC247" s="1246"/>
      <c r="FD247" s="1246"/>
      <c r="FE247" s="1246"/>
      <c r="FF247" s="1246"/>
      <c r="FG247" s="1246"/>
      <c r="FH247" s="1246"/>
      <c r="FI247" s="1246"/>
      <c r="FJ247" s="1246"/>
      <c r="FK247" s="1246"/>
      <c r="FL247" s="1246"/>
      <c r="FM247" s="1246"/>
    </row>
    <row r="248" spans="1:169" ht="30" x14ac:dyDescent="0.25">
      <c r="B248" s="44">
        <v>1</v>
      </c>
      <c r="C248" s="2000" t="s">
        <v>311</v>
      </c>
      <c r="D248" s="2141">
        <f>'1 уровень'!E1964</f>
        <v>0</v>
      </c>
      <c r="E248" s="2141">
        <f>'1 уровень'!F1964</f>
        <v>0</v>
      </c>
      <c r="F248" s="2141">
        <f>'1 уровень'!G1964</f>
        <v>0</v>
      </c>
      <c r="G248" s="2142" t="e">
        <f>'1 уровень'!H1964</f>
        <v>#DIV/0!</v>
      </c>
      <c r="H248" s="2123">
        <f>'1 уровень'!I1964</f>
        <v>0</v>
      </c>
      <c r="I248" s="1259">
        <f>'1 уровень'!J1964</f>
        <v>0</v>
      </c>
      <c r="J248" s="100">
        <f>'1 уровень'!K1964</f>
        <v>0</v>
      </c>
      <c r="K248" s="100">
        <f>'1 уровень'!L1964</f>
        <v>0</v>
      </c>
      <c r="L248" s="100">
        <f>'1 уровень'!M1964</f>
        <v>0</v>
      </c>
      <c r="M248" s="100">
        <f>'1 уровень'!N1964</f>
        <v>0</v>
      </c>
      <c r="N248" s="100">
        <f>'1 уровень'!O1964</f>
        <v>0</v>
      </c>
      <c r="O248" s="100">
        <f>'1 уровень'!P1964</f>
        <v>0</v>
      </c>
      <c r="P248" s="54">
        <f>'1 уровень'!Q1964</f>
        <v>0</v>
      </c>
      <c r="Q248" s="54">
        <f>'1 уровень'!R1964</f>
        <v>0</v>
      </c>
      <c r="R248" s="54">
        <f>'1 уровень'!S1964</f>
        <v>0</v>
      </c>
      <c r="S248" s="54">
        <f>'1 уровень'!T1964</f>
        <v>0</v>
      </c>
      <c r="T248" s="54">
        <f>'1 уровень'!U1964</f>
        <v>0</v>
      </c>
      <c r="U248" s="54">
        <f>'1 уровень'!V1964</f>
        <v>0</v>
      </c>
      <c r="V248" s="1670">
        <f>'1 уровень'!W1964</f>
        <v>0</v>
      </c>
      <c r="W248" s="54"/>
      <c r="X248" s="54"/>
      <c r="Y248" s="1246"/>
      <c r="Z248" s="1246"/>
      <c r="AA248" s="1942"/>
      <c r="AB248" s="1942"/>
      <c r="AC248" s="1246"/>
      <c r="AD248" s="1246"/>
      <c r="AE248" s="1246"/>
      <c r="AF248" s="1246"/>
      <c r="AG248" s="1246"/>
      <c r="AH248" s="1246"/>
      <c r="AI248" s="1246"/>
      <c r="AJ248" s="1246"/>
      <c r="AK248" s="1246"/>
      <c r="AL248" s="1246"/>
      <c r="AM248" s="1246"/>
      <c r="AN248" s="1246"/>
      <c r="AO248" s="1246"/>
      <c r="AP248" s="1246"/>
      <c r="AQ248" s="1246"/>
      <c r="AR248" s="1246"/>
      <c r="AS248" s="1246"/>
      <c r="AT248" s="1246"/>
      <c r="AU248" s="1246"/>
      <c r="AV248" s="1246"/>
      <c r="AW248" s="1246"/>
      <c r="AX248" s="1246"/>
      <c r="AY248" s="1246"/>
      <c r="AZ248" s="1246"/>
      <c r="BA248" s="1246"/>
      <c r="BB248" s="1246"/>
      <c r="BC248" s="1246"/>
      <c r="BD248" s="1246"/>
      <c r="BE248" s="1246"/>
      <c r="BF248" s="1246"/>
      <c r="BG248" s="1246"/>
      <c r="BH248" s="1246"/>
      <c r="BI248" s="1246"/>
      <c r="BJ248" s="1246"/>
      <c r="BK248" s="1246"/>
      <c r="BL248" s="1246"/>
      <c r="BM248" s="1246"/>
      <c r="BN248" s="1246"/>
      <c r="BO248" s="1246"/>
      <c r="BP248" s="1246"/>
      <c r="BQ248" s="1246"/>
      <c r="BR248" s="1246"/>
      <c r="BS248" s="1246"/>
      <c r="BT248" s="1246"/>
      <c r="BU248" s="1246"/>
      <c r="BV248" s="1246"/>
      <c r="BW248" s="1246"/>
      <c r="BX248" s="1246"/>
      <c r="BY248" s="1246"/>
      <c r="BZ248" s="1246"/>
      <c r="CA248" s="1246"/>
      <c r="CB248" s="1246"/>
      <c r="CC248" s="1246"/>
      <c r="CD248" s="1246"/>
      <c r="CE248" s="1246"/>
      <c r="CF248" s="1246"/>
      <c r="CG248" s="1246"/>
      <c r="CH248" s="1246"/>
      <c r="CI248" s="1246"/>
      <c r="CJ248" s="1246"/>
      <c r="CK248" s="1246"/>
      <c r="CL248" s="1246"/>
      <c r="CM248" s="1246"/>
      <c r="CN248" s="1246"/>
      <c r="CO248" s="1246"/>
      <c r="CP248" s="1246"/>
      <c r="CQ248" s="1246"/>
      <c r="CR248" s="1246"/>
      <c r="CS248" s="1246"/>
      <c r="CT248" s="1246"/>
      <c r="CU248" s="1246"/>
      <c r="CV248" s="1246"/>
      <c r="CW248" s="1246"/>
      <c r="CX248" s="1246"/>
      <c r="CY248" s="1246"/>
      <c r="CZ248" s="1246"/>
      <c r="DA248" s="1246"/>
      <c r="DB248" s="1246"/>
      <c r="DC248" s="1246"/>
      <c r="DD248" s="1246"/>
      <c r="DE248" s="1246"/>
      <c r="DF248" s="1246"/>
      <c r="DG248" s="1246"/>
      <c r="DH248" s="1246"/>
      <c r="DI248" s="1246"/>
      <c r="DJ248" s="1246"/>
      <c r="DK248" s="1246"/>
      <c r="DL248" s="1246"/>
      <c r="DM248" s="1246"/>
      <c r="DN248" s="1246"/>
      <c r="DO248" s="1246"/>
      <c r="DP248" s="1246"/>
      <c r="DQ248" s="1246"/>
      <c r="DR248" s="1246"/>
      <c r="DS248" s="1246"/>
      <c r="DT248" s="1246"/>
      <c r="DU248" s="1246"/>
      <c r="DV248" s="1246"/>
      <c r="DW248" s="1246"/>
      <c r="DX248" s="1246"/>
      <c r="DY248" s="1246"/>
      <c r="DZ248" s="1246"/>
      <c r="EA248" s="1246"/>
      <c r="EB248" s="1246"/>
      <c r="EC248" s="1246"/>
      <c r="ED248" s="1246"/>
      <c r="EE248" s="1246"/>
      <c r="EF248" s="1246"/>
      <c r="EG248" s="1246"/>
      <c r="EH248" s="1246"/>
      <c r="EI248" s="1246"/>
      <c r="EJ248" s="1246"/>
      <c r="EK248" s="1246"/>
      <c r="EL248" s="1246"/>
      <c r="EM248" s="1246"/>
      <c r="EN248" s="1246"/>
      <c r="EO248" s="1246"/>
      <c r="EP248" s="1246"/>
      <c r="EQ248" s="1246"/>
      <c r="ER248" s="1246"/>
      <c r="ES248" s="1246"/>
      <c r="ET248" s="1246"/>
      <c r="EU248" s="1246"/>
      <c r="EV248" s="1246"/>
      <c r="EW248" s="1246"/>
      <c r="EX248" s="1246"/>
      <c r="EY248" s="1246"/>
      <c r="EZ248" s="1246"/>
      <c r="FA248" s="1246"/>
      <c r="FB248" s="1246"/>
      <c r="FC248" s="1246"/>
      <c r="FD248" s="1246"/>
      <c r="FE248" s="1246"/>
      <c r="FF248" s="1246"/>
      <c r="FG248" s="1246"/>
      <c r="FH248" s="1246"/>
      <c r="FI248" s="1246"/>
      <c r="FJ248" s="1246"/>
      <c r="FK248" s="1246"/>
      <c r="FL248" s="1246"/>
      <c r="FM248" s="1246"/>
    </row>
    <row r="249" spans="1:169" ht="60" x14ac:dyDescent="0.25">
      <c r="B249" s="44">
        <v>1</v>
      </c>
      <c r="C249" s="2000" t="s">
        <v>320</v>
      </c>
      <c r="D249" s="2141">
        <f>'1 уровень'!E1965</f>
        <v>0</v>
      </c>
      <c r="E249" s="2141">
        <f>'1 уровень'!F1965</f>
        <v>0</v>
      </c>
      <c r="F249" s="2141">
        <f>'1 уровень'!G1965</f>
        <v>0</v>
      </c>
      <c r="G249" s="2142" t="e">
        <f>'1 уровень'!H1965</f>
        <v>#DIV/0!</v>
      </c>
      <c r="H249" s="2123">
        <f>'1 уровень'!I1965</f>
        <v>0</v>
      </c>
      <c r="I249" s="1259">
        <f>'1 уровень'!J1965</f>
        <v>0</v>
      </c>
      <c r="J249" s="100">
        <f>'1 уровень'!K1965</f>
        <v>0</v>
      </c>
      <c r="K249" s="100">
        <f>'1 уровень'!L1965</f>
        <v>0</v>
      </c>
      <c r="L249" s="100">
        <f>'1 уровень'!M1965</f>
        <v>0</v>
      </c>
      <c r="M249" s="100">
        <f>'1 уровень'!N1965</f>
        <v>0</v>
      </c>
      <c r="N249" s="100">
        <f>'1 уровень'!O1965</f>
        <v>0</v>
      </c>
      <c r="O249" s="100">
        <f>'1 уровень'!P1965</f>
        <v>0</v>
      </c>
      <c r="P249" s="54">
        <f>'1 уровень'!Q1965</f>
        <v>0</v>
      </c>
      <c r="Q249" s="54">
        <f>'1 уровень'!R1965</f>
        <v>0</v>
      </c>
      <c r="R249" s="54">
        <f>'1 уровень'!S1965</f>
        <v>0</v>
      </c>
      <c r="S249" s="54">
        <f>'1 уровень'!T1965</f>
        <v>0</v>
      </c>
      <c r="T249" s="54">
        <f>'1 уровень'!U1965</f>
        <v>0</v>
      </c>
      <c r="U249" s="54">
        <f>'1 уровень'!V1965</f>
        <v>0</v>
      </c>
      <c r="V249" s="1670">
        <f>'1 уровень'!W1965</f>
        <v>0</v>
      </c>
      <c r="W249" s="54"/>
      <c r="X249" s="54"/>
      <c r="Y249" s="1246"/>
      <c r="Z249" s="1246"/>
      <c r="AA249" s="1942"/>
      <c r="AB249" s="1942"/>
      <c r="AC249" s="1246"/>
      <c r="AD249" s="1246"/>
      <c r="AE249" s="1246"/>
      <c r="AF249" s="1246"/>
      <c r="AG249" s="1246"/>
      <c r="AH249" s="1246"/>
      <c r="AI249" s="1246"/>
      <c r="AJ249" s="1246"/>
      <c r="AK249" s="1246"/>
      <c r="AL249" s="1246"/>
      <c r="AM249" s="1246"/>
      <c r="AN249" s="1246"/>
      <c r="AO249" s="1246"/>
      <c r="AP249" s="1246"/>
      <c r="AQ249" s="1246"/>
      <c r="AR249" s="1246"/>
      <c r="AS249" s="1246"/>
      <c r="AT249" s="1246"/>
      <c r="AU249" s="1246"/>
      <c r="AV249" s="1246"/>
      <c r="AW249" s="1246"/>
      <c r="AX249" s="1246"/>
      <c r="AY249" s="1246"/>
      <c r="AZ249" s="1246"/>
      <c r="BA249" s="1246"/>
      <c r="BB249" s="1246"/>
      <c r="BC249" s="1246"/>
      <c r="BD249" s="1246"/>
      <c r="BE249" s="1246"/>
      <c r="BF249" s="1246"/>
      <c r="BG249" s="1246"/>
      <c r="BH249" s="1246"/>
      <c r="BI249" s="1246"/>
      <c r="BJ249" s="1246"/>
      <c r="BK249" s="1246"/>
      <c r="BL249" s="1246"/>
      <c r="BM249" s="1246"/>
      <c r="BN249" s="1246"/>
      <c r="BO249" s="1246"/>
      <c r="BP249" s="1246"/>
      <c r="BQ249" s="1246"/>
      <c r="BR249" s="1246"/>
      <c r="BS249" s="1246"/>
      <c r="BT249" s="1246"/>
      <c r="BU249" s="1246"/>
      <c r="BV249" s="1246"/>
      <c r="BW249" s="1246"/>
      <c r="BX249" s="1246"/>
      <c r="BY249" s="1246"/>
      <c r="BZ249" s="1246"/>
      <c r="CA249" s="1246"/>
      <c r="CB249" s="1246"/>
      <c r="CC249" s="1246"/>
      <c r="CD249" s="1246"/>
      <c r="CE249" s="1246"/>
      <c r="CF249" s="1246"/>
      <c r="CG249" s="1246"/>
      <c r="CH249" s="1246"/>
      <c r="CI249" s="1246"/>
      <c r="CJ249" s="1246"/>
      <c r="CK249" s="1246"/>
      <c r="CL249" s="1246"/>
      <c r="CM249" s="1246"/>
      <c r="CN249" s="1246"/>
      <c r="CO249" s="1246"/>
      <c r="CP249" s="1246"/>
      <c r="CQ249" s="1246"/>
      <c r="CR249" s="1246"/>
      <c r="CS249" s="1246"/>
      <c r="CT249" s="1246"/>
      <c r="CU249" s="1246"/>
      <c r="CV249" s="1246"/>
      <c r="CW249" s="1246"/>
      <c r="CX249" s="1246"/>
      <c r="CY249" s="1246"/>
      <c r="CZ249" s="1246"/>
      <c r="DA249" s="1246"/>
      <c r="DB249" s="1246"/>
      <c r="DC249" s="1246"/>
      <c r="DD249" s="1246"/>
      <c r="DE249" s="1246"/>
      <c r="DF249" s="1246"/>
      <c r="DG249" s="1246"/>
      <c r="DH249" s="1246"/>
      <c r="DI249" s="1246"/>
      <c r="DJ249" s="1246"/>
      <c r="DK249" s="1246"/>
      <c r="DL249" s="1246"/>
      <c r="DM249" s="1246"/>
      <c r="DN249" s="1246"/>
      <c r="DO249" s="1246"/>
      <c r="DP249" s="1246"/>
      <c r="DQ249" s="1246"/>
      <c r="DR249" s="1246"/>
      <c r="DS249" s="1246"/>
      <c r="DT249" s="1246"/>
      <c r="DU249" s="1246"/>
      <c r="DV249" s="1246"/>
      <c r="DW249" s="1246"/>
      <c r="DX249" s="1246"/>
      <c r="DY249" s="1246"/>
      <c r="DZ249" s="1246"/>
      <c r="EA249" s="1246"/>
      <c r="EB249" s="1246"/>
      <c r="EC249" s="1246"/>
      <c r="ED249" s="1246"/>
      <c r="EE249" s="1246"/>
      <c r="EF249" s="1246"/>
      <c r="EG249" s="1246"/>
      <c r="EH249" s="1246"/>
      <c r="EI249" s="1246"/>
      <c r="EJ249" s="1246"/>
      <c r="EK249" s="1246"/>
      <c r="EL249" s="1246"/>
      <c r="EM249" s="1246"/>
      <c r="EN249" s="1246"/>
      <c r="EO249" s="1246"/>
      <c r="EP249" s="1246"/>
      <c r="EQ249" s="1246"/>
      <c r="ER249" s="1246"/>
      <c r="ES249" s="1246"/>
      <c r="ET249" s="1246"/>
      <c r="EU249" s="1246"/>
      <c r="EV249" s="1246"/>
      <c r="EW249" s="1246"/>
      <c r="EX249" s="1246"/>
      <c r="EY249" s="1246"/>
      <c r="EZ249" s="1246"/>
      <c r="FA249" s="1246"/>
      <c r="FB249" s="1246"/>
      <c r="FC249" s="1246"/>
      <c r="FD249" s="1246"/>
      <c r="FE249" s="1246"/>
      <c r="FF249" s="1246"/>
      <c r="FG249" s="1246"/>
      <c r="FH249" s="1246"/>
      <c r="FI249" s="1246"/>
      <c r="FJ249" s="1246"/>
      <c r="FK249" s="1246"/>
      <c r="FL249" s="1246"/>
      <c r="FM249" s="1246"/>
    </row>
    <row r="250" spans="1:169" ht="45" x14ac:dyDescent="0.25">
      <c r="A250" s="44">
        <v>1</v>
      </c>
      <c r="B250" s="44">
        <v>1</v>
      </c>
      <c r="C250" s="2053" t="s">
        <v>321</v>
      </c>
      <c r="D250" s="2141">
        <f>'1 уровень'!E1966</f>
        <v>0</v>
      </c>
      <c r="E250" s="2141">
        <f>'1 уровень'!F1966</f>
        <v>0</v>
      </c>
      <c r="F250" s="2141">
        <f>'1 уровень'!G1966</f>
        <v>0</v>
      </c>
      <c r="G250" s="2142" t="e">
        <f>'1 уровень'!H1966</f>
        <v>#DIV/0!</v>
      </c>
      <c r="H250" s="2123">
        <f>'1 уровень'!I1966</f>
        <v>0</v>
      </c>
      <c r="I250" s="1259">
        <f>'1 уровень'!J1966</f>
        <v>0</v>
      </c>
      <c r="J250" s="100">
        <f>'1 уровень'!K1966</f>
        <v>0</v>
      </c>
      <c r="K250" s="100">
        <f>'1 уровень'!L1966</f>
        <v>0</v>
      </c>
      <c r="L250" s="100">
        <f>'1 уровень'!M1966</f>
        <v>0</v>
      </c>
      <c r="M250" s="100">
        <f>'1 уровень'!N1966</f>
        <v>0</v>
      </c>
      <c r="N250" s="100">
        <f>'1 уровень'!O1966</f>
        <v>0</v>
      </c>
      <c r="O250" s="100">
        <f>'1 уровень'!P1966</f>
        <v>0</v>
      </c>
      <c r="P250" s="54">
        <f>'1 уровень'!Q1966</f>
        <v>0</v>
      </c>
      <c r="Q250" s="54">
        <f>'1 уровень'!R1966</f>
        <v>0</v>
      </c>
      <c r="R250" s="54">
        <f>'1 уровень'!S1966</f>
        <v>0</v>
      </c>
      <c r="S250" s="54">
        <f>'1 уровень'!T1966</f>
        <v>0</v>
      </c>
      <c r="T250" s="54">
        <f>'1 уровень'!U1966</f>
        <v>0</v>
      </c>
      <c r="U250" s="54">
        <f>'1 уровень'!V1966</f>
        <v>0</v>
      </c>
      <c r="V250" s="1670">
        <f>'1 уровень'!W1966</f>
        <v>0</v>
      </c>
      <c r="W250" s="54"/>
      <c r="X250" s="54"/>
      <c r="Y250" s="1246"/>
      <c r="Z250" s="1246"/>
      <c r="AA250" s="1942"/>
      <c r="AB250" s="1942"/>
      <c r="AC250" s="1246"/>
      <c r="AD250" s="1246"/>
      <c r="AE250" s="1246"/>
      <c r="AF250" s="1246"/>
      <c r="AG250" s="1246"/>
      <c r="AH250" s="1246"/>
      <c r="AI250" s="1246"/>
      <c r="AJ250" s="1246"/>
      <c r="AK250" s="1246"/>
      <c r="AL250" s="1246"/>
      <c r="AM250" s="1246"/>
      <c r="AN250" s="1246"/>
      <c r="AO250" s="1246"/>
      <c r="AP250" s="1246"/>
      <c r="AQ250" s="1246"/>
      <c r="AR250" s="1246"/>
      <c r="AS250" s="1246"/>
      <c r="AT250" s="1246"/>
      <c r="AU250" s="1246"/>
      <c r="AV250" s="1246"/>
      <c r="AW250" s="1246"/>
      <c r="AX250" s="1246"/>
      <c r="AY250" s="1246"/>
      <c r="AZ250" s="1246"/>
      <c r="BA250" s="1246"/>
      <c r="BB250" s="1246"/>
      <c r="BC250" s="1246"/>
      <c r="BD250" s="1246"/>
      <c r="BE250" s="1246"/>
      <c r="BF250" s="1246"/>
      <c r="BG250" s="1246"/>
      <c r="BH250" s="1246"/>
      <c r="BI250" s="1246"/>
      <c r="BJ250" s="1246"/>
      <c r="BK250" s="1246"/>
      <c r="BL250" s="1246"/>
      <c r="BM250" s="1246"/>
      <c r="BN250" s="1246"/>
      <c r="BO250" s="1246"/>
      <c r="BP250" s="1246"/>
      <c r="BQ250" s="1246"/>
      <c r="BR250" s="1246"/>
      <c r="BS250" s="1246"/>
      <c r="BT250" s="1246"/>
      <c r="BU250" s="1246"/>
      <c r="BV250" s="1246"/>
      <c r="BW250" s="1246"/>
      <c r="BX250" s="1246"/>
      <c r="BY250" s="1246"/>
      <c r="BZ250" s="1246"/>
      <c r="CA250" s="1246"/>
      <c r="CB250" s="1246"/>
      <c r="CC250" s="1246"/>
      <c r="CD250" s="1246"/>
      <c r="CE250" s="1246"/>
      <c r="CF250" s="1246"/>
      <c r="CG250" s="1246"/>
      <c r="CH250" s="1246"/>
      <c r="CI250" s="1246"/>
      <c r="CJ250" s="1246"/>
      <c r="CK250" s="1246"/>
      <c r="CL250" s="1246"/>
      <c r="CM250" s="1246"/>
      <c r="CN250" s="1246"/>
      <c r="CO250" s="1246"/>
      <c r="CP250" s="1246"/>
      <c r="CQ250" s="1246"/>
      <c r="CR250" s="1246"/>
      <c r="CS250" s="1246"/>
      <c r="CT250" s="1246"/>
      <c r="CU250" s="1246"/>
      <c r="CV250" s="1246"/>
      <c r="CW250" s="1246"/>
      <c r="CX250" s="1246"/>
      <c r="CY250" s="1246"/>
      <c r="CZ250" s="1246"/>
      <c r="DA250" s="1246"/>
      <c r="DB250" s="1246"/>
      <c r="DC250" s="1246"/>
      <c r="DD250" s="1246"/>
      <c r="DE250" s="1246"/>
      <c r="DF250" s="1246"/>
      <c r="DG250" s="1246"/>
      <c r="DH250" s="1246"/>
      <c r="DI250" s="1246"/>
      <c r="DJ250" s="1246"/>
      <c r="DK250" s="1246"/>
      <c r="DL250" s="1246"/>
      <c r="DM250" s="1246"/>
      <c r="DN250" s="1246"/>
      <c r="DO250" s="1246"/>
      <c r="DP250" s="1246"/>
      <c r="DQ250" s="1246"/>
      <c r="DR250" s="1246"/>
      <c r="DS250" s="1246"/>
      <c r="DT250" s="1246"/>
      <c r="DU250" s="1246"/>
      <c r="DV250" s="1246"/>
      <c r="DW250" s="1246"/>
      <c r="DX250" s="1246"/>
      <c r="DY250" s="1246"/>
      <c r="DZ250" s="1246"/>
      <c r="EA250" s="1246"/>
      <c r="EB250" s="1246"/>
      <c r="EC250" s="1246"/>
      <c r="ED250" s="1246"/>
      <c r="EE250" s="1246"/>
      <c r="EF250" s="1246"/>
      <c r="EG250" s="1246"/>
      <c r="EH250" s="1246"/>
      <c r="EI250" s="1246"/>
      <c r="EJ250" s="1246"/>
      <c r="EK250" s="1246"/>
      <c r="EL250" s="1246"/>
      <c r="EM250" s="1246"/>
      <c r="EN250" s="1246"/>
      <c r="EO250" s="1246"/>
      <c r="EP250" s="1246"/>
      <c r="EQ250" s="1246"/>
      <c r="ER250" s="1246"/>
      <c r="ES250" s="1246"/>
      <c r="ET250" s="1246"/>
      <c r="EU250" s="1246"/>
      <c r="EV250" s="1246"/>
      <c r="EW250" s="1246"/>
      <c r="EX250" s="1246"/>
      <c r="EY250" s="1246"/>
      <c r="EZ250" s="1246"/>
      <c r="FA250" s="1246"/>
      <c r="FB250" s="1246"/>
      <c r="FC250" s="1246"/>
      <c r="FD250" s="1246"/>
      <c r="FE250" s="1246"/>
      <c r="FF250" s="1246"/>
      <c r="FG250" s="1246"/>
      <c r="FH250" s="1246"/>
      <c r="FI250" s="1246"/>
      <c r="FJ250" s="1246"/>
      <c r="FK250" s="1246"/>
      <c r="FL250" s="1246"/>
      <c r="FM250" s="1246"/>
    </row>
    <row r="251" spans="1:169" ht="30" x14ac:dyDescent="0.25">
      <c r="A251" s="44">
        <v>1</v>
      </c>
      <c r="B251" s="44">
        <v>1</v>
      </c>
      <c r="C251" s="2053" t="s">
        <v>158</v>
      </c>
      <c r="D251" s="2141">
        <f>'1 уровень'!E1967</f>
        <v>22</v>
      </c>
      <c r="E251" s="2141">
        <f>'1 уровень'!F1967</f>
        <v>11</v>
      </c>
      <c r="F251" s="2141">
        <f>'1 уровень'!G1967</f>
        <v>6</v>
      </c>
      <c r="G251" s="2142">
        <f>'1 уровень'!H1967</f>
        <v>54.54545454545454</v>
      </c>
      <c r="H251" s="2123">
        <f>'1 уровень'!I1967</f>
        <v>0</v>
      </c>
      <c r="I251" s="1259">
        <f>'1 уровень'!J1967</f>
        <v>0</v>
      </c>
      <c r="J251" s="100">
        <f>'1 уровень'!K1967</f>
        <v>0</v>
      </c>
      <c r="K251" s="100">
        <f>'1 уровень'!L1967</f>
        <v>0</v>
      </c>
      <c r="L251" s="100">
        <f>'1 уровень'!M1967</f>
        <v>0</v>
      </c>
      <c r="M251" s="100">
        <f>'1 уровень'!N1967</f>
        <v>0</v>
      </c>
      <c r="N251" s="100">
        <f>'1 уровень'!O1967</f>
        <v>0</v>
      </c>
      <c r="O251" s="100">
        <f>'1 уровень'!P1967</f>
        <v>0</v>
      </c>
      <c r="P251" s="54">
        <f>'1 уровень'!Q1967</f>
        <v>0</v>
      </c>
      <c r="Q251" s="54">
        <f>'1 уровень'!R1967</f>
        <v>0</v>
      </c>
      <c r="R251" s="54">
        <f>'1 уровень'!S1967</f>
        <v>0</v>
      </c>
      <c r="S251" s="54">
        <f>'1 уровень'!T1967</f>
        <v>0</v>
      </c>
      <c r="T251" s="54">
        <f>'1 уровень'!U1967</f>
        <v>0</v>
      </c>
      <c r="U251" s="54">
        <f>'1 уровень'!V1967</f>
        <v>0</v>
      </c>
      <c r="V251" s="1670">
        <f>'1 уровень'!W1967</f>
        <v>0</v>
      </c>
      <c r="W251" s="54"/>
      <c r="X251" s="54"/>
      <c r="Y251" s="1246"/>
      <c r="Z251" s="1246"/>
      <c r="AA251" s="1942"/>
      <c r="AB251" s="1942"/>
      <c r="AC251" s="1246"/>
      <c r="AD251" s="1246"/>
      <c r="AE251" s="1246"/>
      <c r="AF251" s="1246"/>
      <c r="AG251" s="1246"/>
      <c r="AH251" s="1246"/>
      <c r="AI251" s="1246"/>
      <c r="AJ251" s="1246"/>
      <c r="AK251" s="1246"/>
      <c r="AL251" s="1246"/>
      <c r="AM251" s="1246"/>
      <c r="AN251" s="1246"/>
      <c r="AO251" s="1246"/>
      <c r="AP251" s="1246"/>
      <c r="AQ251" s="1246"/>
      <c r="AR251" s="1246"/>
      <c r="AS251" s="1246"/>
      <c r="AT251" s="1246"/>
      <c r="AU251" s="1246"/>
      <c r="AV251" s="1246"/>
      <c r="AW251" s="1246"/>
      <c r="AX251" s="1246"/>
      <c r="AY251" s="1246"/>
      <c r="AZ251" s="1246"/>
      <c r="BA251" s="1246"/>
      <c r="BB251" s="1246"/>
      <c r="BC251" s="1246"/>
      <c r="BD251" s="1246"/>
      <c r="BE251" s="1246"/>
      <c r="BF251" s="1246"/>
      <c r="BG251" s="1246"/>
      <c r="BH251" s="1246"/>
      <c r="BI251" s="1246"/>
      <c r="BJ251" s="1246"/>
      <c r="BK251" s="1246"/>
      <c r="BL251" s="1246"/>
      <c r="BM251" s="1246"/>
      <c r="BN251" s="1246"/>
      <c r="BO251" s="1246"/>
      <c r="BP251" s="1246"/>
      <c r="BQ251" s="1246"/>
      <c r="BR251" s="1246"/>
      <c r="BS251" s="1246"/>
      <c r="BT251" s="1246"/>
      <c r="BU251" s="1246"/>
      <c r="BV251" s="1246"/>
      <c r="BW251" s="1246"/>
      <c r="BX251" s="1246"/>
      <c r="BY251" s="1246"/>
      <c r="BZ251" s="1246"/>
      <c r="CA251" s="1246"/>
      <c r="CB251" s="1246"/>
      <c r="CC251" s="1246"/>
      <c r="CD251" s="1246"/>
      <c r="CE251" s="1246"/>
      <c r="CF251" s="1246"/>
      <c r="CG251" s="1246"/>
      <c r="CH251" s="1246"/>
      <c r="CI251" s="1246"/>
      <c r="CJ251" s="1246"/>
      <c r="CK251" s="1246"/>
      <c r="CL251" s="1246"/>
      <c r="CM251" s="1246"/>
      <c r="CN251" s="1246"/>
      <c r="CO251" s="1246"/>
      <c r="CP251" s="1246"/>
      <c r="CQ251" s="1246"/>
      <c r="CR251" s="1246"/>
      <c r="CS251" s="1246"/>
      <c r="CT251" s="1246"/>
      <c r="CU251" s="1246"/>
      <c r="CV251" s="1246"/>
      <c r="CW251" s="1246"/>
      <c r="CX251" s="1246"/>
      <c r="CY251" s="1246"/>
      <c r="CZ251" s="1246"/>
      <c r="DA251" s="1246"/>
      <c r="DB251" s="1246"/>
      <c r="DC251" s="1246"/>
      <c r="DD251" s="1246"/>
      <c r="DE251" s="1246"/>
      <c r="DF251" s="1246"/>
      <c r="DG251" s="1246"/>
      <c r="DH251" s="1246"/>
      <c r="DI251" s="1246"/>
      <c r="DJ251" s="1246"/>
      <c r="DK251" s="1246"/>
      <c r="DL251" s="1246"/>
      <c r="DM251" s="1246"/>
      <c r="DN251" s="1246"/>
      <c r="DO251" s="1246"/>
      <c r="DP251" s="1246"/>
      <c r="DQ251" s="1246"/>
      <c r="DR251" s="1246"/>
      <c r="DS251" s="1246"/>
      <c r="DT251" s="1246"/>
      <c r="DU251" s="1246"/>
      <c r="DV251" s="1246"/>
      <c r="DW251" s="1246"/>
      <c r="DX251" s="1246"/>
      <c r="DY251" s="1246"/>
      <c r="DZ251" s="1246"/>
      <c r="EA251" s="1246"/>
      <c r="EB251" s="1246"/>
      <c r="EC251" s="1246"/>
      <c r="ED251" s="1246"/>
      <c r="EE251" s="1246"/>
      <c r="EF251" s="1246"/>
      <c r="EG251" s="1246"/>
      <c r="EH251" s="1246"/>
      <c r="EI251" s="1246"/>
      <c r="EJ251" s="1246"/>
      <c r="EK251" s="1246"/>
      <c r="EL251" s="1246"/>
      <c r="EM251" s="1246"/>
      <c r="EN251" s="1246"/>
      <c r="EO251" s="1246"/>
      <c r="EP251" s="1246"/>
      <c r="EQ251" s="1246"/>
      <c r="ER251" s="1246"/>
      <c r="ES251" s="1246"/>
      <c r="ET251" s="1246"/>
      <c r="EU251" s="1246"/>
      <c r="EV251" s="1246"/>
      <c r="EW251" s="1246"/>
      <c r="EX251" s="1246"/>
      <c r="EY251" s="1246"/>
      <c r="EZ251" s="1246"/>
      <c r="FA251" s="1246"/>
      <c r="FB251" s="1246"/>
      <c r="FC251" s="1246"/>
      <c r="FD251" s="1246"/>
      <c r="FE251" s="1246"/>
      <c r="FF251" s="1246"/>
      <c r="FG251" s="1246"/>
      <c r="FH251" s="1246"/>
      <c r="FI251" s="1246"/>
      <c r="FJ251" s="1246"/>
      <c r="FK251" s="1246"/>
      <c r="FL251" s="1246"/>
      <c r="FM251" s="1246"/>
    </row>
    <row r="252" spans="1:169" s="1246" customFormat="1" ht="30" x14ac:dyDescent="0.25">
      <c r="A252" s="44">
        <v>1</v>
      </c>
      <c r="B252" s="44">
        <v>1</v>
      </c>
      <c r="C252" s="2053" t="s">
        <v>319</v>
      </c>
      <c r="D252" s="2139">
        <f>'1 уровень'!E1968</f>
        <v>0</v>
      </c>
      <c r="E252" s="2139">
        <f>'1 уровень'!F1968</f>
        <v>0</v>
      </c>
      <c r="F252" s="2139">
        <f>'1 уровень'!G1968</f>
        <v>0</v>
      </c>
      <c r="G252" s="2154">
        <f>'1 уровень'!H1968</f>
        <v>0</v>
      </c>
      <c r="H252" s="2119">
        <f>'1 уровень'!I1968</f>
        <v>0</v>
      </c>
      <c r="I252" s="1253">
        <f>'1 уровень'!J1968</f>
        <v>0</v>
      </c>
      <c r="J252" s="51">
        <f>'1 уровень'!K1968</f>
        <v>0</v>
      </c>
      <c r="K252" s="51">
        <f>'1 уровень'!L1968</f>
        <v>0</v>
      </c>
      <c r="L252" s="51">
        <f>'1 уровень'!M1968</f>
        <v>0</v>
      </c>
      <c r="M252" s="51">
        <f>'1 уровень'!N1968</f>
        <v>0</v>
      </c>
      <c r="N252" s="51">
        <f>'1 уровень'!O1968</f>
        <v>0</v>
      </c>
      <c r="O252" s="51">
        <f>'1 уровень'!P1968</f>
        <v>0</v>
      </c>
      <c r="P252" s="54">
        <f>'1 уровень'!Q1968</f>
        <v>0</v>
      </c>
      <c r="Q252" s="54">
        <f>'1 уровень'!R1968</f>
        <v>0</v>
      </c>
      <c r="R252" s="54">
        <f>'1 уровень'!S1968</f>
        <v>0</v>
      </c>
      <c r="S252" s="54">
        <f>'1 уровень'!T1968</f>
        <v>0</v>
      </c>
      <c r="T252" s="54">
        <f>'1 уровень'!U1968</f>
        <v>0</v>
      </c>
      <c r="U252" s="54">
        <f>'1 уровень'!V1968</f>
        <v>0</v>
      </c>
      <c r="V252" s="1670">
        <f>'1 уровень'!W1968</f>
        <v>0</v>
      </c>
      <c r="W252" s="54"/>
      <c r="X252" s="54"/>
      <c r="AA252" s="1942"/>
      <c r="AB252" s="1942"/>
    </row>
    <row r="253" spans="1:169" ht="29.25" x14ac:dyDescent="0.25">
      <c r="A253" s="44">
        <v>1</v>
      </c>
      <c r="B253" s="44">
        <v>1</v>
      </c>
      <c r="C253" s="2054" t="s">
        <v>165</v>
      </c>
      <c r="D253" s="2141">
        <f>'1 уровень'!E1969</f>
        <v>22</v>
      </c>
      <c r="E253" s="2141">
        <f>'1 уровень'!F1969</f>
        <v>11</v>
      </c>
      <c r="F253" s="2141">
        <f>'1 уровень'!G1969</f>
        <v>6</v>
      </c>
      <c r="G253" s="2142">
        <f>'1 уровень'!H1969</f>
        <v>54.54545454545454</v>
      </c>
      <c r="H253" s="2123">
        <f>'1 уровень'!I1969</f>
        <v>0</v>
      </c>
      <c r="I253" s="1259">
        <f>'1 уровень'!J1969</f>
        <v>0</v>
      </c>
      <c r="J253" s="100">
        <f>'1 уровень'!K1969</f>
        <v>0</v>
      </c>
      <c r="K253" s="100">
        <f>'1 уровень'!L1969</f>
        <v>0</v>
      </c>
      <c r="L253" s="100">
        <f>'1 уровень'!M1969</f>
        <v>0</v>
      </c>
      <c r="M253" s="100">
        <f>'1 уровень'!N1969</f>
        <v>0</v>
      </c>
      <c r="N253" s="100">
        <f>'1 уровень'!O1969</f>
        <v>0</v>
      </c>
      <c r="O253" s="100">
        <f>'1 уровень'!P1969</f>
        <v>0</v>
      </c>
      <c r="P253" s="54">
        <f>'1 уровень'!Q1969</f>
        <v>99.722499999999997</v>
      </c>
      <c r="Q253" s="54">
        <f>'1 уровень'!R1969</f>
        <v>49.861249999999998</v>
      </c>
      <c r="R253" s="54">
        <f>'1 уровень'!S1969</f>
        <v>4.7293400000000005</v>
      </c>
      <c r="S253" s="54">
        <f>'1 уровень'!T1969</f>
        <v>0</v>
      </c>
      <c r="T253" s="54">
        <f>'1 уровень'!U1969</f>
        <v>-45.131909999999998</v>
      </c>
      <c r="U253" s="54">
        <f>'1 уровень'!V1969</f>
        <v>0</v>
      </c>
      <c r="V253" s="1670">
        <f>'1 уровень'!W1969</f>
        <v>4.7293400000000005</v>
      </c>
      <c r="W253" s="54"/>
      <c r="X253" s="54"/>
      <c r="Y253" s="1246"/>
      <c r="Z253" s="1246"/>
      <c r="AA253" s="1942"/>
      <c r="AB253" s="1942"/>
      <c r="AC253" s="1246"/>
      <c r="AD253" s="1246"/>
      <c r="AE253" s="1246"/>
      <c r="AF253" s="1246"/>
      <c r="AG253" s="1246"/>
      <c r="AH253" s="1246"/>
      <c r="AI253" s="1246"/>
      <c r="AJ253" s="1246"/>
      <c r="AK253" s="1246"/>
      <c r="AL253" s="1246"/>
      <c r="AM253" s="1246"/>
      <c r="AN253" s="1246"/>
      <c r="AO253" s="1246"/>
      <c r="AP253" s="1246"/>
      <c r="AQ253" s="1246"/>
      <c r="AR253" s="1246"/>
      <c r="AS253" s="1246"/>
      <c r="AT253" s="1246"/>
      <c r="AU253" s="1246"/>
      <c r="AV253" s="1246"/>
      <c r="AW253" s="1246"/>
      <c r="AX253" s="1246"/>
      <c r="AY253" s="1246"/>
      <c r="AZ253" s="1246"/>
      <c r="BA253" s="1246"/>
      <c r="BB253" s="1246"/>
      <c r="BC253" s="1246"/>
      <c r="BD253" s="1246"/>
      <c r="BE253" s="1246"/>
      <c r="BF253" s="1246"/>
      <c r="BG253" s="1246"/>
      <c r="BH253" s="1246"/>
      <c r="BI253" s="1246"/>
      <c r="BJ253" s="1246"/>
      <c r="BK253" s="1246"/>
      <c r="BL253" s="1246"/>
      <c r="BM253" s="1246"/>
      <c r="BN253" s="1246"/>
      <c r="BO253" s="1246"/>
      <c r="BP253" s="1246"/>
      <c r="BQ253" s="1246"/>
      <c r="BR253" s="1246"/>
      <c r="BS253" s="1246"/>
      <c r="BT253" s="1246"/>
      <c r="BU253" s="1246"/>
      <c r="BV253" s="1246"/>
      <c r="BW253" s="1246"/>
      <c r="BX253" s="1246"/>
      <c r="BY253" s="1246"/>
      <c r="BZ253" s="1246"/>
      <c r="CA253" s="1246"/>
      <c r="CB253" s="1246"/>
      <c r="CC253" s="1246"/>
      <c r="CD253" s="1246"/>
      <c r="CE253" s="1246"/>
      <c r="CF253" s="1246"/>
      <c r="CG253" s="1246"/>
      <c r="CH253" s="1246"/>
      <c r="CI253" s="1246"/>
      <c r="CJ253" s="1246"/>
      <c r="CK253" s="1246"/>
      <c r="CL253" s="1246"/>
      <c r="CM253" s="1246"/>
      <c r="CN253" s="1246"/>
      <c r="CO253" s="1246"/>
      <c r="CP253" s="1246"/>
      <c r="CQ253" s="1246"/>
      <c r="CR253" s="1246"/>
      <c r="CS253" s="1246"/>
      <c r="CT253" s="1246"/>
      <c r="CU253" s="1246"/>
      <c r="CV253" s="1246"/>
      <c r="CW253" s="1246"/>
      <c r="CX253" s="1246"/>
      <c r="CY253" s="1246"/>
      <c r="CZ253" s="1246"/>
      <c r="DA253" s="1246"/>
      <c r="DB253" s="1246"/>
      <c r="DC253" s="1246"/>
      <c r="DD253" s="1246"/>
      <c r="DE253" s="1246"/>
      <c r="DF253" s="1246"/>
      <c r="DG253" s="1246"/>
      <c r="DH253" s="1246"/>
      <c r="DI253" s="1246"/>
      <c r="DJ253" s="1246"/>
      <c r="DK253" s="1246"/>
      <c r="DL253" s="1246"/>
      <c r="DM253" s="1246"/>
      <c r="DN253" s="1246"/>
      <c r="DO253" s="1246"/>
      <c r="DP253" s="1246"/>
      <c r="DQ253" s="1246"/>
      <c r="DR253" s="1246"/>
      <c r="DS253" s="1246"/>
      <c r="DT253" s="1246"/>
      <c r="DU253" s="1246"/>
      <c r="DV253" s="1246"/>
      <c r="DW253" s="1246"/>
      <c r="DX253" s="1246"/>
      <c r="DY253" s="1246"/>
      <c r="DZ253" s="1246"/>
      <c r="EA253" s="1246"/>
      <c r="EB253" s="1246"/>
      <c r="EC253" s="1246"/>
      <c r="ED253" s="1246"/>
      <c r="EE253" s="1246"/>
      <c r="EF253" s="1246"/>
      <c r="EG253" s="1246"/>
      <c r="EH253" s="1246"/>
      <c r="EI253" s="1246"/>
      <c r="EJ253" s="1246"/>
      <c r="EK253" s="1246"/>
      <c r="EL253" s="1246"/>
      <c r="EM253" s="1246"/>
      <c r="EN253" s="1246"/>
      <c r="EO253" s="1246"/>
      <c r="EP253" s="1246"/>
      <c r="EQ253" s="1246"/>
      <c r="ER253" s="1246"/>
      <c r="ES253" s="1246"/>
      <c r="ET253" s="1246"/>
      <c r="EU253" s="1246"/>
      <c r="EV253" s="1246"/>
      <c r="EW253" s="1246"/>
      <c r="EX253" s="1246"/>
      <c r="EY253" s="1246"/>
      <c r="EZ253" s="1246"/>
      <c r="FA253" s="1246"/>
      <c r="FB253" s="1246"/>
      <c r="FC253" s="1246"/>
      <c r="FD253" s="1246"/>
      <c r="FE253" s="1246"/>
      <c r="FF253" s="1246"/>
      <c r="FG253" s="1246"/>
      <c r="FH253" s="1246"/>
      <c r="FI253" s="1246"/>
      <c r="FJ253" s="1246"/>
      <c r="FK253" s="1246"/>
      <c r="FL253" s="1246"/>
      <c r="FM253" s="1246"/>
    </row>
    <row r="254" spans="1:169" ht="15.75" x14ac:dyDescent="0.25">
      <c r="A254" s="44">
        <v>1</v>
      </c>
      <c r="B254" s="44">
        <v>1</v>
      </c>
      <c r="C254" s="2008" t="s">
        <v>14</v>
      </c>
      <c r="D254" s="2141">
        <f>'1 уровень'!E1970</f>
        <v>0</v>
      </c>
      <c r="E254" s="2141">
        <f>'1 уровень'!F1970</f>
        <v>0</v>
      </c>
      <c r="F254" s="2141">
        <f>'1 уровень'!G1970</f>
        <v>0</v>
      </c>
      <c r="G254" s="2142" t="e">
        <f>'1 уровень'!H1970</f>
        <v>#DIV/0!</v>
      </c>
      <c r="H254" s="2123">
        <f>'1 уровень'!I1970</f>
        <v>0</v>
      </c>
      <c r="I254" s="1259">
        <f>'1 уровень'!J1970</f>
        <v>0</v>
      </c>
      <c r="J254" s="100">
        <f>'1 уровень'!K1970</f>
        <v>0</v>
      </c>
      <c r="K254" s="100">
        <f>'1 уровень'!L1970</f>
        <v>0</v>
      </c>
      <c r="L254" s="100">
        <f>'1 уровень'!M1970</f>
        <v>0</v>
      </c>
      <c r="M254" s="100">
        <f>'1 уровень'!N1970</f>
        <v>0</v>
      </c>
      <c r="N254" s="100">
        <f>'1 уровень'!O1970</f>
        <v>0</v>
      </c>
      <c r="O254" s="100">
        <f>'1 уровень'!P1970</f>
        <v>0</v>
      </c>
      <c r="P254" s="54">
        <f>'1 уровень'!Q1970</f>
        <v>0</v>
      </c>
      <c r="Q254" s="54">
        <f>'1 уровень'!R1970</f>
        <v>0</v>
      </c>
      <c r="R254" s="54">
        <f>'1 уровень'!S1970</f>
        <v>0</v>
      </c>
      <c r="S254" s="54">
        <f>'1 уровень'!T1970</f>
        <v>0</v>
      </c>
      <c r="T254" s="54">
        <f>'1 уровень'!U1970</f>
        <v>0</v>
      </c>
      <c r="U254" s="54">
        <f>'1 уровень'!V1970</f>
        <v>0</v>
      </c>
      <c r="V254" s="1670">
        <f>'1 уровень'!W1970</f>
        <v>0</v>
      </c>
      <c r="W254" s="54"/>
      <c r="X254" s="54"/>
      <c r="Y254" s="1246"/>
      <c r="Z254" s="1246"/>
      <c r="AA254" s="1942"/>
      <c r="AB254" s="1942"/>
      <c r="AC254" s="1246"/>
      <c r="AD254" s="1246"/>
      <c r="AE254" s="1246"/>
      <c r="AF254" s="1246"/>
      <c r="AG254" s="1246"/>
      <c r="AH254" s="1246"/>
      <c r="AI254" s="1246"/>
      <c r="AJ254" s="1246"/>
      <c r="AK254" s="1246"/>
      <c r="AL254" s="1246"/>
      <c r="AM254" s="1246"/>
      <c r="AN254" s="1246"/>
      <c r="AO254" s="1246"/>
      <c r="AP254" s="1246"/>
      <c r="AQ254" s="1246"/>
      <c r="AR254" s="1246"/>
      <c r="AS254" s="1246"/>
      <c r="AT254" s="1246"/>
      <c r="AU254" s="1246"/>
      <c r="AV254" s="1246"/>
      <c r="AW254" s="1246"/>
      <c r="AX254" s="1246"/>
      <c r="AY254" s="1246"/>
      <c r="AZ254" s="1246"/>
      <c r="BA254" s="1246"/>
      <c r="BB254" s="1246"/>
      <c r="BC254" s="1246"/>
      <c r="BD254" s="1246"/>
      <c r="BE254" s="1246"/>
      <c r="BF254" s="1246"/>
      <c r="BG254" s="1246"/>
      <c r="BH254" s="1246"/>
      <c r="BI254" s="1246"/>
      <c r="BJ254" s="1246"/>
      <c r="BK254" s="1246"/>
      <c r="BL254" s="1246"/>
      <c r="BM254" s="1246"/>
      <c r="BN254" s="1246"/>
      <c r="BO254" s="1246"/>
      <c r="BP254" s="1246"/>
      <c r="BQ254" s="1246"/>
      <c r="BR254" s="1246"/>
      <c r="BS254" s="1246"/>
      <c r="BT254" s="1246"/>
      <c r="BU254" s="1246"/>
      <c r="BV254" s="1246"/>
      <c r="BW254" s="1246"/>
      <c r="BX254" s="1246"/>
      <c r="BY254" s="1246"/>
      <c r="BZ254" s="1246"/>
      <c r="CA254" s="1246"/>
      <c r="CB254" s="1246"/>
      <c r="CC254" s="1246"/>
      <c r="CD254" s="1246"/>
      <c r="CE254" s="1246"/>
      <c r="CF254" s="1246"/>
      <c r="CG254" s="1246"/>
      <c r="CH254" s="1246"/>
      <c r="CI254" s="1246"/>
      <c r="CJ254" s="1246"/>
      <c r="CK254" s="1246"/>
      <c r="CL254" s="1246"/>
      <c r="CM254" s="1246"/>
      <c r="CN254" s="1246"/>
      <c r="CO254" s="1246"/>
      <c r="CP254" s="1246"/>
      <c r="CQ254" s="1246"/>
      <c r="CR254" s="1246"/>
      <c r="CS254" s="1246"/>
      <c r="CT254" s="1246"/>
      <c r="CU254" s="1246"/>
      <c r="CV254" s="1246"/>
      <c r="CW254" s="1246"/>
      <c r="CX254" s="1246"/>
      <c r="CY254" s="1246"/>
      <c r="CZ254" s="1246"/>
      <c r="DA254" s="1246"/>
      <c r="DB254" s="1246"/>
      <c r="DC254" s="1246"/>
      <c r="DD254" s="1246"/>
      <c r="DE254" s="1246"/>
      <c r="DF254" s="1246"/>
      <c r="DG254" s="1246"/>
      <c r="DH254" s="1246"/>
      <c r="DI254" s="1246"/>
      <c r="DJ254" s="1246"/>
      <c r="DK254" s="1246"/>
      <c r="DL254" s="1246"/>
      <c r="DM254" s="1246"/>
      <c r="DN254" s="1246"/>
      <c r="DO254" s="1246"/>
      <c r="DP254" s="1246"/>
      <c r="DQ254" s="1246"/>
      <c r="DR254" s="1246"/>
      <c r="DS254" s="1246"/>
      <c r="DT254" s="1246"/>
      <c r="DU254" s="1246"/>
      <c r="DV254" s="1246"/>
      <c r="DW254" s="1246"/>
      <c r="DX254" s="1246"/>
      <c r="DY254" s="1246"/>
      <c r="DZ254" s="1246"/>
      <c r="EA254" s="1246"/>
      <c r="EB254" s="1246"/>
      <c r="EC254" s="1246"/>
      <c r="ED254" s="1246"/>
      <c r="EE254" s="1246"/>
      <c r="EF254" s="1246"/>
      <c r="EG254" s="1246"/>
      <c r="EH254" s="1246"/>
      <c r="EI254" s="1246"/>
      <c r="EJ254" s="1246"/>
      <c r="EK254" s="1246"/>
      <c r="EL254" s="1246"/>
      <c r="EM254" s="1246"/>
      <c r="EN254" s="1246"/>
      <c r="EO254" s="1246"/>
      <c r="EP254" s="1246"/>
      <c r="EQ254" s="1246"/>
      <c r="ER254" s="1246"/>
      <c r="ES254" s="1246"/>
      <c r="ET254" s="1246"/>
      <c r="EU254" s="1246"/>
      <c r="EV254" s="1246"/>
      <c r="EW254" s="1246"/>
      <c r="EX254" s="1246"/>
      <c r="EY254" s="1246"/>
      <c r="EZ254" s="1246"/>
      <c r="FA254" s="1246"/>
      <c r="FB254" s="1246"/>
      <c r="FC254" s="1246"/>
      <c r="FD254" s="1246"/>
      <c r="FE254" s="1246"/>
      <c r="FF254" s="1246"/>
      <c r="FG254" s="1246"/>
      <c r="FH254" s="1246"/>
      <c r="FI254" s="1246"/>
      <c r="FJ254" s="1246"/>
      <c r="FK254" s="1246"/>
      <c r="FL254" s="1246"/>
      <c r="FM254" s="1246"/>
    </row>
    <row r="255" spans="1:169" ht="29.25" x14ac:dyDescent="0.25">
      <c r="A255" s="44">
        <v>1</v>
      </c>
      <c r="B255" s="44">
        <v>1</v>
      </c>
      <c r="C255" s="2009" t="s">
        <v>197</v>
      </c>
      <c r="D255" s="2141">
        <f>'1 уровень'!E1971</f>
        <v>26</v>
      </c>
      <c r="E255" s="2141">
        <f>'1 уровень'!F1971</f>
        <v>13</v>
      </c>
      <c r="F255" s="2141">
        <f>'1 уровень'!G1971</f>
        <v>10</v>
      </c>
      <c r="G255" s="2142">
        <f>'1 уровень'!H1971</f>
        <v>76.923076923076934</v>
      </c>
      <c r="H255" s="2123">
        <f>'1 уровень'!I1971</f>
        <v>0</v>
      </c>
      <c r="I255" s="1259">
        <f>'1 уровень'!J1971</f>
        <v>0</v>
      </c>
      <c r="J255" s="100">
        <f>'1 уровень'!K1971</f>
        <v>0</v>
      </c>
      <c r="K255" s="100">
        <f>'1 уровень'!L1971</f>
        <v>0</v>
      </c>
      <c r="L255" s="100">
        <f>'1 уровень'!M1971</f>
        <v>0</v>
      </c>
      <c r="M255" s="100">
        <f>'1 уровень'!N1971</f>
        <v>0</v>
      </c>
      <c r="N255" s="100">
        <f>'1 уровень'!O1971</f>
        <v>0</v>
      </c>
      <c r="O255" s="100">
        <f>'1 уровень'!P1971</f>
        <v>0</v>
      </c>
      <c r="P255" s="54">
        <f>'1 уровень'!Q1971</f>
        <v>0</v>
      </c>
      <c r="Q255" s="54">
        <f>'1 уровень'!R1971</f>
        <v>0</v>
      </c>
      <c r="R255" s="54">
        <f>'1 уровень'!S1971</f>
        <v>0</v>
      </c>
      <c r="S255" s="54">
        <f>'1 уровень'!T1971</f>
        <v>0</v>
      </c>
      <c r="T255" s="54">
        <f>'1 уровень'!U1971</f>
        <v>0</v>
      </c>
      <c r="U255" s="54">
        <f>'1 уровень'!V1971</f>
        <v>0</v>
      </c>
      <c r="V255" s="1670">
        <f>'1 уровень'!W1971</f>
        <v>0</v>
      </c>
      <c r="W255" s="54"/>
      <c r="X255" s="54"/>
      <c r="Y255" s="1246"/>
      <c r="Z255" s="1246"/>
      <c r="AA255" s="1942"/>
      <c r="AB255" s="1942"/>
      <c r="AC255" s="1246"/>
      <c r="AD255" s="1246"/>
      <c r="AE255" s="1246"/>
      <c r="AF255" s="1246"/>
      <c r="AG255" s="1246"/>
      <c r="AH255" s="1246"/>
      <c r="AI255" s="1246"/>
      <c r="AJ255" s="1246"/>
      <c r="AK255" s="1246"/>
      <c r="AL255" s="1246"/>
      <c r="AM255" s="1246"/>
      <c r="AN255" s="1246"/>
      <c r="AO255" s="1246"/>
      <c r="AP255" s="1246"/>
      <c r="AQ255" s="1246"/>
      <c r="AR255" s="1246"/>
      <c r="AS255" s="1246"/>
      <c r="AT255" s="1246"/>
      <c r="AU255" s="1246"/>
      <c r="AV255" s="1246"/>
      <c r="AW255" s="1246"/>
      <c r="AX255" s="1246"/>
      <c r="AY255" s="1246"/>
      <c r="AZ255" s="1246"/>
      <c r="BA255" s="1246"/>
      <c r="BB255" s="1246"/>
      <c r="BC255" s="1246"/>
      <c r="BD255" s="1246"/>
      <c r="BE255" s="1246"/>
      <c r="BF255" s="1246"/>
      <c r="BG255" s="1246"/>
      <c r="BH255" s="1246"/>
      <c r="BI255" s="1246"/>
      <c r="BJ255" s="1246"/>
      <c r="BK255" s="1246"/>
      <c r="BL255" s="1246"/>
      <c r="BM255" s="1246"/>
      <c r="BN255" s="1246"/>
      <c r="BO255" s="1246"/>
      <c r="BP255" s="1246"/>
      <c r="BQ255" s="1246"/>
      <c r="BR255" s="1246"/>
      <c r="BS255" s="1246"/>
      <c r="BT255" s="1246"/>
      <c r="BU255" s="1246"/>
      <c r="BV255" s="1246"/>
      <c r="BW255" s="1246"/>
      <c r="BX255" s="1246"/>
      <c r="BY255" s="1246"/>
      <c r="BZ255" s="1246"/>
      <c r="CA255" s="1246"/>
      <c r="CB255" s="1246"/>
      <c r="CC255" s="1246"/>
      <c r="CD255" s="1246"/>
      <c r="CE255" s="1246"/>
      <c r="CF255" s="1246"/>
      <c r="CG255" s="1246"/>
      <c r="CH255" s="1246"/>
      <c r="CI255" s="1246"/>
      <c r="CJ255" s="1246"/>
      <c r="CK255" s="1246"/>
      <c r="CL255" s="1246"/>
      <c r="CM255" s="1246"/>
      <c r="CN255" s="1246"/>
      <c r="CO255" s="1246"/>
      <c r="CP255" s="1246"/>
      <c r="CQ255" s="1246"/>
      <c r="CR255" s="1246"/>
      <c r="CS255" s="1246"/>
      <c r="CT255" s="1246"/>
      <c r="CU255" s="1246"/>
      <c r="CV255" s="1246"/>
      <c r="CW255" s="1246"/>
      <c r="CX255" s="1246"/>
      <c r="CY255" s="1246"/>
      <c r="CZ255" s="1246"/>
      <c r="DA255" s="1246"/>
      <c r="DB255" s="1246"/>
      <c r="DC255" s="1246"/>
      <c r="DD255" s="1246"/>
      <c r="DE255" s="1246"/>
      <c r="DF255" s="1246"/>
      <c r="DG255" s="1246"/>
      <c r="DH255" s="1246"/>
      <c r="DI255" s="1246"/>
      <c r="DJ255" s="1246"/>
      <c r="DK255" s="1246"/>
      <c r="DL255" s="1246"/>
      <c r="DM255" s="1246"/>
      <c r="DN255" s="1246"/>
      <c r="DO255" s="1246"/>
      <c r="DP255" s="1246"/>
      <c r="DQ255" s="1246"/>
      <c r="DR255" s="1246"/>
      <c r="DS255" s="1246"/>
      <c r="DT255" s="1246"/>
      <c r="DU255" s="1246"/>
      <c r="DV255" s="1246"/>
      <c r="DW255" s="1246"/>
      <c r="DX255" s="1246"/>
      <c r="DY255" s="1246"/>
      <c r="DZ255" s="1246"/>
      <c r="EA255" s="1246"/>
      <c r="EB255" s="1246"/>
      <c r="EC255" s="1246"/>
      <c r="ED255" s="1246"/>
      <c r="EE255" s="1246"/>
      <c r="EF255" s="1246"/>
      <c r="EG255" s="1246"/>
      <c r="EH255" s="1246"/>
      <c r="EI255" s="1246"/>
      <c r="EJ255" s="1246"/>
      <c r="EK255" s="1246"/>
      <c r="EL255" s="1246"/>
      <c r="EM255" s="1246"/>
      <c r="EN255" s="1246"/>
      <c r="EO255" s="1246"/>
      <c r="EP255" s="1246"/>
      <c r="EQ255" s="1246"/>
      <c r="ER255" s="1246"/>
      <c r="ES255" s="1246"/>
      <c r="ET255" s="1246"/>
      <c r="EU255" s="1246"/>
      <c r="EV255" s="1246"/>
      <c r="EW255" s="1246"/>
      <c r="EX255" s="1246"/>
      <c r="EY255" s="1246"/>
      <c r="EZ255" s="1246"/>
      <c r="FA255" s="1246"/>
      <c r="FB255" s="1246"/>
      <c r="FC255" s="1246"/>
      <c r="FD255" s="1246"/>
      <c r="FE255" s="1246"/>
      <c r="FF255" s="1246"/>
      <c r="FG255" s="1246"/>
      <c r="FH255" s="1246"/>
      <c r="FI255" s="1246"/>
      <c r="FJ255" s="1246"/>
      <c r="FK255" s="1246"/>
      <c r="FL255" s="1246"/>
      <c r="FM255" s="1246"/>
    </row>
    <row r="256" spans="1:169" x14ac:dyDescent="0.25">
      <c r="A256" s="44">
        <v>1</v>
      </c>
      <c r="B256" s="44">
        <v>1</v>
      </c>
      <c r="C256" s="2009" t="s">
        <v>157</v>
      </c>
      <c r="D256" s="2141">
        <f>'1 уровень'!E1972</f>
        <v>46.117647058823529</v>
      </c>
      <c r="E256" s="2141">
        <f>'1 уровень'!F1972</f>
        <v>23.058823529411764</v>
      </c>
      <c r="F256" s="2141">
        <f>'1 уровень'!G1972</f>
        <v>18.576470588235296</v>
      </c>
      <c r="G256" s="2142">
        <f>'1 уровень'!H1972</f>
        <v>80.561224489795919</v>
      </c>
      <c r="H256" s="2123">
        <f>'1 уровень'!I1972</f>
        <v>0</v>
      </c>
      <c r="I256" s="1259">
        <f>'1 уровень'!J1972</f>
        <v>0</v>
      </c>
      <c r="J256" s="100">
        <f>'1 уровень'!K1972</f>
        <v>0</v>
      </c>
      <c r="K256" s="100">
        <f>'1 уровень'!L1972</f>
        <v>0</v>
      </c>
      <c r="L256" s="100">
        <f>'1 уровень'!M1972</f>
        <v>0</v>
      </c>
      <c r="M256" s="100">
        <f>'1 уровень'!N1972</f>
        <v>0</v>
      </c>
      <c r="N256" s="100">
        <f>'1 уровень'!O1972</f>
        <v>0</v>
      </c>
      <c r="O256" s="100">
        <f>'1 уровень'!P1972</f>
        <v>0</v>
      </c>
      <c r="P256" s="54">
        <f>'1 уровень'!Q1972</f>
        <v>0</v>
      </c>
      <c r="Q256" s="54">
        <f>'1 уровень'!R1972</f>
        <v>0</v>
      </c>
      <c r="R256" s="54">
        <f>'1 уровень'!S1972</f>
        <v>0</v>
      </c>
      <c r="S256" s="54">
        <f>'1 уровень'!T1972</f>
        <v>0</v>
      </c>
      <c r="T256" s="54">
        <f>'1 уровень'!U1972</f>
        <v>0</v>
      </c>
      <c r="U256" s="54">
        <f>'1 уровень'!V1972</f>
        <v>0</v>
      </c>
      <c r="V256" s="1670">
        <f>'1 уровень'!W1972</f>
        <v>0</v>
      </c>
      <c r="W256" s="54"/>
      <c r="X256" s="54"/>
      <c r="Y256" s="1246"/>
      <c r="Z256" s="1246"/>
      <c r="AA256" s="1942"/>
      <c r="AB256" s="1942"/>
      <c r="AC256" s="1246"/>
      <c r="AD256" s="1246"/>
      <c r="AE256" s="1246"/>
      <c r="AF256" s="1246"/>
      <c r="AG256" s="1246"/>
      <c r="AH256" s="1246"/>
      <c r="AI256" s="1246"/>
      <c r="AJ256" s="1246"/>
      <c r="AK256" s="1246"/>
      <c r="AL256" s="1246"/>
      <c r="AM256" s="1246"/>
      <c r="AN256" s="1246"/>
      <c r="AO256" s="1246"/>
      <c r="AP256" s="1246"/>
      <c r="AQ256" s="1246"/>
      <c r="AR256" s="1246"/>
      <c r="AS256" s="1246"/>
      <c r="AT256" s="1246"/>
      <c r="AU256" s="1246"/>
      <c r="AV256" s="1246"/>
      <c r="AW256" s="1246"/>
      <c r="AX256" s="1246"/>
      <c r="AY256" s="1246"/>
      <c r="AZ256" s="1246"/>
      <c r="BA256" s="1246"/>
      <c r="BB256" s="1246"/>
      <c r="BC256" s="1246"/>
      <c r="BD256" s="1246"/>
      <c r="BE256" s="1246"/>
      <c r="BF256" s="1246"/>
      <c r="BG256" s="1246"/>
      <c r="BH256" s="1246"/>
      <c r="BI256" s="1246"/>
      <c r="BJ256" s="1246"/>
      <c r="BK256" s="1246"/>
      <c r="BL256" s="1246"/>
      <c r="BM256" s="1246"/>
      <c r="BN256" s="1246"/>
      <c r="BO256" s="1246"/>
      <c r="BP256" s="1246"/>
      <c r="BQ256" s="1246"/>
      <c r="BR256" s="1246"/>
      <c r="BS256" s="1246"/>
      <c r="BT256" s="1246"/>
      <c r="BU256" s="1246"/>
      <c r="BV256" s="1246"/>
      <c r="BW256" s="1246"/>
      <c r="BX256" s="1246"/>
      <c r="BY256" s="1246"/>
      <c r="BZ256" s="1246"/>
      <c r="CA256" s="1246"/>
      <c r="CB256" s="1246"/>
      <c r="CC256" s="1246"/>
      <c r="CD256" s="1246"/>
      <c r="CE256" s="1246"/>
      <c r="CF256" s="1246"/>
      <c r="CG256" s="1246"/>
      <c r="CH256" s="1246"/>
      <c r="CI256" s="1246"/>
      <c r="CJ256" s="1246"/>
      <c r="CK256" s="1246"/>
      <c r="CL256" s="1246"/>
      <c r="CM256" s="1246"/>
      <c r="CN256" s="1246"/>
      <c r="CO256" s="1246"/>
      <c r="CP256" s="1246"/>
      <c r="CQ256" s="1246"/>
      <c r="CR256" s="1246"/>
      <c r="CS256" s="1246"/>
      <c r="CT256" s="1246"/>
      <c r="CU256" s="1246"/>
      <c r="CV256" s="1246"/>
      <c r="CW256" s="1246"/>
      <c r="CX256" s="1246"/>
      <c r="CY256" s="1246"/>
      <c r="CZ256" s="1246"/>
      <c r="DA256" s="1246"/>
      <c r="DB256" s="1246"/>
      <c r="DC256" s="1246"/>
      <c r="DD256" s="1246"/>
      <c r="DE256" s="1246"/>
      <c r="DF256" s="1246"/>
      <c r="DG256" s="1246"/>
      <c r="DH256" s="1246"/>
      <c r="DI256" s="1246"/>
      <c r="DJ256" s="1246"/>
      <c r="DK256" s="1246"/>
      <c r="DL256" s="1246"/>
      <c r="DM256" s="1246"/>
      <c r="DN256" s="1246"/>
      <c r="DO256" s="1246"/>
      <c r="DP256" s="1246"/>
      <c r="DQ256" s="1246"/>
      <c r="DR256" s="1246"/>
      <c r="DS256" s="1246"/>
      <c r="DT256" s="1246"/>
      <c r="DU256" s="1246"/>
      <c r="DV256" s="1246"/>
      <c r="DW256" s="1246"/>
      <c r="DX256" s="1246"/>
      <c r="DY256" s="1246"/>
      <c r="DZ256" s="1246"/>
      <c r="EA256" s="1246"/>
      <c r="EB256" s="1246"/>
      <c r="EC256" s="1246"/>
      <c r="ED256" s="1246"/>
      <c r="EE256" s="1246"/>
      <c r="EF256" s="1246"/>
      <c r="EG256" s="1246"/>
      <c r="EH256" s="1246"/>
      <c r="EI256" s="1246"/>
      <c r="EJ256" s="1246"/>
      <c r="EK256" s="1246"/>
      <c r="EL256" s="1246"/>
      <c r="EM256" s="1246"/>
      <c r="EN256" s="1246"/>
      <c r="EO256" s="1246"/>
      <c r="EP256" s="1246"/>
      <c r="EQ256" s="1246"/>
      <c r="ER256" s="1246"/>
      <c r="ES256" s="1246"/>
      <c r="ET256" s="1246"/>
      <c r="EU256" s="1246"/>
      <c r="EV256" s="1246"/>
      <c r="EW256" s="1246"/>
      <c r="EX256" s="1246"/>
      <c r="EY256" s="1246"/>
      <c r="EZ256" s="1246"/>
      <c r="FA256" s="1246"/>
      <c r="FB256" s="1246"/>
      <c r="FC256" s="1246"/>
      <c r="FD256" s="1246"/>
      <c r="FE256" s="1246"/>
      <c r="FF256" s="1246"/>
      <c r="FG256" s="1246"/>
      <c r="FH256" s="1246"/>
      <c r="FI256" s="1246"/>
      <c r="FJ256" s="1246"/>
      <c r="FK256" s="1246"/>
      <c r="FL256" s="1246"/>
      <c r="FM256" s="1246"/>
    </row>
    <row r="257" spans="1:169" ht="29.25" x14ac:dyDescent="0.25">
      <c r="A257" s="44">
        <v>1</v>
      </c>
      <c r="B257" s="44">
        <v>1</v>
      </c>
      <c r="C257" s="2055" t="s">
        <v>158</v>
      </c>
      <c r="D257" s="2141">
        <f>'1 уровень'!E1973</f>
        <v>22</v>
      </c>
      <c r="E257" s="2141">
        <f>'1 уровень'!F1973</f>
        <v>11</v>
      </c>
      <c r="F257" s="2141">
        <f>'1 уровень'!G1973</f>
        <v>6</v>
      </c>
      <c r="G257" s="2142">
        <f>'1 уровень'!H1973</f>
        <v>54.54545454545454</v>
      </c>
      <c r="H257" s="2123">
        <f>'1 уровень'!I1973</f>
        <v>0</v>
      </c>
      <c r="I257" s="1259">
        <f>'1 уровень'!J1973</f>
        <v>0</v>
      </c>
      <c r="J257" s="100">
        <f>'1 уровень'!K1973</f>
        <v>0</v>
      </c>
      <c r="K257" s="100">
        <f>'1 уровень'!L1973</f>
        <v>0</v>
      </c>
      <c r="L257" s="100">
        <f>'1 уровень'!M1973</f>
        <v>0</v>
      </c>
      <c r="M257" s="100">
        <f>'1 уровень'!N1973</f>
        <v>0</v>
      </c>
      <c r="N257" s="100">
        <f>'1 уровень'!O1973</f>
        <v>0</v>
      </c>
      <c r="O257" s="100">
        <f>'1 уровень'!P1973</f>
        <v>0</v>
      </c>
      <c r="P257" s="54">
        <f>'1 уровень'!Q1973</f>
        <v>0</v>
      </c>
      <c r="Q257" s="54">
        <f>'1 уровень'!R1973</f>
        <v>0</v>
      </c>
      <c r="R257" s="54">
        <f>'1 уровень'!S1973</f>
        <v>0</v>
      </c>
      <c r="S257" s="54">
        <f>'1 уровень'!T1973</f>
        <v>0</v>
      </c>
      <c r="T257" s="54">
        <f>'1 уровень'!U1973</f>
        <v>0</v>
      </c>
      <c r="U257" s="54">
        <f>'1 уровень'!V1973</f>
        <v>0</v>
      </c>
      <c r="V257" s="1670">
        <f>'1 уровень'!W1973</f>
        <v>0</v>
      </c>
      <c r="W257" s="54"/>
      <c r="X257" s="54"/>
      <c r="Y257" s="1246"/>
      <c r="Z257" s="1246"/>
      <c r="AA257" s="1942"/>
      <c r="AB257" s="1942"/>
      <c r="AC257" s="1246"/>
      <c r="AD257" s="1246"/>
      <c r="AE257" s="1246"/>
      <c r="AF257" s="1246"/>
      <c r="AG257" s="1246"/>
      <c r="AH257" s="1246"/>
      <c r="AI257" s="1246"/>
      <c r="AJ257" s="1246"/>
      <c r="AK257" s="1246"/>
      <c r="AL257" s="1246"/>
      <c r="AM257" s="1246"/>
      <c r="AN257" s="1246"/>
      <c r="AO257" s="1246"/>
      <c r="AP257" s="1246"/>
      <c r="AQ257" s="1246"/>
      <c r="AR257" s="1246"/>
      <c r="AS257" s="1246"/>
      <c r="AT257" s="1246"/>
      <c r="AU257" s="1246"/>
      <c r="AV257" s="1246"/>
      <c r="AW257" s="1246"/>
      <c r="AX257" s="1246"/>
      <c r="AY257" s="1246"/>
      <c r="AZ257" s="1246"/>
      <c r="BA257" s="1246"/>
      <c r="BB257" s="1246"/>
      <c r="BC257" s="1246"/>
      <c r="BD257" s="1246"/>
      <c r="BE257" s="1246"/>
      <c r="BF257" s="1246"/>
      <c r="BG257" s="1246"/>
      <c r="BH257" s="1246"/>
      <c r="BI257" s="1246"/>
      <c r="BJ257" s="1246"/>
      <c r="BK257" s="1246"/>
      <c r="BL257" s="1246"/>
      <c r="BM257" s="1246"/>
      <c r="BN257" s="1246"/>
      <c r="BO257" s="1246"/>
      <c r="BP257" s="1246"/>
      <c r="BQ257" s="1246"/>
      <c r="BR257" s="1246"/>
      <c r="BS257" s="1246"/>
      <c r="BT257" s="1246"/>
      <c r="BU257" s="1246"/>
      <c r="BV257" s="1246"/>
      <c r="BW257" s="1246"/>
      <c r="BX257" s="1246"/>
      <c r="BY257" s="1246"/>
      <c r="BZ257" s="1246"/>
      <c r="CA257" s="1246"/>
      <c r="CB257" s="1246"/>
      <c r="CC257" s="1246"/>
      <c r="CD257" s="1246"/>
      <c r="CE257" s="1246"/>
      <c r="CF257" s="1246"/>
      <c r="CG257" s="1246"/>
      <c r="CH257" s="1246"/>
      <c r="CI257" s="1246"/>
      <c r="CJ257" s="1246"/>
      <c r="CK257" s="1246"/>
      <c r="CL257" s="1246"/>
      <c r="CM257" s="1246"/>
      <c r="CN257" s="1246"/>
      <c r="CO257" s="1246"/>
      <c r="CP257" s="1246"/>
      <c r="CQ257" s="1246"/>
      <c r="CR257" s="1246"/>
      <c r="CS257" s="1246"/>
      <c r="CT257" s="1246"/>
      <c r="CU257" s="1246"/>
      <c r="CV257" s="1246"/>
      <c r="CW257" s="1246"/>
      <c r="CX257" s="1246"/>
      <c r="CY257" s="1246"/>
      <c r="CZ257" s="1246"/>
      <c r="DA257" s="1246"/>
      <c r="DB257" s="1246"/>
      <c r="DC257" s="1246"/>
      <c r="DD257" s="1246"/>
      <c r="DE257" s="1246"/>
      <c r="DF257" s="1246"/>
      <c r="DG257" s="1246"/>
      <c r="DH257" s="1246"/>
      <c r="DI257" s="1246"/>
      <c r="DJ257" s="1246"/>
      <c r="DK257" s="1246"/>
      <c r="DL257" s="1246"/>
      <c r="DM257" s="1246"/>
      <c r="DN257" s="1246"/>
      <c r="DO257" s="1246"/>
      <c r="DP257" s="1246"/>
      <c r="DQ257" s="1246"/>
      <c r="DR257" s="1246"/>
      <c r="DS257" s="1246"/>
      <c r="DT257" s="1246"/>
      <c r="DU257" s="1246"/>
      <c r="DV257" s="1246"/>
      <c r="DW257" s="1246"/>
      <c r="DX257" s="1246"/>
      <c r="DY257" s="1246"/>
      <c r="DZ257" s="1246"/>
      <c r="EA257" s="1246"/>
      <c r="EB257" s="1246"/>
      <c r="EC257" s="1246"/>
      <c r="ED257" s="1246"/>
      <c r="EE257" s="1246"/>
      <c r="EF257" s="1246"/>
      <c r="EG257" s="1246"/>
      <c r="EH257" s="1246"/>
      <c r="EI257" s="1246"/>
      <c r="EJ257" s="1246"/>
      <c r="EK257" s="1246"/>
      <c r="EL257" s="1246"/>
      <c r="EM257" s="1246"/>
      <c r="EN257" s="1246"/>
      <c r="EO257" s="1246"/>
      <c r="EP257" s="1246"/>
      <c r="EQ257" s="1246"/>
      <c r="ER257" s="1246"/>
      <c r="ES257" s="1246"/>
      <c r="ET257" s="1246"/>
      <c r="EU257" s="1246"/>
      <c r="EV257" s="1246"/>
      <c r="EW257" s="1246"/>
      <c r="EX257" s="1246"/>
      <c r="EY257" s="1246"/>
      <c r="EZ257" s="1246"/>
      <c r="FA257" s="1246"/>
      <c r="FB257" s="1246"/>
      <c r="FC257" s="1246"/>
      <c r="FD257" s="1246"/>
      <c r="FE257" s="1246"/>
      <c r="FF257" s="1246"/>
      <c r="FG257" s="1246"/>
      <c r="FH257" s="1246"/>
      <c r="FI257" s="1246"/>
      <c r="FJ257" s="1246"/>
      <c r="FK257" s="1246"/>
      <c r="FL257" s="1246"/>
      <c r="FM257" s="1246"/>
    </row>
    <row r="258" spans="1:169" x14ac:dyDescent="0.25">
      <c r="A258" s="44">
        <v>1</v>
      </c>
      <c r="B258" s="44">
        <v>1</v>
      </c>
      <c r="C258" s="2056" t="s">
        <v>342</v>
      </c>
      <c r="D258" s="2141">
        <f>'1 уровень'!E1974</f>
        <v>189.33333333333334</v>
      </c>
      <c r="E258" s="2141">
        <f>'1 уровень'!F1974</f>
        <v>94.666666666666671</v>
      </c>
      <c r="F258" s="2141">
        <f>'1 уровень'!G1974</f>
        <v>73.835897435897436</v>
      </c>
      <c r="G258" s="2142">
        <f>'1 уровень'!H1974</f>
        <v>77.995666305525461</v>
      </c>
      <c r="H258" s="2123">
        <f>'1 уровень'!I1974</f>
        <v>0</v>
      </c>
      <c r="I258" s="1259">
        <f>'1 уровень'!J1974</f>
        <v>0</v>
      </c>
      <c r="J258" s="100">
        <f>'1 уровень'!K1974</f>
        <v>0</v>
      </c>
      <c r="K258" s="100">
        <f>'1 уровень'!L1974</f>
        <v>0</v>
      </c>
      <c r="L258" s="100">
        <f>'1 уровень'!M1974</f>
        <v>0</v>
      </c>
      <c r="M258" s="100">
        <f>'1 уровень'!N1974</f>
        <v>0</v>
      </c>
      <c r="N258" s="100">
        <f>'1 уровень'!O1974</f>
        <v>0</v>
      </c>
      <c r="O258" s="100">
        <f>'1 уровень'!P1974</f>
        <v>0</v>
      </c>
      <c r="P258" s="54">
        <f>'1 уровень'!Q1974</f>
        <v>99.722499999999997</v>
      </c>
      <c r="Q258" s="54">
        <f>'1 уровень'!R1974</f>
        <v>49.861249999999998</v>
      </c>
      <c r="R258" s="54">
        <f>'1 уровень'!S1974</f>
        <v>41.453020000000002</v>
      </c>
      <c r="S258" s="54">
        <f>'1 уровень'!T1974</f>
        <v>0</v>
      </c>
      <c r="T258" s="54">
        <f>'1 уровень'!U1974</f>
        <v>-8.4082299999999961</v>
      </c>
      <c r="U258" s="54">
        <f>'1 уровень'!V1974</f>
        <v>0</v>
      </c>
      <c r="V258" s="1670">
        <f>'1 уровень'!W1974</f>
        <v>41.453020000000002</v>
      </c>
      <c r="W258" s="54">
        <f>R258/Q258*100</f>
        <v>83.13674446589286</v>
      </c>
      <c r="X258" s="54">
        <f>V258/Q258*100</f>
        <v>83.13674446589286</v>
      </c>
      <c r="Y258" s="1661">
        <f>V253+V238</f>
        <v>41.453020000000002</v>
      </c>
      <c r="Z258" s="1246"/>
      <c r="AA258" s="1942"/>
      <c r="AB258" s="1942"/>
      <c r="AC258" s="1246"/>
      <c r="AD258" s="1246"/>
      <c r="AE258" s="1246"/>
      <c r="AF258" s="1246"/>
      <c r="AG258" s="1246"/>
      <c r="AH258" s="1246"/>
      <c r="AI258" s="1246"/>
      <c r="AJ258" s="1246"/>
      <c r="AK258" s="1246"/>
      <c r="AL258" s="1246"/>
      <c r="AM258" s="1246"/>
      <c r="AN258" s="1246"/>
      <c r="AO258" s="1246"/>
      <c r="AP258" s="1246"/>
      <c r="AQ258" s="1246"/>
      <c r="AR258" s="1246"/>
      <c r="AS258" s="1246"/>
      <c r="AT258" s="1246"/>
      <c r="AU258" s="1246"/>
      <c r="AV258" s="1246"/>
      <c r="AW258" s="1246"/>
      <c r="AX258" s="1246"/>
      <c r="AY258" s="1246"/>
      <c r="AZ258" s="1246"/>
      <c r="BA258" s="1246"/>
      <c r="BB258" s="1246"/>
      <c r="BC258" s="1246"/>
      <c r="BD258" s="1246"/>
      <c r="BE258" s="1246"/>
      <c r="BF258" s="1246"/>
      <c r="BG258" s="1246"/>
      <c r="BH258" s="1246"/>
      <c r="BI258" s="1246"/>
      <c r="BJ258" s="1246"/>
      <c r="BK258" s="1246"/>
      <c r="BL258" s="1246"/>
      <c r="BM258" s="1246"/>
      <c r="BN258" s="1246"/>
      <c r="BO258" s="1246"/>
      <c r="BP258" s="1246"/>
      <c r="BQ258" s="1246"/>
      <c r="BR258" s="1246"/>
      <c r="BS258" s="1246"/>
      <c r="BT258" s="1246"/>
      <c r="BU258" s="1246"/>
      <c r="BV258" s="1246"/>
      <c r="BW258" s="1246"/>
      <c r="BX258" s="1246"/>
      <c r="BY258" s="1246"/>
      <c r="BZ258" s="1246"/>
      <c r="CA258" s="1246"/>
      <c r="CB258" s="1246"/>
      <c r="CC258" s="1246"/>
      <c r="CD258" s="1246"/>
      <c r="CE258" s="1246"/>
      <c r="CF258" s="1246"/>
      <c r="CG258" s="1246"/>
      <c r="CH258" s="1246"/>
      <c r="CI258" s="1246"/>
      <c r="CJ258" s="1246"/>
      <c r="CK258" s="1246"/>
      <c r="CL258" s="1246"/>
      <c r="CM258" s="1246"/>
      <c r="CN258" s="1246"/>
      <c r="CO258" s="1246"/>
      <c r="CP258" s="1246"/>
      <c r="CQ258" s="1246"/>
      <c r="CR258" s="1246"/>
      <c r="CS258" s="1246"/>
      <c r="CT258" s="1246"/>
      <c r="CU258" s="1246"/>
      <c r="CV258" s="1246"/>
      <c r="CW258" s="1246"/>
      <c r="CX258" s="1246"/>
      <c r="CY258" s="1246"/>
      <c r="CZ258" s="1246"/>
      <c r="DA258" s="1246"/>
      <c r="DB258" s="1246"/>
      <c r="DC258" s="1246"/>
      <c r="DD258" s="1246"/>
      <c r="DE258" s="1246"/>
      <c r="DF258" s="1246"/>
      <c r="DG258" s="1246"/>
      <c r="DH258" s="1246"/>
      <c r="DI258" s="1246"/>
      <c r="DJ258" s="1246"/>
      <c r="DK258" s="1246"/>
      <c r="DL258" s="1246"/>
      <c r="DM258" s="1246"/>
      <c r="DN258" s="1246"/>
      <c r="DO258" s="1246"/>
      <c r="DP258" s="1246"/>
      <c r="DQ258" s="1246"/>
      <c r="DR258" s="1246"/>
      <c r="DS258" s="1246"/>
      <c r="DT258" s="1246"/>
      <c r="DU258" s="1246"/>
      <c r="DV258" s="1246"/>
      <c r="DW258" s="1246"/>
      <c r="DX258" s="1246"/>
      <c r="DY258" s="1246"/>
      <c r="DZ258" s="1246"/>
      <c r="EA258" s="1246"/>
      <c r="EB258" s="1246"/>
      <c r="EC258" s="1246"/>
      <c r="ED258" s="1246"/>
      <c r="EE258" s="1246"/>
      <c r="EF258" s="1246"/>
      <c r="EG258" s="1246"/>
      <c r="EH258" s="1246"/>
      <c r="EI258" s="1246"/>
      <c r="EJ258" s="1246"/>
      <c r="EK258" s="1246"/>
      <c r="EL258" s="1246"/>
      <c r="EM258" s="1246"/>
      <c r="EN258" s="1246"/>
      <c r="EO258" s="1246"/>
      <c r="EP258" s="1246"/>
      <c r="EQ258" s="1246"/>
      <c r="ER258" s="1246"/>
      <c r="ES258" s="1246"/>
      <c r="ET258" s="1246"/>
      <c r="EU258" s="1246"/>
      <c r="EV258" s="1246"/>
      <c r="EW258" s="1246"/>
      <c r="EX258" s="1246"/>
      <c r="EY258" s="1246"/>
      <c r="EZ258" s="1246"/>
      <c r="FA258" s="1246"/>
      <c r="FB258" s="1246"/>
      <c r="FC258" s="1246"/>
      <c r="FD258" s="1246"/>
      <c r="FE258" s="1246"/>
      <c r="FF258" s="1246"/>
      <c r="FG258" s="1246"/>
      <c r="FH258" s="1246"/>
      <c r="FI258" s="1246"/>
      <c r="FJ258" s="1246"/>
      <c r="FK258" s="1246"/>
      <c r="FL258" s="1246"/>
      <c r="FM258" s="1246"/>
    </row>
    <row r="259" spans="1:169" x14ac:dyDescent="0.25">
      <c r="A259" s="44">
        <v>1</v>
      </c>
      <c r="B259" s="44">
        <v>1</v>
      </c>
      <c r="C259" s="2057" t="s">
        <v>31</v>
      </c>
      <c r="D259" s="2141">
        <f>'1 уровень'!E1975</f>
        <v>0</v>
      </c>
      <c r="E259" s="2141">
        <f>'1 уровень'!F1975</f>
        <v>0</v>
      </c>
      <c r="F259" s="2141">
        <f>'1 уровень'!G1975</f>
        <v>0</v>
      </c>
      <c r="G259" s="2142">
        <f>'1 уровень'!H1975</f>
        <v>0</v>
      </c>
      <c r="H259" s="2123">
        <f>'1 уровень'!I1975</f>
        <v>0</v>
      </c>
      <c r="I259" s="1259">
        <f>'1 уровень'!J1975</f>
        <v>0</v>
      </c>
      <c r="J259" s="100">
        <f>'1 уровень'!K1975</f>
        <v>0</v>
      </c>
      <c r="K259" s="100">
        <f>'1 уровень'!L1975</f>
        <v>0</v>
      </c>
      <c r="L259" s="100">
        <f>'1 уровень'!M1975</f>
        <v>0</v>
      </c>
      <c r="M259" s="100">
        <f>'1 уровень'!N1975</f>
        <v>0</v>
      </c>
      <c r="N259" s="100">
        <f>'1 уровень'!O1975</f>
        <v>0</v>
      </c>
      <c r="O259" s="100">
        <f>'1 уровень'!P1975</f>
        <v>0</v>
      </c>
      <c r="P259" s="54">
        <f>'1 уровень'!Q1975</f>
        <v>0</v>
      </c>
      <c r="Q259" s="54">
        <f>'1 уровень'!R1975</f>
        <v>0</v>
      </c>
      <c r="R259" s="54">
        <f>'1 уровень'!S1975</f>
        <v>0</v>
      </c>
      <c r="S259" s="54">
        <f>'1 уровень'!T1975</f>
        <v>0</v>
      </c>
      <c r="T259" s="54">
        <f>'1 уровень'!U1975</f>
        <v>0</v>
      </c>
      <c r="U259" s="54">
        <f>'1 уровень'!V1975</f>
        <v>0</v>
      </c>
      <c r="V259" s="1670">
        <f>'1 уровень'!W1975</f>
        <v>0</v>
      </c>
      <c r="W259" s="54"/>
      <c r="X259" s="54"/>
      <c r="Y259" s="1246"/>
      <c r="Z259" s="1246"/>
      <c r="AA259" s="1942"/>
      <c r="AB259" s="1942"/>
      <c r="AC259" s="1246"/>
      <c r="AD259" s="1246"/>
      <c r="AE259" s="1246"/>
      <c r="AF259" s="1246"/>
      <c r="AG259" s="1246"/>
      <c r="AH259" s="1246"/>
      <c r="AI259" s="1246"/>
      <c r="AJ259" s="1246"/>
      <c r="AK259" s="1246"/>
      <c r="AL259" s="1246"/>
      <c r="AM259" s="1246"/>
      <c r="AN259" s="1246"/>
      <c r="AO259" s="1246"/>
      <c r="AP259" s="1246"/>
      <c r="AQ259" s="1246"/>
      <c r="AR259" s="1246"/>
      <c r="AS259" s="1246"/>
      <c r="AT259" s="1246"/>
      <c r="AU259" s="1246"/>
      <c r="AV259" s="1246"/>
      <c r="AW259" s="1246"/>
      <c r="AX259" s="1246"/>
      <c r="AY259" s="1246"/>
      <c r="AZ259" s="1246"/>
      <c r="BA259" s="1246"/>
      <c r="BB259" s="1246"/>
      <c r="BC259" s="1246"/>
      <c r="BD259" s="1246"/>
      <c r="BE259" s="1246"/>
      <c r="BF259" s="1246"/>
      <c r="BG259" s="1246"/>
      <c r="BH259" s="1246"/>
      <c r="BI259" s="1246"/>
      <c r="BJ259" s="1246"/>
      <c r="BK259" s="1246"/>
      <c r="BL259" s="1246"/>
      <c r="BM259" s="1246"/>
      <c r="BN259" s="1246"/>
      <c r="BO259" s="1246"/>
      <c r="BP259" s="1246"/>
      <c r="BQ259" s="1246"/>
      <c r="BR259" s="1246"/>
      <c r="BS259" s="1246"/>
      <c r="BT259" s="1246"/>
      <c r="BU259" s="1246"/>
      <c r="BV259" s="1246"/>
      <c r="BW259" s="1246"/>
      <c r="BX259" s="1246"/>
      <c r="BY259" s="1246"/>
      <c r="BZ259" s="1246"/>
      <c r="CA259" s="1246"/>
      <c r="CB259" s="1246"/>
      <c r="CC259" s="1246"/>
      <c r="CD259" s="1246"/>
      <c r="CE259" s="1246"/>
      <c r="CF259" s="1246"/>
      <c r="CG259" s="1246"/>
      <c r="CH259" s="1246"/>
      <c r="CI259" s="1246"/>
      <c r="CJ259" s="1246"/>
      <c r="CK259" s="1246"/>
      <c r="CL259" s="1246"/>
      <c r="CM259" s="1246"/>
      <c r="CN259" s="1246"/>
      <c r="CO259" s="1246"/>
      <c r="CP259" s="1246"/>
      <c r="CQ259" s="1246"/>
      <c r="CR259" s="1246"/>
      <c r="CS259" s="1246"/>
      <c r="CT259" s="1246"/>
      <c r="CU259" s="1246"/>
      <c r="CV259" s="1246"/>
      <c r="CW259" s="1246"/>
      <c r="CX259" s="1246"/>
      <c r="CY259" s="1246"/>
      <c r="CZ259" s="1246"/>
      <c r="DA259" s="1246"/>
      <c r="DB259" s="1246"/>
      <c r="DC259" s="1246"/>
      <c r="DD259" s="1246"/>
      <c r="DE259" s="1246"/>
      <c r="DF259" s="1246"/>
      <c r="DG259" s="1246"/>
      <c r="DH259" s="1246"/>
      <c r="DI259" s="1246"/>
      <c r="DJ259" s="1246"/>
      <c r="DK259" s="1246"/>
      <c r="DL259" s="1246"/>
      <c r="DM259" s="1246"/>
      <c r="DN259" s="1246"/>
      <c r="DO259" s="1246"/>
      <c r="DP259" s="1246"/>
      <c r="DQ259" s="1246"/>
      <c r="DR259" s="1246"/>
      <c r="DS259" s="1246"/>
      <c r="DT259" s="1246"/>
      <c r="DU259" s="1246"/>
      <c r="DV259" s="1246"/>
      <c r="DW259" s="1246"/>
      <c r="DX259" s="1246"/>
      <c r="DY259" s="1246"/>
      <c r="DZ259" s="1246"/>
      <c r="EA259" s="1246"/>
      <c r="EB259" s="1246"/>
      <c r="EC259" s="1246"/>
      <c r="ED259" s="1246"/>
      <c r="EE259" s="1246"/>
      <c r="EF259" s="1246"/>
      <c r="EG259" s="1246"/>
      <c r="EH259" s="1246"/>
      <c r="EI259" s="1246"/>
      <c r="EJ259" s="1246"/>
      <c r="EK259" s="1246"/>
      <c r="EL259" s="1246"/>
      <c r="EM259" s="1246"/>
      <c r="EN259" s="1246"/>
      <c r="EO259" s="1246"/>
      <c r="EP259" s="1246"/>
      <c r="EQ259" s="1246"/>
      <c r="ER259" s="1246"/>
      <c r="ES259" s="1246"/>
      <c r="ET259" s="1246"/>
      <c r="EU259" s="1246"/>
      <c r="EV259" s="1246"/>
      <c r="EW259" s="1246"/>
      <c r="EX259" s="1246"/>
      <c r="EY259" s="1246"/>
      <c r="EZ259" s="1246"/>
      <c r="FA259" s="1246"/>
      <c r="FB259" s="1246"/>
      <c r="FC259" s="1246"/>
      <c r="FD259" s="1246"/>
      <c r="FE259" s="1246"/>
      <c r="FF259" s="1246"/>
      <c r="FG259" s="1246"/>
      <c r="FH259" s="1246"/>
      <c r="FI259" s="1246"/>
      <c r="FJ259" s="1246"/>
      <c r="FK259" s="1246"/>
      <c r="FL259" s="1246"/>
      <c r="FM259" s="1246"/>
    </row>
    <row r="260" spans="1:169" x14ac:dyDescent="0.25">
      <c r="A260" s="44">
        <v>1</v>
      </c>
      <c r="B260" s="44">
        <v>1</v>
      </c>
      <c r="C260" s="2058" t="s">
        <v>0</v>
      </c>
      <c r="D260" s="2141">
        <f>'1 уровень'!E1976</f>
        <v>0</v>
      </c>
      <c r="E260" s="2141">
        <f>'1 уровень'!F1976</f>
        <v>0</v>
      </c>
      <c r="F260" s="2141">
        <f>'1 уровень'!G1976</f>
        <v>0</v>
      </c>
      <c r="G260" s="2142" t="e">
        <f>'1 уровень'!H1976</f>
        <v>#DIV/0!</v>
      </c>
      <c r="H260" s="2123">
        <f>'1 уровень'!I1976</f>
        <v>0</v>
      </c>
      <c r="I260" s="1259" t="e">
        <f>'1 уровень'!J1976</f>
        <v>#DIV/0!</v>
      </c>
      <c r="J260" s="100">
        <f>'1 уровень'!K1976</f>
        <v>0</v>
      </c>
      <c r="K260" s="100">
        <f>'1 уровень'!L1976</f>
        <v>0</v>
      </c>
      <c r="L260" s="100">
        <f>'1 уровень'!M1976</f>
        <v>0</v>
      </c>
      <c r="M260" s="100" t="e">
        <f>'1 уровень'!N1976</f>
        <v>#DIV/0!</v>
      </c>
      <c r="N260" s="100">
        <f>'1 уровень'!O1976</f>
        <v>0</v>
      </c>
      <c r="O260" s="100" t="e">
        <f>'1 уровень'!P1976</f>
        <v>#DIV/0!</v>
      </c>
      <c r="P260" s="54">
        <f>'1 уровень'!Q1976</f>
        <v>0</v>
      </c>
      <c r="Q260" s="54">
        <f>'1 уровень'!R1976</f>
        <v>0</v>
      </c>
      <c r="R260" s="54">
        <f>'1 уровень'!S1976</f>
        <v>0</v>
      </c>
      <c r="S260" s="54">
        <f>'1 уровень'!T1976</f>
        <v>0</v>
      </c>
      <c r="T260" s="54">
        <f>'1 уровень'!U1976</f>
        <v>0</v>
      </c>
      <c r="U260" s="54">
        <f>'1 уровень'!V1976</f>
        <v>0</v>
      </c>
      <c r="V260" s="1670">
        <f>'1 уровень'!W1976</f>
        <v>0</v>
      </c>
      <c r="W260" s="54"/>
      <c r="X260" s="54"/>
      <c r="Y260" s="1246"/>
      <c r="Z260" s="1246"/>
      <c r="AA260" s="1942"/>
      <c r="AB260" s="1942"/>
      <c r="AC260" s="1246"/>
      <c r="AD260" s="1246"/>
      <c r="AE260" s="1246"/>
      <c r="AF260" s="1246"/>
      <c r="AG260" s="1246"/>
      <c r="AH260" s="1246"/>
      <c r="AI260" s="1246"/>
      <c r="AJ260" s="1246"/>
      <c r="AK260" s="1246"/>
      <c r="AL260" s="1246"/>
      <c r="AM260" s="1246"/>
      <c r="AN260" s="1246"/>
      <c r="AO260" s="1246"/>
      <c r="AP260" s="1246"/>
      <c r="AQ260" s="1246"/>
      <c r="AR260" s="1246"/>
      <c r="AS260" s="1246"/>
      <c r="AT260" s="1246"/>
      <c r="AU260" s="1246"/>
      <c r="AV260" s="1246"/>
      <c r="AW260" s="1246"/>
      <c r="AX260" s="1246"/>
      <c r="AY260" s="1246"/>
      <c r="AZ260" s="1246"/>
      <c r="BA260" s="1246"/>
      <c r="BB260" s="1246"/>
      <c r="BC260" s="1246"/>
      <c r="BD260" s="1246"/>
      <c r="BE260" s="1246"/>
      <c r="BF260" s="1246"/>
      <c r="BG260" s="1246"/>
      <c r="BH260" s="1246"/>
      <c r="BI260" s="1246"/>
      <c r="BJ260" s="1246"/>
      <c r="BK260" s="1246"/>
      <c r="BL260" s="1246"/>
      <c r="BM260" s="1246"/>
      <c r="BN260" s="1246"/>
      <c r="BO260" s="1246"/>
      <c r="BP260" s="1246"/>
      <c r="BQ260" s="1246"/>
      <c r="BR260" s="1246"/>
      <c r="BS260" s="1246"/>
      <c r="BT260" s="1246"/>
      <c r="BU260" s="1246"/>
      <c r="BV260" s="1246"/>
      <c r="BW260" s="1246"/>
      <c r="BX260" s="1246"/>
      <c r="BY260" s="1246"/>
      <c r="BZ260" s="1246"/>
      <c r="CA260" s="1246"/>
      <c r="CB260" s="1246"/>
      <c r="CC260" s="1246"/>
      <c r="CD260" s="1246"/>
      <c r="CE260" s="1246"/>
      <c r="CF260" s="1246"/>
      <c r="CG260" s="1246"/>
      <c r="CH260" s="1246"/>
      <c r="CI260" s="1246"/>
      <c r="CJ260" s="1246"/>
      <c r="CK260" s="1246"/>
      <c r="CL260" s="1246"/>
      <c r="CM260" s="1246"/>
      <c r="CN260" s="1246"/>
      <c r="CO260" s="1246"/>
      <c r="CP260" s="1246"/>
      <c r="CQ260" s="1246"/>
      <c r="CR260" s="1246"/>
      <c r="CS260" s="1246"/>
      <c r="CT260" s="1246"/>
      <c r="CU260" s="1246"/>
      <c r="CV260" s="1246"/>
      <c r="CW260" s="1246"/>
      <c r="CX260" s="1246"/>
      <c r="CY260" s="1246"/>
      <c r="CZ260" s="1246"/>
      <c r="DA260" s="1246"/>
      <c r="DB260" s="1246"/>
      <c r="DC260" s="1246"/>
      <c r="DD260" s="1246"/>
      <c r="DE260" s="1246"/>
      <c r="DF260" s="1246"/>
      <c r="DG260" s="1246"/>
      <c r="DH260" s="1246"/>
      <c r="DI260" s="1246"/>
      <c r="DJ260" s="1246"/>
      <c r="DK260" s="1246"/>
      <c r="DL260" s="1246"/>
      <c r="DM260" s="1246"/>
      <c r="DN260" s="1246"/>
      <c r="DO260" s="1246"/>
      <c r="DP260" s="1246"/>
      <c r="DQ260" s="1246"/>
      <c r="DR260" s="1246"/>
      <c r="DS260" s="1246"/>
      <c r="DT260" s="1246"/>
      <c r="DU260" s="1246"/>
      <c r="DV260" s="1246"/>
      <c r="DW260" s="1246"/>
      <c r="DX260" s="1246"/>
      <c r="DY260" s="1246"/>
      <c r="DZ260" s="1246"/>
      <c r="EA260" s="1246"/>
      <c r="EB260" s="1246"/>
      <c r="EC260" s="1246"/>
      <c r="ED260" s="1246"/>
      <c r="EE260" s="1246"/>
      <c r="EF260" s="1246"/>
      <c r="EG260" s="1246"/>
      <c r="EH260" s="1246"/>
      <c r="EI260" s="1246"/>
      <c r="EJ260" s="1246"/>
      <c r="EK260" s="1246"/>
      <c r="EL260" s="1246"/>
      <c r="EM260" s="1246"/>
      <c r="EN260" s="1246"/>
      <c r="EO260" s="1246"/>
      <c r="EP260" s="1246"/>
      <c r="EQ260" s="1246"/>
      <c r="ER260" s="1246"/>
      <c r="ES260" s="1246"/>
      <c r="ET260" s="1246"/>
      <c r="EU260" s="1246"/>
      <c r="EV260" s="1246"/>
      <c r="EW260" s="1246"/>
      <c r="EX260" s="1246"/>
      <c r="EY260" s="1246"/>
      <c r="EZ260" s="1246"/>
      <c r="FA260" s="1246"/>
      <c r="FB260" s="1246"/>
      <c r="FC260" s="1246"/>
      <c r="FD260" s="1246"/>
      <c r="FE260" s="1246"/>
      <c r="FF260" s="1246"/>
      <c r="FG260" s="1246"/>
      <c r="FH260" s="1246"/>
      <c r="FI260" s="1246"/>
      <c r="FJ260" s="1246"/>
      <c r="FK260" s="1246"/>
      <c r="FL260" s="1246"/>
      <c r="FM260" s="1246"/>
    </row>
    <row r="261" spans="1:169" x14ac:dyDescent="0.25">
      <c r="A261" s="44">
        <v>1</v>
      </c>
      <c r="B261" s="44">
        <v>1</v>
      </c>
      <c r="C261" s="2059" t="s">
        <v>16</v>
      </c>
      <c r="D261" s="2141">
        <f>'1 уровень'!E1977</f>
        <v>0</v>
      </c>
      <c r="E261" s="2141">
        <f>'1 уровень'!F1977</f>
        <v>0</v>
      </c>
      <c r="F261" s="2141">
        <f>'1 уровень'!G1977</f>
        <v>0</v>
      </c>
      <c r="G261" s="2142" t="e">
        <f>'1 уровень'!H1977</f>
        <v>#DIV/0!</v>
      </c>
      <c r="H261" s="2123" t="e">
        <f>'1 уровень'!I1977</f>
        <v>#DIV/0!</v>
      </c>
      <c r="I261" s="1259" t="e">
        <f>'1 уровень'!J1977</f>
        <v>#DIV/0!</v>
      </c>
      <c r="J261" s="100">
        <f>'1 уровень'!K1977</f>
        <v>0</v>
      </c>
      <c r="K261" s="100">
        <f>'1 уровень'!L1977</f>
        <v>0</v>
      </c>
      <c r="L261" s="100">
        <f>'1 уровень'!M1977</f>
        <v>0</v>
      </c>
      <c r="M261" s="100" t="e">
        <f>'1 уровень'!N1977</f>
        <v>#DIV/0!</v>
      </c>
      <c r="N261" s="100">
        <f>'1 уровень'!O1977</f>
        <v>0</v>
      </c>
      <c r="O261" s="100" t="e">
        <f>'1 уровень'!P1977</f>
        <v>#DIV/0!</v>
      </c>
      <c r="P261" s="54">
        <f>'1 уровень'!Q1977</f>
        <v>0</v>
      </c>
      <c r="Q261" s="54">
        <f>'1 уровень'!R1977</f>
        <v>0</v>
      </c>
      <c r="R261" s="54">
        <f>'1 уровень'!S1977</f>
        <v>0</v>
      </c>
      <c r="S261" s="54">
        <f>'1 уровень'!T1977</f>
        <v>0</v>
      </c>
      <c r="T261" s="54">
        <f>'1 уровень'!U1977</f>
        <v>0</v>
      </c>
      <c r="U261" s="54">
        <f>'1 уровень'!V1977</f>
        <v>0</v>
      </c>
      <c r="V261" s="1670">
        <f>'1 уровень'!W1977</f>
        <v>0</v>
      </c>
      <c r="W261" s="54"/>
      <c r="X261" s="54"/>
      <c r="Y261" s="1246"/>
      <c r="Z261" s="1246"/>
      <c r="AA261" s="1942"/>
      <c r="AB261" s="1942"/>
      <c r="AC261" s="1246"/>
      <c r="AD261" s="1246"/>
      <c r="AE261" s="1246"/>
      <c r="AF261" s="1246"/>
      <c r="AG261" s="1246"/>
      <c r="AH261" s="1246"/>
      <c r="AI261" s="1246"/>
      <c r="AJ261" s="1246"/>
      <c r="AK261" s="1246"/>
      <c r="AL261" s="1246"/>
      <c r="AM261" s="1246"/>
      <c r="AN261" s="1246"/>
      <c r="AO261" s="1246"/>
      <c r="AP261" s="1246"/>
      <c r="AQ261" s="1246"/>
      <c r="AR261" s="1246"/>
      <c r="AS261" s="1246"/>
      <c r="AT261" s="1246"/>
      <c r="AU261" s="1246"/>
      <c r="AV261" s="1246"/>
      <c r="AW261" s="1246"/>
      <c r="AX261" s="1246"/>
      <c r="AY261" s="1246"/>
      <c r="AZ261" s="1246"/>
      <c r="BA261" s="1246"/>
      <c r="BB261" s="1246"/>
      <c r="BC261" s="1246"/>
      <c r="BD261" s="1246"/>
      <c r="BE261" s="1246"/>
      <c r="BF261" s="1246"/>
      <c r="BG261" s="1246"/>
      <c r="BH261" s="1246"/>
      <c r="BI261" s="1246"/>
      <c r="BJ261" s="1246"/>
      <c r="BK261" s="1246"/>
      <c r="BL261" s="1246"/>
      <c r="BM261" s="1246"/>
      <c r="BN261" s="1246"/>
      <c r="BO261" s="1246"/>
      <c r="BP261" s="1246"/>
      <c r="BQ261" s="1246"/>
      <c r="BR261" s="1246"/>
      <c r="BS261" s="1246"/>
      <c r="BT261" s="1246"/>
      <c r="BU261" s="1246"/>
      <c r="BV261" s="1246"/>
      <c r="BW261" s="1246"/>
      <c r="BX261" s="1246"/>
      <c r="BY261" s="1246"/>
      <c r="BZ261" s="1246"/>
      <c r="CA261" s="1246"/>
      <c r="CB261" s="1246"/>
      <c r="CC261" s="1246"/>
      <c r="CD261" s="1246"/>
      <c r="CE261" s="1246"/>
      <c r="CF261" s="1246"/>
      <c r="CG261" s="1246"/>
      <c r="CH261" s="1246"/>
      <c r="CI261" s="1246"/>
      <c r="CJ261" s="1246"/>
      <c r="CK261" s="1246"/>
      <c r="CL261" s="1246"/>
      <c r="CM261" s="1246"/>
      <c r="CN261" s="1246"/>
      <c r="CO261" s="1246"/>
      <c r="CP261" s="1246"/>
      <c r="CQ261" s="1246"/>
      <c r="CR261" s="1246"/>
      <c r="CS261" s="1246"/>
      <c r="CT261" s="1246"/>
      <c r="CU261" s="1246"/>
      <c r="CV261" s="1246"/>
      <c r="CW261" s="1246"/>
      <c r="CX261" s="1246"/>
      <c r="CY261" s="1246"/>
      <c r="CZ261" s="1246"/>
      <c r="DA261" s="1246"/>
      <c r="DB261" s="1246"/>
      <c r="DC261" s="1246"/>
      <c r="DD261" s="1246"/>
      <c r="DE261" s="1246"/>
      <c r="DF261" s="1246"/>
      <c r="DG261" s="1246"/>
      <c r="DH261" s="1246"/>
      <c r="DI261" s="1246"/>
      <c r="DJ261" s="1246"/>
      <c r="DK261" s="1246"/>
      <c r="DL261" s="1246"/>
      <c r="DM261" s="1246"/>
      <c r="DN261" s="1246"/>
      <c r="DO261" s="1246"/>
      <c r="DP261" s="1246"/>
      <c r="DQ261" s="1246"/>
      <c r="DR261" s="1246"/>
      <c r="DS261" s="1246"/>
      <c r="DT261" s="1246"/>
      <c r="DU261" s="1246"/>
      <c r="DV261" s="1246"/>
      <c r="DW261" s="1246"/>
      <c r="DX261" s="1246"/>
      <c r="DY261" s="1246"/>
      <c r="DZ261" s="1246"/>
      <c r="EA261" s="1246"/>
      <c r="EB261" s="1246"/>
      <c r="EC261" s="1246"/>
      <c r="ED261" s="1246"/>
      <c r="EE261" s="1246"/>
      <c r="EF261" s="1246"/>
      <c r="EG261" s="1246"/>
      <c r="EH261" s="1246"/>
      <c r="EI261" s="1246"/>
      <c r="EJ261" s="1246"/>
      <c r="EK261" s="1246"/>
      <c r="EL261" s="1246"/>
      <c r="EM261" s="1246"/>
      <c r="EN261" s="1246"/>
      <c r="EO261" s="1246"/>
      <c r="EP261" s="1246"/>
      <c r="EQ261" s="1246"/>
      <c r="ER261" s="1246"/>
      <c r="ES261" s="1246"/>
      <c r="ET261" s="1246"/>
      <c r="EU261" s="1246"/>
      <c r="EV261" s="1246"/>
      <c r="EW261" s="1246"/>
      <c r="EX261" s="1246"/>
      <c r="EY261" s="1246"/>
      <c r="EZ261" s="1246"/>
      <c r="FA261" s="1246"/>
      <c r="FB261" s="1246"/>
      <c r="FC261" s="1246"/>
      <c r="FD261" s="1246"/>
      <c r="FE261" s="1246"/>
      <c r="FF261" s="1246"/>
      <c r="FG261" s="1246"/>
      <c r="FH261" s="1246"/>
      <c r="FI261" s="1246"/>
      <c r="FJ261" s="1246"/>
      <c r="FK261" s="1246"/>
      <c r="FL261" s="1246"/>
      <c r="FM261" s="1246"/>
    </row>
    <row r="262" spans="1:169" ht="29.25" x14ac:dyDescent="0.25">
      <c r="A262" s="44">
        <v>1</v>
      </c>
      <c r="B262" s="44">
        <v>1</v>
      </c>
      <c r="C262" s="1600" t="s">
        <v>173</v>
      </c>
      <c r="D262" s="2141">
        <f>'1 уровень'!E1978</f>
        <v>0</v>
      </c>
      <c r="E262" s="2141">
        <f>'1 уровень'!F1978</f>
        <v>0</v>
      </c>
      <c r="F262" s="2141">
        <f>'1 уровень'!G1978</f>
        <v>0</v>
      </c>
      <c r="G262" s="2142" t="e">
        <f>'1 уровень'!H1978</f>
        <v>#DIV/0!</v>
      </c>
      <c r="H262" s="2123" t="e">
        <f>'1 уровень'!I1978</f>
        <v>#DIV/0!</v>
      </c>
      <c r="I262" s="1259" t="e">
        <f>'1 уровень'!J1978</f>
        <v>#DIV/0!</v>
      </c>
      <c r="J262" s="100">
        <f>'1 уровень'!K1978</f>
        <v>0</v>
      </c>
      <c r="K262" s="100">
        <f>'1 уровень'!L1978</f>
        <v>0</v>
      </c>
      <c r="L262" s="100">
        <f>'1 уровень'!M1978</f>
        <v>0</v>
      </c>
      <c r="M262" s="100" t="e">
        <f>'1 уровень'!N1978</f>
        <v>#DIV/0!</v>
      </c>
      <c r="N262" s="100">
        <f>'1 уровень'!O1978</f>
        <v>0</v>
      </c>
      <c r="O262" s="100" t="e">
        <f>'1 уровень'!P1978</f>
        <v>#DIV/0!</v>
      </c>
      <c r="P262" s="54">
        <f>'1 уровень'!Q1978</f>
        <v>0</v>
      </c>
      <c r="Q262" s="54">
        <f>'1 уровень'!R1978</f>
        <v>0</v>
      </c>
      <c r="R262" s="54">
        <f>'1 уровень'!S1978</f>
        <v>0</v>
      </c>
      <c r="S262" s="54">
        <f>'1 уровень'!T1978</f>
        <v>0</v>
      </c>
      <c r="T262" s="54">
        <f>'1 уровень'!U1978</f>
        <v>0</v>
      </c>
      <c r="U262" s="54">
        <f>'1 уровень'!V1978</f>
        <v>0</v>
      </c>
      <c r="V262" s="1670">
        <f>'1 уровень'!W1978</f>
        <v>0</v>
      </c>
      <c r="W262" s="54"/>
      <c r="X262" s="54"/>
      <c r="Y262" s="1246"/>
      <c r="Z262" s="1246"/>
      <c r="AA262" s="1942"/>
      <c r="AB262" s="1942"/>
      <c r="AC262" s="1246"/>
      <c r="AD262" s="1246"/>
      <c r="AE262" s="1246"/>
      <c r="AF262" s="1246"/>
      <c r="AG262" s="1246"/>
      <c r="AH262" s="1246"/>
      <c r="AI262" s="1246"/>
      <c r="AJ262" s="1246"/>
      <c r="AK262" s="1246"/>
      <c r="AL262" s="1246"/>
      <c r="AM262" s="1246"/>
      <c r="AN262" s="1246"/>
      <c r="AO262" s="1246"/>
      <c r="AP262" s="1246"/>
      <c r="AQ262" s="1246"/>
      <c r="AR262" s="1246"/>
      <c r="AS262" s="1246"/>
      <c r="AT262" s="1246"/>
      <c r="AU262" s="1246"/>
      <c r="AV262" s="1246"/>
      <c r="AW262" s="1246"/>
      <c r="AX262" s="1246"/>
      <c r="AY262" s="1246"/>
      <c r="AZ262" s="1246"/>
      <c r="BA262" s="1246"/>
      <c r="BB262" s="1246"/>
      <c r="BC262" s="1246"/>
      <c r="BD262" s="1246"/>
      <c r="BE262" s="1246"/>
      <c r="BF262" s="1246"/>
      <c r="BG262" s="1246"/>
      <c r="BH262" s="1246"/>
      <c r="BI262" s="1246"/>
      <c r="BJ262" s="1246"/>
      <c r="BK262" s="1246"/>
      <c r="BL262" s="1246"/>
      <c r="BM262" s="1246"/>
      <c r="BN262" s="1246"/>
      <c r="BO262" s="1246"/>
      <c r="BP262" s="1246"/>
      <c r="BQ262" s="1246"/>
      <c r="BR262" s="1246"/>
      <c r="BS262" s="1246"/>
      <c r="BT262" s="1246"/>
      <c r="BU262" s="1246"/>
      <c r="BV262" s="1246"/>
      <c r="BW262" s="1246"/>
      <c r="BX262" s="1246"/>
      <c r="BY262" s="1246"/>
      <c r="BZ262" s="1246"/>
      <c r="CA262" s="1246"/>
      <c r="CB262" s="1246"/>
      <c r="CC262" s="1246"/>
      <c r="CD262" s="1246"/>
      <c r="CE262" s="1246"/>
      <c r="CF262" s="1246"/>
      <c r="CG262" s="1246"/>
      <c r="CH262" s="1246"/>
      <c r="CI262" s="1246"/>
      <c r="CJ262" s="1246"/>
      <c r="CK262" s="1246"/>
      <c r="CL262" s="1246"/>
      <c r="CM262" s="1246"/>
      <c r="CN262" s="1246"/>
      <c r="CO262" s="1246"/>
      <c r="CP262" s="1246"/>
      <c r="CQ262" s="1246"/>
      <c r="CR262" s="1246"/>
      <c r="CS262" s="1246"/>
      <c r="CT262" s="1246"/>
      <c r="CU262" s="1246"/>
      <c r="CV262" s="1246"/>
      <c r="CW262" s="1246"/>
      <c r="CX262" s="1246"/>
      <c r="CY262" s="1246"/>
      <c r="CZ262" s="1246"/>
      <c r="DA262" s="1246"/>
      <c r="DB262" s="1246"/>
      <c r="DC262" s="1246"/>
      <c r="DD262" s="1246"/>
      <c r="DE262" s="1246"/>
      <c r="DF262" s="1246"/>
      <c r="DG262" s="1246"/>
      <c r="DH262" s="1246"/>
      <c r="DI262" s="1246"/>
      <c r="DJ262" s="1246"/>
      <c r="DK262" s="1246"/>
      <c r="DL262" s="1246"/>
      <c r="DM262" s="1246"/>
      <c r="DN262" s="1246"/>
      <c r="DO262" s="1246"/>
      <c r="DP262" s="1246"/>
      <c r="DQ262" s="1246"/>
      <c r="DR262" s="1246"/>
      <c r="DS262" s="1246"/>
      <c r="DT262" s="1246"/>
      <c r="DU262" s="1246"/>
      <c r="DV262" s="1246"/>
      <c r="DW262" s="1246"/>
      <c r="DX262" s="1246"/>
      <c r="DY262" s="1246"/>
      <c r="DZ262" s="1246"/>
      <c r="EA262" s="1246"/>
      <c r="EB262" s="1246"/>
      <c r="EC262" s="1246"/>
      <c r="ED262" s="1246"/>
      <c r="EE262" s="1246"/>
      <c r="EF262" s="1246"/>
      <c r="EG262" s="1246"/>
      <c r="EH262" s="1246"/>
      <c r="EI262" s="1246"/>
      <c r="EJ262" s="1246"/>
      <c r="EK262" s="1246"/>
      <c r="EL262" s="1246"/>
      <c r="EM262" s="1246"/>
      <c r="EN262" s="1246"/>
      <c r="EO262" s="1246"/>
      <c r="EP262" s="1246"/>
      <c r="EQ262" s="1246"/>
      <c r="ER262" s="1246"/>
      <c r="ES262" s="1246"/>
      <c r="ET262" s="1246"/>
      <c r="EU262" s="1246"/>
      <c r="EV262" s="1246"/>
      <c r="EW262" s="1246"/>
      <c r="EX262" s="1246"/>
      <c r="EY262" s="1246"/>
      <c r="EZ262" s="1246"/>
      <c r="FA262" s="1246"/>
      <c r="FB262" s="1246"/>
      <c r="FC262" s="1246"/>
      <c r="FD262" s="1246"/>
      <c r="FE262" s="1246"/>
      <c r="FF262" s="1246"/>
      <c r="FG262" s="1246"/>
      <c r="FH262" s="1246"/>
      <c r="FI262" s="1246"/>
      <c r="FJ262" s="1246"/>
      <c r="FK262" s="1246"/>
      <c r="FL262" s="1246"/>
      <c r="FM262" s="1246"/>
    </row>
    <row r="263" spans="1:169" x14ac:dyDescent="0.25">
      <c r="A263" s="44">
        <v>1</v>
      </c>
      <c r="B263" s="44">
        <v>1</v>
      </c>
      <c r="C263" s="2034" t="s">
        <v>325</v>
      </c>
      <c r="D263" s="2141">
        <f>'1 уровень'!E1979</f>
        <v>10</v>
      </c>
      <c r="E263" s="2141">
        <f>'1 уровень'!F1979</f>
        <v>5</v>
      </c>
      <c r="F263" s="2141">
        <f>'1 уровень'!G1979</f>
        <v>4</v>
      </c>
      <c r="G263" s="2142">
        <f>'1 уровень'!H1979</f>
        <v>80</v>
      </c>
      <c r="H263" s="2123">
        <f>'1 уровень'!I1979</f>
        <v>0</v>
      </c>
      <c r="I263" s="1259">
        <f>'1 уровень'!J1979</f>
        <v>0</v>
      </c>
      <c r="J263" s="100">
        <f>'1 уровень'!K1979</f>
        <v>0</v>
      </c>
      <c r="K263" s="100">
        <f>'1 уровень'!L1979</f>
        <v>0</v>
      </c>
      <c r="L263" s="100">
        <f>'1 уровень'!M1979</f>
        <v>0</v>
      </c>
      <c r="M263" s="100">
        <f>'1 уровень'!N1979</f>
        <v>0</v>
      </c>
      <c r="N263" s="100">
        <f>'1 уровень'!O1979</f>
        <v>0</v>
      </c>
      <c r="O263" s="100">
        <f>'1 уровень'!P1979</f>
        <v>0</v>
      </c>
      <c r="P263" s="54">
        <f>'1 уровень'!Q1979</f>
        <v>0</v>
      </c>
      <c r="Q263" s="54">
        <f>'1 уровень'!R1979</f>
        <v>0</v>
      </c>
      <c r="R263" s="54">
        <f>'1 уровень'!S1979</f>
        <v>0</v>
      </c>
      <c r="S263" s="54">
        <f>'1 уровень'!T1979</f>
        <v>0</v>
      </c>
      <c r="T263" s="54">
        <f>'1 уровень'!U1979</f>
        <v>0</v>
      </c>
      <c r="U263" s="54">
        <f>'1 уровень'!V1979</f>
        <v>0</v>
      </c>
      <c r="V263" s="1670">
        <f>'1 уровень'!W1979</f>
        <v>0</v>
      </c>
      <c r="W263" s="54"/>
      <c r="X263" s="54"/>
      <c r="Y263" s="1246"/>
      <c r="Z263" s="1246"/>
      <c r="AA263" s="1942"/>
      <c r="AB263" s="1942"/>
      <c r="AC263" s="1246"/>
      <c r="AD263" s="1246"/>
      <c r="AE263" s="1246"/>
      <c r="AF263" s="1246"/>
      <c r="AG263" s="1246"/>
      <c r="AH263" s="1246"/>
      <c r="AI263" s="1246"/>
      <c r="AJ263" s="1246"/>
      <c r="AK263" s="1246"/>
      <c r="AL263" s="1246"/>
      <c r="AM263" s="1246"/>
      <c r="AN263" s="1246"/>
      <c r="AO263" s="1246"/>
      <c r="AP263" s="1246"/>
      <c r="AQ263" s="1246"/>
      <c r="AR263" s="1246"/>
      <c r="AS263" s="1246"/>
      <c r="AT263" s="1246"/>
      <c r="AU263" s="1246"/>
      <c r="AV263" s="1246"/>
      <c r="AW263" s="1246"/>
      <c r="AX263" s="1246"/>
      <c r="AY263" s="1246"/>
      <c r="AZ263" s="1246"/>
      <c r="BA263" s="1246"/>
      <c r="BB263" s="1246"/>
      <c r="BC263" s="1246"/>
      <c r="BD263" s="1246"/>
      <c r="BE263" s="1246"/>
      <c r="BF263" s="1246"/>
      <c r="BG263" s="1246"/>
      <c r="BH263" s="1246"/>
      <c r="BI263" s="1246"/>
      <c r="BJ263" s="1246"/>
      <c r="BK263" s="1246"/>
      <c r="BL263" s="1246"/>
      <c r="BM263" s="1246"/>
      <c r="BN263" s="1246"/>
      <c r="BO263" s="1246"/>
      <c r="BP263" s="1246"/>
      <c r="BQ263" s="1246"/>
      <c r="BR263" s="1246"/>
      <c r="BS263" s="1246"/>
      <c r="BT263" s="1246"/>
      <c r="BU263" s="1246"/>
      <c r="BV263" s="1246"/>
      <c r="BW263" s="1246"/>
      <c r="BX263" s="1246"/>
      <c r="BY263" s="1246"/>
      <c r="BZ263" s="1246"/>
      <c r="CA263" s="1246"/>
      <c r="CB263" s="1246"/>
      <c r="CC263" s="1246"/>
      <c r="CD263" s="1246"/>
      <c r="CE263" s="1246"/>
      <c r="CF263" s="1246"/>
      <c r="CG263" s="1246"/>
      <c r="CH263" s="1246"/>
      <c r="CI263" s="1246"/>
      <c r="CJ263" s="1246"/>
      <c r="CK263" s="1246"/>
      <c r="CL263" s="1246"/>
      <c r="CM263" s="1246"/>
      <c r="CN263" s="1246"/>
      <c r="CO263" s="1246"/>
      <c r="CP263" s="1246"/>
      <c r="CQ263" s="1246"/>
      <c r="CR263" s="1246"/>
      <c r="CS263" s="1246"/>
      <c r="CT263" s="1246"/>
      <c r="CU263" s="1246"/>
      <c r="CV263" s="1246"/>
      <c r="CW263" s="1246"/>
      <c r="CX263" s="1246"/>
      <c r="CY263" s="1246"/>
      <c r="CZ263" s="1246"/>
      <c r="DA263" s="1246"/>
      <c r="DB263" s="1246"/>
      <c r="DC263" s="1246"/>
      <c r="DD263" s="1246"/>
      <c r="DE263" s="1246"/>
      <c r="DF263" s="1246"/>
      <c r="DG263" s="1246"/>
      <c r="DH263" s="1246"/>
      <c r="DI263" s="1246"/>
      <c r="DJ263" s="1246"/>
      <c r="DK263" s="1246"/>
      <c r="DL263" s="1246"/>
      <c r="DM263" s="1246"/>
      <c r="DN263" s="1246"/>
      <c r="DO263" s="1246"/>
      <c r="DP263" s="1246"/>
      <c r="DQ263" s="1246"/>
      <c r="DR263" s="1246"/>
      <c r="DS263" s="1246"/>
      <c r="DT263" s="1246"/>
      <c r="DU263" s="1246"/>
      <c r="DV263" s="1246"/>
      <c r="DW263" s="1246"/>
      <c r="DX263" s="1246"/>
      <c r="DY263" s="1246"/>
      <c r="DZ263" s="1246"/>
      <c r="EA263" s="1246"/>
      <c r="EB263" s="1246"/>
      <c r="EC263" s="1246"/>
      <c r="ED263" s="1246"/>
      <c r="EE263" s="1246"/>
      <c r="EF263" s="1246"/>
      <c r="EG263" s="1246"/>
      <c r="EH263" s="1246"/>
      <c r="EI263" s="1246"/>
      <c r="EJ263" s="1246"/>
      <c r="EK263" s="1246"/>
      <c r="EL263" s="1246"/>
      <c r="EM263" s="1246"/>
      <c r="EN263" s="1246"/>
      <c r="EO263" s="1246"/>
      <c r="EP263" s="1246"/>
      <c r="EQ263" s="1246"/>
      <c r="ER263" s="1246"/>
      <c r="ES263" s="1246"/>
      <c r="ET263" s="1246"/>
      <c r="EU263" s="1246"/>
      <c r="EV263" s="1246"/>
      <c r="EW263" s="1246"/>
      <c r="EX263" s="1246"/>
      <c r="EY263" s="1246"/>
      <c r="EZ263" s="1246"/>
      <c r="FA263" s="1246"/>
      <c r="FB263" s="1246"/>
      <c r="FC263" s="1246"/>
      <c r="FD263" s="1246"/>
      <c r="FE263" s="1246"/>
      <c r="FF263" s="1246"/>
      <c r="FG263" s="1246"/>
      <c r="FH263" s="1246"/>
      <c r="FI263" s="1246"/>
      <c r="FJ263" s="1246"/>
      <c r="FK263" s="1246"/>
      <c r="FL263" s="1246"/>
      <c r="FM263" s="1246"/>
    </row>
    <row r="264" spans="1:169" x14ac:dyDescent="0.25">
      <c r="A264" s="44">
        <v>1</v>
      </c>
      <c r="B264" s="44">
        <v>1</v>
      </c>
      <c r="C264" s="2060" t="s">
        <v>326</v>
      </c>
      <c r="D264" s="2136">
        <f>'1 уровень'!E1980</f>
        <v>10</v>
      </c>
      <c r="E264" s="2136">
        <f>'1 уровень'!F1980</f>
        <v>5</v>
      </c>
      <c r="F264" s="2136">
        <f>'1 уровень'!G1980</f>
        <v>4</v>
      </c>
      <c r="G264" s="2147">
        <f>'1 уровень'!H1980</f>
        <v>80</v>
      </c>
      <c r="H264" s="2123">
        <f>'1 уровень'!I1980</f>
        <v>0</v>
      </c>
      <c r="I264" s="1259">
        <f>'1 уровень'!J1980</f>
        <v>0</v>
      </c>
      <c r="J264" s="100">
        <f>'1 уровень'!K1980</f>
        <v>0</v>
      </c>
      <c r="K264" s="100">
        <f>'1 уровень'!L1980</f>
        <v>0</v>
      </c>
      <c r="L264" s="100">
        <f>'1 уровень'!M1980</f>
        <v>0</v>
      </c>
      <c r="M264" s="100">
        <f>'1 уровень'!N1980</f>
        <v>0</v>
      </c>
      <c r="N264" s="100">
        <f>'1 уровень'!O1980</f>
        <v>0</v>
      </c>
      <c r="O264" s="100">
        <f>'1 уровень'!P1980</f>
        <v>0</v>
      </c>
      <c r="P264" s="54">
        <f>'1 уровень'!Q1980</f>
        <v>0</v>
      </c>
      <c r="Q264" s="54">
        <f>'1 уровень'!R1980</f>
        <v>0</v>
      </c>
      <c r="R264" s="54">
        <f>'1 уровень'!S1980</f>
        <v>0</v>
      </c>
      <c r="S264" s="54">
        <f>'1 уровень'!T1980</f>
        <v>0</v>
      </c>
      <c r="T264" s="54">
        <f>'1 уровень'!U1980</f>
        <v>0</v>
      </c>
      <c r="U264" s="54">
        <f>'1 уровень'!V1980</f>
        <v>0</v>
      </c>
      <c r="V264" s="1670">
        <f>'1 уровень'!W1980</f>
        <v>0</v>
      </c>
      <c r="W264" s="54"/>
      <c r="X264" s="54"/>
      <c r="Y264" s="1246"/>
      <c r="Z264" s="1246"/>
      <c r="AA264" s="1942"/>
      <c r="AB264" s="1942"/>
      <c r="AC264" s="1246"/>
      <c r="AD264" s="1246"/>
      <c r="AE264" s="1246"/>
      <c r="AF264" s="1246"/>
      <c r="AG264" s="1246"/>
      <c r="AH264" s="1246"/>
      <c r="AI264" s="1246"/>
      <c r="AJ264" s="1246"/>
      <c r="AK264" s="1246"/>
      <c r="AL264" s="1246"/>
      <c r="AM264" s="1246"/>
      <c r="AN264" s="1246"/>
      <c r="AO264" s="1246"/>
      <c r="AP264" s="1246"/>
      <c r="AQ264" s="1246"/>
      <c r="AR264" s="1246"/>
      <c r="AS264" s="1246"/>
      <c r="AT264" s="1246"/>
      <c r="AU264" s="1246"/>
      <c r="AV264" s="1246"/>
      <c r="AW264" s="1246"/>
      <c r="AX264" s="1246"/>
      <c r="AY264" s="1246"/>
      <c r="AZ264" s="1246"/>
      <c r="BA264" s="1246"/>
      <c r="BB264" s="1246"/>
      <c r="BC264" s="1246"/>
      <c r="BD264" s="1246"/>
      <c r="BE264" s="1246"/>
      <c r="BF264" s="1246"/>
      <c r="BG264" s="1246"/>
      <c r="BH264" s="1246"/>
      <c r="BI264" s="1246"/>
      <c r="BJ264" s="1246"/>
      <c r="BK264" s="1246"/>
      <c r="BL264" s="1246"/>
      <c r="BM264" s="1246"/>
      <c r="BN264" s="1246"/>
      <c r="BO264" s="1246"/>
      <c r="BP264" s="1246"/>
      <c r="BQ264" s="1246"/>
      <c r="BR264" s="1246"/>
      <c r="BS264" s="1246"/>
      <c r="BT264" s="1246"/>
      <c r="BU264" s="1246"/>
      <c r="BV264" s="1246"/>
      <c r="BW264" s="1246"/>
      <c r="BX264" s="1246"/>
      <c r="BY264" s="1246"/>
      <c r="BZ264" s="1246"/>
      <c r="CA264" s="1246"/>
      <c r="CB264" s="1246"/>
      <c r="CC264" s="1246"/>
      <c r="CD264" s="1246"/>
      <c r="CE264" s="1246"/>
      <c r="CF264" s="1246"/>
      <c r="CG264" s="1246"/>
      <c r="CH264" s="1246"/>
      <c r="CI264" s="1246"/>
      <c r="CJ264" s="1246"/>
      <c r="CK264" s="1246"/>
      <c r="CL264" s="1246"/>
      <c r="CM264" s="1246"/>
      <c r="CN264" s="1246"/>
      <c r="CO264" s="1246"/>
      <c r="CP264" s="1246"/>
      <c r="CQ264" s="1246"/>
      <c r="CR264" s="1246"/>
      <c r="CS264" s="1246"/>
      <c r="CT264" s="1246"/>
      <c r="CU264" s="1246"/>
      <c r="CV264" s="1246"/>
      <c r="CW264" s="1246"/>
      <c r="CX264" s="1246"/>
      <c r="CY264" s="1246"/>
      <c r="CZ264" s="1246"/>
      <c r="DA264" s="1246"/>
      <c r="DB264" s="1246"/>
      <c r="DC264" s="1246"/>
      <c r="DD264" s="1246"/>
      <c r="DE264" s="1246"/>
      <c r="DF264" s="1246"/>
      <c r="DG264" s="1246"/>
      <c r="DH264" s="1246"/>
      <c r="DI264" s="1246"/>
      <c r="DJ264" s="1246"/>
      <c r="DK264" s="1246"/>
      <c r="DL264" s="1246"/>
      <c r="DM264" s="1246"/>
      <c r="DN264" s="1246"/>
      <c r="DO264" s="1246"/>
      <c r="DP264" s="1246"/>
      <c r="DQ264" s="1246"/>
      <c r="DR264" s="1246"/>
      <c r="DS264" s="1246"/>
      <c r="DT264" s="1246"/>
      <c r="DU264" s="1246"/>
      <c r="DV264" s="1246"/>
      <c r="DW264" s="1246"/>
      <c r="DX264" s="1246"/>
      <c r="DY264" s="1246"/>
      <c r="DZ264" s="1246"/>
      <c r="EA264" s="1246"/>
      <c r="EB264" s="1246"/>
      <c r="EC264" s="1246"/>
      <c r="ED264" s="1246"/>
      <c r="EE264" s="1246"/>
      <c r="EF264" s="1246"/>
      <c r="EG264" s="1246"/>
      <c r="EH264" s="1246"/>
      <c r="EI264" s="1246"/>
      <c r="EJ264" s="1246"/>
      <c r="EK264" s="1246"/>
      <c r="EL264" s="1246"/>
      <c r="EM264" s="1246"/>
      <c r="EN264" s="1246"/>
      <c r="EO264" s="1246"/>
      <c r="EP264" s="1246"/>
      <c r="EQ264" s="1246"/>
      <c r="ER264" s="1246"/>
      <c r="ES264" s="1246"/>
      <c r="ET264" s="1246"/>
      <c r="EU264" s="1246"/>
      <c r="EV264" s="1246"/>
      <c r="EW264" s="1246"/>
      <c r="EX264" s="1246"/>
      <c r="EY264" s="1246"/>
      <c r="EZ264" s="1246"/>
      <c r="FA264" s="1246"/>
      <c r="FB264" s="1246"/>
      <c r="FC264" s="1246"/>
      <c r="FD264" s="1246"/>
      <c r="FE264" s="1246"/>
      <c r="FF264" s="1246"/>
      <c r="FG264" s="1246"/>
      <c r="FH264" s="1246"/>
      <c r="FI264" s="1246"/>
      <c r="FJ264" s="1246"/>
      <c r="FK264" s="1246"/>
      <c r="FL264" s="1246"/>
      <c r="FM264" s="1246"/>
    </row>
    <row r="265" spans="1:169" x14ac:dyDescent="0.25">
      <c r="A265" s="44">
        <v>1</v>
      </c>
      <c r="B265" s="44">
        <v>1</v>
      </c>
      <c r="C265" s="2034" t="s">
        <v>327</v>
      </c>
      <c r="D265" s="2141">
        <f>'1 уровень'!E1981</f>
        <v>0</v>
      </c>
      <c r="E265" s="2141">
        <f>'1 уровень'!F1981</f>
        <v>0</v>
      </c>
      <c r="F265" s="2141">
        <f>'1 уровень'!G1981</f>
        <v>0</v>
      </c>
      <c r="G265" s="2142" t="e">
        <f>'1 уровень'!H1981</f>
        <v>#DIV/0!</v>
      </c>
      <c r="H265" s="2123">
        <f>'1 уровень'!I1981</f>
        <v>0</v>
      </c>
      <c r="I265" s="1259">
        <f>'1 уровень'!J1981</f>
        <v>0</v>
      </c>
      <c r="J265" s="100">
        <f>'1 уровень'!K1981</f>
        <v>0</v>
      </c>
      <c r="K265" s="100">
        <f>'1 уровень'!L1981</f>
        <v>0</v>
      </c>
      <c r="L265" s="100">
        <f>'1 уровень'!M1981</f>
        <v>0</v>
      </c>
      <c r="M265" s="100">
        <f>'1 уровень'!N1981</f>
        <v>0</v>
      </c>
      <c r="N265" s="100">
        <f>'1 уровень'!O1981</f>
        <v>0</v>
      </c>
      <c r="O265" s="100">
        <f>'1 уровень'!P1981</f>
        <v>0</v>
      </c>
      <c r="P265" s="54">
        <f>'1 уровень'!Q1981</f>
        <v>0</v>
      </c>
      <c r="Q265" s="54">
        <f>'1 уровень'!R1981</f>
        <v>0</v>
      </c>
      <c r="R265" s="54">
        <f>'1 уровень'!S1981</f>
        <v>0</v>
      </c>
      <c r="S265" s="54">
        <f>'1 уровень'!T1981</f>
        <v>0</v>
      </c>
      <c r="T265" s="54" t="str">
        <f>'1 уровень'!U1981</f>
        <v xml:space="preserve"> </v>
      </c>
      <c r="U265" s="54">
        <f>'1 уровень'!V1981</f>
        <v>0</v>
      </c>
      <c r="V265" s="1670">
        <f>'1 уровень'!W1981</f>
        <v>0</v>
      </c>
      <c r="W265" s="54"/>
      <c r="X265" s="54"/>
      <c r="Y265" s="1246"/>
      <c r="Z265" s="1246"/>
      <c r="AA265" s="1942"/>
      <c r="AB265" s="1942"/>
      <c r="AC265" s="1246"/>
      <c r="AD265" s="1246"/>
      <c r="AE265" s="1246"/>
      <c r="AF265" s="1246"/>
      <c r="AG265" s="1246"/>
      <c r="AH265" s="1246"/>
      <c r="AI265" s="1246"/>
      <c r="AJ265" s="1246"/>
      <c r="AK265" s="1246"/>
      <c r="AL265" s="1246"/>
      <c r="AM265" s="1246"/>
      <c r="AN265" s="1246"/>
      <c r="AO265" s="1246"/>
      <c r="AP265" s="1246"/>
      <c r="AQ265" s="1246"/>
      <c r="AR265" s="1246"/>
      <c r="AS265" s="1246"/>
      <c r="AT265" s="1246"/>
      <c r="AU265" s="1246"/>
      <c r="AV265" s="1246"/>
      <c r="AW265" s="1246"/>
      <c r="AX265" s="1246"/>
      <c r="AY265" s="1246"/>
      <c r="AZ265" s="1246"/>
      <c r="BA265" s="1246"/>
      <c r="BB265" s="1246"/>
      <c r="BC265" s="1246"/>
      <c r="BD265" s="1246"/>
      <c r="BE265" s="1246"/>
      <c r="BF265" s="1246"/>
      <c r="BG265" s="1246"/>
      <c r="BH265" s="1246"/>
      <c r="BI265" s="1246"/>
      <c r="BJ265" s="1246"/>
      <c r="BK265" s="1246"/>
      <c r="BL265" s="1246"/>
      <c r="BM265" s="1246"/>
      <c r="BN265" s="1246"/>
      <c r="BO265" s="1246"/>
      <c r="BP265" s="1246"/>
      <c r="BQ265" s="1246"/>
      <c r="BR265" s="1246"/>
      <c r="BS265" s="1246"/>
      <c r="BT265" s="1246"/>
      <c r="BU265" s="1246"/>
      <c r="BV265" s="1246"/>
      <c r="BW265" s="1246"/>
      <c r="BX265" s="1246"/>
      <c r="BY265" s="1246"/>
      <c r="BZ265" s="1246"/>
      <c r="CA265" s="1246"/>
      <c r="CB265" s="1246"/>
      <c r="CC265" s="1246"/>
      <c r="CD265" s="1246"/>
      <c r="CE265" s="1246"/>
      <c r="CF265" s="1246"/>
      <c r="CG265" s="1246"/>
      <c r="CH265" s="1246"/>
      <c r="CI265" s="1246"/>
      <c r="CJ265" s="1246"/>
      <c r="CK265" s="1246"/>
      <c r="CL265" s="1246"/>
      <c r="CM265" s="1246"/>
      <c r="CN265" s="1246"/>
      <c r="CO265" s="1246"/>
      <c r="CP265" s="1246"/>
      <c r="CQ265" s="1246"/>
      <c r="CR265" s="1246"/>
      <c r="CS265" s="1246"/>
      <c r="CT265" s="1246"/>
      <c r="CU265" s="1246"/>
      <c r="CV265" s="1246"/>
      <c r="CW265" s="1246"/>
      <c r="CX265" s="1246"/>
      <c r="CY265" s="1246"/>
      <c r="CZ265" s="1246"/>
      <c r="DA265" s="1246"/>
      <c r="DB265" s="1246"/>
      <c r="DC265" s="1246"/>
      <c r="DD265" s="1246"/>
      <c r="DE265" s="1246"/>
      <c r="DF265" s="1246"/>
      <c r="DG265" s="1246"/>
      <c r="DH265" s="1246"/>
      <c r="DI265" s="1246"/>
      <c r="DJ265" s="1246"/>
      <c r="DK265" s="1246"/>
      <c r="DL265" s="1246"/>
      <c r="DM265" s="1246"/>
      <c r="DN265" s="1246"/>
      <c r="DO265" s="1246"/>
      <c r="DP265" s="1246"/>
      <c r="DQ265" s="1246"/>
      <c r="DR265" s="1246"/>
      <c r="DS265" s="1246"/>
      <c r="DT265" s="1246"/>
      <c r="DU265" s="1246"/>
      <c r="DV265" s="1246"/>
      <c r="DW265" s="1246"/>
      <c r="DX265" s="1246"/>
      <c r="DY265" s="1246"/>
      <c r="DZ265" s="1246"/>
      <c r="EA265" s="1246"/>
      <c r="EB265" s="1246"/>
      <c r="EC265" s="1246"/>
      <c r="ED265" s="1246"/>
      <c r="EE265" s="1246"/>
      <c r="EF265" s="1246"/>
      <c r="EG265" s="1246"/>
      <c r="EH265" s="1246"/>
      <c r="EI265" s="1246"/>
      <c r="EJ265" s="1246"/>
      <c r="EK265" s="1246"/>
      <c r="EL265" s="1246"/>
      <c r="EM265" s="1246"/>
      <c r="EN265" s="1246"/>
      <c r="EO265" s="1246"/>
      <c r="EP265" s="1246"/>
      <c r="EQ265" s="1246"/>
      <c r="ER265" s="1246"/>
      <c r="ES265" s="1246"/>
      <c r="ET265" s="1246"/>
      <c r="EU265" s="1246"/>
      <c r="EV265" s="1246"/>
      <c r="EW265" s="1246"/>
      <c r="EX265" s="1246"/>
      <c r="EY265" s="1246"/>
      <c r="EZ265" s="1246"/>
      <c r="FA265" s="1246"/>
      <c r="FB265" s="1246"/>
      <c r="FC265" s="1246"/>
      <c r="FD265" s="1246"/>
      <c r="FE265" s="1246"/>
      <c r="FF265" s="1246"/>
      <c r="FG265" s="1246"/>
      <c r="FH265" s="1246"/>
      <c r="FI265" s="1246"/>
      <c r="FJ265" s="1246"/>
      <c r="FK265" s="1246"/>
      <c r="FL265" s="1246"/>
      <c r="FM265" s="1246"/>
    </row>
    <row r="266" spans="1:169" ht="30" x14ac:dyDescent="0.25">
      <c r="B266" s="44">
        <v>1</v>
      </c>
      <c r="C266" s="2061" t="s">
        <v>328</v>
      </c>
      <c r="D266" s="2141">
        <f>'1 уровень'!E1982</f>
        <v>0</v>
      </c>
      <c r="E266" s="2141">
        <f>'1 уровень'!F1982</f>
        <v>0</v>
      </c>
      <c r="F266" s="2141">
        <f>'1 уровень'!G1982</f>
        <v>0</v>
      </c>
      <c r="G266" s="2142" t="e">
        <f>'1 уровень'!H1982</f>
        <v>#DIV/0!</v>
      </c>
      <c r="H266" s="2123">
        <f>'1 уровень'!I1982</f>
        <v>0</v>
      </c>
      <c r="I266" s="1259">
        <f>'1 уровень'!J1982</f>
        <v>0</v>
      </c>
      <c r="J266" s="100">
        <f>'1 уровень'!K1982</f>
        <v>0</v>
      </c>
      <c r="K266" s="100">
        <f>'1 уровень'!L1982</f>
        <v>0</v>
      </c>
      <c r="L266" s="100">
        <f>'1 уровень'!M1982</f>
        <v>0</v>
      </c>
      <c r="M266" s="100">
        <f>'1 уровень'!N1982</f>
        <v>0</v>
      </c>
      <c r="N266" s="100">
        <f>'1 уровень'!O1982</f>
        <v>0</v>
      </c>
      <c r="O266" s="100">
        <f>'1 уровень'!P1982</f>
        <v>0</v>
      </c>
      <c r="P266" s="54">
        <f>'1 уровень'!Q1982</f>
        <v>0</v>
      </c>
      <c r="Q266" s="54">
        <f>'1 уровень'!R1982</f>
        <v>0</v>
      </c>
      <c r="R266" s="54">
        <f>'1 уровень'!S1982</f>
        <v>0</v>
      </c>
      <c r="S266" s="54">
        <f>'1 уровень'!T1982</f>
        <v>0</v>
      </c>
      <c r="T266" s="54">
        <f>'1 уровень'!U1982</f>
        <v>0</v>
      </c>
      <c r="U266" s="54">
        <f>'1 уровень'!V1982</f>
        <v>0</v>
      </c>
      <c r="V266" s="1670">
        <f>'1 уровень'!W1982</f>
        <v>0</v>
      </c>
      <c r="W266" s="54"/>
      <c r="X266" s="54"/>
      <c r="Y266" s="1246"/>
      <c r="Z266" s="1246"/>
      <c r="AA266" s="1942"/>
      <c r="AB266" s="1942"/>
      <c r="AC266" s="1246"/>
      <c r="AD266" s="1246"/>
      <c r="AE266" s="1246"/>
      <c r="AF266" s="1246"/>
      <c r="AG266" s="1246"/>
      <c r="AH266" s="1246"/>
      <c r="AI266" s="1246"/>
      <c r="AJ266" s="1246"/>
      <c r="AK266" s="1246"/>
      <c r="AL266" s="1246"/>
      <c r="AM266" s="1246"/>
      <c r="AN266" s="1246"/>
      <c r="AO266" s="1246"/>
      <c r="AP266" s="1246"/>
      <c r="AQ266" s="1246"/>
      <c r="AR266" s="1246"/>
      <c r="AS266" s="1246"/>
      <c r="AT266" s="1246"/>
      <c r="AU266" s="1246"/>
      <c r="AV266" s="1246"/>
      <c r="AW266" s="1246"/>
      <c r="AX266" s="1246"/>
      <c r="AY266" s="1246"/>
      <c r="AZ266" s="1246"/>
      <c r="BA266" s="1246"/>
      <c r="BB266" s="1246"/>
      <c r="BC266" s="1246"/>
      <c r="BD266" s="1246"/>
      <c r="BE266" s="1246"/>
      <c r="BF266" s="1246"/>
      <c r="BG266" s="1246"/>
      <c r="BH266" s="1246"/>
      <c r="BI266" s="1246"/>
      <c r="BJ266" s="1246"/>
      <c r="BK266" s="1246"/>
      <c r="BL266" s="1246"/>
      <c r="BM266" s="1246"/>
      <c r="BN266" s="1246"/>
      <c r="BO266" s="1246"/>
      <c r="BP266" s="1246"/>
      <c r="BQ266" s="1246"/>
      <c r="BR266" s="1246"/>
      <c r="BS266" s="1246"/>
      <c r="BT266" s="1246"/>
      <c r="BU266" s="1246"/>
      <c r="BV266" s="1246"/>
      <c r="BW266" s="1246"/>
      <c r="BX266" s="1246"/>
      <c r="BY266" s="1246"/>
      <c r="BZ266" s="1246"/>
      <c r="CA266" s="1246"/>
      <c r="CB266" s="1246"/>
      <c r="CC266" s="1246"/>
      <c r="CD266" s="1246"/>
      <c r="CE266" s="1246"/>
      <c r="CF266" s="1246"/>
      <c r="CG266" s="1246"/>
      <c r="CH266" s="1246"/>
      <c r="CI266" s="1246"/>
      <c r="CJ266" s="1246"/>
      <c r="CK266" s="1246"/>
      <c r="CL266" s="1246"/>
      <c r="CM266" s="1246"/>
      <c r="CN266" s="1246"/>
      <c r="CO266" s="1246"/>
      <c r="CP266" s="1246"/>
      <c r="CQ266" s="1246"/>
      <c r="CR266" s="1246"/>
      <c r="CS266" s="1246"/>
      <c r="CT266" s="1246"/>
      <c r="CU266" s="1246"/>
      <c r="CV266" s="1246"/>
      <c r="CW266" s="1246"/>
      <c r="CX266" s="1246"/>
      <c r="CY266" s="1246"/>
      <c r="CZ266" s="1246"/>
      <c r="DA266" s="1246"/>
      <c r="DB266" s="1246"/>
      <c r="DC266" s="1246"/>
      <c r="DD266" s="1246"/>
      <c r="DE266" s="1246"/>
      <c r="DF266" s="1246"/>
      <c r="DG266" s="1246"/>
      <c r="DH266" s="1246"/>
      <c r="DI266" s="1246"/>
      <c r="DJ266" s="1246"/>
      <c r="DK266" s="1246"/>
      <c r="DL266" s="1246"/>
      <c r="DM266" s="1246"/>
      <c r="DN266" s="1246"/>
      <c r="DO266" s="1246"/>
      <c r="DP266" s="1246"/>
      <c r="DQ266" s="1246"/>
      <c r="DR266" s="1246"/>
      <c r="DS266" s="1246"/>
      <c r="DT266" s="1246"/>
      <c r="DU266" s="1246"/>
      <c r="DV266" s="1246"/>
      <c r="DW266" s="1246"/>
      <c r="DX266" s="1246"/>
      <c r="DY266" s="1246"/>
      <c r="DZ266" s="1246"/>
      <c r="EA266" s="1246"/>
      <c r="EB266" s="1246"/>
      <c r="EC266" s="1246"/>
      <c r="ED266" s="1246"/>
      <c r="EE266" s="1246"/>
      <c r="EF266" s="1246"/>
      <c r="EG266" s="1246"/>
      <c r="EH266" s="1246"/>
      <c r="EI266" s="1246"/>
      <c r="EJ266" s="1246"/>
      <c r="EK266" s="1246"/>
      <c r="EL266" s="1246"/>
      <c r="EM266" s="1246"/>
      <c r="EN266" s="1246"/>
      <c r="EO266" s="1246"/>
      <c r="EP266" s="1246"/>
      <c r="EQ266" s="1246"/>
      <c r="ER266" s="1246"/>
      <c r="ES266" s="1246"/>
      <c r="ET266" s="1246"/>
      <c r="EU266" s="1246"/>
      <c r="EV266" s="1246"/>
      <c r="EW266" s="1246"/>
      <c r="EX266" s="1246"/>
      <c r="EY266" s="1246"/>
      <c r="EZ266" s="1246"/>
      <c r="FA266" s="1246"/>
      <c r="FB266" s="1246"/>
      <c r="FC266" s="1246"/>
      <c r="FD266" s="1246"/>
      <c r="FE266" s="1246"/>
      <c r="FF266" s="1246"/>
      <c r="FG266" s="1246"/>
      <c r="FH266" s="1246"/>
      <c r="FI266" s="1246"/>
      <c r="FJ266" s="1246"/>
      <c r="FK266" s="1246"/>
      <c r="FL266" s="1246"/>
      <c r="FM266" s="1246"/>
    </row>
    <row r="267" spans="1:169" ht="15.75" thickBot="1" x14ac:dyDescent="0.3">
      <c r="B267" s="44">
        <v>1</v>
      </c>
      <c r="C267" s="2020" t="s">
        <v>343</v>
      </c>
      <c r="D267" s="2141">
        <f>'1 уровень'!E1983</f>
        <v>10</v>
      </c>
      <c r="E267" s="2141">
        <f>'1 уровень'!F1983</f>
        <v>5</v>
      </c>
      <c r="F267" s="2141">
        <f>'1 уровень'!G1983</f>
        <v>4</v>
      </c>
      <c r="G267" s="2142">
        <f>'1 уровень'!H1983</f>
        <v>80</v>
      </c>
      <c r="H267" s="2123">
        <f>'1 уровень'!I1983</f>
        <v>0</v>
      </c>
      <c r="I267" s="1259">
        <f>'1 уровень'!J1983</f>
        <v>0</v>
      </c>
      <c r="J267" s="100">
        <f>'1 уровень'!K1983</f>
        <v>0</v>
      </c>
      <c r="K267" s="100">
        <f>'1 уровень'!L1983</f>
        <v>0</v>
      </c>
      <c r="L267" s="100">
        <f>'1 уровень'!M1983</f>
        <v>0</v>
      </c>
      <c r="M267" s="100">
        <f>'1 уровень'!N1983</f>
        <v>0</v>
      </c>
      <c r="N267" s="100">
        <f>'1 уровень'!O1983</f>
        <v>0</v>
      </c>
      <c r="O267" s="100">
        <f>'1 уровень'!P1983</f>
        <v>0</v>
      </c>
      <c r="P267" s="54">
        <f>'1 уровень'!Q1983</f>
        <v>31.595299999999998</v>
      </c>
      <c r="Q267" s="54">
        <f>'1 уровень'!R1983</f>
        <v>15.797649999999999</v>
      </c>
      <c r="R267" s="54">
        <f>'1 уровень'!S1983</f>
        <v>10.30256</v>
      </c>
      <c r="S267" s="54">
        <f>'1 уровень'!T1983</f>
        <v>0</v>
      </c>
      <c r="T267" s="54">
        <f>'1 уровень'!U1983</f>
        <v>-5.4950899999999994</v>
      </c>
      <c r="U267" s="54">
        <f>'1 уровень'!V1983</f>
        <v>0</v>
      </c>
      <c r="V267" s="1670">
        <f>'1 уровень'!W1983</f>
        <v>10.30256</v>
      </c>
      <c r="W267" s="54">
        <f>R267/Q267*100</f>
        <v>65.215775764116813</v>
      </c>
      <c r="X267" s="54">
        <f>V267/Q267*100</f>
        <v>65.215775764116813</v>
      </c>
      <c r="Y267" s="1246"/>
      <c r="Z267" s="1246"/>
      <c r="AA267" s="1942"/>
      <c r="AB267" s="1942"/>
      <c r="AC267" s="1246"/>
      <c r="AD267" s="1246"/>
      <c r="AE267" s="1246"/>
      <c r="AF267" s="1246"/>
      <c r="AG267" s="1246"/>
      <c r="AH267" s="1246"/>
      <c r="AI267" s="1246"/>
      <c r="AJ267" s="1246"/>
      <c r="AK267" s="1246"/>
      <c r="AL267" s="1246"/>
      <c r="AM267" s="1246"/>
      <c r="AN267" s="1246"/>
      <c r="AO267" s="1246"/>
      <c r="AP267" s="1246"/>
      <c r="AQ267" s="1246"/>
      <c r="AR267" s="1246"/>
      <c r="AS267" s="1246"/>
      <c r="AT267" s="1246"/>
      <c r="AU267" s="1246"/>
      <c r="AV267" s="1246"/>
      <c r="AW267" s="1246"/>
      <c r="AX267" s="1246"/>
      <c r="AY267" s="1246"/>
      <c r="AZ267" s="1246"/>
      <c r="BA267" s="1246"/>
      <c r="BB267" s="1246"/>
      <c r="BC267" s="1246"/>
      <c r="BD267" s="1246"/>
      <c r="BE267" s="1246"/>
      <c r="BF267" s="1246"/>
      <c r="BG267" s="1246"/>
      <c r="BH267" s="1246"/>
      <c r="BI267" s="1246"/>
      <c r="BJ267" s="1246"/>
      <c r="BK267" s="1246"/>
      <c r="BL267" s="1246"/>
      <c r="BM267" s="1246"/>
      <c r="BN267" s="1246"/>
      <c r="BO267" s="1246"/>
      <c r="BP267" s="1246"/>
      <c r="BQ267" s="1246"/>
      <c r="BR267" s="1246"/>
      <c r="BS267" s="1246"/>
      <c r="BT267" s="1246"/>
      <c r="BU267" s="1246"/>
      <c r="BV267" s="1246"/>
      <c r="BW267" s="1246"/>
      <c r="BX267" s="1246"/>
      <c r="BY267" s="1246"/>
      <c r="BZ267" s="1246"/>
      <c r="CA267" s="1246"/>
      <c r="CB267" s="1246"/>
      <c r="CC267" s="1246"/>
      <c r="CD267" s="1246"/>
      <c r="CE267" s="1246"/>
      <c r="CF267" s="1246"/>
      <c r="CG267" s="1246"/>
      <c r="CH267" s="1246"/>
      <c r="CI267" s="1246"/>
      <c r="CJ267" s="1246"/>
      <c r="CK267" s="1246"/>
      <c r="CL267" s="1246"/>
      <c r="CM267" s="1246"/>
      <c r="CN267" s="1246"/>
      <c r="CO267" s="1246"/>
      <c r="CP267" s="1246"/>
      <c r="CQ267" s="1246"/>
      <c r="CR267" s="1246"/>
      <c r="CS267" s="1246"/>
      <c r="CT267" s="1246"/>
      <c r="CU267" s="1246"/>
      <c r="CV267" s="1246"/>
      <c r="CW267" s="1246"/>
      <c r="CX267" s="1246"/>
      <c r="CY267" s="1246"/>
      <c r="CZ267" s="1246"/>
      <c r="DA267" s="1246"/>
      <c r="DB267" s="1246"/>
      <c r="DC267" s="1246"/>
      <c r="DD267" s="1246"/>
      <c r="DE267" s="1246"/>
      <c r="DF267" s="1246"/>
      <c r="DG267" s="1246"/>
      <c r="DH267" s="1246"/>
      <c r="DI267" s="1246"/>
      <c r="DJ267" s="1246"/>
      <c r="DK267" s="1246"/>
      <c r="DL267" s="1246"/>
      <c r="DM267" s="1246"/>
      <c r="DN267" s="1246"/>
      <c r="DO267" s="1246"/>
      <c r="DP267" s="1246"/>
      <c r="DQ267" s="1246"/>
      <c r="DR267" s="1246"/>
      <c r="DS267" s="1246"/>
      <c r="DT267" s="1246"/>
      <c r="DU267" s="1246"/>
      <c r="DV267" s="1246"/>
      <c r="DW267" s="1246"/>
      <c r="DX267" s="1246"/>
      <c r="DY267" s="1246"/>
      <c r="DZ267" s="1246"/>
      <c r="EA267" s="1246"/>
      <c r="EB267" s="1246"/>
      <c r="EC267" s="1246"/>
      <c r="ED267" s="1246"/>
      <c r="EE267" s="1246"/>
      <c r="EF267" s="1246"/>
      <c r="EG267" s="1246"/>
      <c r="EH267" s="1246"/>
      <c r="EI267" s="1246"/>
      <c r="EJ267" s="1246"/>
      <c r="EK267" s="1246"/>
      <c r="EL267" s="1246"/>
      <c r="EM267" s="1246"/>
      <c r="EN267" s="1246"/>
      <c r="EO267" s="1246"/>
      <c r="EP267" s="1246"/>
      <c r="EQ267" s="1246"/>
      <c r="ER267" s="1246"/>
      <c r="ES267" s="1246"/>
      <c r="ET267" s="1246"/>
      <c r="EU267" s="1246"/>
      <c r="EV267" s="1246"/>
      <c r="EW267" s="1246"/>
      <c r="EX267" s="1246"/>
      <c r="EY267" s="1246"/>
      <c r="EZ267" s="1246"/>
      <c r="FA267" s="1246"/>
      <c r="FB267" s="1246"/>
      <c r="FC267" s="1246"/>
      <c r="FD267" s="1246"/>
      <c r="FE267" s="1246"/>
      <c r="FF267" s="1246"/>
      <c r="FG267" s="1246"/>
      <c r="FH267" s="1246"/>
      <c r="FI267" s="1246"/>
      <c r="FJ267" s="1246"/>
      <c r="FK267" s="1246"/>
      <c r="FL267" s="1246"/>
      <c r="FM267" s="1246"/>
    </row>
    <row r="268" spans="1:169" s="1246" customFormat="1" ht="15" customHeight="1" x14ac:dyDescent="0.25">
      <c r="A268" s="44">
        <v>1</v>
      </c>
      <c r="B268" s="44">
        <v>1</v>
      </c>
      <c r="C268" s="2041" t="s">
        <v>116</v>
      </c>
      <c r="D268" s="2145"/>
      <c r="E268" s="2145"/>
      <c r="F268" s="2145"/>
      <c r="G268" s="2146"/>
      <c r="H268" s="2121"/>
      <c r="I268" s="1257"/>
      <c r="J268" s="52"/>
      <c r="K268" s="52"/>
      <c r="L268" s="52"/>
      <c r="M268" s="52"/>
      <c r="N268" s="52"/>
      <c r="O268" s="52"/>
      <c r="P268" s="56">
        <f>P269-P270-P307-P310-P315</f>
        <v>-2.2737367544323206E-13</v>
      </c>
      <c r="Q268" s="56">
        <f t="shared" ref="Q268:V268" si="8">Q269-Q270-Q307-Q310-Q315</f>
        <v>-1.1368683772161603E-13</v>
      </c>
      <c r="R268" s="56">
        <f t="shared" si="8"/>
        <v>-3.5527136788005009E-14</v>
      </c>
      <c r="S268" s="56">
        <f t="shared" si="8"/>
        <v>0</v>
      </c>
      <c r="T268" s="56">
        <f t="shared" si="8"/>
        <v>0</v>
      </c>
      <c r="U268" s="56">
        <f t="shared" si="8"/>
        <v>0</v>
      </c>
      <c r="V268" s="1671">
        <f t="shared" si="8"/>
        <v>-6.3948846218409017E-14</v>
      </c>
      <c r="W268" s="56"/>
      <c r="X268" s="56"/>
      <c r="AA268" s="1942"/>
      <c r="AB268" s="1942"/>
    </row>
    <row r="269" spans="1:169" s="1246" customFormat="1" ht="15" customHeight="1" x14ac:dyDescent="0.25">
      <c r="A269" s="44">
        <v>1</v>
      </c>
      <c r="B269" s="44">
        <v>1</v>
      </c>
      <c r="C269" s="2022" t="s">
        <v>112</v>
      </c>
      <c r="D269" s="2145">
        <f>'2 уровень'!F914</f>
        <v>0</v>
      </c>
      <c r="E269" s="2145">
        <f>'2 уровень'!G914</f>
        <v>0</v>
      </c>
      <c r="F269" s="2145">
        <f>'2 уровень'!H914</f>
        <v>0</v>
      </c>
      <c r="G269" s="2146">
        <f>'2 уровень'!I914</f>
        <v>0</v>
      </c>
      <c r="H269" s="2119">
        <f>'2 уровень'!J914</f>
        <v>0</v>
      </c>
      <c r="I269" s="1253">
        <f>'2 уровень'!K914</f>
        <v>0</v>
      </c>
      <c r="J269" s="103">
        <f>'2 уровень'!L914</f>
        <v>0</v>
      </c>
      <c r="K269" s="103">
        <f>'2 уровень'!M914</f>
        <v>0</v>
      </c>
      <c r="L269" s="103">
        <f>'2 уровень'!N914</f>
        <v>0</v>
      </c>
      <c r="M269" s="103">
        <f>'2 уровень'!O914</f>
        <v>0</v>
      </c>
      <c r="N269" s="103">
        <f>'2 уровень'!P914</f>
        <v>0</v>
      </c>
      <c r="O269" s="103">
        <f>'2 уровень'!Q914</f>
        <v>0</v>
      </c>
      <c r="P269" s="54">
        <f>'2 уровень'!R914</f>
        <v>1718.6165599999999</v>
      </c>
      <c r="Q269" s="54">
        <f>'2 уровень'!S914</f>
        <v>859.30827999999997</v>
      </c>
      <c r="R269" s="54">
        <f>'2 уровень'!T914</f>
        <v>693.64643999999998</v>
      </c>
      <c r="S269" s="54">
        <f>'2 уровень'!U914</f>
        <v>0</v>
      </c>
      <c r="T269" s="54">
        <f>'2 уровень'!V914</f>
        <v>-165.66183999999998</v>
      </c>
      <c r="U269" s="78">
        <f>'2 уровень'!W914</f>
        <v>-3.1883000000000004</v>
      </c>
      <c r="V269" s="1670">
        <f>'2 уровень'!X914</f>
        <v>690.45813999999996</v>
      </c>
      <c r="W269" s="54">
        <f>R269/Q269*100</f>
        <v>80.721489149388859</v>
      </c>
      <c r="X269" s="54">
        <f>V269/Q269*100</f>
        <v>80.350458161534306</v>
      </c>
      <c r="Y269" s="44"/>
      <c r="Z269" s="44"/>
      <c r="AA269" s="1939"/>
      <c r="AB269" s="1939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44"/>
      <c r="AN269" s="44"/>
      <c r="AO269" s="44"/>
      <c r="AP269" s="44"/>
      <c r="AQ269" s="44"/>
      <c r="AR269" s="44"/>
      <c r="AS269" s="44"/>
      <c r="AT269" s="44"/>
      <c r="AU269" s="44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44"/>
      <c r="BG269" s="44"/>
      <c r="BH269" s="44"/>
      <c r="BI269" s="44"/>
      <c r="BJ269" s="44"/>
      <c r="BK269" s="44"/>
      <c r="BL269" s="44"/>
      <c r="BM269" s="44"/>
      <c r="BN269" s="44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44"/>
      <c r="BZ269" s="44"/>
      <c r="CA269" s="44"/>
      <c r="CB269" s="44"/>
      <c r="CC269" s="44"/>
      <c r="CD269" s="44"/>
      <c r="CE269" s="44"/>
      <c r="CF269" s="44"/>
      <c r="CG269" s="44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44"/>
      <c r="CS269" s="44"/>
      <c r="CT269" s="44"/>
      <c r="CU269" s="44"/>
      <c r="CV269" s="44"/>
      <c r="CW269" s="44"/>
      <c r="CX269" s="44"/>
      <c r="CY269" s="44"/>
      <c r="CZ269" s="44"/>
      <c r="DA269" s="44"/>
      <c r="DB269" s="44"/>
      <c r="DC269" s="44"/>
      <c r="DD269" s="44"/>
      <c r="DE269" s="44"/>
      <c r="DF269" s="44"/>
      <c r="DG269" s="44"/>
      <c r="DH269" s="44"/>
      <c r="DI269" s="44"/>
      <c r="DJ269" s="44"/>
      <c r="DK269" s="44"/>
      <c r="DL269" s="44"/>
      <c r="DM269" s="44"/>
      <c r="DN269" s="44"/>
      <c r="DO269" s="44"/>
      <c r="DP269" s="44"/>
      <c r="DQ269" s="44"/>
      <c r="DR269" s="44"/>
      <c r="DS269" s="44"/>
      <c r="DT269" s="44"/>
      <c r="DU269" s="44"/>
      <c r="DV269" s="44"/>
      <c r="DW269" s="44"/>
      <c r="DX269" s="44"/>
      <c r="DY269" s="44"/>
      <c r="DZ269" s="44"/>
      <c r="EA269" s="44"/>
      <c r="EB269" s="44"/>
      <c r="EC269" s="44"/>
      <c r="ED269" s="44"/>
      <c r="EE269" s="44"/>
      <c r="EF269" s="44"/>
      <c r="EG269" s="44"/>
      <c r="EH269" s="44"/>
      <c r="EI269" s="44"/>
      <c r="EJ269" s="44"/>
      <c r="EK269" s="44"/>
      <c r="EL269" s="44"/>
      <c r="EM269" s="44"/>
      <c r="EN269" s="44"/>
      <c r="EO269" s="44"/>
      <c r="EP269" s="44"/>
      <c r="EQ269" s="44"/>
      <c r="ER269" s="44"/>
      <c r="ES269" s="44"/>
      <c r="ET269" s="44"/>
      <c r="EU269" s="44"/>
      <c r="EV269" s="44"/>
      <c r="EW269" s="44"/>
      <c r="EX269" s="44"/>
      <c r="EY269" s="44"/>
      <c r="EZ269" s="44"/>
      <c r="FA269" s="44"/>
      <c r="FB269" s="44"/>
      <c r="FC269" s="44"/>
      <c r="FD269" s="44"/>
      <c r="FE269" s="44"/>
      <c r="FF269" s="44"/>
      <c r="FG269" s="44"/>
      <c r="FH269" s="44"/>
      <c r="FI269" s="44"/>
      <c r="FJ269" s="44"/>
      <c r="FK269" s="44"/>
      <c r="FL269" s="44"/>
      <c r="FM269" s="44"/>
    </row>
    <row r="270" spans="1:169" ht="15" customHeight="1" x14ac:dyDescent="0.25">
      <c r="A270" s="44">
        <v>1</v>
      </c>
      <c r="B270" s="44">
        <v>1</v>
      </c>
      <c r="C270" s="2042" t="s">
        <v>93</v>
      </c>
      <c r="D270" s="2141">
        <f>'2 уровень'!F915</f>
        <v>33.200000000000003</v>
      </c>
      <c r="E270" s="2141">
        <f>'2 уровень'!G915</f>
        <v>16.600000000000001</v>
      </c>
      <c r="F270" s="2141">
        <f>'2 уровень'!H915</f>
        <v>17</v>
      </c>
      <c r="G270" s="2142">
        <f>'2 уровень'!I915</f>
        <v>102.40963855421685</v>
      </c>
      <c r="H270" s="2123">
        <f>'2 уровень'!J915</f>
        <v>9.1566265060240948</v>
      </c>
      <c r="I270" s="1259">
        <f>'2 уровень'!K915</f>
        <v>6.882352941176471</v>
      </c>
      <c r="J270" s="57">
        <f>'2 уровень'!L915</f>
        <v>304</v>
      </c>
      <c r="K270" s="57">
        <f>'2 уровень'!M915</f>
        <v>155</v>
      </c>
      <c r="L270" s="57">
        <f>'2 уровень'!N915</f>
        <v>117</v>
      </c>
      <c r="M270" s="57">
        <f>'2 уровень'!O915</f>
        <v>75.483870967741936</v>
      </c>
      <c r="N270" s="57">
        <f>'2 уровень'!P915</f>
        <v>0.67278186274509799</v>
      </c>
      <c r="O270" s="57">
        <f>'2 уровень'!Q915</f>
        <v>347.80961401847031</v>
      </c>
      <c r="P270" s="57">
        <f>'2 уровень'!R915</f>
        <v>1275.9909400000001</v>
      </c>
      <c r="Q270" s="57">
        <f>'2 уровень'!S915</f>
        <v>637.99547000000007</v>
      </c>
      <c r="R270" s="57">
        <f>'2 уровень'!T915</f>
        <v>630.78692000000001</v>
      </c>
      <c r="S270" s="57">
        <f>'2 уровень'!U915</f>
        <v>0</v>
      </c>
      <c r="T270" s="57">
        <f>'2 уровень'!V915</f>
        <v>-7.2085500000000025</v>
      </c>
      <c r="U270" s="57">
        <f>'2 уровень'!W915</f>
        <v>0</v>
      </c>
      <c r="V270" s="1672">
        <f>'2 уровень'!X915</f>
        <v>630.78692000000001</v>
      </c>
      <c r="W270" s="57">
        <f>R270/Q270*100</f>
        <v>98.870125206374894</v>
      </c>
      <c r="X270" s="57">
        <f>V270/Q270*100</f>
        <v>98.870125206374894</v>
      </c>
    </row>
    <row r="271" spans="1:169" ht="15" customHeight="1" x14ac:dyDescent="0.25">
      <c r="B271" s="44">
        <v>1</v>
      </c>
      <c r="C271" s="2042" t="s">
        <v>277</v>
      </c>
      <c r="D271" s="2141">
        <f>'2 уровень'!F916</f>
        <v>0</v>
      </c>
      <c r="E271" s="2141">
        <f>'2 уровень'!G916</f>
        <v>0</v>
      </c>
      <c r="F271" s="2141">
        <f>'2 уровень'!H916</f>
        <v>0</v>
      </c>
      <c r="G271" s="2142" t="e">
        <f>'2 уровень'!I916</f>
        <v>#DIV/0!</v>
      </c>
      <c r="H271" s="2123">
        <f>'2 уровень'!J916</f>
        <v>12.5</v>
      </c>
      <c r="I271" s="1259" t="e">
        <f>'2 уровень'!K916</f>
        <v>#DIV/0!</v>
      </c>
      <c r="J271" s="57">
        <f>'2 уровень'!L916</f>
        <v>0</v>
      </c>
      <c r="K271" s="57">
        <f>'2 уровень'!M916</f>
        <v>0</v>
      </c>
      <c r="L271" s="57">
        <f>'2 уровень'!N916</f>
        <v>0</v>
      </c>
      <c r="M271" s="57" t="e">
        <f>'2 уровень'!O916</f>
        <v>#DIV/0!</v>
      </c>
      <c r="N271" s="57">
        <f>'2 уровень'!P916</f>
        <v>0</v>
      </c>
      <c r="O271" s="57" t="e">
        <f>'2 уровень'!Q916</f>
        <v>#DIV/0!</v>
      </c>
      <c r="P271" s="57">
        <f>'2 уровень'!R916</f>
        <v>0</v>
      </c>
      <c r="Q271" s="57">
        <f>'2 уровень'!S916</f>
        <v>0</v>
      </c>
      <c r="R271" s="57">
        <f>'2 уровень'!T916</f>
        <v>0</v>
      </c>
      <c r="S271" s="57">
        <f>'2 уровень'!U916</f>
        <v>0</v>
      </c>
      <c r="T271" s="57">
        <f>'2 уровень'!V916</f>
        <v>0</v>
      </c>
      <c r="U271" s="57">
        <f>'2 уровень'!W916</f>
        <v>0</v>
      </c>
      <c r="V271" s="1672">
        <f>'2 уровень'!X916</f>
        <v>0</v>
      </c>
      <c r="W271" s="57"/>
      <c r="X271" s="57"/>
    </row>
    <row r="272" spans="1:169" ht="34.5" customHeight="1" x14ac:dyDescent="0.25">
      <c r="B272" s="44">
        <v>1</v>
      </c>
      <c r="C272" s="2062" t="s">
        <v>14</v>
      </c>
      <c r="D272" s="2141">
        <f>'2 уровень'!F917</f>
        <v>0</v>
      </c>
      <c r="E272" s="2141">
        <f>'2 уровень'!G917</f>
        <v>0</v>
      </c>
      <c r="F272" s="2141">
        <f>'2 уровень'!H917</f>
        <v>0</v>
      </c>
      <c r="G272" s="2142">
        <f>'2 уровень'!I917</f>
        <v>0</v>
      </c>
      <c r="H272" s="2123">
        <f>'2 уровень'!J917</f>
        <v>0</v>
      </c>
      <c r="I272" s="1259">
        <f>'2 уровень'!K917</f>
        <v>0</v>
      </c>
      <c r="J272" s="57">
        <f>'2 уровень'!L917</f>
        <v>0</v>
      </c>
      <c r="K272" s="57">
        <f>'2 уровень'!M917</f>
        <v>0</v>
      </c>
      <c r="L272" s="57">
        <f>'2 уровень'!N917</f>
        <v>0</v>
      </c>
      <c r="M272" s="57">
        <f>'2 уровень'!O917</f>
        <v>0</v>
      </c>
      <c r="N272" s="57">
        <f>'2 уровень'!P917</f>
        <v>0</v>
      </c>
      <c r="O272" s="57">
        <f>'2 уровень'!Q917</f>
        <v>0</v>
      </c>
      <c r="P272" s="57">
        <f>'2 уровень'!R917</f>
        <v>0</v>
      </c>
      <c r="Q272" s="57">
        <f>'2 уровень'!S917</f>
        <v>0</v>
      </c>
      <c r="R272" s="57">
        <f>'2 уровень'!T917</f>
        <v>0</v>
      </c>
      <c r="S272" s="57">
        <f>'2 уровень'!U917</f>
        <v>0</v>
      </c>
      <c r="T272" s="57">
        <f>'2 уровень'!V917</f>
        <v>0</v>
      </c>
      <c r="U272" s="57">
        <f>'2 уровень'!W917</f>
        <v>0</v>
      </c>
      <c r="V272" s="1672">
        <f>'2 уровень'!X917</f>
        <v>0</v>
      </c>
      <c r="W272" s="57"/>
      <c r="X272" s="57"/>
    </row>
    <row r="273" spans="1:169" s="1246" customFormat="1" ht="15" customHeight="1" x14ac:dyDescent="0.25">
      <c r="A273" s="44">
        <v>1</v>
      </c>
      <c r="B273" s="44">
        <v>1</v>
      </c>
      <c r="C273" s="2025" t="s">
        <v>468</v>
      </c>
      <c r="D273" s="2137">
        <f>'2 уровень'!F918</f>
        <v>0</v>
      </c>
      <c r="E273" s="2137">
        <f>'2 уровень'!G918</f>
        <v>0</v>
      </c>
      <c r="F273" s="2137">
        <f>'2 уровень'!H918</f>
        <v>0</v>
      </c>
      <c r="G273" s="2137">
        <f>'2 уровень'!I918</f>
        <v>0</v>
      </c>
      <c r="H273" s="2113">
        <f>'2 уровень'!J918</f>
        <v>0</v>
      </c>
      <c r="I273" s="47">
        <f>'2 уровень'!K918</f>
        <v>0</v>
      </c>
      <c r="J273" s="47">
        <f>'2 уровень'!L918</f>
        <v>0</v>
      </c>
      <c r="K273" s="47">
        <f>'2 уровень'!M918</f>
        <v>0</v>
      </c>
      <c r="L273" s="47">
        <f>'2 уровень'!N918</f>
        <v>0</v>
      </c>
      <c r="M273" s="47">
        <f>'2 уровень'!O918</f>
        <v>0</v>
      </c>
      <c r="N273" s="47">
        <f>'2 уровень'!P918</f>
        <v>0</v>
      </c>
      <c r="O273" s="47">
        <f>'2 уровень'!Q918</f>
        <v>0</v>
      </c>
      <c r="P273" s="47">
        <f>'2 уровень'!R918</f>
        <v>0</v>
      </c>
      <c r="Q273" s="47">
        <f>'2 уровень'!S918</f>
        <v>0</v>
      </c>
      <c r="R273" s="47">
        <f>'2 уровень'!T918</f>
        <v>0</v>
      </c>
      <c r="S273" s="47">
        <f>'2 уровень'!U918</f>
        <v>0</v>
      </c>
      <c r="T273" s="47">
        <f>'2 уровень'!V918</f>
        <v>0</v>
      </c>
      <c r="U273" s="47">
        <f>'2 уровень'!W918</f>
        <v>0</v>
      </c>
      <c r="V273" s="1666">
        <f>'2 уровень'!X918</f>
        <v>0</v>
      </c>
      <c r="W273" s="47"/>
      <c r="X273" s="47"/>
      <c r="AA273" s="1942"/>
      <c r="AB273" s="1942"/>
    </row>
    <row r="274" spans="1:169" ht="30" x14ac:dyDescent="0.25">
      <c r="A274" s="44">
        <v>1</v>
      </c>
      <c r="B274" s="44">
        <v>1</v>
      </c>
      <c r="C274" s="2000" t="s">
        <v>197</v>
      </c>
      <c r="D274" s="2141">
        <f>'2 уровень'!F919</f>
        <v>55</v>
      </c>
      <c r="E274" s="2141">
        <f>'2 уровень'!G919</f>
        <v>28</v>
      </c>
      <c r="F274" s="2141">
        <f>'2 уровень'!H919</f>
        <v>16</v>
      </c>
      <c r="G274" s="2142">
        <f>'2 уровень'!I919</f>
        <v>57.142857142857139</v>
      </c>
      <c r="H274" s="2123">
        <f>'2 уровень'!J919</f>
        <v>0</v>
      </c>
      <c r="I274" s="1259">
        <f>'2 уровень'!K919</f>
        <v>0</v>
      </c>
      <c r="J274" s="100">
        <f>'2 уровень'!L919</f>
        <v>0</v>
      </c>
      <c r="K274" s="100">
        <f>'2 уровень'!M919</f>
        <v>0</v>
      </c>
      <c r="L274" s="100">
        <f>'2 уровень'!N919</f>
        <v>0</v>
      </c>
      <c r="M274" s="100">
        <f>'2 уровень'!O919</f>
        <v>0</v>
      </c>
      <c r="N274" s="100">
        <f>'2 уровень'!P919</f>
        <v>0</v>
      </c>
      <c r="O274" s="100">
        <f>'2 уровень'!Q919</f>
        <v>0</v>
      </c>
      <c r="P274" s="54">
        <f>'2 уровень'!R919</f>
        <v>0</v>
      </c>
      <c r="Q274" s="54">
        <f>'2 уровень'!S919</f>
        <v>0</v>
      </c>
      <c r="R274" s="54">
        <f>'2 уровень'!T919</f>
        <v>0</v>
      </c>
      <c r="S274" s="54">
        <f>'2 уровень'!U919</f>
        <v>0</v>
      </c>
      <c r="T274" s="54">
        <f>'2 уровень'!V919</f>
        <v>0</v>
      </c>
      <c r="U274" s="54">
        <f>'2 уровень'!W919</f>
        <v>0</v>
      </c>
      <c r="V274" s="1670">
        <f>'2 уровень'!X919</f>
        <v>0</v>
      </c>
      <c r="W274" s="54"/>
      <c r="X274" s="54"/>
      <c r="Y274" s="1246"/>
      <c r="Z274" s="1246"/>
      <c r="AA274" s="1942"/>
      <c r="AB274" s="1942"/>
      <c r="AC274" s="1246"/>
      <c r="AD274" s="1246"/>
      <c r="AE274" s="1246"/>
      <c r="AF274" s="1246"/>
      <c r="AG274" s="1246"/>
      <c r="AH274" s="1246"/>
      <c r="AI274" s="1246"/>
      <c r="AJ274" s="1246"/>
      <c r="AK274" s="1246"/>
      <c r="AL274" s="1246"/>
      <c r="AM274" s="1246"/>
      <c r="AN274" s="1246"/>
      <c r="AO274" s="1246"/>
      <c r="AP274" s="1246"/>
      <c r="AQ274" s="1246"/>
      <c r="AR274" s="1246"/>
      <c r="AS274" s="1246"/>
      <c r="AT274" s="1246"/>
      <c r="AU274" s="1246"/>
      <c r="AV274" s="1246"/>
      <c r="AW274" s="1246"/>
      <c r="AX274" s="1246"/>
      <c r="AY274" s="1246"/>
      <c r="AZ274" s="1246"/>
      <c r="BA274" s="1246"/>
      <c r="BB274" s="1246"/>
      <c r="BC274" s="1246"/>
      <c r="BD274" s="1246"/>
      <c r="BE274" s="1246"/>
      <c r="BF274" s="1246"/>
      <c r="BG274" s="1246"/>
      <c r="BH274" s="1246"/>
      <c r="BI274" s="1246"/>
      <c r="BJ274" s="1246"/>
      <c r="BK274" s="1246"/>
      <c r="BL274" s="1246"/>
      <c r="BM274" s="1246"/>
      <c r="BN274" s="1246"/>
      <c r="BO274" s="1246"/>
      <c r="BP274" s="1246"/>
      <c r="BQ274" s="1246"/>
      <c r="BR274" s="1246"/>
      <c r="BS274" s="1246"/>
      <c r="BT274" s="1246"/>
      <c r="BU274" s="1246"/>
      <c r="BV274" s="1246"/>
      <c r="BW274" s="1246"/>
      <c r="BX274" s="1246"/>
      <c r="BY274" s="1246"/>
      <c r="BZ274" s="1246"/>
      <c r="CA274" s="1246"/>
      <c r="CB274" s="1246"/>
      <c r="CC274" s="1246"/>
      <c r="CD274" s="1246"/>
      <c r="CE274" s="1246"/>
      <c r="CF274" s="1246"/>
      <c r="CG274" s="1246"/>
      <c r="CH274" s="1246"/>
      <c r="CI274" s="1246"/>
      <c r="CJ274" s="1246"/>
      <c r="CK274" s="1246"/>
      <c r="CL274" s="1246"/>
      <c r="CM274" s="1246"/>
      <c r="CN274" s="1246"/>
      <c r="CO274" s="1246"/>
      <c r="CP274" s="1246"/>
      <c r="CQ274" s="1246"/>
      <c r="CR274" s="1246"/>
      <c r="CS274" s="1246"/>
      <c r="CT274" s="1246"/>
      <c r="CU274" s="1246"/>
      <c r="CV274" s="1246"/>
      <c r="CW274" s="1246"/>
      <c r="CX274" s="1246"/>
      <c r="CY274" s="1246"/>
      <c r="CZ274" s="1246"/>
      <c r="DA274" s="1246"/>
      <c r="DB274" s="1246"/>
      <c r="DC274" s="1246"/>
      <c r="DD274" s="1246"/>
      <c r="DE274" s="1246"/>
      <c r="DF274" s="1246"/>
      <c r="DG274" s="1246"/>
      <c r="DH274" s="1246"/>
      <c r="DI274" s="1246"/>
      <c r="DJ274" s="1246"/>
      <c r="DK274" s="1246"/>
      <c r="DL274" s="1246"/>
      <c r="DM274" s="1246"/>
      <c r="DN274" s="1246"/>
      <c r="DO274" s="1246"/>
      <c r="DP274" s="1246"/>
      <c r="DQ274" s="1246"/>
      <c r="DR274" s="1246"/>
      <c r="DS274" s="1246"/>
      <c r="DT274" s="1246"/>
      <c r="DU274" s="1246"/>
      <c r="DV274" s="1246"/>
      <c r="DW274" s="1246"/>
      <c r="DX274" s="1246"/>
      <c r="DY274" s="1246"/>
      <c r="DZ274" s="1246"/>
      <c r="EA274" s="1246"/>
      <c r="EB274" s="1246"/>
      <c r="EC274" s="1246"/>
      <c r="ED274" s="1246"/>
      <c r="EE274" s="1246"/>
      <c r="EF274" s="1246"/>
      <c r="EG274" s="1246"/>
      <c r="EH274" s="1246"/>
      <c r="EI274" s="1246"/>
      <c r="EJ274" s="1246"/>
      <c r="EK274" s="1246"/>
      <c r="EL274" s="1246"/>
      <c r="EM274" s="1246"/>
      <c r="EN274" s="1246"/>
      <c r="EO274" s="1246"/>
      <c r="EP274" s="1246"/>
      <c r="EQ274" s="1246"/>
      <c r="ER274" s="1246"/>
      <c r="ES274" s="1246"/>
      <c r="ET274" s="1246"/>
      <c r="EU274" s="1246"/>
      <c r="EV274" s="1246"/>
      <c r="EW274" s="1246"/>
      <c r="EX274" s="1246"/>
      <c r="EY274" s="1246"/>
      <c r="EZ274" s="1246"/>
      <c r="FA274" s="1246"/>
      <c r="FB274" s="1246"/>
      <c r="FC274" s="1246"/>
      <c r="FD274" s="1246"/>
      <c r="FE274" s="1246"/>
      <c r="FF274" s="1246"/>
      <c r="FG274" s="1246"/>
      <c r="FH274" s="1246"/>
      <c r="FI274" s="1246"/>
      <c r="FJ274" s="1246"/>
      <c r="FK274" s="1246"/>
      <c r="FL274" s="1246"/>
      <c r="FM274" s="1246"/>
    </row>
    <row r="275" spans="1:169" x14ac:dyDescent="0.25">
      <c r="C275" s="2000" t="s">
        <v>297</v>
      </c>
      <c r="D275" s="2141">
        <f>'2 уровень'!F920</f>
        <v>0</v>
      </c>
      <c r="E275" s="2141">
        <f>'2 уровень'!G920</f>
        <v>0</v>
      </c>
      <c r="F275" s="2141">
        <f>'2 уровень'!H920</f>
        <v>0</v>
      </c>
      <c r="G275" s="2142"/>
      <c r="H275" s="2123"/>
      <c r="I275" s="1259"/>
      <c r="J275" s="100"/>
      <c r="K275" s="100"/>
      <c r="L275" s="100"/>
      <c r="M275" s="100"/>
      <c r="N275" s="100"/>
      <c r="O275" s="100"/>
      <c r="P275" s="54"/>
      <c r="Q275" s="54"/>
      <c r="R275" s="54"/>
      <c r="S275" s="54"/>
      <c r="T275" s="54"/>
      <c r="U275" s="54"/>
      <c r="V275" s="1670"/>
      <c r="W275" s="54"/>
      <c r="X275" s="54"/>
      <c r="Y275" s="1246"/>
      <c r="Z275" s="1246"/>
      <c r="AA275" s="1942"/>
      <c r="AB275" s="1942"/>
      <c r="AC275" s="1246"/>
      <c r="AD275" s="1246"/>
      <c r="AE275" s="1246"/>
      <c r="AF275" s="1246"/>
      <c r="AG275" s="1246"/>
      <c r="AH275" s="1246"/>
      <c r="AI275" s="1246"/>
      <c r="AJ275" s="1246"/>
      <c r="AK275" s="1246"/>
      <c r="AL275" s="1246"/>
      <c r="AM275" s="1246"/>
      <c r="AN275" s="1246"/>
      <c r="AO275" s="1246"/>
      <c r="AP275" s="1246"/>
      <c r="AQ275" s="1246"/>
      <c r="AR275" s="1246"/>
      <c r="AS275" s="1246"/>
      <c r="AT275" s="1246"/>
      <c r="AU275" s="1246"/>
      <c r="AV275" s="1246"/>
      <c r="AW275" s="1246"/>
      <c r="AX275" s="1246"/>
      <c r="AY275" s="1246"/>
      <c r="AZ275" s="1246"/>
      <c r="BA275" s="1246"/>
      <c r="BB275" s="1246"/>
      <c r="BC275" s="1246"/>
      <c r="BD275" s="1246"/>
      <c r="BE275" s="1246"/>
      <c r="BF275" s="1246"/>
      <c r="BG275" s="1246"/>
      <c r="BH275" s="1246"/>
      <c r="BI275" s="1246"/>
      <c r="BJ275" s="1246"/>
      <c r="BK275" s="1246"/>
      <c r="BL275" s="1246"/>
      <c r="BM275" s="1246"/>
      <c r="BN275" s="1246"/>
      <c r="BO275" s="1246"/>
      <c r="BP275" s="1246"/>
      <c r="BQ275" s="1246"/>
      <c r="BR275" s="1246"/>
      <c r="BS275" s="1246"/>
      <c r="BT275" s="1246"/>
      <c r="BU275" s="1246"/>
      <c r="BV275" s="1246"/>
      <c r="BW275" s="1246"/>
      <c r="BX275" s="1246"/>
      <c r="BY275" s="1246"/>
      <c r="BZ275" s="1246"/>
      <c r="CA275" s="1246"/>
      <c r="CB275" s="1246"/>
      <c r="CC275" s="1246"/>
      <c r="CD275" s="1246"/>
      <c r="CE275" s="1246"/>
      <c r="CF275" s="1246"/>
      <c r="CG275" s="1246"/>
      <c r="CH275" s="1246"/>
      <c r="CI275" s="1246"/>
      <c r="CJ275" s="1246"/>
      <c r="CK275" s="1246"/>
      <c r="CL275" s="1246"/>
      <c r="CM275" s="1246"/>
      <c r="CN275" s="1246"/>
      <c r="CO275" s="1246"/>
      <c r="CP275" s="1246"/>
      <c r="CQ275" s="1246"/>
      <c r="CR275" s="1246"/>
      <c r="CS275" s="1246"/>
      <c r="CT275" s="1246"/>
      <c r="CU275" s="1246"/>
      <c r="CV275" s="1246"/>
      <c r="CW275" s="1246"/>
      <c r="CX275" s="1246"/>
      <c r="CY275" s="1246"/>
      <c r="CZ275" s="1246"/>
      <c r="DA275" s="1246"/>
      <c r="DB275" s="1246"/>
      <c r="DC275" s="1246"/>
      <c r="DD275" s="1246"/>
      <c r="DE275" s="1246"/>
      <c r="DF275" s="1246"/>
      <c r="DG275" s="1246"/>
      <c r="DH275" s="1246"/>
      <c r="DI275" s="1246"/>
      <c r="DJ275" s="1246"/>
      <c r="DK275" s="1246"/>
      <c r="DL275" s="1246"/>
      <c r="DM275" s="1246"/>
      <c r="DN275" s="1246"/>
      <c r="DO275" s="1246"/>
      <c r="DP275" s="1246"/>
      <c r="DQ275" s="1246"/>
      <c r="DR275" s="1246"/>
      <c r="DS275" s="1246"/>
      <c r="DT275" s="1246"/>
      <c r="DU275" s="1246"/>
      <c r="DV275" s="1246"/>
      <c r="DW275" s="1246"/>
      <c r="DX275" s="1246"/>
      <c r="DY275" s="1246"/>
      <c r="DZ275" s="1246"/>
      <c r="EA275" s="1246"/>
      <c r="EB275" s="1246"/>
      <c r="EC275" s="1246"/>
      <c r="ED275" s="1246"/>
      <c r="EE275" s="1246"/>
      <c r="EF275" s="1246"/>
      <c r="EG275" s="1246"/>
      <c r="EH275" s="1246"/>
      <c r="EI275" s="1246"/>
      <c r="EJ275" s="1246"/>
      <c r="EK275" s="1246"/>
      <c r="EL275" s="1246"/>
      <c r="EM275" s="1246"/>
      <c r="EN275" s="1246"/>
      <c r="EO275" s="1246"/>
      <c r="EP275" s="1246"/>
      <c r="EQ275" s="1246"/>
      <c r="ER275" s="1246"/>
      <c r="ES275" s="1246"/>
      <c r="ET275" s="1246"/>
      <c r="EU275" s="1246"/>
      <c r="EV275" s="1246"/>
      <c r="EW275" s="1246"/>
      <c r="EX275" s="1246"/>
      <c r="EY275" s="1246"/>
      <c r="EZ275" s="1246"/>
      <c r="FA275" s="1246"/>
      <c r="FB275" s="1246"/>
      <c r="FC275" s="1246"/>
      <c r="FD275" s="1246"/>
      <c r="FE275" s="1246"/>
      <c r="FF275" s="1246"/>
      <c r="FG275" s="1246"/>
      <c r="FH275" s="1246"/>
      <c r="FI275" s="1246"/>
      <c r="FJ275" s="1246"/>
      <c r="FK275" s="1246"/>
      <c r="FL275" s="1246"/>
      <c r="FM275" s="1246"/>
    </row>
    <row r="276" spans="1:169" ht="30" x14ac:dyDescent="0.25">
      <c r="A276" s="44">
        <v>1</v>
      </c>
      <c r="B276" s="44">
        <v>1</v>
      </c>
      <c r="C276" s="2000" t="s">
        <v>302</v>
      </c>
      <c r="D276" s="2141">
        <f>'2 уровень'!F921</f>
        <v>0</v>
      </c>
      <c r="E276" s="2141">
        <f>'2 уровень'!G921</f>
        <v>0</v>
      </c>
      <c r="F276" s="2141">
        <f>'2 уровень'!H921</f>
        <v>0</v>
      </c>
      <c r="G276" s="2142">
        <f>'2 уровень'!I921</f>
        <v>0</v>
      </c>
      <c r="H276" s="2123">
        <f>'2 уровень'!J921</f>
        <v>0</v>
      </c>
      <c r="I276" s="1259">
        <f>'2 уровень'!K921</f>
        <v>0</v>
      </c>
      <c r="J276" s="100">
        <f>'2 уровень'!L921</f>
        <v>0</v>
      </c>
      <c r="K276" s="100">
        <f>'2 уровень'!M921</f>
        <v>0</v>
      </c>
      <c r="L276" s="100">
        <f>'2 уровень'!N921</f>
        <v>0</v>
      </c>
      <c r="M276" s="100">
        <f>'2 уровень'!O921</f>
        <v>0</v>
      </c>
      <c r="N276" s="100">
        <f>'2 уровень'!P921</f>
        <v>0</v>
      </c>
      <c r="O276" s="100">
        <f>'2 уровень'!Q921</f>
        <v>0</v>
      </c>
      <c r="P276" s="54">
        <f>'2 уровень'!R921</f>
        <v>0</v>
      </c>
      <c r="Q276" s="54">
        <f>'2 уровень'!S921</f>
        <v>0</v>
      </c>
      <c r="R276" s="54">
        <f>'2 уровень'!T921</f>
        <v>0</v>
      </c>
      <c r="S276" s="54">
        <f>'2 уровень'!U921</f>
        <v>0</v>
      </c>
      <c r="T276" s="54">
        <f>'2 уровень'!V921</f>
        <v>0</v>
      </c>
      <c r="U276" s="54">
        <f>'2 уровень'!W921</f>
        <v>0</v>
      </c>
      <c r="V276" s="1670">
        <f>'2 уровень'!X921</f>
        <v>0</v>
      </c>
      <c r="W276" s="54"/>
      <c r="X276" s="54"/>
      <c r="Y276" s="1246"/>
      <c r="Z276" s="1246"/>
      <c r="AA276" s="1942"/>
      <c r="AB276" s="1942"/>
      <c r="AC276" s="1246"/>
      <c r="AD276" s="1246"/>
      <c r="AE276" s="1246"/>
      <c r="AF276" s="1246"/>
      <c r="AG276" s="1246"/>
      <c r="AH276" s="1246"/>
      <c r="AI276" s="1246"/>
      <c r="AJ276" s="1246"/>
      <c r="AK276" s="1246"/>
      <c r="AL276" s="1246"/>
      <c r="AM276" s="1246"/>
      <c r="AN276" s="1246"/>
      <c r="AO276" s="1246"/>
      <c r="AP276" s="1246"/>
      <c r="AQ276" s="1246"/>
      <c r="AR276" s="1246"/>
      <c r="AS276" s="1246"/>
      <c r="AT276" s="1246"/>
      <c r="AU276" s="1246"/>
      <c r="AV276" s="1246"/>
      <c r="AW276" s="1246"/>
      <c r="AX276" s="1246"/>
      <c r="AY276" s="1246"/>
      <c r="AZ276" s="1246"/>
      <c r="BA276" s="1246"/>
      <c r="BB276" s="1246"/>
      <c r="BC276" s="1246"/>
      <c r="BD276" s="1246"/>
      <c r="BE276" s="1246"/>
      <c r="BF276" s="1246"/>
      <c r="BG276" s="1246"/>
      <c r="BH276" s="1246"/>
      <c r="BI276" s="1246"/>
      <c r="BJ276" s="1246"/>
      <c r="BK276" s="1246"/>
      <c r="BL276" s="1246"/>
      <c r="BM276" s="1246"/>
      <c r="BN276" s="1246"/>
      <c r="BO276" s="1246"/>
      <c r="BP276" s="1246"/>
      <c r="BQ276" s="1246"/>
      <c r="BR276" s="1246"/>
      <c r="BS276" s="1246"/>
      <c r="BT276" s="1246"/>
      <c r="BU276" s="1246"/>
      <c r="BV276" s="1246"/>
      <c r="BW276" s="1246"/>
      <c r="BX276" s="1246"/>
      <c r="BY276" s="1246"/>
      <c r="BZ276" s="1246"/>
      <c r="CA276" s="1246"/>
      <c r="CB276" s="1246"/>
      <c r="CC276" s="1246"/>
      <c r="CD276" s="1246"/>
      <c r="CE276" s="1246"/>
      <c r="CF276" s="1246"/>
      <c r="CG276" s="1246"/>
      <c r="CH276" s="1246"/>
      <c r="CI276" s="1246"/>
      <c r="CJ276" s="1246"/>
      <c r="CK276" s="1246"/>
      <c r="CL276" s="1246"/>
      <c r="CM276" s="1246"/>
      <c r="CN276" s="1246"/>
      <c r="CO276" s="1246"/>
      <c r="CP276" s="1246"/>
      <c r="CQ276" s="1246"/>
      <c r="CR276" s="1246"/>
      <c r="CS276" s="1246"/>
      <c r="CT276" s="1246"/>
      <c r="CU276" s="1246"/>
      <c r="CV276" s="1246"/>
      <c r="CW276" s="1246"/>
      <c r="CX276" s="1246"/>
      <c r="CY276" s="1246"/>
      <c r="CZ276" s="1246"/>
      <c r="DA276" s="1246"/>
      <c r="DB276" s="1246"/>
      <c r="DC276" s="1246"/>
      <c r="DD276" s="1246"/>
      <c r="DE276" s="1246"/>
      <c r="DF276" s="1246"/>
      <c r="DG276" s="1246"/>
      <c r="DH276" s="1246"/>
      <c r="DI276" s="1246"/>
      <c r="DJ276" s="1246"/>
      <c r="DK276" s="1246"/>
      <c r="DL276" s="1246"/>
      <c r="DM276" s="1246"/>
      <c r="DN276" s="1246"/>
      <c r="DO276" s="1246"/>
      <c r="DP276" s="1246"/>
      <c r="DQ276" s="1246"/>
      <c r="DR276" s="1246"/>
      <c r="DS276" s="1246"/>
      <c r="DT276" s="1246"/>
      <c r="DU276" s="1246"/>
      <c r="DV276" s="1246"/>
      <c r="DW276" s="1246"/>
      <c r="DX276" s="1246"/>
      <c r="DY276" s="1246"/>
      <c r="DZ276" s="1246"/>
      <c r="EA276" s="1246"/>
      <c r="EB276" s="1246"/>
      <c r="EC276" s="1246"/>
      <c r="ED276" s="1246"/>
      <c r="EE276" s="1246"/>
      <c r="EF276" s="1246"/>
      <c r="EG276" s="1246"/>
      <c r="EH276" s="1246"/>
      <c r="EI276" s="1246"/>
      <c r="EJ276" s="1246"/>
      <c r="EK276" s="1246"/>
      <c r="EL276" s="1246"/>
      <c r="EM276" s="1246"/>
      <c r="EN276" s="1246"/>
      <c r="EO276" s="1246"/>
      <c r="EP276" s="1246"/>
      <c r="EQ276" s="1246"/>
      <c r="ER276" s="1246"/>
      <c r="ES276" s="1246"/>
      <c r="ET276" s="1246"/>
      <c r="EU276" s="1246"/>
      <c r="EV276" s="1246"/>
      <c r="EW276" s="1246"/>
      <c r="EX276" s="1246"/>
      <c r="EY276" s="1246"/>
      <c r="EZ276" s="1246"/>
      <c r="FA276" s="1246"/>
      <c r="FB276" s="1246"/>
      <c r="FC276" s="1246"/>
      <c r="FD276" s="1246"/>
      <c r="FE276" s="1246"/>
      <c r="FF276" s="1246"/>
      <c r="FG276" s="1246"/>
      <c r="FH276" s="1246"/>
      <c r="FI276" s="1246"/>
      <c r="FJ276" s="1246"/>
      <c r="FK276" s="1246"/>
      <c r="FL276" s="1246"/>
      <c r="FM276" s="1246"/>
    </row>
    <row r="277" spans="1:169" ht="30" x14ac:dyDescent="0.25">
      <c r="A277" s="44">
        <v>1</v>
      </c>
      <c r="B277" s="44">
        <v>1</v>
      </c>
      <c r="C277" s="2000" t="s">
        <v>303</v>
      </c>
      <c r="D277" s="2141">
        <f>'2 уровень'!F922</f>
        <v>0</v>
      </c>
      <c r="E277" s="2141">
        <f>'2 уровень'!G922</f>
        <v>0</v>
      </c>
      <c r="F277" s="2141">
        <f>'2 уровень'!H922</f>
        <v>0</v>
      </c>
      <c r="G277" s="2142" t="e">
        <f>'2 уровень'!I922</f>
        <v>#DIV/0!</v>
      </c>
      <c r="H277" s="2123">
        <f>'2 уровень'!J922</f>
        <v>0</v>
      </c>
      <c r="I277" s="1259">
        <f>'2 уровень'!K922</f>
        <v>0</v>
      </c>
      <c r="J277" s="100">
        <f>'2 уровень'!L922</f>
        <v>0</v>
      </c>
      <c r="K277" s="100">
        <f>'2 уровень'!M922</f>
        <v>0</v>
      </c>
      <c r="L277" s="100">
        <f>'2 уровень'!N922</f>
        <v>0</v>
      </c>
      <c r="M277" s="100">
        <f>'2 уровень'!O922</f>
        <v>0</v>
      </c>
      <c r="N277" s="100">
        <f>'2 уровень'!P922</f>
        <v>0</v>
      </c>
      <c r="O277" s="100">
        <f>'2 уровень'!Q922</f>
        <v>0</v>
      </c>
      <c r="P277" s="54">
        <f>'2 уровень'!R922</f>
        <v>0</v>
      </c>
      <c r="Q277" s="54">
        <f>'2 уровень'!S922</f>
        <v>0</v>
      </c>
      <c r="R277" s="54">
        <f>'2 уровень'!T922</f>
        <v>0</v>
      </c>
      <c r="S277" s="54">
        <f>'2 уровень'!U922</f>
        <v>0</v>
      </c>
      <c r="T277" s="54">
        <f>'2 уровень'!V922</f>
        <v>0</v>
      </c>
      <c r="U277" s="54">
        <f>'2 уровень'!W922</f>
        <v>0</v>
      </c>
      <c r="V277" s="1670">
        <f>'2 уровень'!X922</f>
        <v>0</v>
      </c>
      <c r="W277" s="54"/>
      <c r="X277" s="54"/>
      <c r="Y277" s="1246"/>
      <c r="Z277" s="1246"/>
      <c r="AA277" s="1942"/>
      <c r="AB277" s="1942"/>
      <c r="AC277" s="1246"/>
      <c r="AD277" s="1246"/>
      <c r="AE277" s="1246"/>
      <c r="AF277" s="1246"/>
      <c r="AG277" s="1246"/>
      <c r="AH277" s="1246"/>
      <c r="AI277" s="1246"/>
      <c r="AJ277" s="1246"/>
      <c r="AK277" s="1246"/>
      <c r="AL277" s="1246"/>
      <c r="AM277" s="1246"/>
      <c r="AN277" s="1246"/>
      <c r="AO277" s="1246"/>
      <c r="AP277" s="1246"/>
      <c r="AQ277" s="1246"/>
      <c r="AR277" s="1246"/>
      <c r="AS277" s="1246"/>
      <c r="AT277" s="1246"/>
      <c r="AU277" s="1246"/>
      <c r="AV277" s="1246"/>
      <c r="AW277" s="1246"/>
      <c r="AX277" s="1246"/>
      <c r="AY277" s="1246"/>
      <c r="AZ277" s="1246"/>
      <c r="BA277" s="1246"/>
      <c r="BB277" s="1246"/>
      <c r="BC277" s="1246"/>
      <c r="BD277" s="1246"/>
      <c r="BE277" s="1246"/>
      <c r="BF277" s="1246"/>
      <c r="BG277" s="1246"/>
      <c r="BH277" s="1246"/>
      <c r="BI277" s="1246"/>
      <c r="BJ277" s="1246"/>
      <c r="BK277" s="1246"/>
      <c r="BL277" s="1246"/>
      <c r="BM277" s="1246"/>
      <c r="BN277" s="1246"/>
      <c r="BO277" s="1246"/>
      <c r="BP277" s="1246"/>
      <c r="BQ277" s="1246"/>
      <c r="BR277" s="1246"/>
      <c r="BS277" s="1246"/>
      <c r="BT277" s="1246"/>
      <c r="BU277" s="1246"/>
      <c r="BV277" s="1246"/>
      <c r="BW277" s="1246"/>
      <c r="BX277" s="1246"/>
      <c r="BY277" s="1246"/>
      <c r="BZ277" s="1246"/>
      <c r="CA277" s="1246"/>
      <c r="CB277" s="1246"/>
      <c r="CC277" s="1246"/>
      <c r="CD277" s="1246"/>
      <c r="CE277" s="1246"/>
      <c r="CF277" s="1246"/>
      <c r="CG277" s="1246"/>
      <c r="CH277" s="1246"/>
      <c r="CI277" s="1246"/>
      <c r="CJ277" s="1246"/>
      <c r="CK277" s="1246"/>
      <c r="CL277" s="1246"/>
      <c r="CM277" s="1246"/>
      <c r="CN277" s="1246"/>
      <c r="CO277" s="1246"/>
      <c r="CP277" s="1246"/>
      <c r="CQ277" s="1246"/>
      <c r="CR277" s="1246"/>
      <c r="CS277" s="1246"/>
      <c r="CT277" s="1246"/>
      <c r="CU277" s="1246"/>
      <c r="CV277" s="1246"/>
      <c r="CW277" s="1246"/>
      <c r="CX277" s="1246"/>
      <c r="CY277" s="1246"/>
      <c r="CZ277" s="1246"/>
      <c r="DA277" s="1246"/>
      <c r="DB277" s="1246"/>
      <c r="DC277" s="1246"/>
      <c r="DD277" s="1246"/>
      <c r="DE277" s="1246"/>
      <c r="DF277" s="1246"/>
      <c r="DG277" s="1246"/>
      <c r="DH277" s="1246"/>
      <c r="DI277" s="1246"/>
      <c r="DJ277" s="1246"/>
      <c r="DK277" s="1246"/>
      <c r="DL277" s="1246"/>
      <c r="DM277" s="1246"/>
      <c r="DN277" s="1246"/>
      <c r="DO277" s="1246"/>
      <c r="DP277" s="1246"/>
      <c r="DQ277" s="1246"/>
      <c r="DR277" s="1246"/>
      <c r="DS277" s="1246"/>
      <c r="DT277" s="1246"/>
      <c r="DU277" s="1246"/>
      <c r="DV277" s="1246"/>
      <c r="DW277" s="1246"/>
      <c r="DX277" s="1246"/>
      <c r="DY277" s="1246"/>
      <c r="DZ277" s="1246"/>
      <c r="EA277" s="1246"/>
      <c r="EB277" s="1246"/>
      <c r="EC277" s="1246"/>
      <c r="ED277" s="1246"/>
      <c r="EE277" s="1246"/>
      <c r="EF277" s="1246"/>
      <c r="EG277" s="1246"/>
      <c r="EH277" s="1246"/>
      <c r="EI277" s="1246"/>
      <c r="EJ277" s="1246"/>
      <c r="EK277" s="1246"/>
      <c r="EL277" s="1246"/>
      <c r="EM277" s="1246"/>
      <c r="EN277" s="1246"/>
      <c r="EO277" s="1246"/>
      <c r="EP277" s="1246"/>
      <c r="EQ277" s="1246"/>
      <c r="ER277" s="1246"/>
      <c r="ES277" s="1246"/>
      <c r="ET277" s="1246"/>
      <c r="EU277" s="1246"/>
      <c r="EV277" s="1246"/>
      <c r="EW277" s="1246"/>
      <c r="EX277" s="1246"/>
      <c r="EY277" s="1246"/>
      <c r="EZ277" s="1246"/>
      <c r="FA277" s="1246"/>
      <c r="FB277" s="1246"/>
      <c r="FC277" s="1246"/>
      <c r="FD277" s="1246"/>
      <c r="FE277" s="1246"/>
      <c r="FF277" s="1246"/>
      <c r="FG277" s="1246"/>
      <c r="FH277" s="1246"/>
      <c r="FI277" s="1246"/>
      <c r="FJ277" s="1246"/>
      <c r="FK277" s="1246"/>
      <c r="FL277" s="1246"/>
      <c r="FM277" s="1246"/>
    </row>
    <row r="278" spans="1:169" ht="30" x14ac:dyDescent="0.25">
      <c r="A278" s="44">
        <v>1</v>
      </c>
      <c r="B278" s="44">
        <v>1</v>
      </c>
      <c r="C278" s="2000" t="s">
        <v>304</v>
      </c>
      <c r="D278" s="2141">
        <f>'2 уровень'!F923</f>
        <v>0</v>
      </c>
      <c r="E278" s="2141">
        <f>'2 уровень'!G923</f>
        <v>0</v>
      </c>
      <c r="F278" s="2141">
        <f>'2 уровень'!H923</f>
        <v>0</v>
      </c>
      <c r="G278" s="2142" t="e">
        <f>'2 уровень'!I923</f>
        <v>#DIV/0!</v>
      </c>
      <c r="H278" s="2123">
        <f>'2 уровень'!J923</f>
        <v>0</v>
      </c>
      <c r="I278" s="1259">
        <f>'2 уровень'!K923</f>
        <v>0</v>
      </c>
      <c r="J278" s="100">
        <f>'2 уровень'!L923</f>
        <v>0</v>
      </c>
      <c r="K278" s="100">
        <f>'2 уровень'!M923</f>
        <v>0</v>
      </c>
      <c r="L278" s="100">
        <f>'2 уровень'!N923</f>
        <v>0</v>
      </c>
      <c r="M278" s="100">
        <f>'2 уровень'!O923</f>
        <v>0</v>
      </c>
      <c r="N278" s="100">
        <f>'2 уровень'!P923</f>
        <v>0</v>
      </c>
      <c r="O278" s="100">
        <f>'2 уровень'!Q923</f>
        <v>0</v>
      </c>
      <c r="P278" s="54">
        <f>'2 уровень'!R923</f>
        <v>0</v>
      </c>
      <c r="Q278" s="54">
        <f>'2 уровень'!S923</f>
        <v>0</v>
      </c>
      <c r="R278" s="54">
        <f>'2 уровень'!T923</f>
        <v>0</v>
      </c>
      <c r="S278" s="54">
        <f>'2 уровень'!U923</f>
        <v>0</v>
      </c>
      <c r="T278" s="54">
        <f>'2 уровень'!V923</f>
        <v>0</v>
      </c>
      <c r="U278" s="54">
        <f>'2 уровень'!W923</f>
        <v>0</v>
      </c>
      <c r="V278" s="1670">
        <f>'2 уровень'!X923</f>
        <v>0</v>
      </c>
      <c r="W278" s="54"/>
      <c r="X278" s="54"/>
      <c r="Y278" s="1246"/>
      <c r="Z278" s="1246"/>
      <c r="AA278" s="1942"/>
      <c r="AB278" s="1942"/>
      <c r="AC278" s="1246"/>
      <c r="AD278" s="1246"/>
      <c r="AE278" s="1246"/>
      <c r="AF278" s="1246"/>
      <c r="AG278" s="1246"/>
      <c r="AH278" s="1246"/>
      <c r="AI278" s="1246"/>
      <c r="AJ278" s="1246"/>
      <c r="AK278" s="1246"/>
      <c r="AL278" s="1246"/>
      <c r="AM278" s="1246"/>
      <c r="AN278" s="1246"/>
      <c r="AO278" s="1246"/>
      <c r="AP278" s="1246"/>
      <c r="AQ278" s="1246"/>
      <c r="AR278" s="1246"/>
      <c r="AS278" s="1246"/>
      <c r="AT278" s="1246"/>
      <c r="AU278" s="1246"/>
      <c r="AV278" s="1246"/>
      <c r="AW278" s="1246"/>
      <c r="AX278" s="1246"/>
      <c r="AY278" s="1246"/>
      <c r="AZ278" s="1246"/>
      <c r="BA278" s="1246"/>
      <c r="BB278" s="1246"/>
      <c r="BC278" s="1246"/>
      <c r="BD278" s="1246"/>
      <c r="BE278" s="1246"/>
      <c r="BF278" s="1246"/>
      <c r="BG278" s="1246"/>
      <c r="BH278" s="1246"/>
      <c r="BI278" s="1246"/>
      <c r="BJ278" s="1246"/>
      <c r="BK278" s="1246"/>
      <c r="BL278" s="1246"/>
      <c r="BM278" s="1246"/>
      <c r="BN278" s="1246"/>
      <c r="BO278" s="1246"/>
      <c r="BP278" s="1246"/>
      <c r="BQ278" s="1246"/>
      <c r="BR278" s="1246"/>
      <c r="BS278" s="1246"/>
      <c r="BT278" s="1246"/>
      <c r="BU278" s="1246"/>
      <c r="BV278" s="1246"/>
      <c r="BW278" s="1246"/>
      <c r="BX278" s="1246"/>
      <c r="BY278" s="1246"/>
      <c r="BZ278" s="1246"/>
      <c r="CA278" s="1246"/>
      <c r="CB278" s="1246"/>
      <c r="CC278" s="1246"/>
      <c r="CD278" s="1246"/>
      <c r="CE278" s="1246"/>
      <c r="CF278" s="1246"/>
      <c r="CG278" s="1246"/>
      <c r="CH278" s="1246"/>
      <c r="CI278" s="1246"/>
      <c r="CJ278" s="1246"/>
      <c r="CK278" s="1246"/>
      <c r="CL278" s="1246"/>
      <c r="CM278" s="1246"/>
      <c r="CN278" s="1246"/>
      <c r="CO278" s="1246"/>
      <c r="CP278" s="1246"/>
      <c r="CQ278" s="1246"/>
      <c r="CR278" s="1246"/>
      <c r="CS278" s="1246"/>
      <c r="CT278" s="1246"/>
      <c r="CU278" s="1246"/>
      <c r="CV278" s="1246"/>
      <c r="CW278" s="1246"/>
      <c r="CX278" s="1246"/>
      <c r="CY278" s="1246"/>
      <c r="CZ278" s="1246"/>
      <c r="DA278" s="1246"/>
      <c r="DB278" s="1246"/>
      <c r="DC278" s="1246"/>
      <c r="DD278" s="1246"/>
      <c r="DE278" s="1246"/>
      <c r="DF278" s="1246"/>
      <c r="DG278" s="1246"/>
      <c r="DH278" s="1246"/>
      <c r="DI278" s="1246"/>
      <c r="DJ278" s="1246"/>
      <c r="DK278" s="1246"/>
      <c r="DL278" s="1246"/>
      <c r="DM278" s="1246"/>
      <c r="DN278" s="1246"/>
      <c r="DO278" s="1246"/>
      <c r="DP278" s="1246"/>
      <c r="DQ278" s="1246"/>
      <c r="DR278" s="1246"/>
      <c r="DS278" s="1246"/>
      <c r="DT278" s="1246"/>
      <c r="DU278" s="1246"/>
      <c r="DV278" s="1246"/>
      <c r="DW278" s="1246"/>
      <c r="DX278" s="1246"/>
      <c r="DY278" s="1246"/>
      <c r="DZ278" s="1246"/>
      <c r="EA278" s="1246"/>
      <c r="EB278" s="1246"/>
      <c r="EC278" s="1246"/>
      <c r="ED278" s="1246"/>
      <c r="EE278" s="1246"/>
      <c r="EF278" s="1246"/>
      <c r="EG278" s="1246"/>
      <c r="EH278" s="1246"/>
      <c r="EI278" s="1246"/>
      <c r="EJ278" s="1246"/>
      <c r="EK278" s="1246"/>
      <c r="EL278" s="1246"/>
      <c r="EM278" s="1246"/>
      <c r="EN278" s="1246"/>
      <c r="EO278" s="1246"/>
      <c r="EP278" s="1246"/>
      <c r="EQ278" s="1246"/>
      <c r="ER278" s="1246"/>
      <c r="ES278" s="1246"/>
      <c r="ET278" s="1246"/>
      <c r="EU278" s="1246"/>
      <c r="EV278" s="1246"/>
      <c r="EW278" s="1246"/>
      <c r="EX278" s="1246"/>
      <c r="EY278" s="1246"/>
      <c r="EZ278" s="1246"/>
      <c r="FA278" s="1246"/>
      <c r="FB278" s="1246"/>
      <c r="FC278" s="1246"/>
      <c r="FD278" s="1246"/>
      <c r="FE278" s="1246"/>
      <c r="FF278" s="1246"/>
      <c r="FG278" s="1246"/>
      <c r="FH278" s="1246"/>
      <c r="FI278" s="1246"/>
      <c r="FJ278" s="1246"/>
      <c r="FK278" s="1246"/>
      <c r="FL278" s="1246"/>
      <c r="FM278" s="1246"/>
    </row>
    <row r="279" spans="1:169" x14ac:dyDescent="0.25">
      <c r="B279" s="44">
        <v>1</v>
      </c>
      <c r="C279" s="2000" t="s">
        <v>305</v>
      </c>
      <c r="D279" s="2141">
        <f>'2 уровень'!F924</f>
        <v>55</v>
      </c>
      <c r="E279" s="2141">
        <f>'2 уровень'!G924</f>
        <v>28</v>
      </c>
      <c r="F279" s="2141">
        <f>'2 уровень'!H924</f>
        <v>16</v>
      </c>
      <c r="G279" s="2142">
        <f>'2 уровень'!I924</f>
        <v>57.142857142857139</v>
      </c>
      <c r="H279" s="2123">
        <f>'2 уровень'!J924</f>
        <v>0</v>
      </c>
      <c r="I279" s="1259">
        <f>'2 уровень'!K924</f>
        <v>0</v>
      </c>
      <c r="J279" s="100">
        <f>'2 уровень'!L924</f>
        <v>0</v>
      </c>
      <c r="K279" s="100">
        <f>'2 уровень'!M924</f>
        <v>0</v>
      </c>
      <c r="L279" s="100">
        <f>'2 уровень'!N924</f>
        <v>0</v>
      </c>
      <c r="M279" s="100">
        <f>'2 уровень'!O924</f>
        <v>0</v>
      </c>
      <c r="N279" s="100">
        <f>'2 уровень'!P924</f>
        <v>0</v>
      </c>
      <c r="O279" s="100">
        <f>'2 уровень'!Q924</f>
        <v>0</v>
      </c>
      <c r="P279" s="54">
        <f>'2 уровень'!R924</f>
        <v>0</v>
      </c>
      <c r="Q279" s="54">
        <f>'2 уровень'!S924</f>
        <v>0</v>
      </c>
      <c r="R279" s="54">
        <f>'2 уровень'!T924</f>
        <v>0</v>
      </c>
      <c r="S279" s="54">
        <f>'2 уровень'!U924</f>
        <v>0</v>
      </c>
      <c r="T279" s="54">
        <f>'2 уровень'!V924</f>
        <v>0</v>
      </c>
      <c r="U279" s="54">
        <f>'2 уровень'!W924</f>
        <v>0</v>
      </c>
      <c r="V279" s="1670">
        <f>'2 уровень'!X924</f>
        <v>0</v>
      </c>
      <c r="W279" s="54"/>
      <c r="X279" s="54"/>
      <c r="Y279" s="1246"/>
      <c r="Z279" s="1246"/>
      <c r="AA279" s="1942"/>
      <c r="AB279" s="1942"/>
      <c r="AC279" s="1246"/>
      <c r="AD279" s="1246"/>
      <c r="AE279" s="1246"/>
      <c r="AF279" s="1246"/>
      <c r="AG279" s="1246"/>
      <c r="AH279" s="1246"/>
      <c r="AI279" s="1246"/>
      <c r="AJ279" s="1246"/>
      <c r="AK279" s="1246"/>
      <c r="AL279" s="1246"/>
      <c r="AM279" s="1246"/>
      <c r="AN279" s="1246"/>
      <c r="AO279" s="1246"/>
      <c r="AP279" s="1246"/>
      <c r="AQ279" s="1246"/>
      <c r="AR279" s="1246"/>
      <c r="AS279" s="1246"/>
      <c r="AT279" s="1246"/>
      <c r="AU279" s="1246"/>
      <c r="AV279" s="1246"/>
      <c r="AW279" s="1246"/>
      <c r="AX279" s="1246"/>
      <c r="AY279" s="1246"/>
      <c r="AZ279" s="1246"/>
      <c r="BA279" s="1246"/>
      <c r="BB279" s="1246"/>
      <c r="BC279" s="1246"/>
      <c r="BD279" s="1246"/>
      <c r="BE279" s="1246"/>
      <c r="BF279" s="1246"/>
      <c r="BG279" s="1246"/>
      <c r="BH279" s="1246"/>
      <c r="BI279" s="1246"/>
      <c r="BJ279" s="1246"/>
      <c r="BK279" s="1246"/>
      <c r="BL279" s="1246"/>
      <c r="BM279" s="1246"/>
      <c r="BN279" s="1246"/>
      <c r="BO279" s="1246"/>
      <c r="BP279" s="1246"/>
      <c r="BQ279" s="1246"/>
      <c r="BR279" s="1246"/>
      <c r="BS279" s="1246"/>
      <c r="BT279" s="1246"/>
      <c r="BU279" s="1246"/>
      <c r="BV279" s="1246"/>
      <c r="BW279" s="1246"/>
      <c r="BX279" s="1246"/>
      <c r="BY279" s="1246"/>
      <c r="BZ279" s="1246"/>
      <c r="CA279" s="1246"/>
      <c r="CB279" s="1246"/>
      <c r="CC279" s="1246"/>
      <c r="CD279" s="1246"/>
      <c r="CE279" s="1246"/>
      <c r="CF279" s="1246"/>
      <c r="CG279" s="1246"/>
      <c r="CH279" s="1246"/>
      <c r="CI279" s="1246"/>
      <c r="CJ279" s="1246"/>
      <c r="CK279" s="1246"/>
      <c r="CL279" s="1246"/>
      <c r="CM279" s="1246"/>
      <c r="CN279" s="1246"/>
      <c r="CO279" s="1246"/>
      <c r="CP279" s="1246"/>
      <c r="CQ279" s="1246"/>
      <c r="CR279" s="1246"/>
      <c r="CS279" s="1246"/>
      <c r="CT279" s="1246"/>
      <c r="CU279" s="1246"/>
      <c r="CV279" s="1246"/>
      <c r="CW279" s="1246"/>
      <c r="CX279" s="1246"/>
      <c r="CY279" s="1246"/>
      <c r="CZ279" s="1246"/>
      <c r="DA279" s="1246"/>
      <c r="DB279" s="1246"/>
      <c r="DC279" s="1246"/>
      <c r="DD279" s="1246"/>
      <c r="DE279" s="1246"/>
      <c r="DF279" s="1246"/>
      <c r="DG279" s="1246"/>
      <c r="DH279" s="1246"/>
      <c r="DI279" s="1246"/>
      <c r="DJ279" s="1246"/>
      <c r="DK279" s="1246"/>
      <c r="DL279" s="1246"/>
      <c r="DM279" s="1246"/>
      <c r="DN279" s="1246"/>
      <c r="DO279" s="1246"/>
      <c r="DP279" s="1246"/>
      <c r="DQ279" s="1246"/>
      <c r="DR279" s="1246"/>
      <c r="DS279" s="1246"/>
      <c r="DT279" s="1246"/>
      <c r="DU279" s="1246"/>
      <c r="DV279" s="1246"/>
      <c r="DW279" s="1246"/>
      <c r="DX279" s="1246"/>
      <c r="DY279" s="1246"/>
      <c r="DZ279" s="1246"/>
      <c r="EA279" s="1246"/>
      <c r="EB279" s="1246"/>
      <c r="EC279" s="1246"/>
      <c r="ED279" s="1246"/>
      <c r="EE279" s="1246"/>
      <c r="EF279" s="1246"/>
      <c r="EG279" s="1246"/>
      <c r="EH279" s="1246"/>
      <c r="EI279" s="1246"/>
      <c r="EJ279" s="1246"/>
      <c r="EK279" s="1246"/>
      <c r="EL279" s="1246"/>
      <c r="EM279" s="1246"/>
      <c r="EN279" s="1246"/>
      <c r="EO279" s="1246"/>
      <c r="EP279" s="1246"/>
      <c r="EQ279" s="1246"/>
      <c r="ER279" s="1246"/>
      <c r="ES279" s="1246"/>
      <c r="ET279" s="1246"/>
      <c r="EU279" s="1246"/>
      <c r="EV279" s="1246"/>
      <c r="EW279" s="1246"/>
      <c r="EX279" s="1246"/>
      <c r="EY279" s="1246"/>
      <c r="EZ279" s="1246"/>
      <c r="FA279" s="1246"/>
      <c r="FB279" s="1246"/>
      <c r="FC279" s="1246"/>
      <c r="FD279" s="1246"/>
      <c r="FE279" s="1246"/>
      <c r="FF279" s="1246"/>
      <c r="FG279" s="1246"/>
      <c r="FH279" s="1246"/>
      <c r="FI279" s="1246"/>
      <c r="FJ279" s="1246"/>
      <c r="FK279" s="1246"/>
      <c r="FL279" s="1246"/>
      <c r="FM279" s="1246"/>
    </row>
    <row r="280" spans="1:169" ht="45" x14ac:dyDescent="0.25">
      <c r="C280" s="2026" t="s">
        <v>534</v>
      </c>
      <c r="D280" s="2141">
        <f>'2 уровень'!F925</f>
        <v>0</v>
      </c>
      <c r="E280" s="2141">
        <f>'2 уровень'!G925</f>
        <v>0</v>
      </c>
      <c r="F280" s="2141">
        <f>'2 уровень'!H925</f>
        <v>0</v>
      </c>
      <c r="G280" s="2142" t="e">
        <f>'2 уровень'!I925</f>
        <v>#DIV/0!</v>
      </c>
      <c r="H280" s="2123"/>
      <c r="I280" s="1259"/>
      <c r="J280" s="100"/>
      <c r="K280" s="100"/>
      <c r="L280" s="100"/>
      <c r="M280" s="100"/>
      <c r="N280" s="100"/>
      <c r="O280" s="100"/>
      <c r="P280" s="54"/>
      <c r="Q280" s="54"/>
      <c r="R280" s="54"/>
      <c r="S280" s="54"/>
      <c r="T280" s="54"/>
      <c r="U280" s="54"/>
      <c r="V280" s="1670"/>
      <c r="W280" s="54"/>
      <c r="X280" s="54"/>
      <c r="Y280" s="1246"/>
      <c r="Z280" s="1246"/>
      <c r="AA280" s="1942"/>
      <c r="AB280" s="1942"/>
      <c r="AC280" s="1246"/>
      <c r="AD280" s="1246"/>
      <c r="AE280" s="1246"/>
      <c r="AF280" s="1246"/>
      <c r="AG280" s="1246"/>
      <c r="AH280" s="1246"/>
      <c r="AI280" s="1246"/>
      <c r="AJ280" s="1246"/>
      <c r="AK280" s="1246"/>
      <c r="AL280" s="1246"/>
      <c r="AM280" s="1246"/>
      <c r="AN280" s="1246"/>
      <c r="AO280" s="1246"/>
      <c r="AP280" s="1246"/>
      <c r="AQ280" s="1246"/>
      <c r="AR280" s="1246"/>
      <c r="AS280" s="1246"/>
      <c r="AT280" s="1246"/>
      <c r="AU280" s="1246"/>
      <c r="AV280" s="1246"/>
      <c r="AW280" s="1246"/>
      <c r="AX280" s="1246"/>
      <c r="AY280" s="1246"/>
      <c r="AZ280" s="1246"/>
      <c r="BA280" s="1246"/>
      <c r="BB280" s="1246"/>
      <c r="BC280" s="1246"/>
      <c r="BD280" s="1246"/>
      <c r="BE280" s="1246"/>
      <c r="BF280" s="1246"/>
      <c r="BG280" s="1246"/>
      <c r="BH280" s="1246"/>
      <c r="BI280" s="1246"/>
      <c r="BJ280" s="1246"/>
      <c r="BK280" s="1246"/>
      <c r="BL280" s="1246"/>
      <c r="BM280" s="1246"/>
      <c r="BN280" s="1246"/>
      <c r="BO280" s="1246"/>
      <c r="BP280" s="1246"/>
      <c r="BQ280" s="1246"/>
      <c r="BR280" s="1246"/>
      <c r="BS280" s="1246"/>
      <c r="BT280" s="1246"/>
      <c r="BU280" s="1246"/>
      <c r="BV280" s="1246"/>
      <c r="BW280" s="1246"/>
      <c r="BX280" s="1246"/>
      <c r="BY280" s="1246"/>
      <c r="BZ280" s="1246"/>
      <c r="CA280" s="1246"/>
      <c r="CB280" s="1246"/>
      <c r="CC280" s="1246"/>
      <c r="CD280" s="1246"/>
      <c r="CE280" s="1246"/>
      <c r="CF280" s="1246"/>
      <c r="CG280" s="1246"/>
      <c r="CH280" s="1246"/>
      <c r="CI280" s="1246"/>
      <c r="CJ280" s="1246"/>
      <c r="CK280" s="1246"/>
      <c r="CL280" s="1246"/>
      <c r="CM280" s="1246"/>
      <c r="CN280" s="1246"/>
      <c r="CO280" s="1246"/>
      <c r="CP280" s="1246"/>
      <c r="CQ280" s="1246"/>
      <c r="CR280" s="1246"/>
      <c r="CS280" s="1246"/>
      <c r="CT280" s="1246"/>
      <c r="CU280" s="1246"/>
      <c r="CV280" s="1246"/>
      <c r="CW280" s="1246"/>
      <c r="CX280" s="1246"/>
      <c r="CY280" s="1246"/>
      <c r="CZ280" s="1246"/>
      <c r="DA280" s="1246"/>
      <c r="DB280" s="1246"/>
      <c r="DC280" s="1246"/>
      <c r="DD280" s="1246"/>
      <c r="DE280" s="1246"/>
      <c r="DF280" s="1246"/>
      <c r="DG280" s="1246"/>
      <c r="DH280" s="1246"/>
      <c r="DI280" s="1246"/>
      <c r="DJ280" s="1246"/>
      <c r="DK280" s="1246"/>
      <c r="DL280" s="1246"/>
      <c r="DM280" s="1246"/>
      <c r="DN280" s="1246"/>
      <c r="DO280" s="1246"/>
      <c r="DP280" s="1246"/>
      <c r="DQ280" s="1246"/>
      <c r="DR280" s="1246"/>
      <c r="DS280" s="1246"/>
      <c r="DT280" s="1246"/>
      <c r="DU280" s="1246"/>
      <c r="DV280" s="1246"/>
      <c r="DW280" s="1246"/>
      <c r="DX280" s="1246"/>
      <c r="DY280" s="1246"/>
      <c r="DZ280" s="1246"/>
      <c r="EA280" s="1246"/>
      <c r="EB280" s="1246"/>
      <c r="EC280" s="1246"/>
      <c r="ED280" s="1246"/>
      <c r="EE280" s="1246"/>
      <c r="EF280" s="1246"/>
      <c r="EG280" s="1246"/>
      <c r="EH280" s="1246"/>
      <c r="EI280" s="1246"/>
      <c r="EJ280" s="1246"/>
      <c r="EK280" s="1246"/>
      <c r="EL280" s="1246"/>
      <c r="EM280" s="1246"/>
      <c r="EN280" s="1246"/>
      <c r="EO280" s="1246"/>
      <c r="EP280" s="1246"/>
      <c r="EQ280" s="1246"/>
      <c r="ER280" s="1246"/>
      <c r="ES280" s="1246"/>
      <c r="ET280" s="1246"/>
      <c r="EU280" s="1246"/>
      <c r="EV280" s="1246"/>
      <c r="EW280" s="1246"/>
      <c r="EX280" s="1246"/>
      <c r="EY280" s="1246"/>
      <c r="EZ280" s="1246"/>
      <c r="FA280" s="1246"/>
      <c r="FB280" s="1246"/>
      <c r="FC280" s="1246"/>
      <c r="FD280" s="1246"/>
      <c r="FE280" s="1246"/>
      <c r="FF280" s="1246"/>
      <c r="FG280" s="1246"/>
      <c r="FH280" s="1246"/>
      <c r="FI280" s="1246"/>
      <c r="FJ280" s="1246"/>
      <c r="FK280" s="1246"/>
      <c r="FL280" s="1246"/>
      <c r="FM280" s="1246"/>
    </row>
    <row r="281" spans="1:169" x14ac:dyDescent="0.25">
      <c r="B281" s="44">
        <v>1</v>
      </c>
      <c r="C281" s="2000" t="s">
        <v>157</v>
      </c>
      <c r="D281" s="2141">
        <f>'2 уровень'!F926</f>
        <v>36.823529411764703</v>
      </c>
      <c r="E281" s="2141">
        <f>'2 уровень'!G926</f>
        <v>18.52941176470588</v>
      </c>
      <c r="F281" s="2141">
        <f>'2 уровень'!H926</f>
        <v>22</v>
      </c>
      <c r="G281" s="2142">
        <f>'2 уровень'!I926</f>
        <v>118.73015873015875</v>
      </c>
      <c r="H281" s="2123">
        <f>'2 уровень'!J926</f>
        <v>0</v>
      </c>
      <c r="I281" s="1259">
        <f>'2 уровень'!K926</f>
        <v>0</v>
      </c>
      <c r="J281" s="100">
        <f>'2 уровень'!L926</f>
        <v>0</v>
      </c>
      <c r="K281" s="100">
        <f>'2 уровень'!M926</f>
        <v>0</v>
      </c>
      <c r="L281" s="100">
        <f>'2 уровень'!N926</f>
        <v>0</v>
      </c>
      <c r="M281" s="100">
        <f>'2 уровень'!O926</f>
        <v>0</v>
      </c>
      <c r="N281" s="100">
        <f>'2 уровень'!P926</f>
        <v>0</v>
      </c>
      <c r="O281" s="100">
        <f>'2 уровень'!Q926</f>
        <v>0</v>
      </c>
      <c r="P281" s="54">
        <f>'2 уровень'!R926</f>
        <v>0</v>
      </c>
      <c r="Q281" s="54">
        <f>'2 уровень'!S926</f>
        <v>0</v>
      </c>
      <c r="R281" s="54">
        <f>'2 уровень'!T926</f>
        <v>0</v>
      </c>
      <c r="S281" s="54">
        <f>'2 уровень'!U926</f>
        <v>0</v>
      </c>
      <c r="T281" s="54">
        <f>'2 уровень'!V926</f>
        <v>0</v>
      </c>
      <c r="U281" s="54">
        <f>'2 уровень'!W926</f>
        <v>0</v>
      </c>
      <c r="V281" s="1670">
        <f>'2 уровень'!X926</f>
        <v>0</v>
      </c>
      <c r="W281" s="54"/>
      <c r="X281" s="54"/>
      <c r="Y281" s="1246"/>
      <c r="Z281" s="1246"/>
      <c r="AA281" s="1942"/>
      <c r="AB281" s="1942"/>
      <c r="AC281" s="1246"/>
      <c r="AD281" s="1246"/>
      <c r="AE281" s="1246"/>
      <c r="AF281" s="1246"/>
      <c r="AG281" s="1246"/>
      <c r="AH281" s="1246"/>
      <c r="AI281" s="1246"/>
      <c r="AJ281" s="1246"/>
      <c r="AK281" s="1246"/>
      <c r="AL281" s="1246"/>
      <c r="AM281" s="1246"/>
      <c r="AN281" s="1246"/>
      <c r="AO281" s="1246"/>
      <c r="AP281" s="1246"/>
      <c r="AQ281" s="1246"/>
      <c r="AR281" s="1246"/>
      <c r="AS281" s="1246"/>
      <c r="AT281" s="1246"/>
      <c r="AU281" s="1246"/>
      <c r="AV281" s="1246"/>
      <c r="AW281" s="1246"/>
      <c r="AX281" s="1246"/>
      <c r="AY281" s="1246"/>
      <c r="AZ281" s="1246"/>
      <c r="BA281" s="1246"/>
      <c r="BB281" s="1246"/>
      <c r="BC281" s="1246"/>
      <c r="BD281" s="1246"/>
      <c r="BE281" s="1246"/>
      <c r="BF281" s="1246"/>
      <c r="BG281" s="1246"/>
      <c r="BH281" s="1246"/>
      <c r="BI281" s="1246"/>
      <c r="BJ281" s="1246"/>
      <c r="BK281" s="1246"/>
      <c r="BL281" s="1246"/>
      <c r="BM281" s="1246"/>
      <c r="BN281" s="1246"/>
      <c r="BO281" s="1246"/>
      <c r="BP281" s="1246"/>
      <c r="BQ281" s="1246"/>
      <c r="BR281" s="1246"/>
      <c r="BS281" s="1246"/>
      <c r="BT281" s="1246"/>
      <c r="BU281" s="1246"/>
      <c r="BV281" s="1246"/>
      <c r="BW281" s="1246"/>
      <c r="BX281" s="1246"/>
      <c r="BY281" s="1246"/>
      <c r="BZ281" s="1246"/>
      <c r="CA281" s="1246"/>
      <c r="CB281" s="1246"/>
      <c r="CC281" s="1246"/>
      <c r="CD281" s="1246"/>
      <c r="CE281" s="1246"/>
      <c r="CF281" s="1246"/>
      <c r="CG281" s="1246"/>
      <c r="CH281" s="1246"/>
      <c r="CI281" s="1246"/>
      <c r="CJ281" s="1246"/>
      <c r="CK281" s="1246"/>
      <c r="CL281" s="1246"/>
      <c r="CM281" s="1246"/>
      <c r="CN281" s="1246"/>
      <c r="CO281" s="1246"/>
      <c r="CP281" s="1246"/>
      <c r="CQ281" s="1246"/>
      <c r="CR281" s="1246"/>
      <c r="CS281" s="1246"/>
      <c r="CT281" s="1246"/>
      <c r="CU281" s="1246"/>
      <c r="CV281" s="1246"/>
      <c r="CW281" s="1246"/>
      <c r="CX281" s="1246"/>
      <c r="CY281" s="1246"/>
      <c r="CZ281" s="1246"/>
      <c r="DA281" s="1246"/>
      <c r="DB281" s="1246"/>
      <c r="DC281" s="1246"/>
      <c r="DD281" s="1246"/>
      <c r="DE281" s="1246"/>
      <c r="DF281" s="1246"/>
      <c r="DG281" s="1246"/>
      <c r="DH281" s="1246"/>
      <c r="DI281" s="1246"/>
      <c r="DJ281" s="1246"/>
      <c r="DK281" s="1246"/>
      <c r="DL281" s="1246"/>
      <c r="DM281" s="1246"/>
      <c r="DN281" s="1246"/>
      <c r="DO281" s="1246"/>
      <c r="DP281" s="1246"/>
      <c r="DQ281" s="1246"/>
      <c r="DR281" s="1246"/>
      <c r="DS281" s="1246"/>
      <c r="DT281" s="1246"/>
      <c r="DU281" s="1246"/>
      <c r="DV281" s="1246"/>
      <c r="DW281" s="1246"/>
      <c r="DX281" s="1246"/>
      <c r="DY281" s="1246"/>
      <c r="DZ281" s="1246"/>
      <c r="EA281" s="1246"/>
      <c r="EB281" s="1246"/>
      <c r="EC281" s="1246"/>
      <c r="ED281" s="1246"/>
      <c r="EE281" s="1246"/>
      <c r="EF281" s="1246"/>
      <c r="EG281" s="1246"/>
      <c r="EH281" s="1246"/>
      <c r="EI281" s="1246"/>
      <c r="EJ281" s="1246"/>
      <c r="EK281" s="1246"/>
      <c r="EL281" s="1246"/>
      <c r="EM281" s="1246"/>
      <c r="EN281" s="1246"/>
      <c r="EO281" s="1246"/>
      <c r="EP281" s="1246"/>
      <c r="EQ281" s="1246"/>
      <c r="ER281" s="1246"/>
      <c r="ES281" s="1246"/>
      <c r="ET281" s="1246"/>
      <c r="EU281" s="1246"/>
      <c r="EV281" s="1246"/>
      <c r="EW281" s="1246"/>
      <c r="EX281" s="1246"/>
      <c r="EY281" s="1246"/>
      <c r="EZ281" s="1246"/>
      <c r="FA281" s="1246"/>
      <c r="FB281" s="1246"/>
      <c r="FC281" s="1246"/>
      <c r="FD281" s="1246"/>
      <c r="FE281" s="1246"/>
      <c r="FF281" s="1246"/>
      <c r="FG281" s="1246"/>
      <c r="FH281" s="1246"/>
      <c r="FI281" s="1246"/>
      <c r="FJ281" s="1246"/>
      <c r="FK281" s="1246"/>
      <c r="FL281" s="1246"/>
      <c r="FM281" s="1246"/>
    </row>
    <row r="282" spans="1:169" x14ac:dyDescent="0.25">
      <c r="B282" s="44">
        <v>1</v>
      </c>
      <c r="C282" s="2000" t="s">
        <v>443</v>
      </c>
      <c r="D282" s="2141">
        <f>'2 уровень'!F927</f>
        <v>34</v>
      </c>
      <c r="E282" s="2141">
        <f>'2 уровень'!G927</f>
        <v>17</v>
      </c>
      <c r="F282" s="2141">
        <f>'2 уровень'!H927</f>
        <v>22</v>
      </c>
      <c r="G282" s="2142">
        <f>'2 уровень'!I927</f>
        <v>129.41176470588235</v>
      </c>
      <c r="H282" s="2123">
        <f>'2 уровень'!J927</f>
        <v>0</v>
      </c>
      <c r="I282" s="1259">
        <f>'2 уровень'!K927</f>
        <v>0</v>
      </c>
      <c r="J282" s="100">
        <f>'2 уровень'!L927</f>
        <v>0</v>
      </c>
      <c r="K282" s="100">
        <f>'2 уровень'!M927</f>
        <v>0</v>
      </c>
      <c r="L282" s="100">
        <f>'2 уровень'!N927</f>
        <v>0</v>
      </c>
      <c r="M282" s="100">
        <f>'2 уровень'!O927</f>
        <v>0</v>
      </c>
      <c r="N282" s="100">
        <f>'2 уровень'!P927</f>
        <v>0</v>
      </c>
      <c r="O282" s="100">
        <f>'2 уровень'!Q927</f>
        <v>0</v>
      </c>
      <c r="P282" s="54">
        <f>'2 уровень'!R927</f>
        <v>0</v>
      </c>
      <c r="Q282" s="54">
        <f>'2 уровень'!S927</f>
        <v>0</v>
      </c>
      <c r="R282" s="54">
        <f>'2 уровень'!T927</f>
        <v>0</v>
      </c>
      <c r="S282" s="54">
        <f>'2 уровень'!U927</f>
        <v>0</v>
      </c>
      <c r="T282" s="54">
        <f>'2 уровень'!V927</f>
        <v>0</v>
      </c>
      <c r="U282" s="54">
        <f>'2 уровень'!W927</f>
        <v>0</v>
      </c>
      <c r="V282" s="1670">
        <f>'2 уровень'!X927</f>
        <v>0</v>
      </c>
      <c r="W282" s="54"/>
      <c r="X282" s="54"/>
      <c r="Y282" s="1246"/>
      <c r="Z282" s="1246"/>
      <c r="AA282" s="1942"/>
      <c r="AB282" s="1942"/>
      <c r="AC282" s="1246"/>
      <c r="AD282" s="1246"/>
      <c r="AE282" s="1246"/>
      <c r="AF282" s="1246"/>
      <c r="AG282" s="1246"/>
      <c r="AH282" s="1246"/>
      <c r="AI282" s="1246"/>
      <c r="AJ282" s="1246"/>
      <c r="AK282" s="1246"/>
      <c r="AL282" s="1246"/>
      <c r="AM282" s="1246"/>
      <c r="AN282" s="1246"/>
      <c r="AO282" s="1246"/>
      <c r="AP282" s="1246"/>
      <c r="AQ282" s="1246"/>
      <c r="AR282" s="1246"/>
      <c r="AS282" s="1246"/>
      <c r="AT282" s="1246"/>
      <c r="AU282" s="1246"/>
      <c r="AV282" s="1246"/>
      <c r="AW282" s="1246"/>
      <c r="AX282" s="1246"/>
      <c r="AY282" s="1246"/>
      <c r="AZ282" s="1246"/>
      <c r="BA282" s="1246"/>
      <c r="BB282" s="1246"/>
      <c r="BC282" s="1246"/>
      <c r="BD282" s="1246"/>
      <c r="BE282" s="1246"/>
      <c r="BF282" s="1246"/>
      <c r="BG282" s="1246"/>
      <c r="BH282" s="1246"/>
      <c r="BI282" s="1246"/>
      <c r="BJ282" s="1246"/>
      <c r="BK282" s="1246"/>
      <c r="BL282" s="1246"/>
      <c r="BM282" s="1246"/>
      <c r="BN282" s="1246"/>
      <c r="BO282" s="1246"/>
      <c r="BP282" s="1246"/>
      <c r="BQ282" s="1246"/>
      <c r="BR282" s="1246"/>
      <c r="BS282" s="1246"/>
      <c r="BT282" s="1246"/>
      <c r="BU282" s="1246"/>
      <c r="BV282" s="1246"/>
      <c r="BW282" s="1246"/>
      <c r="BX282" s="1246"/>
      <c r="BY282" s="1246"/>
      <c r="BZ282" s="1246"/>
      <c r="CA282" s="1246"/>
      <c r="CB282" s="1246"/>
      <c r="CC282" s="1246"/>
      <c r="CD282" s="1246"/>
      <c r="CE282" s="1246"/>
      <c r="CF282" s="1246"/>
      <c r="CG282" s="1246"/>
      <c r="CH282" s="1246"/>
      <c r="CI282" s="1246"/>
      <c r="CJ282" s="1246"/>
      <c r="CK282" s="1246"/>
      <c r="CL282" s="1246"/>
      <c r="CM282" s="1246"/>
      <c r="CN282" s="1246"/>
      <c r="CO282" s="1246"/>
      <c r="CP282" s="1246"/>
      <c r="CQ282" s="1246"/>
      <c r="CR282" s="1246"/>
      <c r="CS282" s="1246"/>
      <c r="CT282" s="1246"/>
      <c r="CU282" s="1246"/>
      <c r="CV282" s="1246"/>
      <c r="CW282" s="1246"/>
      <c r="CX282" s="1246"/>
      <c r="CY282" s="1246"/>
      <c r="CZ282" s="1246"/>
      <c r="DA282" s="1246"/>
      <c r="DB282" s="1246"/>
      <c r="DC282" s="1246"/>
      <c r="DD282" s="1246"/>
      <c r="DE282" s="1246"/>
      <c r="DF282" s="1246"/>
      <c r="DG282" s="1246"/>
      <c r="DH282" s="1246"/>
      <c r="DI282" s="1246"/>
      <c r="DJ282" s="1246"/>
      <c r="DK282" s="1246"/>
      <c r="DL282" s="1246"/>
      <c r="DM282" s="1246"/>
      <c r="DN282" s="1246"/>
      <c r="DO282" s="1246"/>
      <c r="DP282" s="1246"/>
      <c r="DQ282" s="1246"/>
      <c r="DR282" s="1246"/>
      <c r="DS282" s="1246"/>
      <c r="DT282" s="1246"/>
      <c r="DU282" s="1246"/>
      <c r="DV282" s="1246"/>
      <c r="DW282" s="1246"/>
      <c r="DX282" s="1246"/>
      <c r="DY282" s="1246"/>
      <c r="DZ282" s="1246"/>
      <c r="EA282" s="1246"/>
      <c r="EB282" s="1246"/>
      <c r="EC282" s="1246"/>
      <c r="ED282" s="1246"/>
      <c r="EE282" s="1246"/>
      <c r="EF282" s="1246"/>
      <c r="EG282" s="1246"/>
      <c r="EH282" s="1246"/>
      <c r="EI282" s="1246"/>
      <c r="EJ282" s="1246"/>
      <c r="EK282" s="1246"/>
      <c r="EL282" s="1246"/>
      <c r="EM282" s="1246"/>
      <c r="EN282" s="1246"/>
      <c r="EO282" s="1246"/>
      <c r="EP282" s="1246"/>
      <c r="EQ282" s="1246"/>
      <c r="ER282" s="1246"/>
      <c r="ES282" s="1246"/>
      <c r="ET282" s="1246"/>
      <c r="EU282" s="1246"/>
      <c r="EV282" s="1246"/>
      <c r="EW282" s="1246"/>
      <c r="EX282" s="1246"/>
      <c r="EY282" s="1246"/>
      <c r="EZ282" s="1246"/>
      <c r="FA282" s="1246"/>
      <c r="FB282" s="1246"/>
      <c r="FC282" s="1246"/>
      <c r="FD282" s="1246"/>
      <c r="FE282" s="1246"/>
      <c r="FF282" s="1246"/>
      <c r="FG282" s="1246"/>
      <c r="FH282" s="1246"/>
      <c r="FI282" s="1246"/>
      <c r="FJ282" s="1246"/>
      <c r="FK282" s="1246"/>
      <c r="FL282" s="1246"/>
      <c r="FM282" s="1246"/>
    </row>
    <row r="283" spans="1:169" x14ac:dyDescent="0.25">
      <c r="B283" s="44">
        <v>1</v>
      </c>
      <c r="C283" s="2000" t="s">
        <v>447</v>
      </c>
      <c r="D283" s="2141">
        <f>'2 уровень'!F928</f>
        <v>24</v>
      </c>
      <c r="E283" s="2141">
        <f>'2 уровень'!G928</f>
        <v>13</v>
      </c>
      <c r="F283" s="2141">
        <f>'2 уровень'!H928</f>
        <v>0</v>
      </c>
      <c r="G283" s="2142">
        <f>'2 уровень'!I928</f>
        <v>0</v>
      </c>
      <c r="H283" s="2123">
        <f>'2 уровень'!J928</f>
        <v>0</v>
      </c>
      <c r="I283" s="1259">
        <f>'2 уровень'!K928</f>
        <v>0</v>
      </c>
      <c r="J283" s="100">
        <f>'2 уровень'!L928</f>
        <v>0</v>
      </c>
      <c r="K283" s="100">
        <f>'2 уровень'!M928</f>
        <v>0</v>
      </c>
      <c r="L283" s="100">
        <f>'2 уровень'!N928</f>
        <v>0</v>
      </c>
      <c r="M283" s="100">
        <f>'2 уровень'!O928</f>
        <v>0</v>
      </c>
      <c r="N283" s="100">
        <f>'2 уровень'!P928</f>
        <v>0</v>
      </c>
      <c r="O283" s="100">
        <f>'2 уровень'!Q928</f>
        <v>0</v>
      </c>
      <c r="P283" s="54">
        <f>'2 уровень'!R928</f>
        <v>0</v>
      </c>
      <c r="Q283" s="54">
        <f>'2 уровень'!S928</f>
        <v>0</v>
      </c>
      <c r="R283" s="54">
        <f>'2 уровень'!T928</f>
        <v>0</v>
      </c>
      <c r="S283" s="54">
        <f>'2 уровень'!U928</f>
        <v>0</v>
      </c>
      <c r="T283" s="54">
        <f>'2 уровень'!V928</f>
        <v>0</v>
      </c>
      <c r="U283" s="54">
        <f>'2 уровень'!W928</f>
        <v>0</v>
      </c>
      <c r="V283" s="1670">
        <f>'2 уровень'!X928</f>
        <v>0</v>
      </c>
      <c r="W283" s="54"/>
      <c r="X283" s="54"/>
      <c r="Y283" s="1246"/>
      <c r="Z283" s="1246"/>
      <c r="AA283" s="1942"/>
      <c r="AB283" s="1942"/>
      <c r="AC283" s="1246"/>
      <c r="AD283" s="1246"/>
      <c r="AE283" s="1246"/>
      <c r="AF283" s="1246"/>
      <c r="AG283" s="1246"/>
      <c r="AH283" s="1246"/>
      <c r="AI283" s="1246"/>
      <c r="AJ283" s="1246"/>
      <c r="AK283" s="1246"/>
      <c r="AL283" s="1246"/>
      <c r="AM283" s="1246"/>
      <c r="AN283" s="1246"/>
      <c r="AO283" s="1246"/>
      <c r="AP283" s="1246"/>
      <c r="AQ283" s="1246"/>
      <c r="AR283" s="1246"/>
      <c r="AS283" s="1246"/>
      <c r="AT283" s="1246"/>
      <c r="AU283" s="1246"/>
      <c r="AV283" s="1246"/>
      <c r="AW283" s="1246"/>
      <c r="AX283" s="1246"/>
      <c r="AY283" s="1246"/>
      <c r="AZ283" s="1246"/>
      <c r="BA283" s="1246"/>
      <c r="BB283" s="1246"/>
      <c r="BC283" s="1246"/>
      <c r="BD283" s="1246"/>
      <c r="BE283" s="1246"/>
      <c r="BF283" s="1246"/>
      <c r="BG283" s="1246"/>
      <c r="BH283" s="1246"/>
      <c r="BI283" s="1246"/>
      <c r="BJ283" s="1246"/>
      <c r="BK283" s="1246"/>
      <c r="BL283" s="1246"/>
      <c r="BM283" s="1246"/>
      <c r="BN283" s="1246"/>
      <c r="BO283" s="1246"/>
      <c r="BP283" s="1246"/>
      <c r="BQ283" s="1246"/>
      <c r="BR283" s="1246"/>
      <c r="BS283" s="1246"/>
      <c r="BT283" s="1246"/>
      <c r="BU283" s="1246"/>
      <c r="BV283" s="1246"/>
      <c r="BW283" s="1246"/>
      <c r="BX283" s="1246"/>
      <c r="BY283" s="1246"/>
      <c r="BZ283" s="1246"/>
      <c r="CA283" s="1246"/>
      <c r="CB283" s="1246"/>
      <c r="CC283" s="1246"/>
      <c r="CD283" s="1246"/>
      <c r="CE283" s="1246"/>
      <c r="CF283" s="1246"/>
      <c r="CG283" s="1246"/>
      <c r="CH283" s="1246"/>
      <c r="CI283" s="1246"/>
      <c r="CJ283" s="1246"/>
      <c r="CK283" s="1246"/>
      <c r="CL283" s="1246"/>
      <c r="CM283" s="1246"/>
      <c r="CN283" s="1246"/>
      <c r="CO283" s="1246"/>
      <c r="CP283" s="1246"/>
      <c r="CQ283" s="1246"/>
      <c r="CR283" s="1246"/>
      <c r="CS283" s="1246"/>
      <c r="CT283" s="1246"/>
      <c r="CU283" s="1246"/>
      <c r="CV283" s="1246"/>
      <c r="CW283" s="1246"/>
      <c r="CX283" s="1246"/>
      <c r="CY283" s="1246"/>
      <c r="CZ283" s="1246"/>
      <c r="DA283" s="1246"/>
      <c r="DB283" s="1246"/>
      <c r="DC283" s="1246"/>
      <c r="DD283" s="1246"/>
      <c r="DE283" s="1246"/>
      <c r="DF283" s="1246"/>
      <c r="DG283" s="1246"/>
      <c r="DH283" s="1246"/>
      <c r="DI283" s="1246"/>
      <c r="DJ283" s="1246"/>
      <c r="DK283" s="1246"/>
      <c r="DL283" s="1246"/>
      <c r="DM283" s="1246"/>
      <c r="DN283" s="1246"/>
      <c r="DO283" s="1246"/>
      <c r="DP283" s="1246"/>
      <c r="DQ283" s="1246"/>
      <c r="DR283" s="1246"/>
      <c r="DS283" s="1246"/>
      <c r="DT283" s="1246"/>
      <c r="DU283" s="1246"/>
      <c r="DV283" s="1246"/>
      <c r="DW283" s="1246"/>
      <c r="DX283" s="1246"/>
      <c r="DY283" s="1246"/>
      <c r="DZ283" s="1246"/>
      <c r="EA283" s="1246"/>
      <c r="EB283" s="1246"/>
      <c r="EC283" s="1246"/>
      <c r="ED283" s="1246"/>
      <c r="EE283" s="1246"/>
      <c r="EF283" s="1246"/>
      <c r="EG283" s="1246"/>
      <c r="EH283" s="1246"/>
      <c r="EI283" s="1246"/>
      <c r="EJ283" s="1246"/>
      <c r="EK283" s="1246"/>
      <c r="EL283" s="1246"/>
      <c r="EM283" s="1246"/>
      <c r="EN283" s="1246"/>
      <c r="EO283" s="1246"/>
      <c r="EP283" s="1246"/>
      <c r="EQ283" s="1246"/>
      <c r="ER283" s="1246"/>
      <c r="ES283" s="1246"/>
      <c r="ET283" s="1246"/>
      <c r="EU283" s="1246"/>
      <c r="EV283" s="1246"/>
      <c r="EW283" s="1246"/>
      <c r="EX283" s="1246"/>
      <c r="EY283" s="1246"/>
      <c r="EZ283" s="1246"/>
      <c r="FA283" s="1246"/>
      <c r="FB283" s="1246"/>
      <c r="FC283" s="1246"/>
      <c r="FD283" s="1246"/>
      <c r="FE283" s="1246"/>
      <c r="FF283" s="1246"/>
      <c r="FG283" s="1246"/>
      <c r="FH283" s="1246"/>
      <c r="FI283" s="1246"/>
      <c r="FJ283" s="1246"/>
      <c r="FK283" s="1246"/>
      <c r="FL283" s="1246"/>
      <c r="FM283" s="1246"/>
    </row>
    <row r="284" spans="1:169" x14ac:dyDescent="0.25">
      <c r="B284" s="44">
        <v>1</v>
      </c>
      <c r="C284" s="2010" t="s">
        <v>469</v>
      </c>
      <c r="D284" s="2141">
        <f>'2 уровень'!F929</f>
        <v>169.95384615384617</v>
      </c>
      <c r="E284" s="2141">
        <f>'2 уровень'!G929</f>
        <v>85.733333333333334</v>
      </c>
      <c r="F284" s="2141">
        <f>'2 уровень'!H929</f>
        <v>86.4</v>
      </c>
      <c r="G284" s="2142">
        <f>'2 уровень'!I929</f>
        <v>100.77760497667185</v>
      </c>
      <c r="H284" s="2123">
        <f>'2 уровень'!J929</f>
        <v>0</v>
      </c>
      <c r="I284" s="1259">
        <f>'2 уровень'!K929</f>
        <v>0</v>
      </c>
      <c r="J284" s="100">
        <f>'2 уровень'!L929</f>
        <v>0</v>
      </c>
      <c r="K284" s="100">
        <f>'2 уровень'!M929</f>
        <v>0</v>
      </c>
      <c r="L284" s="100">
        <f>'2 уровень'!N929</f>
        <v>0</v>
      </c>
      <c r="M284" s="100">
        <f>'2 уровень'!O929</f>
        <v>0</v>
      </c>
      <c r="N284" s="100">
        <f>'2 уровень'!P929</f>
        <v>0</v>
      </c>
      <c r="O284" s="100">
        <f>'2 уровень'!Q929</f>
        <v>0</v>
      </c>
      <c r="P284" s="54">
        <f>'2 уровень'!R929</f>
        <v>0</v>
      </c>
      <c r="Q284" s="54">
        <f>'2 уровень'!S929</f>
        <v>0</v>
      </c>
      <c r="R284" s="54">
        <f>'2 уровень'!T929</f>
        <v>55.073760000000007</v>
      </c>
      <c r="S284" s="54">
        <f>'2 уровень'!U929</f>
        <v>0</v>
      </c>
      <c r="T284" s="54">
        <f>'2 уровень'!V929</f>
        <v>55.073760000000007</v>
      </c>
      <c r="U284" s="54">
        <f>'2 уровень'!W929</f>
        <v>0</v>
      </c>
      <c r="V284" s="1670">
        <f>'2 уровень'!X929</f>
        <v>55.073760000000007</v>
      </c>
      <c r="W284" s="54"/>
      <c r="X284" s="54"/>
      <c r="Y284" s="1246"/>
      <c r="Z284" s="1246"/>
      <c r="AA284" s="1942"/>
      <c r="AB284" s="1942"/>
      <c r="AC284" s="1246"/>
      <c r="AD284" s="1246"/>
      <c r="AE284" s="1246"/>
      <c r="AF284" s="1246"/>
      <c r="AG284" s="1246"/>
      <c r="AH284" s="1246"/>
      <c r="AI284" s="1246"/>
      <c r="AJ284" s="1246"/>
      <c r="AK284" s="1246"/>
      <c r="AL284" s="1246"/>
      <c r="AM284" s="1246"/>
      <c r="AN284" s="1246"/>
      <c r="AO284" s="1246"/>
      <c r="AP284" s="1246"/>
      <c r="AQ284" s="1246"/>
      <c r="AR284" s="1246"/>
      <c r="AS284" s="1246"/>
      <c r="AT284" s="1246"/>
      <c r="AU284" s="1246"/>
      <c r="AV284" s="1246"/>
      <c r="AW284" s="1246"/>
      <c r="AX284" s="1246"/>
      <c r="AY284" s="1246"/>
      <c r="AZ284" s="1246"/>
      <c r="BA284" s="1246"/>
      <c r="BB284" s="1246"/>
      <c r="BC284" s="1246"/>
      <c r="BD284" s="1246"/>
      <c r="BE284" s="1246"/>
      <c r="BF284" s="1246"/>
      <c r="BG284" s="1246"/>
      <c r="BH284" s="1246"/>
      <c r="BI284" s="1246"/>
      <c r="BJ284" s="1246"/>
      <c r="BK284" s="1246"/>
      <c r="BL284" s="1246"/>
      <c r="BM284" s="1246"/>
      <c r="BN284" s="1246"/>
      <c r="BO284" s="1246"/>
      <c r="BP284" s="1246"/>
      <c r="BQ284" s="1246"/>
      <c r="BR284" s="1246"/>
      <c r="BS284" s="1246"/>
      <c r="BT284" s="1246"/>
      <c r="BU284" s="1246"/>
      <c r="BV284" s="1246"/>
      <c r="BW284" s="1246"/>
      <c r="BX284" s="1246"/>
      <c r="BY284" s="1246"/>
      <c r="BZ284" s="1246"/>
      <c r="CA284" s="1246"/>
      <c r="CB284" s="1246"/>
      <c r="CC284" s="1246"/>
      <c r="CD284" s="1246"/>
      <c r="CE284" s="1246"/>
      <c r="CF284" s="1246"/>
      <c r="CG284" s="1246"/>
      <c r="CH284" s="1246"/>
      <c r="CI284" s="1246"/>
      <c r="CJ284" s="1246"/>
      <c r="CK284" s="1246"/>
      <c r="CL284" s="1246"/>
      <c r="CM284" s="1246"/>
      <c r="CN284" s="1246"/>
      <c r="CO284" s="1246"/>
      <c r="CP284" s="1246"/>
      <c r="CQ284" s="1246"/>
      <c r="CR284" s="1246"/>
      <c r="CS284" s="1246"/>
      <c r="CT284" s="1246"/>
      <c r="CU284" s="1246"/>
      <c r="CV284" s="1246"/>
      <c r="CW284" s="1246"/>
      <c r="CX284" s="1246"/>
      <c r="CY284" s="1246"/>
      <c r="CZ284" s="1246"/>
      <c r="DA284" s="1246"/>
      <c r="DB284" s="1246"/>
      <c r="DC284" s="1246"/>
      <c r="DD284" s="1246"/>
      <c r="DE284" s="1246"/>
      <c r="DF284" s="1246"/>
      <c r="DG284" s="1246"/>
      <c r="DH284" s="1246"/>
      <c r="DI284" s="1246"/>
      <c r="DJ284" s="1246"/>
      <c r="DK284" s="1246"/>
      <c r="DL284" s="1246"/>
      <c r="DM284" s="1246"/>
      <c r="DN284" s="1246"/>
      <c r="DO284" s="1246"/>
      <c r="DP284" s="1246"/>
      <c r="DQ284" s="1246"/>
      <c r="DR284" s="1246"/>
      <c r="DS284" s="1246"/>
      <c r="DT284" s="1246"/>
      <c r="DU284" s="1246"/>
      <c r="DV284" s="1246"/>
      <c r="DW284" s="1246"/>
      <c r="DX284" s="1246"/>
      <c r="DY284" s="1246"/>
      <c r="DZ284" s="1246"/>
      <c r="EA284" s="1246"/>
      <c r="EB284" s="1246"/>
      <c r="EC284" s="1246"/>
      <c r="ED284" s="1246"/>
      <c r="EE284" s="1246"/>
      <c r="EF284" s="1246"/>
      <c r="EG284" s="1246"/>
      <c r="EH284" s="1246"/>
      <c r="EI284" s="1246"/>
      <c r="EJ284" s="1246"/>
      <c r="EK284" s="1246"/>
      <c r="EL284" s="1246"/>
      <c r="EM284" s="1246"/>
      <c r="EN284" s="1246"/>
      <c r="EO284" s="1246"/>
      <c r="EP284" s="1246"/>
      <c r="EQ284" s="1246"/>
      <c r="ER284" s="1246"/>
      <c r="ES284" s="1246"/>
      <c r="ET284" s="1246"/>
      <c r="EU284" s="1246"/>
      <c r="EV284" s="1246"/>
      <c r="EW284" s="1246"/>
      <c r="EX284" s="1246"/>
      <c r="EY284" s="1246"/>
      <c r="EZ284" s="1246"/>
      <c r="FA284" s="1246"/>
      <c r="FB284" s="1246"/>
      <c r="FC284" s="1246"/>
      <c r="FD284" s="1246"/>
      <c r="FE284" s="1246"/>
      <c r="FF284" s="1246"/>
      <c r="FG284" s="1246"/>
      <c r="FH284" s="1246"/>
      <c r="FI284" s="1246"/>
      <c r="FJ284" s="1246"/>
      <c r="FK284" s="1246"/>
      <c r="FL284" s="1246"/>
      <c r="FM284" s="1246"/>
    </row>
    <row r="285" spans="1:169" x14ac:dyDescent="0.25">
      <c r="B285" s="44">
        <v>1</v>
      </c>
      <c r="C285" s="2025" t="s">
        <v>306</v>
      </c>
      <c r="D285" s="2141">
        <f>'2 уровень'!F930</f>
        <v>0</v>
      </c>
      <c r="E285" s="2141">
        <f>'2 уровень'!G930</f>
        <v>0</v>
      </c>
      <c r="F285" s="2141">
        <f>'2 уровень'!H930</f>
        <v>0</v>
      </c>
      <c r="G285" s="2142">
        <f>'2 уровень'!I930</f>
        <v>0</v>
      </c>
      <c r="H285" s="2123">
        <f>'2 уровень'!J930</f>
        <v>0</v>
      </c>
      <c r="I285" s="1259">
        <f>'2 уровень'!K930</f>
        <v>0</v>
      </c>
      <c r="J285" s="100">
        <f>'2 уровень'!L930</f>
        <v>0</v>
      </c>
      <c r="K285" s="100">
        <f>'2 уровень'!M930</f>
        <v>0</v>
      </c>
      <c r="L285" s="100">
        <f>'2 уровень'!N930</f>
        <v>0</v>
      </c>
      <c r="M285" s="100">
        <f>'2 уровень'!O930</f>
        <v>0</v>
      </c>
      <c r="N285" s="100">
        <f>'2 уровень'!P930</f>
        <v>0</v>
      </c>
      <c r="O285" s="100">
        <f>'2 уровень'!Q930</f>
        <v>0</v>
      </c>
      <c r="P285" s="54">
        <f>'2 уровень'!R930</f>
        <v>0</v>
      </c>
      <c r="Q285" s="54">
        <f>'2 уровень'!S930</f>
        <v>0</v>
      </c>
      <c r="R285" s="54">
        <f>'2 уровень'!T930</f>
        <v>0</v>
      </c>
      <c r="S285" s="54">
        <f>'2 уровень'!U930</f>
        <v>0</v>
      </c>
      <c r="T285" s="54">
        <f>'2 уровень'!V930</f>
        <v>0</v>
      </c>
      <c r="U285" s="54">
        <f>'2 уровень'!W930</f>
        <v>0</v>
      </c>
      <c r="V285" s="1670">
        <f>'2 уровень'!X930</f>
        <v>0</v>
      </c>
      <c r="W285" s="54"/>
      <c r="X285" s="54"/>
      <c r="Y285" s="1246"/>
      <c r="Z285" s="1246"/>
      <c r="AA285" s="1942"/>
      <c r="AB285" s="1942"/>
      <c r="AC285" s="1246"/>
      <c r="AD285" s="1246"/>
      <c r="AE285" s="1246"/>
      <c r="AF285" s="1246"/>
      <c r="AG285" s="1246"/>
      <c r="AH285" s="1246"/>
      <c r="AI285" s="1246"/>
      <c r="AJ285" s="1246"/>
      <c r="AK285" s="1246"/>
      <c r="AL285" s="1246"/>
      <c r="AM285" s="1246"/>
      <c r="AN285" s="1246"/>
      <c r="AO285" s="1246"/>
      <c r="AP285" s="1246"/>
      <c r="AQ285" s="1246"/>
      <c r="AR285" s="1246"/>
      <c r="AS285" s="1246"/>
      <c r="AT285" s="1246"/>
      <c r="AU285" s="1246"/>
      <c r="AV285" s="1246"/>
      <c r="AW285" s="1246"/>
      <c r="AX285" s="1246"/>
      <c r="AY285" s="1246"/>
      <c r="AZ285" s="1246"/>
      <c r="BA285" s="1246"/>
      <c r="BB285" s="1246"/>
      <c r="BC285" s="1246"/>
      <c r="BD285" s="1246"/>
      <c r="BE285" s="1246"/>
      <c r="BF285" s="1246"/>
      <c r="BG285" s="1246"/>
      <c r="BH285" s="1246"/>
      <c r="BI285" s="1246"/>
      <c r="BJ285" s="1246"/>
      <c r="BK285" s="1246"/>
      <c r="BL285" s="1246"/>
      <c r="BM285" s="1246"/>
      <c r="BN285" s="1246"/>
      <c r="BO285" s="1246"/>
      <c r="BP285" s="1246"/>
      <c r="BQ285" s="1246"/>
      <c r="BR285" s="1246"/>
      <c r="BS285" s="1246"/>
      <c r="BT285" s="1246"/>
      <c r="BU285" s="1246"/>
      <c r="BV285" s="1246"/>
      <c r="BW285" s="1246"/>
      <c r="BX285" s="1246"/>
      <c r="BY285" s="1246"/>
      <c r="BZ285" s="1246"/>
      <c r="CA285" s="1246"/>
      <c r="CB285" s="1246"/>
      <c r="CC285" s="1246"/>
      <c r="CD285" s="1246"/>
      <c r="CE285" s="1246"/>
      <c r="CF285" s="1246"/>
      <c r="CG285" s="1246"/>
      <c r="CH285" s="1246"/>
      <c r="CI285" s="1246"/>
      <c r="CJ285" s="1246"/>
      <c r="CK285" s="1246"/>
      <c r="CL285" s="1246"/>
      <c r="CM285" s="1246"/>
      <c r="CN285" s="1246"/>
      <c r="CO285" s="1246"/>
      <c r="CP285" s="1246"/>
      <c r="CQ285" s="1246"/>
      <c r="CR285" s="1246"/>
      <c r="CS285" s="1246"/>
      <c r="CT285" s="1246"/>
      <c r="CU285" s="1246"/>
      <c r="CV285" s="1246"/>
      <c r="CW285" s="1246"/>
      <c r="CX285" s="1246"/>
      <c r="CY285" s="1246"/>
      <c r="CZ285" s="1246"/>
      <c r="DA285" s="1246"/>
      <c r="DB285" s="1246"/>
      <c r="DC285" s="1246"/>
      <c r="DD285" s="1246"/>
      <c r="DE285" s="1246"/>
      <c r="DF285" s="1246"/>
      <c r="DG285" s="1246"/>
      <c r="DH285" s="1246"/>
      <c r="DI285" s="1246"/>
      <c r="DJ285" s="1246"/>
      <c r="DK285" s="1246"/>
      <c r="DL285" s="1246"/>
      <c r="DM285" s="1246"/>
      <c r="DN285" s="1246"/>
      <c r="DO285" s="1246"/>
      <c r="DP285" s="1246"/>
      <c r="DQ285" s="1246"/>
      <c r="DR285" s="1246"/>
      <c r="DS285" s="1246"/>
      <c r="DT285" s="1246"/>
      <c r="DU285" s="1246"/>
      <c r="DV285" s="1246"/>
      <c r="DW285" s="1246"/>
      <c r="DX285" s="1246"/>
      <c r="DY285" s="1246"/>
      <c r="DZ285" s="1246"/>
      <c r="EA285" s="1246"/>
      <c r="EB285" s="1246"/>
      <c r="EC285" s="1246"/>
      <c r="ED285" s="1246"/>
      <c r="EE285" s="1246"/>
      <c r="EF285" s="1246"/>
      <c r="EG285" s="1246"/>
      <c r="EH285" s="1246"/>
      <c r="EI285" s="1246"/>
      <c r="EJ285" s="1246"/>
      <c r="EK285" s="1246"/>
      <c r="EL285" s="1246"/>
      <c r="EM285" s="1246"/>
      <c r="EN285" s="1246"/>
      <c r="EO285" s="1246"/>
      <c r="EP285" s="1246"/>
      <c r="EQ285" s="1246"/>
      <c r="ER285" s="1246"/>
      <c r="ES285" s="1246"/>
      <c r="ET285" s="1246"/>
      <c r="EU285" s="1246"/>
      <c r="EV285" s="1246"/>
      <c r="EW285" s="1246"/>
      <c r="EX285" s="1246"/>
      <c r="EY285" s="1246"/>
      <c r="EZ285" s="1246"/>
      <c r="FA285" s="1246"/>
      <c r="FB285" s="1246"/>
      <c r="FC285" s="1246"/>
      <c r="FD285" s="1246"/>
      <c r="FE285" s="1246"/>
      <c r="FF285" s="1246"/>
      <c r="FG285" s="1246"/>
      <c r="FH285" s="1246"/>
      <c r="FI285" s="1246"/>
      <c r="FJ285" s="1246"/>
      <c r="FK285" s="1246"/>
      <c r="FL285" s="1246"/>
      <c r="FM285" s="1246"/>
    </row>
    <row r="286" spans="1:169" ht="30" x14ac:dyDescent="0.25">
      <c r="B286" s="44">
        <v>1</v>
      </c>
      <c r="C286" s="2000" t="s">
        <v>197</v>
      </c>
      <c r="D286" s="2141">
        <f>'2 уровень'!F931</f>
        <v>4</v>
      </c>
      <c r="E286" s="2141">
        <f>'2 уровень'!G931</f>
        <v>3</v>
      </c>
      <c r="F286" s="2141">
        <f>'2 уровень'!H931</f>
        <v>-1</v>
      </c>
      <c r="G286" s="2142">
        <f>'2 уровень'!I931</f>
        <v>-33.333333333333329</v>
      </c>
      <c r="H286" s="2123">
        <f>'2 уровень'!J931</f>
        <v>0</v>
      </c>
      <c r="I286" s="1259">
        <f>'2 уровень'!K931</f>
        <v>0</v>
      </c>
      <c r="J286" s="100">
        <f>'2 уровень'!L931</f>
        <v>0</v>
      </c>
      <c r="K286" s="100">
        <f>'2 уровень'!M931</f>
        <v>0</v>
      </c>
      <c r="L286" s="100">
        <f>'2 уровень'!N931</f>
        <v>0</v>
      </c>
      <c r="M286" s="100">
        <f>'2 уровень'!O931</f>
        <v>0</v>
      </c>
      <c r="N286" s="100">
        <f>'2 уровень'!P931</f>
        <v>0</v>
      </c>
      <c r="O286" s="100">
        <f>'2 уровень'!Q931</f>
        <v>0</v>
      </c>
      <c r="P286" s="54">
        <f>'2 уровень'!R931</f>
        <v>0</v>
      </c>
      <c r="Q286" s="54">
        <f>'2 уровень'!S931</f>
        <v>0</v>
      </c>
      <c r="R286" s="54">
        <f>'2 уровень'!T931</f>
        <v>0</v>
      </c>
      <c r="S286" s="54">
        <f>'2 уровень'!U931</f>
        <v>0</v>
      </c>
      <c r="T286" s="54">
        <f>'2 уровень'!V931</f>
        <v>0</v>
      </c>
      <c r="U286" s="54">
        <f>'2 уровень'!W931</f>
        <v>0</v>
      </c>
      <c r="V286" s="1670">
        <f>'2 уровень'!X931</f>
        <v>0</v>
      </c>
      <c r="W286" s="54"/>
      <c r="X286" s="54"/>
      <c r="Y286" s="1246"/>
      <c r="Z286" s="1246"/>
      <c r="AA286" s="1942"/>
      <c r="AB286" s="1942"/>
      <c r="AC286" s="1246"/>
      <c r="AD286" s="1246"/>
      <c r="AE286" s="1246"/>
      <c r="AF286" s="1246"/>
      <c r="AG286" s="1246"/>
      <c r="AH286" s="1246"/>
      <c r="AI286" s="1246"/>
      <c r="AJ286" s="1246"/>
      <c r="AK286" s="1246"/>
      <c r="AL286" s="1246"/>
      <c r="AM286" s="1246"/>
      <c r="AN286" s="1246"/>
      <c r="AO286" s="1246"/>
      <c r="AP286" s="1246"/>
      <c r="AQ286" s="1246"/>
      <c r="AR286" s="1246"/>
      <c r="AS286" s="1246"/>
      <c r="AT286" s="1246"/>
      <c r="AU286" s="1246"/>
      <c r="AV286" s="1246"/>
      <c r="AW286" s="1246"/>
      <c r="AX286" s="1246"/>
      <c r="AY286" s="1246"/>
      <c r="AZ286" s="1246"/>
      <c r="BA286" s="1246"/>
      <c r="BB286" s="1246"/>
      <c r="BC286" s="1246"/>
      <c r="BD286" s="1246"/>
      <c r="BE286" s="1246"/>
      <c r="BF286" s="1246"/>
      <c r="BG286" s="1246"/>
      <c r="BH286" s="1246"/>
      <c r="BI286" s="1246"/>
      <c r="BJ286" s="1246"/>
      <c r="BK286" s="1246"/>
      <c r="BL286" s="1246"/>
      <c r="BM286" s="1246"/>
      <c r="BN286" s="1246"/>
      <c r="BO286" s="1246"/>
      <c r="BP286" s="1246"/>
      <c r="BQ286" s="1246"/>
      <c r="BR286" s="1246"/>
      <c r="BS286" s="1246"/>
      <c r="BT286" s="1246"/>
      <c r="BU286" s="1246"/>
      <c r="BV286" s="1246"/>
      <c r="BW286" s="1246"/>
      <c r="BX286" s="1246"/>
      <c r="BY286" s="1246"/>
      <c r="BZ286" s="1246"/>
      <c r="CA286" s="1246"/>
      <c r="CB286" s="1246"/>
      <c r="CC286" s="1246"/>
      <c r="CD286" s="1246"/>
      <c r="CE286" s="1246"/>
      <c r="CF286" s="1246"/>
      <c r="CG286" s="1246"/>
      <c r="CH286" s="1246"/>
      <c r="CI286" s="1246"/>
      <c r="CJ286" s="1246"/>
      <c r="CK286" s="1246"/>
      <c r="CL286" s="1246"/>
      <c r="CM286" s="1246"/>
      <c r="CN286" s="1246"/>
      <c r="CO286" s="1246"/>
      <c r="CP286" s="1246"/>
      <c r="CQ286" s="1246"/>
      <c r="CR286" s="1246"/>
      <c r="CS286" s="1246"/>
      <c r="CT286" s="1246"/>
      <c r="CU286" s="1246"/>
      <c r="CV286" s="1246"/>
      <c r="CW286" s="1246"/>
      <c r="CX286" s="1246"/>
      <c r="CY286" s="1246"/>
      <c r="CZ286" s="1246"/>
      <c r="DA286" s="1246"/>
      <c r="DB286" s="1246"/>
      <c r="DC286" s="1246"/>
      <c r="DD286" s="1246"/>
      <c r="DE286" s="1246"/>
      <c r="DF286" s="1246"/>
      <c r="DG286" s="1246"/>
      <c r="DH286" s="1246"/>
      <c r="DI286" s="1246"/>
      <c r="DJ286" s="1246"/>
      <c r="DK286" s="1246"/>
      <c r="DL286" s="1246"/>
      <c r="DM286" s="1246"/>
      <c r="DN286" s="1246"/>
      <c r="DO286" s="1246"/>
      <c r="DP286" s="1246"/>
      <c r="DQ286" s="1246"/>
      <c r="DR286" s="1246"/>
      <c r="DS286" s="1246"/>
      <c r="DT286" s="1246"/>
      <c r="DU286" s="1246"/>
      <c r="DV286" s="1246"/>
      <c r="DW286" s="1246"/>
      <c r="DX286" s="1246"/>
      <c r="DY286" s="1246"/>
      <c r="DZ286" s="1246"/>
      <c r="EA286" s="1246"/>
      <c r="EB286" s="1246"/>
      <c r="EC286" s="1246"/>
      <c r="ED286" s="1246"/>
      <c r="EE286" s="1246"/>
      <c r="EF286" s="1246"/>
      <c r="EG286" s="1246"/>
      <c r="EH286" s="1246"/>
      <c r="EI286" s="1246"/>
      <c r="EJ286" s="1246"/>
      <c r="EK286" s="1246"/>
      <c r="EL286" s="1246"/>
      <c r="EM286" s="1246"/>
      <c r="EN286" s="1246"/>
      <c r="EO286" s="1246"/>
      <c r="EP286" s="1246"/>
      <c r="EQ286" s="1246"/>
      <c r="ER286" s="1246"/>
      <c r="ES286" s="1246"/>
      <c r="ET286" s="1246"/>
      <c r="EU286" s="1246"/>
      <c r="EV286" s="1246"/>
      <c r="EW286" s="1246"/>
      <c r="EX286" s="1246"/>
      <c r="EY286" s="1246"/>
      <c r="EZ286" s="1246"/>
      <c r="FA286" s="1246"/>
      <c r="FB286" s="1246"/>
      <c r="FC286" s="1246"/>
      <c r="FD286" s="1246"/>
      <c r="FE286" s="1246"/>
      <c r="FF286" s="1246"/>
      <c r="FG286" s="1246"/>
      <c r="FH286" s="1246"/>
      <c r="FI286" s="1246"/>
      <c r="FJ286" s="1246"/>
      <c r="FK286" s="1246"/>
      <c r="FL286" s="1246"/>
      <c r="FM286" s="1246"/>
    </row>
    <row r="287" spans="1:169" ht="30" x14ac:dyDescent="0.25">
      <c r="B287" s="44">
        <v>1</v>
      </c>
      <c r="C287" s="2000" t="s">
        <v>302</v>
      </c>
      <c r="D287" s="2141">
        <f>'2 уровень'!F932</f>
        <v>0</v>
      </c>
      <c r="E287" s="2141">
        <f>'2 уровень'!G932</f>
        <v>0</v>
      </c>
      <c r="F287" s="2141">
        <f>'2 уровень'!H932</f>
        <v>0</v>
      </c>
      <c r="G287" s="2142">
        <f>'2 уровень'!I932</f>
        <v>0</v>
      </c>
      <c r="H287" s="2123">
        <f>'2 уровень'!J932</f>
        <v>0</v>
      </c>
      <c r="I287" s="1259">
        <f>'2 уровень'!K932</f>
        <v>0</v>
      </c>
      <c r="J287" s="100">
        <f>'2 уровень'!L932</f>
        <v>0</v>
      </c>
      <c r="K287" s="100">
        <f>'2 уровень'!M932</f>
        <v>0</v>
      </c>
      <c r="L287" s="100">
        <f>'2 уровень'!N932</f>
        <v>0</v>
      </c>
      <c r="M287" s="100">
        <f>'2 уровень'!O932</f>
        <v>0</v>
      </c>
      <c r="N287" s="100">
        <f>'2 уровень'!P932</f>
        <v>0</v>
      </c>
      <c r="O287" s="100">
        <f>'2 уровень'!Q932</f>
        <v>0</v>
      </c>
      <c r="P287" s="54">
        <f>'2 уровень'!R932</f>
        <v>0</v>
      </c>
      <c r="Q287" s="54">
        <f>'2 уровень'!S932</f>
        <v>0</v>
      </c>
      <c r="R287" s="54">
        <f>'2 уровень'!T932</f>
        <v>0</v>
      </c>
      <c r="S287" s="54">
        <f>'2 уровень'!U932</f>
        <v>0</v>
      </c>
      <c r="T287" s="54">
        <f>'2 уровень'!V932</f>
        <v>0</v>
      </c>
      <c r="U287" s="54">
        <f>'2 уровень'!W932</f>
        <v>0</v>
      </c>
      <c r="V287" s="1670">
        <f>'2 уровень'!X932</f>
        <v>0</v>
      </c>
      <c r="W287" s="54"/>
      <c r="X287" s="54"/>
      <c r="Y287" s="1246"/>
      <c r="Z287" s="1246"/>
      <c r="AA287" s="1942"/>
      <c r="AB287" s="1942"/>
      <c r="AC287" s="1246"/>
      <c r="AD287" s="1246"/>
      <c r="AE287" s="1246"/>
      <c r="AF287" s="1246"/>
      <c r="AG287" s="1246"/>
      <c r="AH287" s="1246"/>
      <c r="AI287" s="1246"/>
      <c r="AJ287" s="1246"/>
      <c r="AK287" s="1246"/>
      <c r="AL287" s="1246"/>
      <c r="AM287" s="1246"/>
      <c r="AN287" s="1246"/>
      <c r="AO287" s="1246"/>
      <c r="AP287" s="1246"/>
      <c r="AQ287" s="1246"/>
      <c r="AR287" s="1246"/>
      <c r="AS287" s="1246"/>
      <c r="AT287" s="1246"/>
      <c r="AU287" s="1246"/>
      <c r="AV287" s="1246"/>
      <c r="AW287" s="1246"/>
      <c r="AX287" s="1246"/>
      <c r="AY287" s="1246"/>
      <c r="AZ287" s="1246"/>
      <c r="BA287" s="1246"/>
      <c r="BB287" s="1246"/>
      <c r="BC287" s="1246"/>
      <c r="BD287" s="1246"/>
      <c r="BE287" s="1246"/>
      <c r="BF287" s="1246"/>
      <c r="BG287" s="1246"/>
      <c r="BH287" s="1246"/>
      <c r="BI287" s="1246"/>
      <c r="BJ287" s="1246"/>
      <c r="BK287" s="1246"/>
      <c r="BL287" s="1246"/>
      <c r="BM287" s="1246"/>
      <c r="BN287" s="1246"/>
      <c r="BO287" s="1246"/>
      <c r="BP287" s="1246"/>
      <c r="BQ287" s="1246"/>
      <c r="BR287" s="1246"/>
      <c r="BS287" s="1246"/>
      <c r="BT287" s="1246"/>
      <c r="BU287" s="1246"/>
      <c r="BV287" s="1246"/>
      <c r="BW287" s="1246"/>
      <c r="BX287" s="1246"/>
      <c r="BY287" s="1246"/>
      <c r="BZ287" s="1246"/>
      <c r="CA287" s="1246"/>
      <c r="CB287" s="1246"/>
      <c r="CC287" s="1246"/>
      <c r="CD287" s="1246"/>
      <c r="CE287" s="1246"/>
      <c r="CF287" s="1246"/>
      <c r="CG287" s="1246"/>
      <c r="CH287" s="1246"/>
      <c r="CI287" s="1246"/>
      <c r="CJ287" s="1246"/>
      <c r="CK287" s="1246"/>
      <c r="CL287" s="1246"/>
      <c r="CM287" s="1246"/>
      <c r="CN287" s="1246"/>
      <c r="CO287" s="1246"/>
      <c r="CP287" s="1246"/>
      <c r="CQ287" s="1246"/>
      <c r="CR287" s="1246"/>
      <c r="CS287" s="1246"/>
      <c r="CT287" s="1246"/>
      <c r="CU287" s="1246"/>
      <c r="CV287" s="1246"/>
      <c r="CW287" s="1246"/>
      <c r="CX287" s="1246"/>
      <c r="CY287" s="1246"/>
      <c r="CZ287" s="1246"/>
      <c r="DA287" s="1246"/>
      <c r="DB287" s="1246"/>
      <c r="DC287" s="1246"/>
      <c r="DD287" s="1246"/>
      <c r="DE287" s="1246"/>
      <c r="DF287" s="1246"/>
      <c r="DG287" s="1246"/>
      <c r="DH287" s="1246"/>
      <c r="DI287" s="1246"/>
      <c r="DJ287" s="1246"/>
      <c r="DK287" s="1246"/>
      <c r="DL287" s="1246"/>
      <c r="DM287" s="1246"/>
      <c r="DN287" s="1246"/>
      <c r="DO287" s="1246"/>
      <c r="DP287" s="1246"/>
      <c r="DQ287" s="1246"/>
      <c r="DR287" s="1246"/>
      <c r="DS287" s="1246"/>
      <c r="DT287" s="1246"/>
      <c r="DU287" s="1246"/>
      <c r="DV287" s="1246"/>
      <c r="DW287" s="1246"/>
      <c r="DX287" s="1246"/>
      <c r="DY287" s="1246"/>
      <c r="DZ287" s="1246"/>
      <c r="EA287" s="1246"/>
      <c r="EB287" s="1246"/>
      <c r="EC287" s="1246"/>
      <c r="ED287" s="1246"/>
      <c r="EE287" s="1246"/>
      <c r="EF287" s="1246"/>
      <c r="EG287" s="1246"/>
      <c r="EH287" s="1246"/>
      <c r="EI287" s="1246"/>
      <c r="EJ287" s="1246"/>
      <c r="EK287" s="1246"/>
      <c r="EL287" s="1246"/>
      <c r="EM287" s="1246"/>
      <c r="EN287" s="1246"/>
      <c r="EO287" s="1246"/>
      <c r="EP287" s="1246"/>
      <c r="EQ287" s="1246"/>
      <c r="ER287" s="1246"/>
      <c r="ES287" s="1246"/>
      <c r="ET287" s="1246"/>
      <c r="EU287" s="1246"/>
      <c r="EV287" s="1246"/>
      <c r="EW287" s="1246"/>
      <c r="EX287" s="1246"/>
      <c r="EY287" s="1246"/>
      <c r="EZ287" s="1246"/>
      <c r="FA287" s="1246"/>
      <c r="FB287" s="1246"/>
      <c r="FC287" s="1246"/>
      <c r="FD287" s="1246"/>
      <c r="FE287" s="1246"/>
      <c r="FF287" s="1246"/>
      <c r="FG287" s="1246"/>
      <c r="FH287" s="1246"/>
      <c r="FI287" s="1246"/>
      <c r="FJ287" s="1246"/>
      <c r="FK287" s="1246"/>
      <c r="FL287" s="1246"/>
      <c r="FM287" s="1246"/>
    </row>
    <row r="288" spans="1:169" ht="45" x14ac:dyDescent="0.25">
      <c r="B288" s="44">
        <v>1</v>
      </c>
      <c r="C288" s="2000" t="s">
        <v>307</v>
      </c>
      <c r="D288" s="2141">
        <f>'2 уровень'!F933</f>
        <v>3</v>
      </c>
      <c r="E288" s="2141">
        <f>'2 уровень'!G933</f>
        <v>2</v>
      </c>
      <c r="F288" s="2141">
        <f>'2 уровень'!H933</f>
        <v>-1</v>
      </c>
      <c r="G288" s="2142">
        <f>'2 уровень'!I933</f>
        <v>-50</v>
      </c>
      <c r="H288" s="2123">
        <f>'2 уровень'!J933</f>
        <v>0</v>
      </c>
      <c r="I288" s="1259">
        <f>'2 уровень'!K933</f>
        <v>0</v>
      </c>
      <c r="J288" s="100">
        <f>'2 уровень'!L933</f>
        <v>0</v>
      </c>
      <c r="K288" s="100">
        <f>'2 уровень'!M933</f>
        <v>0</v>
      </c>
      <c r="L288" s="100">
        <f>'2 уровень'!N933</f>
        <v>0</v>
      </c>
      <c r="M288" s="100">
        <f>'2 уровень'!O933</f>
        <v>0</v>
      </c>
      <c r="N288" s="100">
        <f>'2 уровень'!P933</f>
        <v>0</v>
      </c>
      <c r="O288" s="100">
        <f>'2 уровень'!Q933</f>
        <v>0</v>
      </c>
      <c r="P288" s="54">
        <f>'2 уровень'!R933</f>
        <v>0</v>
      </c>
      <c r="Q288" s="54">
        <f>'2 уровень'!S933</f>
        <v>0</v>
      </c>
      <c r="R288" s="54">
        <f>'2 уровень'!T933</f>
        <v>0</v>
      </c>
      <c r="S288" s="54">
        <f>'2 уровень'!U933</f>
        <v>0</v>
      </c>
      <c r="T288" s="54">
        <f>'2 уровень'!V933</f>
        <v>0</v>
      </c>
      <c r="U288" s="54">
        <f>'2 уровень'!W933</f>
        <v>0</v>
      </c>
      <c r="V288" s="1670">
        <f>'2 уровень'!X933</f>
        <v>0</v>
      </c>
      <c r="W288" s="54"/>
      <c r="X288" s="54"/>
      <c r="Y288" s="1246"/>
      <c r="Z288" s="1246"/>
      <c r="AA288" s="1942"/>
      <c r="AB288" s="1942"/>
      <c r="AC288" s="1246"/>
      <c r="AD288" s="1246"/>
      <c r="AE288" s="1246"/>
      <c r="AF288" s="1246"/>
      <c r="AG288" s="1246"/>
      <c r="AH288" s="1246"/>
      <c r="AI288" s="1246"/>
      <c r="AJ288" s="1246"/>
      <c r="AK288" s="1246"/>
      <c r="AL288" s="1246"/>
      <c r="AM288" s="1246"/>
      <c r="AN288" s="1246"/>
      <c r="AO288" s="1246"/>
      <c r="AP288" s="1246"/>
      <c r="AQ288" s="1246"/>
      <c r="AR288" s="1246"/>
      <c r="AS288" s="1246"/>
      <c r="AT288" s="1246"/>
      <c r="AU288" s="1246"/>
      <c r="AV288" s="1246"/>
      <c r="AW288" s="1246"/>
      <c r="AX288" s="1246"/>
      <c r="AY288" s="1246"/>
      <c r="AZ288" s="1246"/>
      <c r="BA288" s="1246"/>
      <c r="BB288" s="1246"/>
      <c r="BC288" s="1246"/>
      <c r="BD288" s="1246"/>
      <c r="BE288" s="1246"/>
      <c r="BF288" s="1246"/>
      <c r="BG288" s="1246"/>
      <c r="BH288" s="1246"/>
      <c r="BI288" s="1246"/>
      <c r="BJ288" s="1246"/>
      <c r="BK288" s="1246"/>
      <c r="BL288" s="1246"/>
      <c r="BM288" s="1246"/>
      <c r="BN288" s="1246"/>
      <c r="BO288" s="1246"/>
      <c r="BP288" s="1246"/>
      <c r="BQ288" s="1246"/>
      <c r="BR288" s="1246"/>
      <c r="BS288" s="1246"/>
      <c r="BT288" s="1246"/>
      <c r="BU288" s="1246"/>
      <c r="BV288" s="1246"/>
      <c r="BW288" s="1246"/>
      <c r="BX288" s="1246"/>
      <c r="BY288" s="1246"/>
      <c r="BZ288" s="1246"/>
      <c r="CA288" s="1246"/>
      <c r="CB288" s="1246"/>
      <c r="CC288" s="1246"/>
      <c r="CD288" s="1246"/>
      <c r="CE288" s="1246"/>
      <c r="CF288" s="1246"/>
      <c r="CG288" s="1246"/>
      <c r="CH288" s="1246"/>
      <c r="CI288" s="1246"/>
      <c r="CJ288" s="1246"/>
      <c r="CK288" s="1246"/>
      <c r="CL288" s="1246"/>
      <c r="CM288" s="1246"/>
      <c r="CN288" s="1246"/>
      <c r="CO288" s="1246"/>
      <c r="CP288" s="1246"/>
      <c r="CQ288" s="1246"/>
      <c r="CR288" s="1246"/>
      <c r="CS288" s="1246"/>
      <c r="CT288" s="1246"/>
      <c r="CU288" s="1246"/>
      <c r="CV288" s="1246"/>
      <c r="CW288" s="1246"/>
      <c r="CX288" s="1246"/>
      <c r="CY288" s="1246"/>
      <c r="CZ288" s="1246"/>
      <c r="DA288" s="1246"/>
      <c r="DB288" s="1246"/>
      <c r="DC288" s="1246"/>
      <c r="DD288" s="1246"/>
      <c r="DE288" s="1246"/>
      <c r="DF288" s="1246"/>
      <c r="DG288" s="1246"/>
      <c r="DH288" s="1246"/>
      <c r="DI288" s="1246"/>
      <c r="DJ288" s="1246"/>
      <c r="DK288" s="1246"/>
      <c r="DL288" s="1246"/>
      <c r="DM288" s="1246"/>
      <c r="DN288" s="1246"/>
      <c r="DO288" s="1246"/>
      <c r="DP288" s="1246"/>
      <c r="DQ288" s="1246"/>
      <c r="DR288" s="1246"/>
      <c r="DS288" s="1246"/>
      <c r="DT288" s="1246"/>
      <c r="DU288" s="1246"/>
      <c r="DV288" s="1246"/>
      <c r="DW288" s="1246"/>
      <c r="DX288" s="1246"/>
      <c r="DY288" s="1246"/>
      <c r="DZ288" s="1246"/>
      <c r="EA288" s="1246"/>
      <c r="EB288" s="1246"/>
      <c r="EC288" s="1246"/>
      <c r="ED288" s="1246"/>
      <c r="EE288" s="1246"/>
      <c r="EF288" s="1246"/>
      <c r="EG288" s="1246"/>
      <c r="EH288" s="1246"/>
      <c r="EI288" s="1246"/>
      <c r="EJ288" s="1246"/>
      <c r="EK288" s="1246"/>
      <c r="EL288" s="1246"/>
      <c r="EM288" s="1246"/>
      <c r="EN288" s="1246"/>
      <c r="EO288" s="1246"/>
      <c r="EP288" s="1246"/>
      <c r="EQ288" s="1246"/>
      <c r="ER288" s="1246"/>
      <c r="ES288" s="1246"/>
      <c r="ET288" s="1246"/>
      <c r="EU288" s="1246"/>
      <c r="EV288" s="1246"/>
      <c r="EW288" s="1246"/>
      <c r="EX288" s="1246"/>
      <c r="EY288" s="1246"/>
      <c r="EZ288" s="1246"/>
      <c r="FA288" s="1246"/>
      <c r="FB288" s="1246"/>
      <c r="FC288" s="1246"/>
      <c r="FD288" s="1246"/>
      <c r="FE288" s="1246"/>
      <c r="FF288" s="1246"/>
      <c r="FG288" s="1246"/>
      <c r="FH288" s="1246"/>
      <c r="FI288" s="1246"/>
      <c r="FJ288" s="1246"/>
      <c r="FK288" s="1246"/>
      <c r="FL288" s="1246"/>
      <c r="FM288" s="1246"/>
    </row>
    <row r="289" spans="1:169" ht="30" x14ac:dyDescent="0.25">
      <c r="B289" s="44">
        <v>1</v>
      </c>
      <c r="C289" s="2000" t="s">
        <v>308</v>
      </c>
      <c r="D289" s="2141">
        <f>'2 уровень'!F934</f>
        <v>2</v>
      </c>
      <c r="E289" s="2141">
        <f>'2 уровень'!G934</f>
        <v>1</v>
      </c>
      <c r="F289" s="2141">
        <f>'2 уровень'!H934</f>
        <v>-1</v>
      </c>
      <c r="G289" s="2142">
        <f>'2 уровень'!I934</f>
        <v>-100</v>
      </c>
      <c r="H289" s="2123">
        <f>'2 уровень'!J934</f>
        <v>0</v>
      </c>
      <c r="I289" s="1259">
        <f>'2 уровень'!K934</f>
        <v>0</v>
      </c>
      <c r="J289" s="100">
        <f>'2 уровень'!L934</f>
        <v>0</v>
      </c>
      <c r="K289" s="100">
        <f>'2 уровень'!M934</f>
        <v>0</v>
      </c>
      <c r="L289" s="100">
        <f>'2 уровень'!N934</f>
        <v>0</v>
      </c>
      <c r="M289" s="100">
        <f>'2 уровень'!O934</f>
        <v>0</v>
      </c>
      <c r="N289" s="100">
        <f>'2 уровень'!P934</f>
        <v>0</v>
      </c>
      <c r="O289" s="100">
        <f>'2 уровень'!Q934</f>
        <v>0</v>
      </c>
      <c r="P289" s="54">
        <f>'2 уровень'!R934</f>
        <v>0</v>
      </c>
      <c r="Q289" s="54">
        <f>'2 уровень'!S934</f>
        <v>0</v>
      </c>
      <c r="R289" s="54">
        <f>'2 уровень'!T934</f>
        <v>0</v>
      </c>
      <c r="S289" s="54">
        <f>'2 уровень'!U934</f>
        <v>0</v>
      </c>
      <c r="T289" s="54">
        <f>'2 уровень'!V934</f>
        <v>0</v>
      </c>
      <c r="U289" s="54">
        <f>'2 уровень'!W934</f>
        <v>0</v>
      </c>
      <c r="V289" s="1670">
        <f>'2 уровень'!X934</f>
        <v>0</v>
      </c>
      <c r="W289" s="54"/>
      <c r="X289" s="54"/>
      <c r="Y289" s="1246"/>
      <c r="Z289" s="1246"/>
      <c r="AA289" s="1942"/>
      <c r="AB289" s="1942"/>
      <c r="AC289" s="1246"/>
      <c r="AD289" s="1246"/>
      <c r="AE289" s="1246"/>
      <c r="AF289" s="1246"/>
      <c r="AG289" s="1246"/>
      <c r="AH289" s="1246"/>
      <c r="AI289" s="1246"/>
      <c r="AJ289" s="1246"/>
      <c r="AK289" s="1246"/>
      <c r="AL289" s="1246"/>
      <c r="AM289" s="1246"/>
      <c r="AN289" s="1246"/>
      <c r="AO289" s="1246"/>
      <c r="AP289" s="1246"/>
      <c r="AQ289" s="1246"/>
      <c r="AR289" s="1246"/>
      <c r="AS289" s="1246"/>
      <c r="AT289" s="1246"/>
      <c r="AU289" s="1246"/>
      <c r="AV289" s="1246"/>
      <c r="AW289" s="1246"/>
      <c r="AX289" s="1246"/>
      <c r="AY289" s="1246"/>
      <c r="AZ289" s="1246"/>
      <c r="BA289" s="1246"/>
      <c r="BB289" s="1246"/>
      <c r="BC289" s="1246"/>
      <c r="BD289" s="1246"/>
      <c r="BE289" s="1246"/>
      <c r="BF289" s="1246"/>
      <c r="BG289" s="1246"/>
      <c r="BH289" s="1246"/>
      <c r="BI289" s="1246"/>
      <c r="BJ289" s="1246"/>
      <c r="BK289" s="1246"/>
      <c r="BL289" s="1246"/>
      <c r="BM289" s="1246"/>
      <c r="BN289" s="1246"/>
      <c r="BO289" s="1246"/>
      <c r="BP289" s="1246"/>
      <c r="BQ289" s="1246"/>
      <c r="BR289" s="1246"/>
      <c r="BS289" s="1246"/>
      <c r="BT289" s="1246"/>
      <c r="BU289" s="1246"/>
      <c r="BV289" s="1246"/>
      <c r="BW289" s="1246"/>
      <c r="BX289" s="1246"/>
      <c r="BY289" s="1246"/>
      <c r="BZ289" s="1246"/>
      <c r="CA289" s="1246"/>
      <c r="CB289" s="1246"/>
      <c r="CC289" s="1246"/>
      <c r="CD289" s="1246"/>
      <c r="CE289" s="1246"/>
      <c r="CF289" s="1246"/>
      <c r="CG289" s="1246"/>
      <c r="CH289" s="1246"/>
      <c r="CI289" s="1246"/>
      <c r="CJ289" s="1246"/>
      <c r="CK289" s="1246"/>
      <c r="CL289" s="1246"/>
      <c r="CM289" s="1246"/>
      <c r="CN289" s="1246"/>
      <c r="CO289" s="1246"/>
      <c r="CP289" s="1246"/>
      <c r="CQ289" s="1246"/>
      <c r="CR289" s="1246"/>
      <c r="CS289" s="1246"/>
      <c r="CT289" s="1246"/>
      <c r="CU289" s="1246"/>
      <c r="CV289" s="1246"/>
      <c r="CW289" s="1246"/>
      <c r="CX289" s="1246"/>
      <c r="CY289" s="1246"/>
      <c r="CZ289" s="1246"/>
      <c r="DA289" s="1246"/>
      <c r="DB289" s="1246"/>
      <c r="DC289" s="1246"/>
      <c r="DD289" s="1246"/>
      <c r="DE289" s="1246"/>
      <c r="DF289" s="1246"/>
      <c r="DG289" s="1246"/>
      <c r="DH289" s="1246"/>
      <c r="DI289" s="1246"/>
      <c r="DJ289" s="1246"/>
      <c r="DK289" s="1246"/>
      <c r="DL289" s="1246"/>
      <c r="DM289" s="1246"/>
      <c r="DN289" s="1246"/>
      <c r="DO289" s="1246"/>
      <c r="DP289" s="1246"/>
      <c r="DQ289" s="1246"/>
      <c r="DR289" s="1246"/>
      <c r="DS289" s="1246"/>
      <c r="DT289" s="1246"/>
      <c r="DU289" s="1246"/>
      <c r="DV289" s="1246"/>
      <c r="DW289" s="1246"/>
      <c r="DX289" s="1246"/>
      <c r="DY289" s="1246"/>
      <c r="DZ289" s="1246"/>
      <c r="EA289" s="1246"/>
      <c r="EB289" s="1246"/>
      <c r="EC289" s="1246"/>
      <c r="ED289" s="1246"/>
      <c r="EE289" s="1246"/>
      <c r="EF289" s="1246"/>
      <c r="EG289" s="1246"/>
      <c r="EH289" s="1246"/>
      <c r="EI289" s="1246"/>
      <c r="EJ289" s="1246"/>
      <c r="EK289" s="1246"/>
      <c r="EL289" s="1246"/>
      <c r="EM289" s="1246"/>
      <c r="EN289" s="1246"/>
      <c r="EO289" s="1246"/>
      <c r="EP289" s="1246"/>
      <c r="EQ289" s="1246"/>
      <c r="ER289" s="1246"/>
      <c r="ES289" s="1246"/>
      <c r="ET289" s="1246"/>
      <c r="EU289" s="1246"/>
      <c r="EV289" s="1246"/>
      <c r="EW289" s="1246"/>
      <c r="EX289" s="1246"/>
      <c r="EY289" s="1246"/>
      <c r="EZ289" s="1246"/>
      <c r="FA289" s="1246"/>
      <c r="FB289" s="1246"/>
      <c r="FC289" s="1246"/>
      <c r="FD289" s="1246"/>
      <c r="FE289" s="1246"/>
      <c r="FF289" s="1246"/>
      <c r="FG289" s="1246"/>
      <c r="FH289" s="1246"/>
      <c r="FI289" s="1246"/>
      <c r="FJ289" s="1246"/>
      <c r="FK289" s="1246"/>
      <c r="FL289" s="1246"/>
      <c r="FM289" s="1246"/>
    </row>
    <row r="290" spans="1:169" ht="30" x14ac:dyDescent="0.25">
      <c r="B290" s="44">
        <v>1</v>
      </c>
      <c r="C290" s="2000" t="s">
        <v>309</v>
      </c>
      <c r="D290" s="2141">
        <f>'2 уровень'!F935</f>
        <v>1</v>
      </c>
      <c r="E290" s="2141">
        <f>'2 уровень'!G935</f>
        <v>1</v>
      </c>
      <c r="F290" s="2141">
        <f>'2 уровень'!H935</f>
        <v>0</v>
      </c>
      <c r="G290" s="2142">
        <f>'2 уровень'!I935</f>
        <v>0</v>
      </c>
      <c r="H290" s="2123">
        <f>'2 уровень'!J935</f>
        <v>0</v>
      </c>
      <c r="I290" s="1259">
        <f>'2 уровень'!K935</f>
        <v>0</v>
      </c>
      <c r="J290" s="100">
        <f>'2 уровень'!L935</f>
        <v>0</v>
      </c>
      <c r="K290" s="100">
        <f>'2 уровень'!M935</f>
        <v>0</v>
      </c>
      <c r="L290" s="100">
        <f>'2 уровень'!N935</f>
        <v>0</v>
      </c>
      <c r="M290" s="100">
        <f>'2 уровень'!O935</f>
        <v>0</v>
      </c>
      <c r="N290" s="100">
        <f>'2 уровень'!P935</f>
        <v>0</v>
      </c>
      <c r="O290" s="100">
        <f>'2 уровень'!Q935</f>
        <v>0</v>
      </c>
      <c r="P290" s="54">
        <f>'2 уровень'!R935</f>
        <v>0</v>
      </c>
      <c r="Q290" s="54">
        <f>'2 уровень'!S935</f>
        <v>0</v>
      </c>
      <c r="R290" s="54">
        <f>'2 уровень'!T935</f>
        <v>0</v>
      </c>
      <c r="S290" s="54">
        <f>'2 уровень'!U935</f>
        <v>0</v>
      </c>
      <c r="T290" s="54">
        <f>'2 уровень'!V935</f>
        <v>0</v>
      </c>
      <c r="U290" s="54">
        <f>'2 уровень'!W935</f>
        <v>0</v>
      </c>
      <c r="V290" s="1670">
        <f>'2 уровень'!X935</f>
        <v>0</v>
      </c>
      <c r="W290" s="54"/>
      <c r="X290" s="54"/>
      <c r="Y290" s="1246"/>
      <c r="Z290" s="1246"/>
      <c r="AA290" s="1942"/>
      <c r="AB290" s="1942"/>
      <c r="AC290" s="1246"/>
      <c r="AD290" s="1246"/>
      <c r="AE290" s="1246"/>
      <c r="AF290" s="1246"/>
      <c r="AG290" s="1246"/>
      <c r="AH290" s="1246"/>
      <c r="AI290" s="1246"/>
      <c r="AJ290" s="1246"/>
      <c r="AK290" s="1246"/>
      <c r="AL290" s="1246"/>
      <c r="AM290" s="1246"/>
      <c r="AN290" s="1246"/>
      <c r="AO290" s="1246"/>
      <c r="AP290" s="1246"/>
      <c r="AQ290" s="1246"/>
      <c r="AR290" s="1246"/>
      <c r="AS290" s="1246"/>
      <c r="AT290" s="1246"/>
      <c r="AU290" s="1246"/>
      <c r="AV290" s="1246"/>
      <c r="AW290" s="1246"/>
      <c r="AX290" s="1246"/>
      <c r="AY290" s="1246"/>
      <c r="AZ290" s="1246"/>
      <c r="BA290" s="1246"/>
      <c r="BB290" s="1246"/>
      <c r="BC290" s="1246"/>
      <c r="BD290" s="1246"/>
      <c r="BE290" s="1246"/>
      <c r="BF290" s="1246"/>
      <c r="BG290" s="1246"/>
      <c r="BH290" s="1246"/>
      <c r="BI290" s="1246"/>
      <c r="BJ290" s="1246"/>
      <c r="BK290" s="1246"/>
      <c r="BL290" s="1246"/>
      <c r="BM290" s="1246"/>
      <c r="BN290" s="1246"/>
      <c r="BO290" s="1246"/>
      <c r="BP290" s="1246"/>
      <c r="BQ290" s="1246"/>
      <c r="BR290" s="1246"/>
      <c r="BS290" s="1246"/>
      <c r="BT290" s="1246"/>
      <c r="BU290" s="1246"/>
      <c r="BV290" s="1246"/>
      <c r="BW290" s="1246"/>
      <c r="BX290" s="1246"/>
      <c r="BY290" s="1246"/>
      <c r="BZ290" s="1246"/>
      <c r="CA290" s="1246"/>
      <c r="CB290" s="1246"/>
      <c r="CC290" s="1246"/>
      <c r="CD290" s="1246"/>
      <c r="CE290" s="1246"/>
      <c r="CF290" s="1246"/>
      <c r="CG290" s="1246"/>
      <c r="CH290" s="1246"/>
      <c r="CI290" s="1246"/>
      <c r="CJ290" s="1246"/>
      <c r="CK290" s="1246"/>
      <c r="CL290" s="1246"/>
      <c r="CM290" s="1246"/>
      <c r="CN290" s="1246"/>
      <c r="CO290" s="1246"/>
      <c r="CP290" s="1246"/>
      <c r="CQ290" s="1246"/>
      <c r="CR290" s="1246"/>
      <c r="CS290" s="1246"/>
      <c r="CT290" s="1246"/>
      <c r="CU290" s="1246"/>
      <c r="CV290" s="1246"/>
      <c r="CW290" s="1246"/>
      <c r="CX290" s="1246"/>
      <c r="CY290" s="1246"/>
      <c r="CZ290" s="1246"/>
      <c r="DA290" s="1246"/>
      <c r="DB290" s="1246"/>
      <c r="DC290" s="1246"/>
      <c r="DD290" s="1246"/>
      <c r="DE290" s="1246"/>
      <c r="DF290" s="1246"/>
      <c r="DG290" s="1246"/>
      <c r="DH290" s="1246"/>
      <c r="DI290" s="1246"/>
      <c r="DJ290" s="1246"/>
      <c r="DK290" s="1246"/>
      <c r="DL290" s="1246"/>
      <c r="DM290" s="1246"/>
      <c r="DN290" s="1246"/>
      <c r="DO290" s="1246"/>
      <c r="DP290" s="1246"/>
      <c r="DQ290" s="1246"/>
      <c r="DR290" s="1246"/>
      <c r="DS290" s="1246"/>
      <c r="DT290" s="1246"/>
      <c r="DU290" s="1246"/>
      <c r="DV290" s="1246"/>
      <c r="DW290" s="1246"/>
      <c r="DX290" s="1246"/>
      <c r="DY290" s="1246"/>
      <c r="DZ290" s="1246"/>
      <c r="EA290" s="1246"/>
      <c r="EB290" s="1246"/>
      <c r="EC290" s="1246"/>
      <c r="ED290" s="1246"/>
      <c r="EE290" s="1246"/>
      <c r="EF290" s="1246"/>
      <c r="EG290" s="1246"/>
      <c r="EH290" s="1246"/>
      <c r="EI290" s="1246"/>
      <c r="EJ290" s="1246"/>
      <c r="EK290" s="1246"/>
      <c r="EL290" s="1246"/>
      <c r="EM290" s="1246"/>
      <c r="EN290" s="1246"/>
      <c r="EO290" s="1246"/>
      <c r="EP290" s="1246"/>
      <c r="EQ290" s="1246"/>
      <c r="ER290" s="1246"/>
      <c r="ES290" s="1246"/>
      <c r="ET290" s="1246"/>
      <c r="EU290" s="1246"/>
      <c r="EV290" s="1246"/>
      <c r="EW290" s="1246"/>
      <c r="EX290" s="1246"/>
      <c r="EY290" s="1246"/>
      <c r="EZ290" s="1246"/>
      <c r="FA290" s="1246"/>
      <c r="FB290" s="1246"/>
      <c r="FC290" s="1246"/>
      <c r="FD290" s="1246"/>
      <c r="FE290" s="1246"/>
      <c r="FF290" s="1246"/>
      <c r="FG290" s="1246"/>
      <c r="FH290" s="1246"/>
      <c r="FI290" s="1246"/>
      <c r="FJ290" s="1246"/>
      <c r="FK290" s="1246"/>
      <c r="FL290" s="1246"/>
      <c r="FM290" s="1246"/>
    </row>
    <row r="291" spans="1:169" ht="45" x14ac:dyDescent="0.25">
      <c r="A291" s="44">
        <v>1</v>
      </c>
      <c r="B291" s="44">
        <v>1</v>
      </c>
      <c r="C291" s="2000" t="s">
        <v>354</v>
      </c>
      <c r="D291" s="2141">
        <f>'2 уровень'!F936</f>
        <v>0</v>
      </c>
      <c r="E291" s="2141">
        <f>'2 уровень'!G936</f>
        <v>0</v>
      </c>
      <c r="F291" s="2141">
        <f>'2 уровень'!H936</f>
        <v>0</v>
      </c>
      <c r="G291" s="2142" t="e">
        <f>'2 уровень'!I936</f>
        <v>#DIV/0!</v>
      </c>
      <c r="H291" s="2123">
        <f>'2 уровень'!J936</f>
        <v>0</v>
      </c>
      <c r="I291" s="1259">
        <f>'2 уровень'!K936</f>
        <v>0</v>
      </c>
      <c r="J291" s="100">
        <f>'2 уровень'!L936</f>
        <v>0</v>
      </c>
      <c r="K291" s="100">
        <f>'2 уровень'!M936</f>
        <v>0</v>
      </c>
      <c r="L291" s="100">
        <f>'2 уровень'!N936</f>
        <v>0</v>
      </c>
      <c r="M291" s="100">
        <f>'2 уровень'!O936</f>
        <v>0</v>
      </c>
      <c r="N291" s="100">
        <f>'2 уровень'!P936</f>
        <v>0</v>
      </c>
      <c r="O291" s="100">
        <f>'2 уровень'!Q936</f>
        <v>0</v>
      </c>
      <c r="P291" s="54">
        <f>'2 уровень'!R936</f>
        <v>0</v>
      </c>
      <c r="Q291" s="54">
        <f>'2 уровень'!S936</f>
        <v>0</v>
      </c>
      <c r="R291" s="54">
        <f>'2 уровень'!T936</f>
        <v>0</v>
      </c>
      <c r="S291" s="54">
        <f>'2 уровень'!U936</f>
        <v>0</v>
      </c>
      <c r="T291" s="54">
        <f>'2 уровень'!V936</f>
        <v>0</v>
      </c>
      <c r="U291" s="54">
        <f>'2 уровень'!W936</f>
        <v>0</v>
      </c>
      <c r="V291" s="1670">
        <f>'2 уровень'!X936</f>
        <v>0</v>
      </c>
      <c r="W291" s="54"/>
      <c r="X291" s="54"/>
      <c r="Y291" s="1246"/>
      <c r="Z291" s="1246"/>
      <c r="AA291" s="1942"/>
      <c r="AB291" s="1942"/>
      <c r="AC291" s="1246"/>
      <c r="AD291" s="1246"/>
      <c r="AE291" s="1246"/>
      <c r="AF291" s="1246"/>
      <c r="AG291" s="1246"/>
      <c r="AH291" s="1246"/>
      <c r="AI291" s="1246"/>
      <c r="AJ291" s="1246"/>
      <c r="AK291" s="1246"/>
      <c r="AL291" s="1246"/>
      <c r="AM291" s="1246"/>
      <c r="AN291" s="1246"/>
      <c r="AO291" s="1246"/>
      <c r="AP291" s="1246"/>
      <c r="AQ291" s="1246"/>
      <c r="AR291" s="1246"/>
      <c r="AS291" s="1246"/>
      <c r="AT291" s="1246"/>
      <c r="AU291" s="1246"/>
      <c r="AV291" s="1246"/>
      <c r="AW291" s="1246"/>
      <c r="AX291" s="1246"/>
      <c r="AY291" s="1246"/>
      <c r="AZ291" s="1246"/>
      <c r="BA291" s="1246"/>
      <c r="BB291" s="1246"/>
      <c r="BC291" s="1246"/>
      <c r="BD291" s="1246"/>
      <c r="BE291" s="1246"/>
      <c r="BF291" s="1246"/>
      <c r="BG291" s="1246"/>
      <c r="BH291" s="1246"/>
      <c r="BI291" s="1246"/>
      <c r="BJ291" s="1246"/>
      <c r="BK291" s="1246"/>
      <c r="BL291" s="1246"/>
      <c r="BM291" s="1246"/>
      <c r="BN291" s="1246"/>
      <c r="BO291" s="1246"/>
      <c r="BP291" s="1246"/>
      <c r="BQ291" s="1246"/>
      <c r="BR291" s="1246"/>
      <c r="BS291" s="1246"/>
      <c r="BT291" s="1246"/>
      <c r="BU291" s="1246"/>
      <c r="BV291" s="1246"/>
      <c r="BW291" s="1246"/>
      <c r="BX291" s="1246"/>
      <c r="BY291" s="1246"/>
      <c r="BZ291" s="1246"/>
      <c r="CA291" s="1246"/>
      <c r="CB291" s="1246"/>
      <c r="CC291" s="1246"/>
      <c r="CD291" s="1246"/>
      <c r="CE291" s="1246"/>
      <c r="CF291" s="1246"/>
      <c r="CG291" s="1246"/>
      <c r="CH291" s="1246"/>
      <c r="CI291" s="1246"/>
      <c r="CJ291" s="1246"/>
      <c r="CK291" s="1246"/>
      <c r="CL291" s="1246"/>
      <c r="CM291" s="1246"/>
      <c r="CN291" s="1246"/>
      <c r="CO291" s="1246"/>
      <c r="CP291" s="1246"/>
      <c r="CQ291" s="1246"/>
      <c r="CR291" s="1246"/>
      <c r="CS291" s="1246"/>
      <c r="CT291" s="1246"/>
      <c r="CU291" s="1246"/>
      <c r="CV291" s="1246"/>
      <c r="CW291" s="1246"/>
      <c r="CX291" s="1246"/>
      <c r="CY291" s="1246"/>
      <c r="CZ291" s="1246"/>
      <c r="DA291" s="1246"/>
      <c r="DB291" s="1246"/>
      <c r="DC291" s="1246"/>
      <c r="DD291" s="1246"/>
      <c r="DE291" s="1246"/>
      <c r="DF291" s="1246"/>
      <c r="DG291" s="1246"/>
      <c r="DH291" s="1246"/>
      <c r="DI291" s="1246"/>
      <c r="DJ291" s="1246"/>
      <c r="DK291" s="1246"/>
      <c r="DL291" s="1246"/>
      <c r="DM291" s="1246"/>
      <c r="DN291" s="1246"/>
      <c r="DO291" s="1246"/>
      <c r="DP291" s="1246"/>
      <c r="DQ291" s="1246"/>
      <c r="DR291" s="1246"/>
      <c r="DS291" s="1246"/>
      <c r="DT291" s="1246"/>
      <c r="DU291" s="1246"/>
      <c r="DV291" s="1246"/>
      <c r="DW291" s="1246"/>
      <c r="DX291" s="1246"/>
      <c r="DY291" s="1246"/>
      <c r="DZ291" s="1246"/>
      <c r="EA291" s="1246"/>
      <c r="EB291" s="1246"/>
      <c r="EC291" s="1246"/>
      <c r="ED291" s="1246"/>
      <c r="EE291" s="1246"/>
      <c r="EF291" s="1246"/>
      <c r="EG291" s="1246"/>
      <c r="EH291" s="1246"/>
      <c r="EI291" s="1246"/>
      <c r="EJ291" s="1246"/>
      <c r="EK291" s="1246"/>
      <c r="EL291" s="1246"/>
      <c r="EM291" s="1246"/>
      <c r="EN291" s="1246"/>
      <c r="EO291" s="1246"/>
      <c r="EP291" s="1246"/>
      <c r="EQ291" s="1246"/>
      <c r="ER291" s="1246"/>
      <c r="ES291" s="1246"/>
      <c r="ET291" s="1246"/>
      <c r="EU291" s="1246"/>
      <c r="EV291" s="1246"/>
      <c r="EW291" s="1246"/>
      <c r="EX291" s="1246"/>
      <c r="EY291" s="1246"/>
      <c r="EZ291" s="1246"/>
      <c r="FA291" s="1246"/>
      <c r="FB291" s="1246"/>
      <c r="FC291" s="1246"/>
      <c r="FD291" s="1246"/>
      <c r="FE291" s="1246"/>
      <c r="FF291" s="1246"/>
      <c r="FG291" s="1246"/>
      <c r="FH291" s="1246"/>
      <c r="FI291" s="1246"/>
      <c r="FJ291" s="1246"/>
      <c r="FK291" s="1246"/>
      <c r="FL291" s="1246"/>
      <c r="FM291" s="1246"/>
    </row>
    <row r="292" spans="1:169" ht="30" x14ac:dyDescent="0.25">
      <c r="A292" s="44">
        <v>1</v>
      </c>
      <c r="B292" s="44">
        <v>1</v>
      </c>
      <c r="C292" s="2000" t="s">
        <v>355</v>
      </c>
      <c r="D292" s="2141">
        <f>'2 уровень'!F937</f>
        <v>0</v>
      </c>
      <c r="E292" s="2141">
        <f>'2 уровень'!G937</f>
        <v>0</v>
      </c>
      <c r="F292" s="2141">
        <f>'2 уровень'!H937</f>
        <v>0</v>
      </c>
      <c r="G292" s="2142" t="e">
        <f>'2 уровень'!I937</f>
        <v>#DIV/0!</v>
      </c>
      <c r="H292" s="2123">
        <f>'2 уровень'!J937</f>
        <v>0</v>
      </c>
      <c r="I292" s="1259">
        <f>'2 уровень'!K937</f>
        <v>0</v>
      </c>
      <c r="J292" s="100">
        <f>'2 уровень'!L937</f>
        <v>0</v>
      </c>
      <c r="K292" s="100">
        <f>'2 уровень'!M937</f>
        <v>0</v>
      </c>
      <c r="L292" s="100">
        <f>'2 уровень'!N937</f>
        <v>0</v>
      </c>
      <c r="M292" s="100">
        <f>'2 уровень'!O937</f>
        <v>0</v>
      </c>
      <c r="N292" s="100">
        <f>'2 уровень'!P937</f>
        <v>0</v>
      </c>
      <c r="O292" s="100">
        <f>'2 уровень'!Q937</f>
        <v>0</v>
      </c>
      <c r="P292" s="54">
        <f>'2 уровень'!R937</f>
        <v>0</v>
      </c>
      <c r="Q292" s="54">
        <f>'2 уровень'!S937</f>
        <v>0</v>
      </c>
      <c r="R292" s="54">
        <f>'2 уровень'!T937</f>
        <v>0</v>
      </c>
      <c r="S292" s="54">
        <f>'2 уровень'!U937</f>
        <v>0</v>
      </c>
      <c r="T292" s="54">
        <f>'2 уровень'!V937</f>
        <v>0</v>
      </c>
      <c r="U292" s="54">
        <f>'2 уровень'!W937</f>
        <v>0</v>
      </c>
      <c r="V292" s="1670">
        <f>'2 уровень'!X937</f>
        <v>0</v>
      </c>
      <c r="W292" s="54"/>
      <c r="X292" s="54"/>
      <c r="Y292" s="1246"/>
      <c r="Z292" s="1246"/>
      <c r="AA292" s="1942"/>
      <c r="AB292" s="1942"/>
      <c r="AC292" s="1246"/>
      <c r="AD292" s="1246"/>
      <c r="AE292" s="1246"/>
      <c r="AF292" s="1246"/>
      <c r="AG292" s="1246"/>
      <c r="AH292" s="1246"/>
      <c r="AI292" s="1246"/>
      <c r="AJ292" s="1246"/>
      <c r="AK292" s="1246"/>
      <c r="AL292" s="1246"/>
      <c r="AM292" s="1246"/>
      <c r="AN292" s="1246"/>
      <c r="AO292" s="1246"/>
      <c r="AP292" s="1246"/>
      <c r="AQ292" s="1246"/>
      <c r="AR292" s="1246"/>
      <c r="AS292" s="1246"/>
      <c r="AT292" s="1246"/>
      <c r="AU292" s="1246"/>
      <c r="AV292" s="1246"/>
      <c r="AW292" s="1246"/>
      <c r="AX292" s="1246"/>
      <c r="AY292" s="1246"/>
      <c r="AZ292" s="1246"/>
      <c r="BA292" s="1246"/>
      <c r="BB292" s="1246"/>
      <c r="BC292" s="1246"/>
      <c r="BD292" s="1246"/>
      <c r="BE292" s="1246"/>
      <c r="BF292" s="1246"/>
      <c r="BG292" s="1246"/>
      <c r="BH292" s="1246"/>
      <c r="BI292" s="1246"/>
      <c r="BJ292" s="1246"/>
      <c r="BK292" s="1246"/>
      <c r="BL292" s="1246"/>
      <c r="BM292" s="1246"/>
      <c r="BN292" s="1246"/>
      <c r="BO292" s="1246"/>
      <c r="BP292" s="1246"/>
      <c r="BQ292" s="1246"/>
      <c r="BR292" s="1246"/>
      <c r="BS292" s="1246"/>
      <c r="BT292" s="1246"/>
      <c r="BU292" s="1246"/>
      <c r="BV292" s="1246"/>
      <c r="BW292" s="1246"/>
      <c r="BX292" s="1246"/>
      <c r="BY292" s="1246"/>
      <c r="BZ292" s="1246"/>
      <c r="CA292" s="1246"/>
      <c r="CB292" s="1246"/>
      <c r="CC292" s="1246"/>
      <c r="CD292" s="1246"/>
      <c r="CE292" s="1246"/>
      <c r="CF292" s="1246"/>
      <c r="CG292" s="1246"/>
      <c r="CH292" s="1246"/>
      <c r="CI292" s="1246"/>
      <c r="CJ292" s="1246"/>
      <c r="CK292" s="1246"/>
      <c r="CL292" s="1246"/>
      <c r="CM292" s="1246"/>
      <c r="CN292" s="1246"/>
      <c r="CO292" s="1246"/>
      <c r="CP292" s="1246"/>
      <c r="CQ292" s="1246"/>
      <c r="CR292" s="1246"/>
      <c r="CS292" s="1246"/>
      <c r="CT292" s="1246"/>
      <c r="CU292" s="1246"/>
      <c r="CV292" s="1246"/>
      <c r="CW292" s="1246"/>
      <c r="CX292" s="1246"/>
      <c r="CY292" s="1246"/>
      <c r="CZ292" s="1246"/>
      <c r="DA292" s="1246"/>
      <c r="DB292" s="1246"/>
      <c r="DC292" s="1246"/>
      <c r="DD292" s="1246"/>
      <c r="DE292" s="1246"/>
      <c r="DF292" s="1246"/>
      <c r="DG292" s="1246"/>
      <c r="DH292" s="1246"/>
      <c r="DI292" s="1246"/>
      <c r="DJ292" s="1246"/>
      <c r="DK292" s="1246"/>
      <c r="DL292" s="1246"/>
      <c r="DM292" s="1246"/>
      <c r="DN292" s="1246"/>
      <c r="DO292" s="1246"/>
      <c r="DP292" s="1246"/>
      <c r="DQ292" s="1246"/>
      <c r="DR292" s="1246"/>
      <c r="DS292" s="1246"/>
      <c r="DT292" s="1246"/>
      <c r="DU292" s="1246"/>
      <c r="DV292" s="1246"/>
      <c r="DW292" s="1246"/>
      <c r="DX292" s="1246"/>
      <c r="DY292" s="1246"/>
      <c r="DZ292" s="1246"/>
      <c r="EA292" s="1246"/>
      <c r="EB292" s="1246"/>
      <c r="EC292" s="1246"/>
      <c r="ED292" s="1246"/>
      <c r="EE292" s="1246"/>
      <c r="EF292" s="1246"/>
      <c r="EG292" s="1246"/>
      <c r="EH292" s="1246"/>
      <c r="EI292" s="1246"/>
      <c r="EJ292" s="1246"/>
      <c r="EK292" s="1246"/>
      <c r="EL292" s="1246"/>
      <c r="EM292" s="1246"/>
      <c r="EN292" s="1246"/>
      <c r="EO292" s="1246"/>
      <c r="EP292" s="1246"/>
      <c r="EQ292" s="1246"/>
      <c r="ER292" s="1246"/>
      <c r="ES292" s="1246"/>
      <c r="ET292" s="1246"/>
      <c r="EU292" s="1246"/>
      <c r="EV292" s="1246"/>
      <c r="EW292" s="1246"/>
      <c r="EX292" s="1246"/>
      <c r="EY292" s="1246"/>
      <c r="EZ292" s="1246"/>
      <c r="FA292" s="1246"/>
      <c r="FB292" s="1246"/>
      <c r="FC292" s="1246"/>
      <c r="FD292" s="1246"/>
      <c r="FE292" s="1246"/>
      <c r="FF292" s="1246"/>
      <c r="FG292" s="1246"/>
      <c r="FH292" s="1246"/>
      <c r="FI292" s="1246"/>
      <c r="FJ292" s="1246"/>
      <c r="FK292" s="1246"/>
      <c r="FL292" s="1246"/>
      <c r="FM292" s="1246"/>
    </row>
    <row r="293" spans="1:169" ht="45" x14ac:dyDescent="0.25">
      <c r="A293" s="44">
        <v>1</v>
      </c>
      <c r="B293" s="44">
        <v>1</v>
      </c>
      <c r="C293" s="2000" t="s">
        <v>310</v>
      </c>
      <c r="D293" s="2141">
        <f>'2 уровень'!F938</f>
        <v>1</v>
      </c>
      <c r="E293" s="2141">
        <f>'2 уровень'!G938</f>
        <v>1</v>
      </c>
      <c r="F293" s="2141">
        <f>'2 уровень'!H938</f>
        <v>0</v>
      </c>
      <c r="G293" s="2142">
        <f>'2 уровень'!I938</f>
        <v>0</v>
      </c>
      <c r="H293" s="2123">
        <f>'2 уровень'!J938</f>
        <v>0</v>
      </c>
      <c r="I293" s="1259">
        <f>'2 уровень'!K938</f>
        <v>0</v>
      </c>
      <c r="J293" s="100">
        <f>'2 уровень'!L938</f>
        <v>0</v>
      </c>
      <c r="K293" s="100">
        <f>'2 уровень'!M938</f>
        <v>0</v>
      </c>
      <c r="L293" s="100">
        <f>'2 уровень'!N938</f>
        <v>0</v>
      </c>
      <c r="M293" s="100">
        <f>'2 уровень'!O938</f>
        <v>0</v>
      </c>
      <c r="N293" s="100">
        <f>'2 уровень'!P938</f>
        <v>0</v>
      </c>
      <c r="O293" s="100">
        <f>'2 уровень'!Q938</f>
        <v>0</v>
      </c>
      <c r="P293" s="54">
        <f>'2 уровень'!R938</f>
        <v>0</v>
      </c>
      <c r="Q293" s="54">
        <f>'2 уровень'!S938</f>
        <v>0</v>
      </c>
      <c r="R293" s="54">
        <f>'2 уровень'!T938</f>
        <v>0</v>
      </c>
      <c r="S293" s="54">
        <f>'2 уровень'!U938</f>
        <v>0</v>
      </c>
      <c r="T293" s="54">
        <f>'2 уровень'!V938</f>
        <v>0</v>
      </c>
      <c r="U293" s="54">
        <f>'2 уровень'!W938</f>
        <v>0</v>
      </c>
      <c r="V293" s="1670">
        <f>'2 уровень'!X938</f>
        <v>0</v>
      </c>
      <c r="W293" s="54"/>
      <c r="X293" s="54"/>
      <c r="Y293" s="1246"/>
      <c r="Z293" s="1246"/>
      <c r="AA293" s="1942"/>
      <c r="AB293" s="1942"/>
      <c r="AC293" s="1246"/>
      <c r="AD293" s="1246"/>
      <c r="AE293" s="1246"/>
      <c r="AF293" s="1246"/>
      <c r="AG293" s="1246"/>
      <c r="AH293" s="1246"/>
      <c r="AI293" s="1246"/>
      <c r="AJ293" s="1246"/>
      <c r="AK293" s="1246"/>
      <c r="AL293" s="1246"/>
      <c r="AM293" s="1246"/>
      <c r="AN293" s="1246"/>
      <c r="AO293" s="1246"/>
      <c r="AP293" s="1246"/>
      <c r="AQ293" s="1246"/>
      <c r="AR293" s="1246"/>
      <c r="AS293" s="1246"/>
      <c r="AT293" s="1246"/>
      <c r="AU293" s="1246"/>
      <c r="AV293" s="1246"/>
      <c r="AW293" s="1246"/>
      <c r="AX293" s="1246"/>
      <c r="AY293" s="1246"/>
      <c r="AZ293" s="1246"/>
      <c r="BA293" s="1246"/>
      <c r="BB293" s="1246"/>
      <c r="BC293" s="1246"/>
      <c r="BD293" s="1246"/>
      <c r="BE293" s="1246"/>
      <c r="BF293" s="1246"/>
      <c r="BG293" s="1246"/>
      <c r="BH293" s="1246"/>
      <c r="BI293" s="1246"/>
      <c r="BJ293" s="1246"/>
      <c r="BK293" s="1246"/>
      <c r="BL293" s="1246"/>
      <c r="BM293" s="1246"/>
      <c r="BN293" s="1246"/>
      <c r="BO293" s="1246"/>
      <c r="BP293" s="1246"/>
      <c r="BQ293" s="1246"/>
      <c r="BR293" s="1246"/>
      <c r="BS293" s="1246"/>
      <c r="BT293" s="1246"/>
      <c r="BU293" s="1246"/>
      <c r="BV293" s="1246"/>
      <c r="BW293" s="1246"/>
      <c r="BX293" s="1246"/>
      <c r="BY293" s="1246"/>
      <c r="BZ293" s="1246"/>
      <c r="CA293" s="1246"/>
      <c r="CB293" s="1246"/>
      <c r="CC293" s="1246"/>
      <c r="CD293" s="1246"/>
      <c r="CE293" s="1246"/>
      <c r="CF293" s="1246"/>
      <c r="CG293" s="1246"/>
      <c r="CH293" s="1246"/>
      <c r="CI293" s="1246"/>
      <c r="CJ293" s="1246"/>
      <c r="CK293" s="1246"/>
      <c r="CL293" s="1246"/>
      <c r="CM293" s="1246"/>
      <c r="CN293" s="1246"/>
      <c r="CO293" s="1246"/>
      <c r="CP293" s="1246"/>
      <c r="CQ293" s="1246"/>
      <c r="CR293" s="1246"/>
      <c r="CS293" s="1246"/>
      <c r="CT293" s="1246"/>
      <c r="CU293" s="1246"/>
      <c r="CV293" s="1246"/>
      <c r="CW293" s="1246"/>
      <c r="CX293" s="1246"/>
      <c r="CY293" s="1246"/>
      <c r="CZ293" s="1246"/>
      <c r="DA293" s="1246"/>
      <c r="DB293" s="1246"/>
      <c r="DC293" s="1246"/>
      <c r="DD293" s="1246"/>
      <c r="DE293" s="1246"/>
      <c r="DF293" s="1246"/>
      <c r="DG293" s="1246"/>
      <c r="DH293" s="1246"/>
      <c r="DI293" s="1246"/>
      <c r="DJ293" s="1246"/>
      <c r="DK293" s="1246"/>
      <c r="DL293" s="1246"/>
      <c r="DM293" s="1246"/>
      <c r="DN293" s="1246"/>
      <c r="DO293" s="1246"/>
      <c r="DP293" s="1246"/>
      <c r="DQ293" s="1246"/>
      <c r="DR293" s="1246"/>
      <c r="DS293" s="1246"/>
      <c r="DT293" s="1246"/>
      <c r="DU293" s="1246"/>
      <c r="DV293" s="1246"/>
      <c r="DW293" s="1246"/>
      <c r="DX293" s="1246"/>
      <c r="DY293" s="1246"/>
      <c r="DZ293" s="1246"/>
      <c r="EA293" s="1246"/>
      <c r="EB293" s="1246"/>
      <c r="EC293" s="1246"/>
      <c r="ED293" s="1246"/>
      <c r="EE293" s="1246"/>
      <c r="EF293" s="1246"/>
      <c r="EG293" s="1246"/>
      <c r="EH293" s="1246"/>
      <c r="EI293" s="1246"/>
      <c r="EJ293" s="1246"/>
      <c r="EK293" s="1246"/>
      <c r="EL293" s="1246"/>
      <c r="EM293" s="1246"/>
      <c r="EN293" s="1246"/>
      <c r="EO293" s="1246"/>
      <c r="EP293" s="1246"/>
      <c r="EQ293" s="1246"/>
      <c r="ER293" s="1246"/>
      <c r="ES293" s="1246"/>
      <c r="ET293" s="1246"/>
      <c r="EU293" s="1246"/>
      <c r="EV293" s="1246"/>
      <c r="EW293" s="1246"/>
      <c r="EX293" s="1246"/>
      <c r="EY293" s="1246"/>
      <c r="EZ293" s="1246"/>
      <c r="FA293" s="1246"/>
      <c r="FB293" s="1246"/>
      <c r="FC293" s="1246"/>
      <c r="FD293" s="1246"/>
      <c r="FE293" s="1246"/>
      <c r="FF293" s="1246"/>
      <c r="FG293" s="1246"/>
      <c r="FH293" s="1246"/>
      <c r="FI293" s="1246"/>
      <c r="FJ293" s="1246"/>
      <c r="FK293" s="1246"/>
      <c r="FL293" s="1246"/>
      <c r="FM293" s="1246"/>
    </row>
    <row r="294" spans="1:169" ht="30" x14ac:dyDescent="0.25">
      <c r="A294" s="44">
        <v>1</v>
      </c>
      <c r="B294" s="44">
        <v>1</v>
      </c>
      <c r="C294" s="2000" t="s">
        <v>311</v>
      </c>
      <c r="D294" s="2141">
        <f>'2 уровень'!F939</f>
        <v>1</v>
      </c>
      <c r="E294" s="2141">
        <f>'2 уровень'!G939</f>
        <v>1</v>
      </c>
      <c r="F294" s="2141">
        <f>'2 уровень'!H939</f>
        <v>0</v>
      </c>
      <c r="G294" s="2142">
        <f>'2 уровень'!I939</f>
        <v>0</v>
      </c>
      <c r="H294" s="2123">
        <f>'2 уровень'!J939</f>
        <v>0</v>
      </c>
      <c r="I294" s="1259">
        <f>'2 уровень'!K939</f>
        <v>0</v>
      </c>
      <c r="J294" s="100">
        <f>'2 уровень'!L939</f>
        <v>0</v>
      </c>
      <c r="K294" s="100">
        <f>'2 уровень'!M939</f>
        <v>0</v>
      </c>
      <c r="L294" s="100">
        <f>'2 уровень'!N939</f>
        <v>0</v>
      </c>
      <c r="M294" s="100">
        <f>'2 уровень'!O939</f>
        <v>0</v>
      </c>
      <c r="N294" s="100">
        <f>'2 уровень'!P939</f>
        <v>0</v>
      </c>
      <c r="O294" s="100">
        <f>'2 уровень'!Q939</f>
        <v>0</v>
      </c>
      <c r="P294" s="54">
        <f>'2 уровень'!R939</f>
        <v>0</v>
      </c>
      <c r="Q294" s="54">
        <f>'2 уровень'!S939</f>
        <v>0</v>
      </c>
      <c r="R294" s="54">
        <f>'2 уровень'!T939</f>
        <v>0</v>
      </c>
      <c r="S294" s="54">
        <f>'2 уровень'!U939</f>
        <v>0</v>
      </c>
      <c r="T294" s="54">
        <f>'2 уровень'!V939</f>
        <v>0</v>
      </c>
      <c r="U294" s="54">
        <f>'2 уровень'!W939</f>
        <v>0</v>
      </c>
      <c r="V294" s="1670">
        <f>'2 уровень'!X939</f>
        <v>0</v>
      </c>
      <c r="W294" s="54"/>
      <c r="X294" s="54"/>
      <c r="Y294" s="1246"/>
      <c r="Z294" s="1246"/>
      <c r="AA294" s="1942"/>
      <c r="AB294" s="1942"/>
      <c r="AC294" s="1246"/>
      <c r="AD294" s="1246"/>
      <c r="AE294" s="1246"/>
      <c r="AF294" s="1246"/>
      <c r="AG294" s="1246"/>
      <c r="AH294" s="1246"/>
      <c r="AI294" s="1246"/>
      <c r="AJ294" s="1246"/>
      <c r="AK294" s="1246"/>
      <c r="AL294" s="1246"/>
      <c r="AM294" s="1246"/>
      <c r="AN294" s="1246"/>
      <c r="AO294" s="1246"/>
      <c r="AP294" s="1246"/>
      <c r="AQ294" s="1246"/>
      <c r="AR294" s="1246"/>
      <c r="AS294" s="1246"/>
      <c r="AT294" s="1246"/>
      <c r="AU294" s="1246"/>
      <c r="AV294" s="1246"/>
      <c r="AW294" s="1246"/>
      <c r="AX294" s="1246"/>
      <c r="AY294" s="1246"/>
      <c r="AZ294" s="1246"/>
      <c r="BA294" s="1246"/>
      <c r="BB294" s="1246"/>
      <c r="BC294" s="1246"/>
      <c r="BD294" s="1246"/>
      <c r="BE294" s="1246"/>
      <c r="BF294" s="1246"/>
      <c r="BG294" s="1246"/>
      <c r="BH294" s="1246"/>
      <c r="BI294" s="1246"/>
      <c r="BJ294" s="1246"/>
      <c r="BK294" s="1246"/>
      <c r="BL294" s="1246"/>
      <c r="BM294" s="1246"/>
      <c r="BN294" s="1246"/>
      <c r="BO294" s="1246"/>
      <c r="BP294" s="1246"/>
      <c r="BQ294" s="1246"/>
      <c r="BR294" s="1246"/>
      <c r="BS294" s="1246"/>
      <c r="BT294" s="1246"/>
      <c r="BU294" s="1246"/>
      <c r="BV294" s="1246"/>
      <c r="BW294" s="1246"/>
      <c r="BX294" s="1246"/>
      <c r="BY294" s="1246"/>
      <c r="BZ294" s="1246"/>
      <c r="CA294" s="1246"/>
      <c r="CB294" s="1246"/>
      <c r="CC294" s="1246"/>
      <c r="CD294" s="1246"/>
      <c r="CE294" s="1246"/>
      <c r="CF294" s="1246"/>
      <c r="CG294" s="1246"/>
      <c r="CH294" s="1246"/>
      <c r="CI294" s="1246"/>
      <c r="CJ294" s="1246"/>
      <c r="CK294" s="1246"/>
      <c r="CL294" s="1246"/>
      <c r="CM294" s="1246"/>
      <c r="CN294" s="1246"/>
      <c r="CO294" s="1246"/>
      <c r="CP294" s="1246"/>
      <c r="CQ294" s="1246"/>
      <c r="CR294" s="1246"/>
      <c r="CS294" s="1246"/>
      <c r="CT294" s="1246"/>
      <c r="CU294" s="1246"/>
      <c r="CV294" s="1246"/>
      <c r="CW294" s="1246"/>
      <c r="CX294" s="1246"/>
      <c r="CY294" s="1246"/>
      <c r="CZ294" s="1246"/>
      <c r="DA294" s="1246"/>
      <c r="DB294" s="1246"/>
      <c r="DC294" s="1246"/>
      <c r="DD294" s="1246"/>
      <c r="DE294" s="1246"/>
      <c r="DF294" s="1246"/>
      <c r="DG294" s="1246"/>
      <c r="DH294" s="1246"/>
      <c r="DI294" s="1246"/>
      <c r="DJ294" s="1246"/>
      <c r="DK294" s="1246"/>
      <c r="DL294" s="1246"/>
      <c r="DM294" s="1246"/>
      <c r="DN294" s="1246"/>
      <c r="DO294" s="1246"/>
      <c r="DP294" s="1246"/>
      <c r="DQ294" s="1246"/>
      <c r="DR294" s="1246"/>
      <c r="DS294" s="1246"/>
      <c r="DT294" s="1246"/>
      <c r="DU294" s="1246"/>
      <c r="DV294" s="1246"/>
      <c r="DW294" s="1246"/>
      <c r="DX294" s="1246"/>
      <c r="DY294" s="1246"/>
      <c r="DZ294" s="1246"/>
      <c r="EA294" s="1246"/>
      <c r="EB294" s="1246"/>
      <c r="EC294" s="1246"/>
      <c r="ED294" s="1246"/>
      <c r="EE294" s="1246"/>
      <c r="EF294" s="1246"/>
      <c r="EG294" s="1246"/>
      <c r="EH294" s="1246"/>
      <c r="EI294" s="1246"/>
      <c r="EJ294" s="1246"/>
      <c r="EK294" s="1246"/>
      <c r="EL294" s="1246"/>
      <c r="EM294" s="1246"/>
      <c r="EN294" s="1246"/>
      <c r="EO294" s="1246"/>
      <c r="EP294" s="1246"/>
      <c r="EQ294" s="1246"/>
      <c r="ER294" s="1246"/>
      <c r="ES294" s="1246"/>
      <c r="ET294" s="1246"/>
      <c r="EU294" s="1246"/>
      <c r="EV294" s="1246"/>
      <c r="EW294" s="1246"/>
      <c r="EX294" s="1246"/>
      <c r="EY294" s="1246"/>
      <c r="EZ294" s="1246"/>
      <c r="FA294" s="1246"/>
      <c r="FB294" s="1246"/>
      <c r="FC294" s="1246"/>
      <c r="FD294" s="1246"/>
      <c r="FE294" s="1246"/>
      <c r="FF294" s="1246"/>
      <c r="FG294" s="1246"/>
      <c r="FH294" s="1246"/>
      <c r="FI294" s="1246"/>
      <c r="FJ294" s="1246"/>
      <c r="FK294" s="1246"/>
      <c r="FL294" s="1246"/>
      <c r="FM294" s="1246"/>
    </row>
    <row r="295" spans="1:169" ht="60" x14ac:dyDescent="0.25">
      <c r="A295" s="44">
        <v>1</v>
      </c>
      <c r="B295" s="44">
        <v>1</v>
      </c>
      <c r="C295" s="2000" t="s">
        <v>320</v>
      </c>
      <c r="D295" s="2141">
        <f>'2 уровень'!F940</f>
        <v>0</v>
      </c>
      <c r="E295" s="2141">
        <f>'2 уровень'!G940</f>
        <v>0</v>
      </c>
      <c r="F295" s="2141">
        <f>'2 уровень'!H940</f>
        <v>0</v>
      </c>
      <c r="G295" s="2142" t="e">
        <f>'2 уровень'!I940</f>
        <v>#DIV/0!</v>
      </c>
      <c r="H295" s="2123">
        <f>'2 уровень'!J940</f>
        <v>0</v>
      </c>
      <c r="I295" s="1259">
        <f>'2 уровень'!K940</f>
        <v>0</v>
      </c>
      <c r="J295" s="100">
        <f>'2 уровень'!L940</f>
        <v>0</v>
      </c>
      <c r="K295" s="100">
        <f>'2 уровень'!M940</f>
        <v>0</v>
      </c>
      <c r="L295" s="100">
        <f>'2 уровень'!N940</f>
        <v>0</v>
      </c>
      <c r="M295" s="100">
        <f>'2 уровень'!O940</f>
        <v>0</v>
      </c>
      <c r="N295" s="100">
        <f>'2 уровень'!P940</f>
        <v>0</v>
      </c>
      <c r="O295" s="100">
        <f>'2 уровень'!Q940</f>
        <v>0</v>
      </c>
      <c r="P295" s="54">
        <f>'2 уровень'!R940</f>
        <v>0</v>
      </c>
      <c r="Q295" s="54">
        <f>'2 уровень'!S940</f>
        <v>0</v>
      </c>
      <c r="R295" s="54">
        <f>'2 уровень'!T940</f>
        <v>0</v>
      </c>
      <c r="S295" s="54">
        <f>'2 уровень'!U940</f>
        <v>0</v>
      </c>
      <c r="T295" s="54">
        <f>'2 уровень'!V940</f>
        <v>0</v>
      </c>
      <c r="U295" s="54">
        <f>'2 уровень'!W940</f>
        <v>0</v>
      </c>
      <c r="V295" s="1670">
        <f>'2 уровень'!X940</f>
        <v>0</v>
      </c>
      <c r="W295" s="54"/>
      <c r="X295" s="54"/>
      <c r="Y295" s="1246"/>
      <c r="Z295" s="1246"/>
      <c r="AA295" s="1942"/>
      <c r="AB295" s="1942"/>
      <c r="AC295" s="1246"/>
      <c r="AD295" s="1246"/>
      <c r="AE295" s="1246"/>
      <c r="AF295" s="1246"/>
      <c r="AG295" s="1246"/>
      <c r="AH295" s="1246"/>
      <c r="AI295" s="1246"/>
      <c r="AJ295" s="1246"/>
      <c r="AK295" s="1246"/>
      <c r="AL295" s="1246"/>
      <c r="AM295" s="1246"/>
      <c r="AN295" s="1246"/>
      <c r="AO295" s="1246"/>
      <c r="AP295" s="1246"/>
      <c r="AQ295" s="1246"/>
      <c r="AR295" s="1246"/>
      <c r="AS295" s="1246"/>
      <c r="AT295" s="1246"/>
      <c r="AU295" s="1246"/>
      <c r="AV295" s="1246"/>
      <c r="AW295" s="1246"/>
      <c r="AX295" s="1246"/>
      <c r="AY295" s="1246"/>
      <c r="AZ295" s="1246"/>
      <c r="BA295" s="1246"/>
      <c r="BB295" s="1246"/>
      <c r="BC295" s="1246"/>
      <c r="BD295" s="1246"/>
      <c r="BE295" s="1246"/>
      <c r="BF295" s="1246"/>
      <c r="BG295" s="1246"/>
      <c r="BH295" s="1246"/>
      <c r="BI295" s="1246"/>
      <c r="BJ295" s="1246"/>
      <c r="BK295" s="1246"/>
      <c r="BL295" s="1246"/>
      <c r="BM295" s="1246"/>
      <c r="BN295" s="1246"/>
      <c r="BO295" s="1246"/>
      <c r="BP295" s="1246"/>
      <c r="BQ295" s="1246"/>
      <c r="BR295" s="1246"/>
      <c r="BS295" s="1246"/>
      <c r="BT295" s="1246"/>
      <c r="BU295" s="1246"/>
      <c r="BV295" s="1246"/>
      <c r="BW295" s="1246"/>
      <c r="BX295" s="1246"/>
      <c r="BY295" s="1246"/>
      <c r="BZ295" s="1246"/>
      <c r="CA295" s="1246"/>
      <c r="CB295" s="1246"/>
      <c r="CC295" s="1246"/>
      <c r="CD295" s="1246"/>
      <c r="CE295" s="1246"/>
      <c r="CF295" s="1246"/>
      <c r="CG295" s="1246"/>
      <c r="CH295" s="1246"/>
      <c r="CI295" s="1246"/>
      <c r="CJ295" s="1246"/>
      <c r="CK295" s="1246"/>
      <c r="CL295" s="1246"/>
      <c r="CM295" s="1246"/>
      <c r="CN295" s="1246"/>
      <c r="CO295" s="1246"/>
      <c r="CP295" s="1246"/>
      <c r="CQ295" s="1246"/>
      <c r="CR295" s="1246"/>
      <c r="CS295" s="1246"/>
      <c r="CT295" s="1246"/>
      <c r="CU295" s="1246"/>
      <c r="CV295" s="1246"/>
      <c r="CW295" s="1246"/>
      <c r="CX295" s="1246"/>
      <c r="CY295" s="1246"/>
      <c r="CZ295" s="1246"/>
      <c r="DA295" s="1246"/>
      <c r="DB295" s="1246"/>
      <c r="DC295" s="1246"/>
      <c r="DD295" s="1246"/>
      <c r="DE295" s="1246"/>
      <c r="DF295" s="1246"/>
      <c r="DG295" s="1246"/>
      <c r="DH295" s="1246"/>
      <c r="DI295" s="1246"/>
      <c r="DJ295" s="1246"/>
      <c r="DK295" s="1246"/>
      <c r="DL295" s="1246"/>
      <c r="DM295" s="1246"/>
      <c r="DN295" s="1246"/>
      <c r="DO295" s="1246"/>
      <c r="DP295" s="1246"/>
      <c r="DQ295" s="1246"/>
      <c r="DR295" s="1246"/>
      <c r="DS295" s="1246"/>
      <c r="DT295" s="1246"/>
      <c r="DU295" s="1246"/>
      <c r="DV295" s="1246"/>
      <c r="DW295" s="1246"/>
      <c r="DX295" s="1246"/>
      <c r="DY295" s="1246"/>
      <c r="DZ295" s="1246"/>
      <c r="EA295" s="1246"/>
      <c r="EB295" s="1246"/>
      <c r="EC295" s="1246"/>
      <c r="ED295" s="1246"/>
      <c r="EE295" s="1246"/>
      <c r="EF295" s="1246"/>
      <c r="EG295" s="1246"/>
      <c r="EH295" s="1246"/>
      <c r="EI295" s="1246"/>
      <c r="EJ295" s="1246"/>
      <c r="EK295" s="1246"/>
      <c r="EL295" s="1246"/>
      <c r="EM295" s="1246"/>
      <c r="EN295" s="1246"/>
      <c r="EO295" s="1246"/>
      <c r="EP295" s="1246"/>
      <c r="EQ295" s="1246"/>
      <c r="ER295" s="1246"/>
      <c r="ES295" s="1246"/>
      <c r="ET295" s="1246"/>
      <c r="EU295" s="1246"/>
      <c r="EV295" s="1246"/>
      <c r="EW295" s="1246"/>
      <c r="EX295" s="1246"/>
      <c r="EY295" s="1246"/>
      <c r="EZ295" s="1246"/>
      <c r="FA295" s="1246"/>
      <c r="FB295" s="1246"/>
      <c r="FC295" s="1246"/>
      <c r="FD295" s="1246"/>
      <c r="FE295" s="1246"/>
      <c r="FF295" s="1246"/>
      <c r="FG295" s="1246"/>
      <c r="FH295" s="1246"/>
      <c r="FI295" s="1246"/>
      <c r="FJ295" s="1246"/>
      <c r="FK295" s="1246"/>
      <c r="FL295" s="1246"/>
      <c r="FM295" s="1246"/>
    </row>
    <row r="296" spans="1:169" ht="45" x14ac:dyDescent="0.25">
      <c r="A296" s="44">
        <v>1</v>
      </c>
      <c r="B296" s="44">
        <v>1</v>
      </c>
      <c r="C296" s="2000" t="s">
        <v>321</v>
      </c>
      <c r="D296" s="2141">
        <f>'2 уровень'!F941</f>
        <v>0</v>
      </c>
      <c r="E296" s="2141">
        <f>'2 уровень'!G941</f>
        <v>0</v>
      </c>
      <c r="F296" s="2141">
        <f>'2 уровень'!H941</f>
        <v>0</v>
      </c>
      <c r="G296" s="2142" t="e">
        <f>'2 уровень'!I941</f>
        <v>#DIV/0!</v>
      </c>
      <c r="H296" s="2123">
        <f>'2 уровень'!J941</f>
        <v>0</v>
      </c>
      <c r="I296" s="1259">
        <f>'2 уровень'!K941</f>
        <v>0</v>
      </c>
      <c r="J296" s="100">
        <f>'2 уровень'!L941</f>
        <v>0</v>
      </c>
      <c r="K296" s="100">
        <f>'2 уровень'!M941</f>
        <v>0</v>
      </c>
      <c r="L296" s="100">
        <f>'2 уровень'!N941</f>
        <v>0</v>
      </c>
      <c r="M296" s="100">
        <f>'2 уровень'!O941</f>
        <v>0</v>
      </c>
      <c r="N296" s="100">
        <f>'2 уровень'!P941</f>
        <v>0</v>
      </c>
      <c r="O296" s="100">
        <f>'2 уровень'!Q941</f>
        <v>0</v>
      </c>
      <c r="P296" s="54">
        <f>'2 уровень'!R941</f>
        <v>0</v>
      </c>
      <c r="Q296" s="54">
        <f>'2 уровень'!S941</f>
        <v>0</v>
      </c>
      <c r="R296" s="54">
        <f>'2 уровень'!T941</f>
        <v>0</v>
      </c>
      <c r="S296" s="54">
        <f>'2 уровень'!U941</f>
        <v>0</v>
      </c>
      <c r="T296" s="54">
        <f>'2 уровень'!V941</f>
        <v>0</v>
      </c>
      <c r="U296" s="54">
        <f>'2 уровень'!W941</f>
        <v>0</v>
      </c>
      <c r="V296" s="1670">
        <f>'2 уровень'!X941</f>
        <v>0</v>
      </c>
      <c r="W296" s="54"/>
      <c r="X296" s="54"/>
      <c r="Y296" s="1246"/>
      <c r="Z296" s="1246"/>
      <c r="AA296" s="1942"/>
      <c r="AB296" s="1942"/>
      <c r="AC296" s="1246"/>
      <c r="AD296" s="1246"/>
      <c r="AE296" s="1246"/>
      <c r="AF296" s="1246"/>
      <c r="AG296" s="1246"/>
      <c r="AH296" s="1246"/>
      <c r="AI296" s="1246"/>
      <c r="AJ296" s="1246"/>
      <c r="AK296" s="1246"/>
      <c r="AL296" s="1246"/>
      <c r="AM296" s="1246"/>
      <c r="AN296" s="1246"/>
      <c r="AO296" s="1246"/>
      <c r="AP296" s="1246"/>
      <c r="AQ296" s="1246"/>
      <c r="AR296" s="1246"/>
      <c r="AS296" s="1246"/>
      <c r="AT296" s="1246"/>
      <c r="AU296" s="1246"/>
      <c r="AV296" s="1246"/>
      <c r="AW296" s="1246"/>
      <c r="AX296" s="1246"/>
      <c r="AY296" s="1246"/>
      <c r="AZ296" s="1246"/>
      <c r="BA296" s="1246"/>
      <c r="BB296" s="1246"/>
      <c r="BC296" s="1246"/>
      <c r="BD296" s="1246"/>
      <c r="BE296" s="1246"/>
      <c r="BF296" s="1246"/>
      <c r="BG296" s="1246"/>
      <c r="BH296" s="1246"/>
      <c r="BI296" s="1246"/>
      <c r="BJ296" s="1246"/>
      <c r="BK296" s="1246"/>
      <c r="BL296" s="1246"/>
      <c r="BM296" s="1246"/>
      <c r="BN296" s="1246"/>
      <c r="BO296" s="1246"/>
      <c r="BP296" s="1246"/>
      <c r="BQ296" s="1246"/>
      <c r="BR296" s="1246"/>
      <c r="BS296" s="1246"/>
      <c r="BT296" s="1246"/>
      <c r="BU296" s="1246"/>
      <c r="BV296" s="1246"/>
      <c r="BW296" s="1246"/>
      <c r="BX296" s="1246"/>
      <c r="BY296" s="1246"/>
      <c r="BZ296" s="1246"/>
      <c r="CA296" s="1246"/>
      <c r="CB296" s="1246"/>
      <c r="CC296" s="1246"/>
      <c r="CD296" s="1246"/>
      <c r="CE296" s="1246"/>
      <c r="CF296" s="1246"/>
      <c r="CG296" s="1246"/>
      <c r="CH296" s="1246"/>
      <c r="CI296" s="1246"/>
      <c r="CJ296" s="1246"/>
      <c r="CK296" s="1246"/>
      <c r="CL296" s="1246"/>
      <c r="CM296" s="1246"/>
      <c r="CN296" s="1246"/>
      <c r="CO296" s="1246"/>
      <c r="CP296" s="1246"/>
      <c r="CQ296" s="1246"/>
      <c r="CR296" s="1246"/>
      <c r="CS296" s="1246"/>
      <c r="CT296" s="1246"/>
      <c r="CU296" s="1246"/>
      <c r="CV296" s="1246"/>
      <c r="CW296" s="1246"/>
      <c r="CX296" s="1246"/>
      <c r="CY296" s="1246"/>
      <c r="CZ296" s="1246"/>
      <c r="DA296" s="1246"/>
      <c r="DB296" s="1246"/>
      <c r="DC296" s="1246"/>
      <c r="DD296" s="1246"/>
      <c r="DE296" s="1246"/>
      <c r="DF296" s="1246"/>
      <c r="DG296" s="1246"/>
      <c r="DH296" s="1246"/>
      <c r="DI296" s="1246"/>
      <c r="DJ296" s="1246"/>
      <c r="DK296" s="1246"/>
      <c r="DL296" s="1246"/>
      <c r="DM296" s="1246"/>
      <c r="DN296" s="1246"/>
      <c r="DO296" s="1246"/>
      <c r="DP296" s="1246"/>
      <c r="DQ296" s="1246"/>
      <c r="DR296" s="1246"/>
      <c r="DS296" s="1246"/>
      <c r="DT296" s="1246"/>
      <c r="DU296" s="1246"/>
      <c r="DV296" s="1246"/>
      <c r="DW296" s="1246"/>
      <c r="DX296" s="1246"/>
      <c r="DY296" s="1246"/>
      <c r="DZ296" s="1246"/>
      <c r="EA296" s="1246"/>
      <c r="EB296" s="1246"/>
      <c r="EC296" s="1246"/>
      <c r="ED296" s="1246"/>
      <c r="EE296" s="1246"/>
      <c r="EF296" s="1246"/>
      <c r="EG296" s="1246"/>
      <c r="EH296" s="1246"/>
      <c r="EI296" s="1246"/>
      <c r="EJ296" s="1246"/>
      <c r="EK296" s="1246"/>
      <c r="EL296" s="1246"/>
      <c r="EM296" s="1246"/>
      <c r="EN296" s="1246"/>
      <c r="EO296" s="1246"/>
      <c r="EP296" s="1246"/>
      <c r="EQ296" s="1246"/>
      <c r="ER296" s="1246"/>
      <c r="ES296" s="1246"/>
      <c r="ET296" s="1246"/>
      <c r="EU296" s="1246"/>
      <c r="EV296" s="1246"/>
      <c r="EW296" s="1246"/>
      <c r="EX296" s="1246"/>
      <c r="EY296" s="1246"/>
      <c r="EZ296" s="1246"/>
      <c r="FA296" s="1246"/>
      <c r="FB296" s="1246"/>
      <c r="FC296" s="1246"/>
      <c r="FD296" s="1246"/>
      <c r="FE296" s="1246"/>
      <c r="FF296" s="1246"/>
      <c r="FG296" s="1246"/>
      <c r="FH296" s="1246"/>
      <c r="FI296" s="1246"/>
      <c r="FJ296" s="1246"/>
      <c r="FK296" s="1246"/>
      <c r="FL296" s="1246"/>
      <c r="FM296" s="1246"/>
    </row>
    <row r="297" spans="1:169" x14ac:dyDescent="0.25">
      <c r="A297" s="44">
        <v>1</v>
      </c>
      <c r="B297" s="44">
        <v>1</v>
      </c>
      <c r="C297" s="2000" t="s">
        <v>157</v>
      </c>
      <c r="D297" s="2141">
        <f>'2 уровень'!F942</f>
        <v>0</v>
      </c>
      <c r="E297" s="2141">
        <f>'2 уровень'!G942</f>
        <v>0</v>
      </c>
      <c r="F297" s="2141">
        <f>'2 уровень'!H942</f>
        <v>0</v>
      </c>
      <c r="G297" s="2142">
        <f>'2 уровень'!I942</f>
        <v>0</v>
      </c>
      <c r="H297" s="2123">
        <f>'2 уровень'!J942</f>
        <v>0</v>
      </c>
      <c r="I297" s="1259">
        <f>'2 уровень'!K942</f>
        <v>0</v>
      </c>
      <c r="J297" s="100">
        <f>'2 уровень'!L942</f>
        <v>0</v>
      </c>
      <c r="K297" s="100">
        <f>'2 уровень'!M942</f>
        <v>0</v>
      </c>
      <c r="L297" s="100">
        <f>'2 уровень'!N942</f>
        <v>0</v>
      </c>
      <c r="M297" s="100">
        <f>'2 уровень'!O942</f>
        <v>0</v>
      </c>
      <c r="N297" s="100">
        <f>'2 уровень'!P942</f>
        <v>0</v>
      </c>
      <c r="O297" s="100">
        <f>'2 уровень'!Q942</f>
        <v>0</v>
      </c>
      <c r="P297" s="54">
        <f>'2 уровень'!R942</f>
        <v>0</v>
      </c>
      <c r="Q297" s="54">
        <f>'2 уровень'!S942</f>
        <v>0</v>
      </c>
      <c r="R297" s="54">
        <f>'2 уровень'!T942</f>
        <v>0</v>
      </c>
      <c r="S297" s="54">
        <f>'2 уровень'!U942</f>
        <v>0</v>
      </c>
      <c r="T297" s="54">
        <f>'2 уровень'!V942</f>
        <v>0</v>
      </c>
      <c r="U297" s="54">
        <f>'2 уровень'!W942</f>
        <v>0</v>
      </c>
      <c r="V297" s="1670">
        <f>'2 уровень'!X942</f>
        <v>0</v>
      </c>
      <c r="W297" s="54"/>
      <c r="X297" s="54"/>
      <c r="Y297" s="1246"/>
      <c r="Z297" s="1246"/>
      <c r="AA297" s="1942"/>
      <c r="AB297" s="1942"/>
      <c r="AC297" s="1246"/>
      <c r="AD297" s="1246"/>
      <c r="AE297" s="1246"/>
      <c r="AF297" s="1246"/>
      <c r="AG297" s="1246"/>
      <c r="AH297" s="1246"/>
      <c r="AI297" s="1246"/>
      <c r="AJ297" s="1246"/>
      <c r="AK297" s="1246"/>
      <c r="AL297" s="1246"/>
      <c r="AM297" s="1246"/>
      <c r="AN297" s="1246"/>
      <c r="AO297" s="1246"/>
      <c r="AP297" s="1246"/>
      <c r="AQ297" s="1246"/>
      <c r="AR297" s="1246"/>
      <c r="AS297" s="1246"/>
      <c r="AT297" s="1246"/>
      <c r="AU297" s="1246"/>
      <c r="AV297" s="1246"/>
      <c r="AW297" s="1246"/>
      <c r="AX297" s="1246"/>
      <c r="AY297" s="1246"/>
      <c r="AZ297" s="1246"/>
      <c r="BA297" s="1246"/>
      <c r="BB297" s="1246"/>
      <c r="BC297" s="1246"/>
      <c r="BD297" s="1246"/>
      <c r="BE297" s="1246"/>
      <c r="BF297" s="1246"/>
      <c r="BG297" s="1246"/>
      <c r="BH297" s="1246"/>
      <c r="BI297" s="1246"/>
      <c r="BJ297" s="1246"/>
      <c r="BK297" s="1246"/>
      <c r="BL297" s="1246"/>
      <c r="BM297" s="1246"/>
      <c r="BN297" s="1246"/>
      <c r="BO297" s="1246"/>
      <c r="BP297" s="1246"/>
      <c r="BQ297" s="1246"/>
      <c r="BR297" s="1246"/>
      <c r="BS297" s="1246"/>
      <c r="BT297" s="1246"/>
      <c r="BU297" s="1246"/>
      <c r="BV297" s="1246"/>
      <c r="BW297" s="1246"/>
      <c r="BX297" s="1246"/>
      <c r="BY297" s="1246"/>
      <c r="BZ297" s="1246"/>
      <c r="CA297" s="1246"/>
      <c r="CB297" s="1246"/>
      <c r="CC297" s="1246"/>
      <c r="CD297" s="1246"/>
      <c r="CE297" s="1246"/>
      <c r="CF297" s="1246"/>
      <c r="CG297" s="1246"/>
      <c r="CH297" s="1246"/>
      <c r="CI297" s="1246"/>
      <c r="CJ297" s="1246"/>
      <c r="CK297" s="1246"/>
      <c r="CL297" s="1246"/>
      <c r="CM297" s="1246"/>
      <c r="CN297" s="1246"/>
      <c r="CO297" s="1246"/>
      <c r="CP297" s="1246"/>
      <c r="CQ297" s="1246"/>
      <c r="CR297" s="1246"/>
      <c r="CS297" s="1246"/>
      <c r="CT297" s="1246"/>
      <c r="CU297" s="1246"/>
      <c r="CV297" s="1246"/>
      <c r="CW297" s="1246"/>
      <c r="CX297" s="1246"/>
      <c r="CY297" s="1246"/>
      <c r="CZ297" s="1246"/>
      <c r="DA297" s="1246"/>
      <c r="DB297" s="1246"/>
      <c r="DC297" s="1246"/>
      <c r="DD297" s="1246"/>
      <c r="DE297" s="1246"/>
      <c r="DF297" s="1246"/>
      <c r="DG297" s="1246"/>
      <c r="DH297" s="1246"/>
      <c r="DI297" s="1246"/>
      <c r="DJ297" s="1246"/>
      <c r="DK297" s="1246"/>
      <c r="DL297" s="1246"/>
      <c r="DM297" s="1246"/>
      <c r="DN297" s="1246"/>
      <c r="DO297" s="1246"/>
      <c r="DP297" s="1246"/>
      <c r="DQ297" s="1246"/>
      <c r="DR297" s="1246"/>
      <c r="DS297" s="1246"/>
      <c r="DT297" s="1246"/>
      <c r="DU297" s="1246"/>
      <c r="DV297" s="1246"/>
      <c r="DW297" s="1246"/>
      <c r="DX297" s="1246"/>
      <c r="DY297" s="1246"/>
      <c r="DZ297" s="1246"/>
      <c r="EA297" s="1246"/>
      <c r="EB297" s="1246"/>
      <c r="EC297" s="1246"/>
      <c r="ED297" s="1246"/>
      <c r="EE297" s="1246"/>
      <c r="EF297" s="1246"/>
      <c r="EG297" s="1246"/>
      <c r="EH297" s="1246"/>
      <c r="EI297" s="1246"/>
      <c r="EJ297" s="1246"/>
      <c r="EK297" s="1246"/>
      <c r="EL297" s="1246"/>
      <c r="EM297" s="1246"/>
      <c r="EN297" s="1246"/>
      <c r="EO297" s="1246"/>
      <c r="EP297" s="1246"/>
      <c r="EQ297" s="1246"/>
      <c r="ER297" s="1246"/>
      <c r="ES297" s="1246"/>
      <c r="ET297" s="1246"/>
      <c r="EU297" s="1246"/>
      <c r="EV297" s="1246"/>
      <c r="EW297" s="1246"/>
      <c r="EX297" s="1246"/>
      <c r="EY297" s="1246"/>
      <c r="EZ297" s="1246"/>
      <c r="FA297" s="1246"/>
      <c r="FB297" s="1246"/>
      <c r="FC297" s="1246"/>
      <c r="FD297" s="1246"/>
      <c r="FE297" s="1246"/>
      <c r="FF297" s="1246"/>
      <c r="FG297" s="1246"/>
      <c r="FH297" s="1246"/>
      <c r="FI297" s="1246"/>
      <c r="FJ297" s="1246"/>
      <c r="FK297" s="1246"/>
      <c r="FL297" s="1246"/>
      <c r="FM297" s="1246"/>
    </row>
    <row r="298" spans="1:169" ht="30" x14ac:dyDescent="0.25">
      <c r="A298" s="44">
        <v>1</v>
      </c>
      <c r="B298" s="44">
        <v>1</v>
      </c>
      <c r="C298" s="2000" t="s">
        <v>158</v>
      </c>
      <c r="D298" s="2141">
        <f>'2 уровень'!F943</f>
        <v>15</v>
      </c>
      <c r="E298" s="2141">
        <f>'2 уровень'!G943</f>
        <v>8</v>
      </c>
      <c r="F298" s="2141">
        <f>'2 уровень'!H943</f>
        <v>8</v>
      </c>
      <c r="G298" s="2142">
        <f>'2 уровень'!I943</f>
        <v>100</v>
      </c>
      <c r="H298" s="2123">
        <f>'2 уровень'!J943</f>
        <v>0</v>
      </c>
      <c r="I298" s="1259">
        <f>'2 уровень'!K943</f>
        <v>0</v>
      </c>
      <c r="J298" s="100">
        <f>'2 уровень'!L943</f>
        <v>0</v>
      </c>
      <c r="K298" s="100">
        <f>'2 уровень'!M943</f>
        <v>0</v>
      </c>
      <c r="L298" s="100">
        <f>'2 уровень'!N943</f>
        <v>0</v>
      </c>
      <c r="M298" s="100">
        <f>'2 уровень'!O943</f>
        <v>0</v>
      </c>
      <c r="N298" s="100">
        <f>'2 уровень'!P943</f>
        <v>0</v>
      </c>
      <c r="O298" s="100">
        <f>'2 уровень'!Q943</f>
        <v>0</v>
      </c>
      <c r="P298" s="54">
        <f>'2 уровень'!R943</f>
        <v>0</v>
      </c>
      <c r="Q298" s="54">
        <f>'2 уровень'!S943</f>
        <v>0</v>
      </c>
      <c r="R298" s="54">
        <f>'2 уровень'!T943</f>
        <v>0</v>
      </c>
      <c r="S298" s="54">
        <f>'2 уровень'!U943</f>
        <v>0</v>
      </c>
      <c r="T298" s="54">
        <f>'2 уровень'!V943</f>
        <v>0</v>
      </c>
      <c r="U298" s="54">
        <f>'2 уровень'!W943</f>
        <v>0</v>
      </c>
      <c r="V298" s="1670">
        <f>'2 уровень'!X943</f>
        <v>0</v>
      </c>
      <c r="W298" s="54"/>
      <c r="X298" s="54"/>
      <c r="Y298" s="1246"/>
      <c r="Z298" s="1246"/>
      <c r="AA298" s="1942"/>
      <c r="AB298" s="1942"/>
      <c r="AC298" s="1246"/>
      <c r="AD298" s="1246"/>
      <c r="AE298" s="1246"/>
      <c r="AF298" s="1246"/>
      <c r="AG298" s="1246"/>
      <c r="AH298" s="1246"/>
      <c r="AI298" s="1246"/>
      <c r="AJ298" s="1246"/>
      <c r="AK298" s="1246"/>
      <c r="AL298" s="1246"/>
      <c r="AM298" s="1246"/>
      <c r="AN298" s="1246"/>
      <c r="AO298" s="1246"/>
      <c r="AP298" s="1246"/>
      <c r="AQ298" s="1246"/>
      <c r="AR298" s="1246"/>
      <c r="AS298" s="1246"/>
      <c r="AT298" s="1246"/>
      <c r="AU298" s="1246"/>
      <c r="AV298" s="1246"/>
      <c r="AW298" s="1246"/>
      <c r="AX298" s="1246"/>
      <c r="AY298" s="1246"/>
      <c r="AZ298" s="1246"/>
      <c r="BA298" s="1246"/>
      <c r="BB298" s="1246"/>
      <c r="BC298" s="1246"/>
      <c r="BD298" s="1246"/>
      <c r="BE298" s="1246"/>
      <c r="BF298" s="1246"/>
      <c r="BG298" s="1246"/>
      <c r="BH298" s="1246"/>
      <c r="BI298" s="1246"/>
      <c r="BJ298" s="1246"/>
      <c r="BK298" s="1246"/>
      <c r="BL298" s="1246"/>
      <c r="BM298" s="1246"/>
      <c r="BN298" s="1246"/>
      <c r="BO298" s="1246"/>
      <c r="BP298" s="1246"/>
      <c r="BQ298" s="1246"/>
      <c r="BR298" s="1246"/>
      <c r="BS298" s="1246"/>
      <c r="BT298" s="1246"/>
      <c r="BU298" s="1246"/>
      <c r="BV298" s="1246"/>
      <c r="BW298" s="1246"/>
      <c r="BX298" s="1246"/>
      <c r="BY298" s="1246"/>
      <c r="BZ298" s="1246"/>
      <c r="CA298" s="1246"/>
      <c r="CB298" s="1246"/>
      <c r="CC298" s="1246"/>
      <c r="CD298" s="1246"/>
      <c r="CE298" s="1246"/>
      <c r="CF298" s="1246"/>
      <c r="CG298" s="1246"/>
      <c r="CH298" s="1246"/>
      <c r="CI298" s="1246"/>
      <c r="CJ298" s="1246"/>
      <c r="CK298" s="1246"/>
      <c r="CL298" s="1246"/>
      <c r="CM298" s="1246"/>
      <c r="CN298" s="1246"/>
      <c r="CO298" s="1246"/>
      <c r="CP298" s="1246"/>
      <c r="CQ298" s="1246"/>
      <c r="CR298" s="1246"/>
      <c r="CS298" s="1246"/>
      <c r="CT298" s="1246"/>
      <c r="CU298" s="1246"/>
      <c r="CV298" s="1246"/>
      <c r="CW298" s="1246"/>
      <c r="CX298" s="1246"/>
      <c r="CY298" s="1246"/>
      <c r="CZ298" s="1246"/>
      <c r="DA298" s="1246"/>
      <c r="DB298" s="1246"/>
      <c r="DC298" s="1246"/>
      <c r="DD298" s="1246"/>
      <c r="DE298" s="1246"/>
      <c r="DF298" s="1246"/>
      <c r="DG298" s="1246"/>
      <c r="DH298" s="1246"/>
      <c r="DI298" s="1246"/>
      <c r="DJ298" s="1246"/>
      <c r="DK298" s="1246"/>
      <c r="DL298" s="1246"/>
      <c r="DM298" s="1246"/>
      <c r="DN298" s="1246"/>
      <c r="DO298" s="1246"/>
      <c r="DP298" s="1246"/>
      <c r="DQ298" s="1246"/>
      <c r="DR298" s="1246"/>
      <c r="DS298" s="1246"/>
      <c r="DT298" s="1246"/>
      <c r="DU298" s="1246"/>
      <c r="DV298" s="1246"/>
      <c r="DW298" s="1246"/>
      <c r="DX298" s="1246"/>
      <c r="DY298" s="1246"/>
      <c r="DZ298" s="1246"/>
      <c r="EA298" s="1246"/>
      <c r="EB298" s="1246"/>
      <c r="EC298" s="1246"/>
      <c r="ED298" s="1246"/>
      <c r="EE298" s="1246"/>
      <c r="EF298" s="1246"/>
      <c r="EG298" s="1246"/>
      <c r="EH298" s="1246"/>
      <c r="EI298" s="1246"/>
      <c r="EJ298" s="1246"/>
      <c r="EK298" s="1246"/>
      <c r="EL298" s="1246"/>
      <c r="EM298" s="1246"/>
      <c r="EN298" s="1246"/>
      <c r="EO298" s="1246"/>
      <c r="EP298" s="1246"/>
      <c r="EQ298" s="1246"/>
      <c r="ER298" s="1246"/>
      <c r="ES298" s="1246"/>
      <c r="ET298" s="1246"/>
      <c r="EU298" s="1246"/>
      <c r="EV298" s="1246"/>
      <c r="EW298" s="1246"/>
      <c r="EX298" s="1246"/>
      <c r="EY298" s="1246"/>
      <c r="EZ298" s="1246"/>
      <c r="FA298" s="1246"/>
      <c r="FB298" s="1246"/>
      <c r="FC298" s="1246"/>
      <c r="FD298" s="1246"/>
      <c r="FE298" s="1246"/>
      <c r="FF298" s="1246"/>
      <c r="FG298" s="1246"/>
      <c r="FH298" s="1246"/>
      <c r="FI298" s="1246"/>
      <c r="FJ298" s="1246"/>
      <c r="FK298" s="1246"/>
      <c r="FL298" s="1246"/>
      <c r="FM298" s="1246"/>
    </row>
    <row r="299" spans="1:169" ht="30" x14ac:dyDescent="0.25">
      <c r="A299" s="44">
        <v>1</v>
      </c>
      <c r="B299" s="44">
        <v>1</v>
      </c>
      <c r="C299" s="2000" t="s">
        <v>319</v>
      </c>
      <c r="D299" s="2141">
        <f>'2 уровень'!F944</f>
        <v>1</v>
      </c>
      <c r="E299" s="2141">
        <f>'2 уровень'!G944</f>
        <v>1</v>
      </c>
      <c r="F299" s="2141">
        <f>'2 уровень'!H944</f>
        <v>2</v>
      </c>
      <c r="G299" s="2142">
        <f>'2 уровень'!I944</f>
        <v>200</v>
      </c>
      <c r="H299" s="2123">
        <f>'2 уровень'!J944</f>
        <v>0</v>
      </c>
      <c r="I299" s="1259">
        <f>'2 уровень'!K944</f>
        <v>0</v>
      </c>
      <c r="J299" s="100">
        <f>'2 уровень'!L944</f>
        <v>0</v>
      </c>
      <c r="K299" s="100">
        <f>'2 уровень'!M944</f>
        <v>0</v>
      </c>
      <c r="L299" s="100">
        <f>'2 уровень'!N944</f>
        <v>0</v>
      </c>
      <c r="M299" s="100">
        <f>'2 уровень'!O944</f>
        <v>0</v>
      </c>
      <c r="N299" s="100">
        <f>'2 уровень'!P944</f>
        <v>0</v>
      </c>
      <c r="O299" s="100">
        <f>'2 уровень'!Q944</f>
        <v>0</v>
      </c>
      <c r="P299" s="54">
        <f>'2 уровень'!R944</f>
        <v>0</v>
      </c>
      <c r="Q299" s="54">
        <f>'2 уровень'!S944</f>
        <v>0</v>
      </c>
      <c r="R299" s="54">
        <f>'2 уровень'!T944</f>
        <v>0</v>
      </c>
      <c r="S299" s="54">
        <f>'2 уровень'!U944</f>
        <v>0</v>
      </c>
      <c r="T299" s="54">
        <f>'2 уровень'!V944</f>
        <v>0</v>
      </c>
      <c r="U299" s="54">
        <f>'2 уровень'!W944</f>
        <v>0</v>
      </c>
      <c r="V299" s="1670">
        <f>'2 уровень'!X944</f>
        <v>0</v>
      </c>
      <c r="W299" s="54"/>
      <c r="X299" s="54"/>
      <c r="Y299" s="1246"/>
      <c r="Z299" s="1246"/>
      <c r="AA299" s="1942"/>
      <c r="AB299" s="1942"/>
      <c r="AC299" s="1246"/>
      <c r="AD299" s="1246"/>
      <c r="AE299" s="1246"/>
      <c r="AF299" s="1246"/>
      <c r="AG299" s="1246"/>
      <c r="AH299" s="1246"/>
      <c r="AI299" s="1246"/>
      <c r="AJ299" s="1246"/>
      <c r="AK299" s="1246"/>
      <c r="AL299" s="1246"/>
      <c r="AM299" s="1246"/>
      <c r="AN299" s="1246"/>
      <c r="AO299" s="1246"/>
      <c r="AP299" s="1246"/>
      <c r="AQ299" s="1246"/>
      <c r="AR299" s="1246"/>
      <c r="AS299" s="1246"/>
      <c r="AT299" s="1246"/>
      <c r="AU299" s="1246"/>
      <c r="AV299" s="1246"/>
      <c r="AW299" s="1246"/>
      <c r="AX299" s="1246"/>
      <c r="AY299" s="1246"/>
      <c r="AZ299" s="1246"/>
      <c r="BA299" s="1246"/>
      <c r="BB299" s="1246"/>
      <c r="BC299" s="1246"/>
      <c r="BD299" s="1246"/>
      <c r="BE299" s="1246"/>
      <c r="BF299" s="1246"/>
      <c r="BG299" s="1246"/>
      <c r="BH299" s="1246"/>
      <c r="BI299" s="1246"/>
      <c r="BJ299" s="1246"/>
      <c r="BK299" s="1246"/>
      <c r="BL299" s="1246"/>
      <c r="BM299" s="1246"/>
      <c r="BN299" s="1246"/>
      <c r="BO299" s="1246"/>
      <c r="BP299" s="1246"/>
      <c r="BQ299" s="1246"/>
      <c r="BR299" s="1246"/>
      <c r="BS299" s="1246"/>
      <c r="BT299" s="1246"/>
      <c r="BU299" s="1246"/>
      <c r="BV299" s="1246"/>
      <c r="BW299" s="1246"/>
      <c r="BX299" s="1246"/>
      <c r="BY299" s="1246"/>
      <c r="BZ299" s="1246"/>
      <c r="CA299" s="1246"/>
      <c r="CB299" s="1246"/>
      <c r="CC299" s="1246"/>
      <c r="CD299" s="1246"/>
      <c r="CE299" s="1246"/>
      <c r="CF299" s="1246"/>
      <c r="CG299" s="1246"/>
      <c r="CH299" s="1246"/>
      <c r="CI299" s="1246"/>
      <c r="CJ299" s="1246"/>
      <c r="CK299" s="1246"/>
      <c r="CL299" s="1246"/>
      <c r="CM299" s="1246"/>
      <c r="CN299" s="1246"/>
      <c r="CO299" s="1246"/>
      <c r="CP299" s="1246"/>
      <c r="CQ299" s="1246"/>
      <c r="CR299" s="1246"/>
      <c r="CS299" s="1246"/>
      <c r="CT299" s="1246"/>
      <c r="CU299" s="1246"/>
      <c r="CV299" s="1246"/>
      <c r="CW299" s="1246"/>
      <c r="CX299" s="1246"/>
      <c r="CY299" s="1246"/>
      <c r="CZ299" s="1246"/>
      <c r="DA299" s="1246"/>
      <c r="DB299" s="1246"/>
      <c r="DC299" s="1246"/>
      <c r="DD299" s="1246"/>
      <c r="DE299" s="1246"/>
      <c r="DF299" s="1246"/>
      <c r="DG299" s="1246"/>
      <c r="DH299" s="1246"/>
      <c r="DI299" s="1246"/>
      <c r="DJ299" s="1246"/>
      <c r="DK299" s="1246"/>
      <c r="DL299" s="1246"/>
      <c r="DM299" s="1246"/>
      <c r="DN299" s="1246"/>
      <c r="DO299" s="1246"/>
      <c r="DP299" s="1246"/>
      <c r="DQ299" s="1246"/>
      <c r="DR299" s="1246"/>
      <c r="DS299" s="1246"/>
      <c r="DT299" s="1246"/>
      <c r="DU299" s="1246"/>
      <c r="DV299" s="1246"/>
      <c r="DW299" s="1246"/>
      <c r="DX299" s="1246"/>
      <c r="DY299" s="1246"/>
      <c r="DZ299" s="1246"/>
      <c r="EA299" s="1246"/>
      <c r="EB299" s="1246"/>
      <c r="EC299" s="1246"/>
      <c r="ED299" s="1246"/>
      <c r="EE299" s="1246"/>
      <c r="EF299" s="1246"/>
      <c r="EG299" s="1246"/>
      <c r="EH299" s="1246"/>
      <c r="EI299" s="1246"/>
      <c r="EJ299" s="1246"/>
      <c r="EK299" s="1246"/>
      <c r="EL299" s="1246"/>
      <c r="EM299" s="1246"/>
      <c r="EN299" s="1246"/>
      <c r="EO299" s="1246"/>
      <c r="EP299" s="1246"/>
      <c r="EQ299" s="1246"/>
      <c r="ER299" s="1246"/>
      <c r="ES299" s="1246"/>
      <c r="ET299" s="1246"/>
      <c r="EU299" s="1246"/>
      <c r="EV299" s="1246"/>
      <c r="EW299" s="1246"/>
      <c r="EX299" s="1246"/>
      <c r="EY299" s="1246"/>
      <c r="EZ299" s="1246"/>
      <c r="FA299" s="1246"/>
      <c r="FB299" s="1246"/>
      <c r="FC299" s="1246"/>
      <c r="FD299" s="1246"/>
      <c r="FE299" s="1246"/>
      <c r="FF299" s="1246"/>
      <c r="FG299" s="1246"/>
      <c r="FH299" s="1246"/>
      <c r="FI299" s="1246"/>
      <c r="FJ299" s="1246"/>
      <c r="FK299" s="1246"/>
      <c r="FL299" s="1246"/>
      <c r="FM299" s="1246"/>
    </row>
    <row r="300" spans="1:169" ht="30" x14ac:dyDescent="0.25">
      <c r="A300" s="44">
        <v>1</v>
      </c>
      <c r="B300" s="44">
        <v>1</v>
      </c>
      <c r="C300" s="2053" t="s">
        <v>356</v>
      </c>
      <c r="D300" s="2141">
        <f>'2 уровень'!F945</f>
        <v>0</v>
      </c>
      <c r="E300" s="2141">
        <f>'2 уровень'!G945</f>
        <v>0</v>
      </c>
      <c r="F300" s="2141">
        <f>'2 уровень'!H945</f>
        <v>0</v>
      </c>
      <c r="G300" s="2142" t="e">
        <f>'2 уровень'!I945</f>
        <v>#DIV/0!</v>
      </c>
      <c r="H300" s="2123">
        <f>'2 уровень'!J945</f>
        <v>0</v>
      </c>
      <c r="I300" s="1259">
        <f>'2 уровень'!K945</f>
        <v>0</v>
      </c>
      <c r="J300" s="100">
        <f>'2 уровень'!L945</f>
        <v>0</v>
      </c>
      <c r="K300" s="100">
        <f>'2 уровень'!M945</f>
        <v>0</v>
      </c>
      <c r="L300" s="100">
        <f>'2 уровень'!N945</f>
        <v>0</v>
      </c>
      <c r="M300" s="100">
        <f>'2 уровень'!O945</f>
        <v>0</v>
      </c>
      <c r="N300" s="100">
        <f>'2 уровень'!P945</f>
        <v>0</v>
      </c>
      <c r="O300" s="100">
        <f>'2 уровень'!Q945</f>
        <v>0</v>
      </c>
      <c r="P300" s="54">
        <f>'2 уровень'!R945</f>
        <v>0</v>
      </c>
      <c r="Q300" s="54">
        <f>'2 уровень'!S945</f>
        <v>0</v>
      </c>
      <c r="R300" s="54">
        <f>'2 уровень'!T945</f>
        <v>0</v>
      </c>
      <c r="S300" s="54">
        <f>'2 уровень'!U945</f>
        <v>0</v>
      </c>
      <c r="T300" s="54">
        <f>'2 уровень'!V945</f>
        <v>0</v>
      </c>
      <c r="U300" s="54">
        <f>'2 уровень'!W945</f>
        <v>0</v>
      </c>
      <c r="V300" s="1670">
        <f>'2 уровень'!X945</f>
        <v>0</v>
      </c>
      <c r="W300" s="54"/>
      <c r="X300" s="54"/>
      <c r="Y300" s="1246"/>
      <c r="Z300" s="1246"/>
      <c r="AA300" s="1942"/>
      <c r="AB300" s="1942"/>
      <c r="AC300" s="1246"/>
      <c r="AD300" s="1246"/>
      <c r="AE300" s="1246"/>
      <c r="AF300" s="1246"/>
      <c r="AG300" s="1246"/>
      <c r="AH300" s="1246"/>
      <c r="AI300" s="1246"/>
      <c r="AJ300" s="1246"/>
      <c r="AK300" s="1246"/>
      <c r="AL300" s="1246"/>
      <c r="AM300" s="1246"/>
      <c r="AN300" s="1246"/>
      <c r="AO300" s="1246"/>
      <c r="AP300" s="1246"/>
      <c r="AQ300" s="1246"/>
      <c r="AR300" s="1246"/>
      <c r="AS300" s="1246"/>
      <c r="AT300" s="1246"/>
      <c r="AU300" s="1246"/>
      <c r="AV300" s="1246"/>
      <c r="AW300" s="1246"/>
      <c r="AX300" s="1246"/>
      <c r="AY300" s="1246"/>
      <c r="AZ300" s="1246"/>
      <c r="BA300" s="1246"/>
      <c r="BB300" s="1246"/>
      <c r="BC300" s="1246"/>
      <c r="BD300" s="1246"/>
      <c r="BE300" s="1246"/>
      <c r="BF300" s="1246"/>
      <c r="BG300" s="1246"/>
      <c r="BH300" s="1246"/>
      <c r="BI300" s="1246"/>
      <c r="BJ300" s="1246"/>
      <c r="BK300" s="1246"/>
      <c r="BL300" s="1246"/>
      <c r="BM300" s="1246"/>
      <c r="BN300" s="1246"/>
      <c r="BO300" s="1246"/>
      <c r="BP300" s="1246"/>
      <c r="BQ300" s="1246"/>
      <c r="BR300" s="1246"/>
      <c r="BS300" s="1246"/>
      <c r="BT300" s="1246"/>
      <c r="BU300" s="1246"/>
      <c r="BV300" s="1246"/>
      <c r="BW300" s="1246"/>
      <c r="BX300" s="1246"/>
      <c r="BY300" s="1246"/>
      <c r="BZ300" s="1246"/>
      <c r="CA300" s="1246"/>
      <c r="CB300" s="1246"/>
      <c r="CC300" s="1246"/>
      <c r="CD300" s="1246"/>
      <c r="CE300" s="1246"/>
      <c r="CF300" s="1246"/>
      <c r="CG300" s="1246"/>
      <c r="CH300" s="1246"/>
      <c r="CI300" s="1246"/>
      <c r="CJ300" s="1246"/>
      <c r="CK300" s="1246"/>
      <c r="CL300" s="1246"/>
      <c r="CM300" s="1246"/>
      <c r="CN300" s="1246"/>
      <c r="CO300" s="1246"/>
      <c r="CP300" s="1246"/>
      <c r="CQ300" s="1246"/>
      <c r="CR300" s="1246"/>
      <c r="CS300" s="1246"/>
      <c r="CT300" s="1246"/>
      <c r="CU300" s="1246"/>
      <c r="CV300" s="1246"/>
      <c r="CW300" s="1246"/>
      <c r="CX300" s="1246"/>
      <c r="CY300" s="1246"/>
      <c r="CZ300" s="1246"/>
      <c r="DA300" s="1246"/>
      <c r="DB300" s="1246"/>
      <c r="DC300" s="1246"/>
      <c r="DD300" s="1246"/>
      <c r="DE300" s="1246"/>
      <c r="DF300" s="1246"/>
      <c r="DG300" s="1246"/>
      <c r="DH300" s="1246"/>
      <c r="DI300" s="1246"/>
      <c r="DJ300" s="1246"/>
      <c r="DK300" s="1246"/>
      <c r="DL300" s="1246"/>
      <c r="DM300" s="1246"/>
      <c r="DN300" s="1246"/>
      <c r="DO300" s="1246"/>
      <c r="DP300" s="1246"/>
      <c r="DQ300" s="1246"/>
      <c r="DR300" s="1246"/>
      <c r="DS300" s="1246"/>
      <c r="DT300" s="1246"/>
      <c r="DU300" s="1246"/>
      <c r="DV300" s="1246"/>
      <c r="DW300" s="1246"/>
      <c r="DX300" s="1246"/>
      <c r="DY300" s="1246"/>
      <c r="DZ300" s="1246"/>
      <c r="EA300" s="1246"/>
      <c r="EB300" s="1246"/>
      <c r="EC300" s="1246"/>
      <c r="ED300" s="1246"/>
      <c r="EE300" s="1246"/>
      <c r="EF300" s="1246"/>
      <c r="EG300" s="1246"/>
      <c r="EH300" s="1246"/>
      <c r="EI300" s="1246"/>
      <c r="EJ300" s="1246"/>
      <c r="EK300" s="1246"/>
      <c r="EL300" s="1246"/>
      <c r="EM300" s="1246"/>
      <c r="EN300" s="1246"/>
      <c r="EO300" s="1246"/>
      <c r="EP300" s="1246"/>
      <c r="EQ300" s="1246"/>
      <c r="ER300" s="1246"/>
      <c r="ES300" s="1246"/>
      <c r="ET300" s="1246"/>
      <c r="EU300" s="1246"/>
      <c r="EV300" s="1246"/>
      <c r="EW300" s="1246"/>
      <c r="EX300" s="1246"/>
      <c r="EY300" s="1246"/>
      <c r="EZ300" s="1246"/>
      <c r="FA300" s="1246"/>
      <c r="FB300" s="1246"/>
      <c r="FC300" s="1246"/>
      <c r="FD300" s="1246"/>
      <c r="FE300" s="1246"/>
      <c r="FF300" s="1246"/>
      <c r="FG300" s="1246"/>
      <c r="FH300" s="1246"/>
      <c r="FI300" s="1246"/>
      <c r="FJ300" s="1246"/>
      <c r="FK300" s="1246"/>
      <c r="FL300" s="1246"/>
      <c r="FM300" s="1246"/>
    </row>
    <row r="301" spans="1:169" x14ac:dyDescent="0.25">
      <c r="A301" s="44">
        <v>1</v>
      </c>
      <c r="B301" s="44">
        <v>1</v>
      </c>
      <c r="C301" s="2010" t="s">
        <v>165</v>
      </c>
      <c r="D301" s="2141">
        <f>'2 уровень'!F946</f>
        <v>19</v>
      </c>
      <c r="E301" s="2141">
        <f>'2 уровень'!G946</f>
        <v>11</v>
      </c>
      <c r="F301" s="2141">
        <f>'2 уровень'!H946</f>
        <v>7</v>
      </c>
      <c r="G301" s="2142">
        <f>'2 уровень'!I946</f>
        <v>63.636363636363633</v>
      </c>
      <c r="H301" s="2123">
        <f>'2 уровень'!J946</f>
        <v>0</v>
      </c>
      <c r="I301" s="1259">
        <f>'2 уровень'!K946</f>
        <v>0</v>
      </c>
      <c r="J301" s="100">
        <f>'2 уровень'!L946</f>
        <v>0</v>
      </c>
      <c r="K301" s="100">
        <f>'2 уровень'!M946</f>
        <v>0</v>
      </c>
      <c r="L301" s="100">
        <f>'2 уровень'!N946</f>
        <v>0</v>
      </c>
      <c r="M301" s="100">
        <f>'2 уровень'!O946</f>
        <v>0</v>
      </c>
      <c r="N301" s="100">
        <f>'2 уровень'!P946</f>
        <v>0</v>
      </c>
      <c r="O301" s="100">
        <f>'2 уровень'!Q946</f>
        <v>0</v>
      </c>
      <c r="P301" s="54">
        <f>'2 уровень'!R946</f>
        <v>142.62562</v>
      </c>
      <c r="Q301" s="54">
        <f>'2 уровень'!S946</f>
        <v>71.312809999999999</v>
      </c>
      <c r="R301" s="54">
        <f>'2 уровень'!T946</f>
        <v>7.7857600000000007</v>
      </c>
      <c r="S301" s="54">
        <f>'2 уровень'!U946</f>
        <v>0</v>
      </c>
      <c r="T301" s="54">
        <f>'2 уровень'!V946</f>
        <v>-63.527050000000003</v>
      </c>
      <c r="U301" s="54">
        <f>'2 уровень'!W946</f>
        <v>-3.1883000000000004</v>
      </c>
      <c r="V301" s="1670">
        <f>'2 уровень'!X946</f>
        <v>4.5974599999999999</v>
      </c>
      <c r="W301" s="54">
        <f>R301/Q301*100</f>
        <v>10.917757973637556</v>
      </c>
      <c r="X301" s="54">
        <f>V301/Q301*100</f>
        <v>6.4468922203458261</v>
      </c>
      <c r="Y301" s="1246"/>
      <c r="Z301" s="1246"/>
      <c r="AA301" s="1942"/>
      <c r="AB301" s="1942"/>
      <c r="AC301" s="1246"/>
      <c r="AD301" s="1246"/>
      <c r="AE301" s="1246"/>
      <c r="AF301" s="1246"/>
      <c r="AG301" s="1246"/>
      <c r="AH301" s="1246"/>
      <c r="AI301" s="1246"/>
      <c r="AJ301" s="1246"/>
      <c r="AK301" s="1246"/>
      <c r="AL301" s="1246"/>
      <c r="AM301" s="1246"/>
      <c r="AN301" s="1246"/>
      <c r="AO301" s="1246"/>
      <c r="AP301" s="1246"/>
      <c r="AQ301" s="1246"/>
      <c r="AR301" s="1246"/>
      <c r="AS301" s="1246"/>
      <c r="AT301" s="1246"/>
      <c r="AU301" s="1246"/>
      <c r="AV301" s="1246"/>
      <c r="AW301" s="1246"/>
      <c r="AX301" s="1246"/>
      <c r="AY301" s="1246"/>
      <c r="AZ301" s="1246"/>
      <c r="BA301" s="1246"/>
      <c r="BB301" s="1246"/>
      <c r="BC301" s="1246"/>
      <c r="BD301" s="1246"/>
      <c r="BE301" s="1246"/>
      <c r="BF301" s="1246"/>
      <c r="BG301" s="1246"/>
      <c r="BH301" s="1246"/>
      <c r="BI301" s="1246"/>
      <c r="BJ301" s="1246"/>
      <c r="BK301" s="1246"/>
      <c r="BL301" s="1246"/>
      <c r="BM301" s="1246"/>
      <c r="BN301" s="1246"/>
      <c r="BO301" s="1246"/>
      <c r="BP301" s="1246"/>
      <c r="BQ301" s="1246"/>
      <c r="BR301" s="1246"/>
      <c r="BS301" s="1246"/>
      <c r="BT301" s="1246"/>
      <c r="BU301" s="1246"/>
      <c r="BV301" s="1246"/>
      <c r="BW301" s="1246"/>
      <c r="BX301" s="1246"/>
      <c r="BY301" s="1246"/>
      <c r="BZ301" s="1246"/>
      <c r="CA301" s="1246"/>
      <c r="CB301" s="1246"/>
      <c r="CC301" s="1246"/>
      <c r="CD301" s="1246"/>
      <c r="CE301" s="1246"/>
      <c r="CF301" s="1246"/>
      <c r="CG301" s="1246"/>
      <c r="CH301" s="1246"/>
      <c r="CI301" s="1246"/>
      <c r="CJ301" s="1246"/>
      <c r="CK301" s="1246"/>
      <c r="CL301" s="1246"/>
      <c r="CM301" s="1246"/>
      <c r="CN301" s="1246"/>
      <c r="CO301" s="1246"/>
      <c r="CP301" s="1246"/>
      <c r="CQ301" s="1246"/>
      <c r="CR301" s="1246"/>
      <c r="CS301" s="1246"/>
      <c r="CT301" s="1246"/>
      <c r="CU301" s="1246"/>
      <c r="CV301" s="1246"/>
      <c r="CW301" s="1246"/>
      <c r="CX301" s="1246"/>
      <c r="CY301" s="1246"/>
      <c r="CZ301" s="1246"/>
      <c r="DA301" s="1246"/>
      <c r="DB301" s="1246"/>
      <c r="DC301" s="1246"/>
      <c r="DD301" s="1246"/>
      <c r="DE301" s="1246"/>
      <c r="DF301" s="1246"/>
      <c r="DG301" s="1246"/>
      <c r="DH301" s="1246"/>
      <c r="DI301" s="1246"/>
      <c r="DJ301" s="1246"/>
      <c r="DK301" s="1246"/>
      <c r="DL301" s="1246"/>
      <c r="DM301" s="1246"/>
      <c r="DN301" s="1246"/>
      <c r="DO301" s="1246"/>
      <c r="DP301" s="1246"/>
      <c r="DQ301" s="1246"/>
      <c r="DR301" s="1246"/>
      <c r="DS301" s="1246"/>
      <c r="DT301" s="1246"/>
      <c r="DU301" s="1246"/>
      <c r="DV301" s="1246"/>
      <c r="DW301" s="1246"/>
      <c r="DX301" s="1246"/>
      <c r="DY301" s="1246"/>
      <c r="DZ301" s="1246"/>
      <c r="EA301" s="1246"/>
      <c r="EB301" s="1246"/>
      <c r="EC301" s="1246"/>
      <c r="ED301" s="1246"/>
      <c r="EE301" s="1246"/>
      <c r="EF301" s="1246"/>
      <c r="EG301" s="1246"/>
      <c r="EH301" s="1246"/>
      <c r="EI301" s="1246"/>
      <c r="EJ301" s="1246"/>
      <c r="EK301" s="1246"/>
      <c r="EL301" s="1246"/>
      <c r="EM301" s="1246"/>
      <c r="EN301" s="1246"/>
      <c r="EO301" s="1246"/>
      <c r="EP301" s="1246"/>
      <c r="EQ301" s="1246"/>
      <c r="ER301" s="1246"/>
      <c r="ES301" s="1246"/>
      <c r="ET301" s="1246"/>
      <c r="EU301" s="1246"/>
      <c r="EV301" s="1246"/>
      <c r="EW301" s="1246"/>
      <c r="EX301" s="1246"/>
      <c r="EY301" s="1246"/>
      <c r="EZ301" s="1246"/>
      <c r="FA301" s="1246"/>
      <c r="FB301" s="1246"/>
      <c r="FC301" s="1246"/>
      <c r="FD301" s="1246"/>
      <c r="FE301" s="1246"/>
      <c r="FF301" s="1246"/>
      <c r="FG301" s="1246"/>
      <c r="FH301" s="1246"/>
      <c r="FI301" s="1246"/>
      <c r="FJ301" s="1246"/>
      <c r="FK301" s="1246"/>
      <c r="FL301" s="1246"/>
      <c r="FM301" s="1246"/>
    </row>
    <row r="302" spans="1:169" ht="15.75" x14ac:dyDescent="0.25">
      <c r="A302" s="44">
        <v>1</v>
      </c>
      <c r="B302" s="44">
        <v>1</v>
      </c>
      <c r="C302" s="2008" t="s">
        <v>14</v>
      </c>
      <c r="D302" s="2141">
        <f>'2 уровень'!F947</f>
        <v>0</v>
      </c>
      <c r="E302" s="2141">
        <f>'2 уровень'!G947</f>
        <v>0</v>
      </c>
      <c r="F302" s="2141">
        <f>'2 уровень'!H947</f>
        <v>0</v>
      </c>
      <c r="G302" s="2142">
        <f>'2 уровень'!I947</f>
        <v>0</v>
      </c>
      <c r="H302" s="2123">
        <f>'2 уровень'!J947</f>
        <v>0</v>
      </c>
      <c r="I302" s="1259">
        <f>'2 уровень'!K947</f>
        <v>0</v>
      </c>
      <c r="J302" s="100">
        <f>'2 уровень'!L947</f>
        <v>0</v>
      </c>
      <c r="K302" s="100">
        <f>'2 уровень'!M947</f>
        <v>0</v>
      </c>
      <c r="L302" s="100">
        <f>'2 уровень'!N947</f>
        <v>0</v>
      </c>
      <c r="M302" s="100">
        <f>'2 уровень'!O947</f>
        <v>0</v>
      </c>
      <c r="N302" s="100">
        <f>'2 уровень'!P947</f>
        <v>0</v>
      </c>
      <c r="O302" s="100">
        <f>'2 уровень'!Q947</f>
        <v>0</v>
      </c>
      <c r="P302" s="54">
        <f>'2 уровень'!R947</f>
        <v>0</v>
      </c>
      <c r="Q302" s="54">
        <f>'2 уровень'!S947</f>
        <v>0</v>
      </c>
      <c r="R302" s="54">
        <f>'2 уровень'!T947</f>
        <v>0</v>
      </c>
      <c r="S302" s="54">
        <f>'2 уровень'!U947</f>
        <v>0</v>
      </c>
      <c r="T302" s="54">
        <f>'2 уровень'!V947</f>
        <v>0</v>
      </c>
      <c r="U302" s="54">
        <f>'2 уровень'!W947</f>
        <v>0</v>
      </c>
      <c r="V302" s="1670">
        <f>'2 уровень'!X947</f>
        <v>0</v>
      </c>
      <c r="W302" s="54"/>
      <c r="X302" s="54"/>
      <c r="Y302" s="1246"/>
      <c r="Z302" s="1246"/>
      <c r="AA302" s="1942"/>
      <c r="AB302" s="1942"/>
      <c r="AC302" s="1246"/>
      <c r="AD302" s="1246"/>
      <c r="AE302" s="1246"/>
      <c r="AF302" s="1246"/>
      <c r="AG302" s="1246"/>
      <c r="AH302" s="1246"/>
      <c r="AI302" s="1246"/>
      <c r="AJ302" s="1246"/>
      <c r="AK302" s="1246"/>
      <c r="AL302" s="1246"/>
      <c r="AM302" s="1246"/>
      <c r="AN302" s="1246"/>
      <c r="AO302" s="1246"/>
      <c r="AP302" s="1246"/>
      <c r="AQ302" s="1246"/>
      <c r="AR302" s="1246"/>
      <c r="AS302" s="1246"/>
      <c r="AT302" s="1246"/>
      <c r="AU302" s="1246"/>
      <c r="AV302" s="1246"/>
      <c r="AW302" s="1246"/>
      <c r="AX302" s="1246"/>
      <c r="AY302" s="1246"/>
      <c r="AZ302" s="1246"/>
      <c r="BA302" s="1246"/>
      <c r="BB302" s="1246"/>
      <c r="BC302" s="1246"/>
      <c r="BD302" s="1246"/>
      <c r="BE302" s="1246"/>
      <c r="BF302" s="1246"/>
      <c r="BG302" s="1246"/>
      <c r="BH302" s="1246"/>
      <c r="BI302" s="1246"/>
      <c r="BJ302" s="1246"/>
      <c r="BK302" s="1246"/>
      <c r="BL302" s="1246"/>
      <c r="BM302" s="1246"/>
      <c r="BN302" s="1246"/>
      <c r="BO302" s="1246"/>
      <c r="BP302" s="1246"/>
      <c r="BQ302" s="1246"/>
      <c r="BR302" s="1246"/>
      <c r="BS302" s="1246"/>
      <c r="BT302" s="1246"/>
      <c r="BU302" s="1246"/>
      <c r="BV302" s="1246"/>
      <c r="BW302" s="1246"/>
      <c r="BX302" s="1246"/>
      <c r="BY302" s="1246"/>
      <c r="BZ302" s="1246"/>
      <c r="CA302" s="1246"/>
      <c r="CB302" s="1246"/>
      <c r="CC302" s="1246"/>
      <c r="CD302" s="1246"/>
      <c r="CE302" s="1246"/>
      <c r="CF302" s="1246"/>
      <c r="CG302" s="1246"/>
      <c r="CH302" s="1246"/>
      <c r="CI302" s="1246"/>
      <c r="CJ302" s="1246"/>
      <c r="CK302" s="1246"/>
      <c r="CL302" s="1246"/>
      <c r="CM302" s="1246"/>
      <c r="CN302" s="1246"/>
      <c r="CO302" s="1246"/>
      <c r="CP302" s="1246"/>
      <c r="CQ302" s="1246"/>
      <c r="CR302" s="1246"/>
      <c r="CS302" s="1246"/>
      <c r="CT302" s="1246"/>
      <c r="CU302" s="1246"/>
      <c r="CV302" s="1246"/>
      <c r="CW302" s="1246"/>
      <c r="CX302" s="1246"/>
      <c r="CY302" s="1246"/>
      <c r="CZ302" s="1246"/>
      <c r="DA302" s="1246"/>
      <c r="DB302" s="1246"/>
      <c r="DC302" s="1246"/>
      <c r="DD302" s="1246"/>
      <c r="DE302" s="1246"/>
      <c r="DF302" s="1246"/>
      <c r="DG302" s="1246"/>
      <c r="DH302" s="1246"/>
      <c r="DI302" s="1246"/>
      <c r="DJ302" s="1246"/>
      <c r="DK302" s="1246"/>
      <c r="DL302" s="1246"/>
      <c r="DM302" s="1246"/>
      <c r="DN302" s="1246"/>
      <c r="DO302" s="1246"/>
      <c r="DP302" s="1246"/>
      <c r="DQ302" s="1246"/>
      <c r="DR302" s="1246"/>
      <c r="DS302" s="1246"/>
      <c r="DT302" s="1246"/>
      <c r="DU302" s="1246"/>
      <c r="DV302" s="1246"/>
      <c r="DW302" s="1246"/>
      <c r="DX302" s="1246"/>
      <c r="DY302" s="1246"/>
      <c r="DZ302" s="1246"/>
      <c r="EA302" s="1246"/>
      <c r="EB302" s="1246"/>
      <c r="EC302" s="1246"/>
      <c r="ED302" s="1246"/>
      <c r="EE302" s="1246"/>
      <c r="EF302" s="1246"/>
      <c r="EG302" s="1246"/>
      <c r="EH302" s="1246"/>
      <c r="EI302" s="1246"/>
      <c r="EJ302" s="1246"/>
      <c r="EK302" s="1246"/>
      <c r="EL302" s="1246"/>
      <c r="EM302" s="1246"/>
      <c r="EN302" s="1246"/>
      <c r="EO302" s="1246"/>
      <c r="EP302" s="1246"/>
      <c r="EQ302" s="1246"/>
      <c r="ER302" s="1246"/>
      <c r="ES302" s="1246"/>
      <c r="ET302" s="1246"/>
      <c r="EU302" s="1246"/>
      <c r="EV302" s="1246"/>
      <c r="EW302" s="1246"/>
      <c r="EX302" s="1246"/>
      <c r="EY302" s="1246"/>
      <c r="EZ302" s="1246"/>
      <c r="FA302" s="1246"/>
      <c r="FB302" s="1246"/>
      <c r="FC302" s="1246"/>
      <c r="FD302" s="1246"/>
      <c r="FE302" s="1246"/>
      <c r="FF302" s="1246"/>
      <c r="FG302" s="1246"/>
      <c r="FH302" s="1246"/>
      <c r="FI302" s="1246"/>
      <c r="FJ302" s="1246"/>
      <c r="FK302" s="1246"/>
      <c r="FL302" s="1246"/>
      <c r="FM302" s="1246"/>
    </row>
    <row r="303" spans="1:169" x14ac:dyDescent="0.25">
      <c r="A303" s="44">
        <v>1</v>
      </c>
      <c r="B303" s="44">
        <v>1</v>
      </c>
      <c r="C303" s="546" t="s">
        <v>197</v>
      </c>
      <c r="D303" s="2141">
        <f>'2 уровень'!F948</f>
        <v>59</v>
      </c>
      <c r="E303" s="2141">
        <f>'2 уровень'!G948</f>
        <v>31</v>
      </c>
      <c r="F303" s="2141">
        <f>'2 уровень'!H948</f>
        <v>15</v>
      </c>
      <c r="G303" s="2142">
        <f>'2 уровень'!I948</f>
        <v>48.387096774193552</v>
      </c>
      <c r="H303" s="2123">
        <f>'2 уровень'!J948</f>
        <v>0</v>
      </c>
      <c r="I303" s="1259">
        <f>'2 уровень'!K948</f>
        <v>0</v>
      </c>
      <c r="J303" s="100">
        <f>'2 уровень'!L948</f>
        <v>0</v>
      </c>
      <c r="K303" s="100">
        <f>'2 уровень'!M948</f>
        <v>0</v>
      </c>
      <c r="L303" s="100">
        <f>'2 уровень'!N948</f>
        <v>0</v>
      </c>
      <c r="M303" s="100">
        <f>'2 уровень'!O948</f>
        <v>0</v>
      </c>
      <c r="N303" s="100">
        <f>'2 уровень'!P948</f>
        <v>0</v>
      </c>
      <c r="O303" s="100">
        <f>'2 уровень'!Q948</f>
        <v>0</v>
      </c>
      <c r="P303" s="54">
        <f>'2 уровень'!R948</f>
        <v>0</v>
      </c>
      <c r="Q303" s="54">
        <f>'2 уровень'!S948</f>
        <v>0</v>
      </c>
      <c r="R303" s="54">
        <f>'2 уровень'!T948</f>
        <v>0</v>
      </c>
      <c r="S303" s="54">
        <f>'2 уровень'!U948</f>
        <v>0</v>
      </c>
      <c r="T303" s="54">
        <f>'2 уровень'!V948</f>
        <v>0</v>
      </c>
      <c r="U303" s="54">
        <f>'2 уровень'!W948</f>
        <v>0</v>
      </c>
      <c r="V303" s="1670">
        <f>'2 уровень'!X948</f>
        <v>0</v>
      </c>
      <c r="W303" s="54"/>
      <c r="X303" s="54"/>
      <c r="Y303" s="1246"/>
      <c r="Z303" s="1246"/>
      <c r="AA303" s="1942"/>
      <c r="AB303" s="1942"/>
      <c r="AC303" s="1246"/>
      <c r="AD303" s="1246"/>
      <c r="AE303" s="1246"/>
      <c r="AF303" s="1246"/>
      <c r="AG303" s="1246"/>
      <c r="AH303" s="1246"/>
      <c r="AI303" s="1246"/>
      <c r="AJ303" s="1246"/>
      <c r="AK303" s="1246"/>
      <c r="AL303" s="1246"/>
      <c r="AM303" s="1246"/>
      <c r="AN303" s="1246"/>
      <c r="AO303" s="1246"/>
      <c r="AP303" s="1246"/>
      <c r="AQ303" s="1246"/>
      <c r="AR303" s="1246"/>
      <c r="AS303" s="1246"/>
      <c r="AT303" s="1246"/>
      <c r="AU303" s="1246"/>
      <c r="AV303" s="1246"/>
      <c r="AW303" s="1246"/>
      <c r="AX303" s="1246"/>
      <c r="AY303" s="1246"/>
      <c r="AZ303" s="1246"/>
      <c r="BA303" s="1246"/>
      <c r="BB303" s="1246"/>
      <c r="BC303" s="1246"/>
      <c r="BD303" s="1246"/>
      <c r="BE303" s="1246"/>
      <c r="BF303" s="1246"/>
      <c r="BG303" s="1246"/>
      <c r="BH303" s="1246"/>
      <c r="BI303" s="1246"/>
      <c r="BJ303" s="1246"/>
      <c r="BK303" s="1246"/>
      <c r="BL303" s="1246"/>
      <c r="BM303" s="1246"/>
      <c r="BN303" s="1246"/>
      <c r="BO303" s="1246"/>
      <c r="BP303" s="1246"/>
      <c r="BQ303" s="1246"/>
      <c r="BR303" s="1246"/>
      <c r="BS303" s="1246"/>
      <c r="BT303" s="1246"/>
      <c r="BU303" s="1246"/>
      <c r="BV303" s="1246"/>
      <c r="BW303" s="1246"/>
      <c r="BX303" s="1246"/>
      <c r="BY303" s="1246"/>
      <c r="BZ303" s="1246"/>
      <c r="CA303" s="1246"/>
      <c r="CB303" s="1246"/>
      <c r="CC303" s="1246"/>
      <c r="CD303" s="1246"/>
      <c r="CE303" s="1246"/>
      <c r="CF303" s="1246"/>
      <c r="CG303" s="1246"/>
      <c r="CH303" s="1246"/>
      <c r="CI303" s="1246"/>
      <c r="CJ303" s="1246"/>
      <c r="CK303" s="1246"/>
      <c r="CL303" s="1246"/>
      <c r="CM303" s="1246"/>
      <c r="CN303" s="1246"/>
      <c r="CO303" s="1246"/>
      <c r="CP303" s="1246"/>
      <c r="CQ303" s="1246"/>
      <c r="CR303" s="1246"/>
      <c r="CS303" s="1246"/>
      <c r="CT303" s="1246"/>
      <c r="CU303" s="1246"/>
      <c r="CV303" s="1246"/>
      <c r="CW303" s="1246"/>
      <c r="CX303" s="1246"/>
      <c r="CY303" s="1246"/>
      <c r="CZ303" s="1246"/>
      <c r="DA303" s="1246"/>
      <c r="DB303" s="1246"/>
      <c r="DC303" s="1246"/>
      <c r="DD303" s="1246"/>
      <c r="DE303" s="1246"/>
      <c r="DF303" s="1246"/>
      <c r="DG303" s="1246"/>
      <c r="DH303" s="1246"/>
      <c r="DI303" s="1246"/>
      <c r="DJ303" s="1246"/>
      <c r="DK303" s="1246"/>
      <c r="DL303" s="1246"/>
      <c r="DM303" s="1246"/>
      <c r="DN303" s="1246"/>
      <c r="DO303" s="1246"/>
      <c r="DP303" s="1246"/>
      <c r="DQ303" s="1246"/>
      <c r="DR303" s="1246"/>
      <c r="DS303" s="1246"/>
      <c r="DT303" s="1246"/>
      <c r="DU303" s="1246"/>
      <c r="DV303" s="1246"/>
      <c r="DW303" s="1246"/>
      <c r="DX303" s="1246"/>
      <c r="DY303" s="1246"/>
      <c r="DZ303" s="1246"/>
      <c r="EA303" s="1246"/>
      <c r="EB303" s="1246"/>
      <c r="EC303" s="1246"/>
      <c r="ED303" s="1246"/>
      <c r="EE303" s="1246"/>
      <c r="EF303" s="1246"/>
      <c r="EG303" s="1246"/>
      <c r="EH303" s="1246"/>
      <c r="EI303" s="1246"/>
      <c r="EJ303" s="1246"/>
      <c r="EK303" s="1246"/>
      <c r="EL303" s="1246"/>
      <c r="EM303" s="1246"/>
      <c r="EN303" s="1246"/>
      <c r="EO303" s="1246"/>
      <c r="EP303" s="1246"/>
      <c r="EQ303" s="1246"/>
      <c r="ER303" s="1246"/>
      <c r="ES303" s="1246"/>
      <c r="ET303" s="1246"/>
      <c r="EU303" s="1246"/>
      <c r="EV303" s="1246"/>
      <c r="EW303" s="1246"/>
      <c r="EX303" s="1246"/>
      <c r="EY303" s="1246"/>
      <c r="EZ303" s="1246"/>
      <c r="FA303" s="1246"/>
      <c r="FB303" s="1246"/>
      <c r="FC303" s="1246"/>
      <c r="FD303" s="1246"/>
      <c r="FE303" s="1246"/>
      <c r="FF303" s="1246"/>
      <c r="FG303" s="1246"/>
      <c r="FH303" s="1246"/>
      <c r="FI303" s="1246"/>
      <c r="FJ303" s="1246"/>
      <c r="FK303" s="1246"/>
      <c r="FL303" s="1246"/>
      <c r="FM303" s="1246"/>
    </row>
    <row r="304" spans="1:169" x14ac:dyDescent="0.25">
      <c r="A304" s="44">
        <v>1</v>
      </c>
      <c r="B304" s="44">
        <v>1</v>
      </c>
      <c r="C304" s="546" t="s">
        <v>157</v>
      </c>
      <c r="D304" s="2141">
        <f>'2 уровень'!F949</f>
        <v>36.823529411764703</v>
      </c>
      <c r="E304" s="2141">
        <f>'2 уровень'!G949</f>
        <v>18.52941176470588</v>
      </c>
      <c r="F304" s="2141">
        <f>'2 уровень'!H949</f>
        <v>22</v>
      </c>
      <c r="G304" s="2142">
        <f>'2 уровень'!I949</f>
        <v>118.73015873015875</v>
      </c>
      <c r="H304" s="2123">
        <f>'2 уровень'!J949</f>
        <v>0</v>
      </c>
      <c r="I304" s="1259">
        <f>'2 уровень'!K949</f>
        <v>0</v>
      </c>
      <c r="J304" s="100">
        <f>'2 уровень'!L949</f>
        <v>0</v>
      </c>
      <c r="K304" s="100">
        <f>'2 уровень'!M949</f>
        <v>0</v>
      </c>
      <c r="L304" s="100">
        <f>'2 уровень'!N949</f>
        <v>0</v>
      </c>
      <c r="M304" s="100">
        <f>'2 уровень'!O949</f>
        <v>0</v>
      </c>
      <c r="N304" s="100">
        <f>'2 уровень'!P949</f>
        <v>0</v>
      </c>
      <c r="O304" s="100">
        <f>'2 уровень'!Q949</f>
        <v>0</v>
      </c>
      <c r="P304" s="54">
        <f>'2 уровень'!R949</f>
        <v>0</v>
      </c>
      <c r="Q304" s="54">
        <f>'2 уровень'!S949</f>
        <v>0</v>
      </c>
      <c r="R304" s="54">
        <f>'2 уровень'!T949</f>
        <v>0</v>
      </c>
      <c r="S304" s="54">
        <f>'2 уровень'!U949</f>
        <v>0</v>
      </c>
      <c r="T304" s="54">
        <f>'2 уровень'!V949</f>
        <v>0</v>
      </c>
      <c r="U304" s="54">
        <f>'2 уровень'!W949</f>
        <v>0</v>
      </c>
      <c r="V304" s="1670">
        <f>'2 уровень'!X949</f>
        <v>0</v>
      </c>
      <c r="W304" s="54"/>
      <c r="X304" s="54"/>
      <c r="Y304" s="1246"/>
      <c r="Z304" s="1246"/>
      <c r="AA304" s="1942"/>
      <c r="AB304" s="1942"/>
      <c r="AC304" s="1246"/>
      <c r="AD304" s="1246"/>
      <c r="AE304" s="1246"/>
      <c r="AF304" s="1246"/>
      <c r="AG304" s="1246"/>
      <c r="AH304" s="1246"/>
      <c r="AI304" s="1246"/>
      <c r="AJ304" s="1246"/>
      <c r="AK304" s="1246"/>
      <c r="AL304" s="1246"/>
      <c r="AM304" s="1246"/>
      <c r="AN304" s="1246"/>
      <c r="AO304" s="1246"/>
      <c r="AP304" s="1246"/>
      <c r="AQ304" s="1246"/>
      <c r="AR304" s="1246"/>
      <c r="AS304" s="1246"/>
      <c r="AT304" s="1246"/>
      <c r="AU304" s="1246"/>
      <c r="AV304" s="1246"/>
      <c r="AW304" s="1246"/>
      <c r="AX304" s="1246"/>
      <c r="AY304" s="1246"/>
      <c r="AZ304" s="1246"/>
      <c r="BA304" s="1246"/>
      <c r="BB304" s="1246"/>
      <c r="BC304" s="1246"/>
      <c r="BD304" s="1246"/>
      <c r="BE304" s="1246"/>
      <c r="BF304" s="1246"/>
      <c r="BG304" s="1246"/>
      <c r="BH304" s="1246"/>
      <c r="BI304" s="1246"/>
      <c r="BJ304" s="1246"/>
      <c r="BK304" s="1246"/>
      <c r="BL304" s="1246"/>
      <c r="BM304" s="1246"/>
      <c r="BN304" s="1246"/>
      <c r="BO304" s="1246"/>
      <c r="BP304" s="1246"/>
      <c r="BQ304" s="1246"/>
      <c r="BR304" s="1246"/>
      <c r="BS304" s="1246"/>
      <c r="BT304" s="1246"/>
      <c r="BU304" s="1246"/>
      <c r="BV304" s="1246"/>
      <c r="BW304" s="1246"/>
      <c r="BX304" s="1246"/>
      <c r="BY304" s="1246"/>
      <c r="BZ304" s="1246"/>
      <c r="CA304" s="1246"/>
      <c r="CB304" s="1246"/>
      <c r="CC304" s="1246"/>
      <c r="CD304" s="1246"/>
      <c r="CE304" s="1246"/>
      <c r="CF304" s="1246"/>
      <c r="CG304" s="1246"/>
      <c r="CH304" s="1246"/>
      <c r="CI304" s="1246"/>
      <c r="CJ304" s="1246"/>
      <c r="CK304" s="1246"/>
      <c r="CL304" s="1246"/>
      <c r="CM304" s="1246"/>
      <c r="CN304" s="1246"/>
      <c r="CO304" s="1246"/>
      <c r="CP304" s="1246"/>
      <c r="CQ304" s="1246"/>
      <c r="CR304" s="1246"/>
      <c r="CS304" s="1246"/>
      <c r="CT304" s="1246"/>
      <c r="CU304" s="1246"/>
      <c r="CV304" s="1246"/>
      <c r="CW304" s="1246"/>
      <c r="CX304" s="1246"/>
      <c r="CY304" s="1246"/>
      <c r="CZ304" s="1246"/>
      <c r="DA304" s="1246"/>
      <c r="DB304" s="1246"/>
      <c r="DC304" s="1246"/>
      <c r="DD304" s="1246"/>
      <c r="DE304" s="1246"/>
      <c r="DF304" s="1246"/>
      <c r="DG304" s="1246"/>
      <c r="DH304" s="1246"/>
      <c r="DI304" s="1246"/>
      <c r="DJ304" s="1246"/>
      <c r="DK304" s="1246"/>
      <c r="DL304" s="1246"/>
      <c r="DM304" s="1246"/>
      <c r="DN304" s="1246"/>
      <c r="DO304" s="1246"/>
      <c r="DP304" s="1246"/>
      <c r="DQ304" s="1246"/>
      <c r="DR304" s="1246"/>
      <c r="DS304" s="1246"/>
      <c r="DT304" s="1246"/>
      <c r="DU304" s="1246"/>
      <c r="DV304" s="1246"/>
      <c r="DW304" s="1246"/>
      <c r="DX304" s="1246"/>
      <c r="DY304" s="1246"/>
      <c r="DZ304" s="1246"/>
      <c r="EA304" s="1246"/>
      <c r="EB304" s="1246"/>
      <c r="EC304" s="1246"/>
      <c r="ED304" s="1246"/>
      <c r="EE304" s="1246"/>
      <c r="EF304" s="1246"/>
      <c r="EG304" s="1246"/>
      <c r="EH304" s="1246"/>
      <c r="EI304" s="1246"/>
      <c r="EJ304" s="1246"/>
      <c r="EK304" s="1246"/>
      <c r="EL304" s="1246"/>
      <c r="EM304" s="1246"/>
      <c r="EN304" s="1246"/>
      <c r="EO304" s="1246"/>
      <c r="EP304" s="1246"/>
      <c r="EQ304" s="1246"/>
      <c r="ER304" s="1246"/>
      <c r="ES304" s="1246"/>
      <c r="ET304" s="1246"/>
      <c r="EU304" s="1246"/>
      <c r="EV304" s="1246"/>
      <c r="EW304" s="1246"/>
      <c r="EX304" s="1246"/>
      <c r="EY304" s="1246"/>
      <c r="EZ304" s="1246"/>
      <c r="FA304" s="1246"/>
      <c r="FB304" s="1246"/>
      <c r="FC304" s="1246"/>
      <c r="FD304" s="1246"/>
      <c r="FE304" s="1246"/>
      <c r="FF304" s="1246"/>
      <c r="FG304" s="1246"/>
      <c r="FH304" s="1246"/>
      <c r="FI304" s="1246"/>
      <c r="FJ304" s="1246"/>
      <c r="FK304" s="1246"/>
      <c r="FL304" s="1246"/>
      <c r="FM304" s="1246"/>
    </row>
    <row r="305" spans="1:169" ht="29.25" x14ac:dyDescent="0.25">
      <c r="A305" s="44">
        <v>1</v>
      </c>
      <c r="B305" s="44">
        <v>1</v>
      </c>
      <c r="C305" s="2032" t="s">
        <v>158</v>
      </c>
      <c r="D305" s="2141">
        <f>'2 уровень'!F950</f>
        <v>15</v>
      </c>
      <c r="E305" s="2141">
        <f>'2 уровень'!G950</f>
        <v>8</v>
      </c>
      <c r="F305" s="2141">
        <f>'2 уровень'!H950</f>
        <v>8</v>
      </c>
      <c r="G305" s="2142">
        <f>'2 уровень'!I950</f>
        <v>100</v>
      </c>
      <c r="H305" s="2123">
        <f>'2 уровень'!J950</f>
        <v>0</v>
      </c>
      <c r="I305" s="1259">
        <f>'2 уровень'!K950</f>
        <v>0</v>
      </c>
      <c r="J305" s="100">
        <f>'2 уровень'!L950</f>
        <v>0</v>
      </c>
      <c r="K305" s="100">
        <f>'2 уровень'!M950</f>
        <v>0</v>
      </c>
      <c r="L305" s="100">
        <f>'2 уровень'!N950</f>
        <v>0</v>
      </c>
      <c r="M305" s="100">
        <f>'2 уровень'!O950</f>
        <v>0</v>
      </c>
      <c r="N305" s="100">
        <f>'2 уровень'!P950</f>
        <v>0</v>
      </c>
      <c r="O305" s="100">
        <f>'2 уровень'!Q950</f>
        <v>0</v>
      </c>
      <c r="P305" s="54">
        <f>'2 уровень'!R950</f>
        <v>0</v>
      </c>
      <c r="Q305" s="54">
        <f>'2 уровень'!S950</f>
        <v>0</v>
      </c>
      <c r="R305" s="54">
        <f>'2 уровень'!T950</f>
        <v>0</v>
      </c>
      <c r="S305" s="54">
        <f>'2 уровень'!U950</f>
        <v>0</v>
      </c>
      <c r="T305" s="54">
        <f>'2 уровень'!V950</f>
        <v>0</v>
      </c>
      <c r="U305" s="54">
        <f>'2 уровень'!W950</f>
        <v>0</v>
      </c>
      <c r="V305" s="1670">
        <f>'2 уровень'!X950</f>
        <v>0</v>
      </c>
      <c r="W305" s="54"/>
      <c r="X305" s="54"/>
      <c r="Y305" s="1246"/>
      <c r="Z305" s="1246"/>
      <c r="AA305" s="1942"/>
      <c r="AB305" s="1942"/>
      <c r="AC305" s="1246"/>
      <c r="AD305" s="1246"/>
      <c r="AE305" s="1246"/>
      <c r="AF305" s="1246"/>
      <c r="AG305" s="1246"/>
      <c r="AH305" s="1246"/>
      <c r="AI305" s="1246"/>
      <c r="AJ305" s="1246"/>
      <c r="AK305" s="1246"/>
      <c r="AL305" s="1246"/>
      <c r="AM305" s="1246"/>
      <c r="AN305" s="1246"/>
      <c r="AO305" s="1246"/>
      <c r="AP305" s="1246"/>
      <c r="AQ305" s="1246"/>
      <c r="AR305" s="1246"/>
      <c r="AS305" s="1246"/>
      <c r="AT305" s="1246"/>
      <c r="AU305" s="1246"/>
      <c r="AV305" s="1246"/>
      <c r="AW305" s="1246"/>
      <c r="AX305" s="1246"/>
      <c r="AY305" s="1246"/>
      <c r="AZ305" s="1246"/>
      <c r="BA305" s="1246"/>
      <c r="BB305" s="1246"/>
      <c r="BC305" s="1246"/>
      <c r="BD305" s="1246"/>
      <c r="BE305" s="1246"/>
      <c r="BF305" s="1246"/>
      <c r="BG305" s="1246"/>
      <c r="BH305" s="1246"/>
      <c r="BI305" s="1246"/>
      <c r="BJ305" s="1246"/>
      <c r="BK305" s="1246"/>
      <c r="BL305" s="1246"/>
      <c r="BM305" s="1246"/>
      <c r="BN305" s="1246"/>
      <c r="BO305" s="1246"/>
      <c r="BP305" s="1246"/>
      <c r="BQ305" s="1246"/>
      <c r="BR305" s="1246"/>
      <c r="BS305" s="1246"/>
      <c r="BT305" s="1246"/>
      <c r="BU305" s="1246"/>
      <c r="BV305" s="1246"/>
      <c r="BW305" s="1246"/>
      <c r="BX305" s="1246"/>
      <c r="BY305" s="1246"/>
      <c r="BZ305" s="1246"/>
      <c r="CA305" s="1246"/>
      <c r="CB305" s="1246"/>
      <c r="CC305" s="1246"/>
      <c r="CD305" s="1246"/>
      <c r="CE305" s="1246"/>
      <c r="CF305" s="1246"/>
      <c r="CG305" s="1246"/>
      <c r="CH305" s="1246"/>
      <c r="CI305" s="1246"/>
      <c r="CJ305" s="1246"/>
      <c r="CK305" s="1246"/>
      <c r="CL305" s="1246"/>
      <c r="CM305" s="1246"/>
      <c r="CN305" s="1246"/>
      <c r="CO305" s="1246"/>
      <c r="CP305" s="1246"/>
      <c r="CQ305" s="1246"/>
      <c r="CR305" s="1246"/>
      <c r="CS305" s="1246"/>
      <c r="CT305" s="1246"/>
      <c r="CU305" s="1246"/>
      <c r="CV305" s="1246"/>
      <c r="CW305" s="1246"/>
      <c r="CX305" s="1246"/>
      <c r="CY305" s="1246"/>
      <c r="CZ305" s="1246"/>
      <c r="DA305" s="1246"/>
      <c r="DB305" s="1246"/>
      <c r="DC305" s="1246"/>
      <c r="DD305" s="1246"/>
      <c r="DE305" s="1246"/>
      <c r="DF305" s="1246"/>
      <c r="DG305" s="1246"/>
      <c r="DH305" s="1246"/>
      <c r="DI305" s="1246"/>
      <c r="DJ305" s="1246"/>
      <c r="DK305" s="1246"/>
      <c r="DL305" s="1246"/>
      <c r="DM305" s="1246"/>
      <c r="DN305" s="1246"/>
      <c r="DO305" s="1246"/>
      <c r="DP305" s="1246"/>
      <c r="DQ305" s="1246"/>
      <c r="DR305" s="1246"/>
      <c r="DS305" s="1246"/>
      <c r="DT305" s="1246"/>
      <c r="DU305" s="1246"/>
      <c r="DV305" s="1246"/>
      <c r="DW305" s="1246"/>
      <c r="DX305" s="1246"/>
      <c r="DY305" s="1246"/>
      <c r="DZ305" s="1246"/>
      <c r="EA305" s="1246"/>
      <c r="EB305" s="1246"/>
      <c r="EC305" s="1246"/>
      <c r="ED305" s="1246"/>
      <c r="EE305" s="1246"/>
      <c r="EF305" s="1246"/>
      <c r="EG305" s="1246"/>
      <c r="EH305" s="1246"/>
      <c r="EI305" s="1246"/>
      <c r="EJ305" s="1246"/>
      <c r="EK305" s="1246"/>
      <c r="EL305" s="1246"/>
      <c r="EM305" s="1246"/>
      <c r="EN305" s="1246"/>
      <c r="EO305" s="1246"/>
      <c r="EP305" s="1246"/>
      <c r="EQ305" s="1246"/>
      <c r="ER305" s="1246"/>
      <c r="ES305" s="1246"/>
      <c r="ET305" s="1246"/>
      <c r="EU305" s="1246"/>
      <c r="EV305" s="1246"/>
      <c r="EW305" s="1246"/>
      <c r="EX305" s="1246"/>
      <c r="EY305" s="1246"/>
      <c r="EZ305" s="1246"/>
      <c r="FA305" s="1246"/>
      <c r="FB305" s="1246"/>
      <c r="FC305" s="1246"/>
      <c r="FD305" s="1246"/>
      <c r="FE305" s="1246"/>
      <c r="FF305" s="1246"/>
      <c r="FG305" s="1246"/>
      <c r="FH305" s="1246"/>
      <c r="FI305" s="1246"/>
      <c r="FJ305" s="1246"/>
      <c r="FK305" s="1246"/>
      <c r="FL305" s="1246"/>
      <c r="FM305" s="1246"/>
    </row>
    <row r="306" spans="1:169" x14ac:dyDescent="0.25">
      <c r="A306" s="44">
        <v>1</v>
      </c>
      <c r="B306" s="44">
        <v>1</v>
      </c>
      <c r="C306" s="2063" t="s">
        <v>160</v>
      </c>
      <c r="D306" s="2141">
        <f>'2 уровень'!F951</f>
        <v>0</v>
      </c>
      <c r="E306" s="2141">
        <f>'2 уровень'!G951</f>
        <v>0</v>
      </c>
      <c r="F306" s="2141">
        <f>'2 уровень'!H951</f>
        <v>0</v>
      </c>
      <c r="G306" s="2142" t="e">
        <f>'2 уровень'!I951</f>
        <v>#DIV/0!</v>
      </c>
      <c r="H306" s="2123">
        <f>'2 уровень'!J951</f>
        <v>0</v>
      </c>
      <c r="I306" s="1259">
        <f>'2 уровень'!K951</f>
        <v>0</v>
      </c>
      <c r="J306" s="100">
        <f>'2 уровень'!L951</f>
        <v>0</v>
      </c>
      <c r="K306" s="100">
        <f>'2 уровень'!M951</f>
        <v>0</v>
      </c>
      <c r="L306" s="100">
        <f>'2 уровень'!N951</f>
        <v>0</v>
      </c>
      <c r="M306" s="100">
        <f>'2 уровень'!O951</f>
        <v>0</v>
      </c>
      <c r="N306" s="100">
        <f>'2 уровень'!P951</f>
        <v>0</v>
      </c>
      <c r="O306" s="100">
        <f>'2 уровень'!Q951</f>
        <v>0</v>
      </c>
      <c r="P306" s="54">
        <f>'2 уровень'!R951</f>
        <v>0</v>
      </c>
      <c r="Q306" s="54">
        <f>'2 уровень'!S951</f>
        <v>0</v>
      </c>
      <c r="R306" s="54">
        <f>'2 уровень'!T951</f>
        <v>0</v>
      </c>
      <c r="S306" s="54">
        <f>'2 уровень'!U951</f>
        <v>0</v>
      </c>
      <c r="T306" s="54">
        <f>'2 уровень'!V951</f>
        <v>0</v>
      </c>
      <c r="U306" s="54">
        <f>'2 уровень'!W951</f>
        <v>0</v>
      </c>
      <c r="V306" s="1670">
        <f>'2 уровень'!X951</f>
        <v>0</v>
      </c>
      <c r="W306" s="54"/>
      <c r="X306" s="54"/>
      <c r="Y306" s="1246"/>
      <c r="Z306" s="1246"/>
      <c r="AA306" s="1942"/>
      <c r="AB306" s="1942"/>
      <c r="AC306" s="1246"/>
      <c r="AD306" s="1246"/>
      <c r="AE306" s="1246"/>
      <c r="AF306" s="1246"/>
      <c r="AG306" s="1246"/>
      <c r="AH306" s="1246"/>
      <c r="AI306" s="1246"/>
      <c r="AJ306" s="1246"/>
      <c r="AK306" s="1246"/>
      <c r="AL306" s="1246"/>
      <c r="AM306" s="1246"/>
      <c r="AN306" s="1246"/>
      <c r="AO306" s="1246"/>
      <c r="AP306" s="1246"/>
      <c r="AQ306" s="1246"/>
      <c r="AR306" s="1246"/>
      <c r="AS306" s="1246"/>
      <c r="AT306" s="1246"/>
      <c r="AU306" s="1246"/>
      <c r="AV306" s="1246"/>
      <c r="AW306" s="1246"/>
      <c r="AX306" s="1246"/>
      <c r="AY306" s="1246"/>
      <c r="AZ306" s="1246"/>
      <c r="BA306" s="1246"/>
      <c r="BB306" s="1246"/>
      <c r="BC306" s="1246"/>
      <c r="BD306" s="1246"/>
      <c r="BE306" s="1246"/>
      <c r="BF306" s="1246"/>
      <c r="BG306" s="1246"/>
      <c r="BH306" s="1246"/>
      <c r="BI306" s="1246"/>
      <c r="BJ306" s="1246"/>
      <c r="BK306" s="1246"/>
      <c r="BL306" s="1246"/>
      <c r="BM306" s="1246"/>
      <c r="BN306" s="1246"/>
      <c r="BO306" s="1246"/>
      <c r="BP306" s="1246"/>
      <c r="BQ306" s="1246"/>
      <c r="BR306" s="1246"/>
      <c r="BS306" s="1246"/>
      <c r="BT306" s="1246"/>
      <c r="BU306" s="1246"/>
      <c r="BV306" s="1246"/>
      <c r="BW306" s="1246"/>
      <c r="BX306" s="1246"/>
      <c r="BY306" s="1246"/>
      <c r="BZ306" s="1246"/>
      <c r="CA306" s="1246"/>
      <c r="CB306" s="1246"/>
      <c r="CC306" s="1246"/>
      <c r="CD306" s="1246"/>
      <c r="CE306" s="1246"/>
      <c r="CF306" s="1246"/>
      <c r="CG306" s="1246"/>
      <c r="CH306" s="1246"/>
      <c r="CI306" s="1246"/>
      <c r="CJ306" s="1246"/>
      <c r="CK306" s="1246"/>
      <c r="CL306" s="1246"/>
      <c r="CM306" s="1246"/>
      <c r="CN306" s="1246"/>
      <c r="CO306" s="1246"/>
      <c r="CP306" s="1246"/>
      <c r="CQ306" s="1246"/>
      <c r="CR306" s="1246"/>
      <c r="CS306" s="1246"/>
      <c r="CT306" s="1246"/>
      <c r="CU306" s="1246"/>
      <c r="CV306" s="1246"/>
      <c r="CW306" s="1246"/>
      <c r="CX306" s="1246"/>
      <c r="CY306" s="1246"/>
      <c r="CZ306" s="1246"/>
      <c r="DA306" s="1246"/>
      <c r="DB306" s="1246"/>
      <c r="DC306" s="1246"/>
      <c r="DD306" s="1246"/>
      <c r="DE306" s="1246"/>
      <c r="DF306" s="1246"/>
      <c r="DG306" s="1246"/>
      <c r="DH306" s="1246"/>
      <c r="DI306" s="1246"/>
      <c r="DJ306" s="1246"/>
      <c r="DK306" s="1246"/>
      <c r="DL306" s="1246"/>
      <c r="DM306" s="1246"/>
      <c r="DN306" s="1246"/>
      <c r="DO306" s="1246"/>
      <c r="DP306" s="1246"/>
      <c r="DQ306" s="1246"/>
      <c r="DR306" s="1246"/>
      <c r="DS306" s="1246"/>
      <c r="DT306" s="1246"/>
      <c r="DU306" s="1246"/>
      <c r="DV306" s="1246"/>
      <c r="DW306" s="1246"/>
      <c r="DX306" s="1246"/>
      <c r="DY306" s="1246"/>
      <c r="DZ306" s="1246"/>
      <c r="EA306" s="1246"/>
      <c r="EB306" s="1246"/>
      <c r="EC306" s="1246"/>
      <c r="ED306" s="1246"/>
      <c r="EE306" s="1246"/>
      <c r="EF306" s="1246"/>
      <c r="EG306" s="1246"/>
      <c r="EH306" s="1246"/>
      <c r="EI306" s="1246"/>
      <c r="EJ306" s="1246"/>
      <c r="EK306" s="1246"/>
      <c r="EL306" s="1246"/>
      <c r="EM306" s="1246"/>
      <c r="EN306" s="1246"/>
      <c r="EO306" s="1246"/>
      <c r="EP306" s="1246"/>
      <c r="EQ306" s="1246"/>
      <c r="ER306" s="1246"/>
      <c r="ES306" s="1246"/>
      <c r="ET306" s="1246"/>
      <c r="EU306" s="1246"/>
      <c r="EV306" s="1246"/>
      <c r="EW306" s="1246"/>
      <c r="EX306" s="1246"/>
      <c r="EY306" s="1246"/>
      <c r="EZ306" s="1246"/>
      <c r="FA306" s="1246"/>
      <c r="FB306" s="1246"/>
      <c r="FC306" s="1246"/>
      <c r="FD306" s="1246"/>
      <c r="FE306" s="1246"/>
      <c r="FF306" s="1246"/>
      <c r="FG306" s="1246"/>
      <c r="FH306" s="1246"/>
      <c r="FI306" s="1246"/>
      <c r="FJ306" s="1246"/>
      <c r="FK306" s="1246"/>
      <c r="FL306" s="1246"/>
      <c r="FM306" s="1246"/>
    </row>
    <row r="307" spans="1:169" x14ac:dyDescent="0.25">
      <c r="B307" s="44">
        <v>1</v>
      </c>
      <c r="C307" s="2006" t="s">
        <v>346</v>
      </c>
      <c r="D307" s="2141">
        <f>'2 уровень'!F952</f>
        <v>188.95384615384614</v>
      </c>
      <c r="E307" s="2141">
        <f>'2 уровень'!G952</f>
        <v>96.733333333333348</v>
      </c>
      <c r="F307" s="2141">
        <f>'2 уровень'!H952</f>
        <v>93.4</v>
      </c>
      <c r="G307" s="2141">
        <f>'2 уровень'!I952</f>
        <v>96.554100620261892</v>
      </c>
      <c r="H307" s="2124">
        <f>'2 уровень'!J952</f>
        <v>0</v>
      </c>
      <c r="I307" s="58">
        <f>'2 уровень'!K952</f>
        <v>0</v>
      </c>
      <c r="J307" s="58">
        <f>'2 уровень'!L952</f>
        <v>0</v>
      </c>
      <c r="K307" s="58">
        <f>'2 уровень'!M952</f>
        <v>0</v>
      </c>
      <c r="L307" s="58">
        <f>'2 уровень'!N952</f>
        <v>0</v>
      </c>
      <c r="M307" s="58">
        <f>'2 уровень'!O952</f>
        <v>0</v>
      </c>
      <c r="N307" s="58">
        <f>'2 уровень'!P952</f>
        <v>0</v>
      </c>
      <c r="O307" s="58">
        <f>'2 уровень'!Q952</f>
        <v>0</v>
      </c>
      <c r="P307" s="54">
        <f>'2 уровень'!R952</f>
        <v>142.62562</v>
      </c>
      <c r="Q307" s="54">
        <f>'2 уровень'!S952</f>
        <v>71.312809999999999</v>
      </c>
      <c r="R307" s="54">
        <f>'2 уровень'!T952</f>
        <v>62.85952000000001</v>
      </c>
      <c r="S307" s="54">
        <f>'2 уровень'!U952</f>
        <v>0</v>
      </c>
      <c r="T307" s="54">
        <f>'2 уровень'!V952</f>
        <v>-8.4532899999999955</v>
      </c>
      <c r="U307" s="79">
        <f>'2 уровень'!W952</f>
        <v>-3.1883000000000004</v>
      </c>
      <c r="V307" s="1673">
        <f>'2 уровень'!X952</f>
        <v>59.671220000000012</v>
      </c>
      <c r="W307" s="54">
        <f>R307/Q307*100</f>
        <v>88.14618299292934</v>
      </c>
      <c r="X307" s="54">
        <f>V307/Q307*100</f>
        <v>83.675317239637621</v>
      </c>
      <c r="Y307" s="1661">
        <f>V301+V284</f>
        <v>59.671220000000005</v>
      </c>
      <c r="Z307" s="1246"/>
      <c r="AA307" s="1942"/>
      <c r="AB307" s="1942"/>
      <c r="AC307" s="1246"/>
      <c r="AD307" s="1246"/>
      <c r="AE307" s="1246"/>
      <c r="AF307" s="1246"/>
      <c r="AG307" s="1246"/>
      <c r="AH307" s="1246"/>
      <c r="AI307" s="1246"/>
      <c r="AJ307" s="1246"/>
      <c r="AK307" s="1246"/>
      <c r="AL307" s="1246"/>
      <c r="AM307" s="1246"/>
      <c r="AN307" s="1246"/>
      <c r="AO307" s="1246"/>
      <c r="AP307" s="1246"/>
      <c r="AQ307" s="1246"/>
      <c r="AR307" s="1246"/>
      <c r="AS307" s="1246"/>
      <c r="AT307" s="1246"/>
      <c r="AU307" s="1246"/>
      <c r="AV307" s="1246"/>
      <c r="AW307" s="1246"/>
      <c r="AX307" s="1246"/>
      <c r="AY307" s="1246"/>
      <c r="AZ307" s="1246"/>
      <c r="BA307" s="1246"/>
      <c r="BB307" s="1246"/>
      <c r="BC307" s="1246"/>
      <c r="BD307" s="1246"/>
      <c r="BE307" s="1246"/>
      <c r="BF307" s="1246"/>
      <c r="BG307" s="1246"/>
      <c r="BH307" s="1246"/>
      <c r="BI307" s="1246"/>
      <c r="BJ307" s="1246"/>
      <c r="BK307" s="1246"/>
      <c r="BL307" s="1246"/>
      <c r="BM307" s="1246"/>
      <c r="BN307" s="1246"/>
      <c r="BO307" s="1246"/>
      <c r="BP307" s="1246"/>
      <c r="BQ307" s="1246"/>
      <c r="BR307" s="1246"/>
      <c r="BS307" s="1246"/>
      <c r="BT307" s="1246"/>
      <c r="BU307" s="1246"/>
      <c r="BV307" s="1246"/>
      <c r="BW307" s="1246"/>
      <c r="BX307" s="1246"/>
      <c r="BY307" s="1246"/>
      <c r="BZ307" s="1246"/>
      <c r="CA307" s="1246"/>
      <c r="CB307" s="1246"/>
      <c r="CC307" s="1246"/>
      <c r="CD307" s="1246"/>
      <c r="CE307" s="1246"/>
      <c r="CF307" s="1246"/>
      <c r="CG307" s="1246"/>
      <c r="CH307" s="1246"/>
      <c r="CI307" s="1246"/>
      <c r="CJ307" s="1246"/>
      <c r="CK307" s="1246"/>
      <c r="CL307" s="1246"/>
      <c r="CM307" s="1246"/>
      <c r="CN307" s="1246"/>
      <c r="CO307" s="1246"/>
      <c r="CP307" s="1246"/>
      <c r="CQ307" s="1246"/>
      <c r="CR307" s="1246"/>
      <c r="CS307" s="1246"/>
      <c r="CT307" s="1246"/>
      <c r="CU307" s="1246"/>
      <c r="CV307" s="1246"/>
      <c r="CW307" s="1246"/>
      <c r="CX307" s="1246"/>
      <c r="CY307" s="1246"/>
      <c r="CZ307" s="1246"/>
      <c r="DA307" s="1246"/>
      <c r="DB307" s="1246"/>
      <c r="DC307" s="1246"/>
      <c r="DD307" s="1246"/>
      <c r="DE307" s="1246"/>
      <c r="DF307" s="1246"/>
      <c r="DG307" s="1246"/>
      <c r="DH307" s="1246"/>
      <c r="DI307" s="1246"/>
      <c r="DJ307" s="1246"/>
      <c r="DK307" s="1246"/>
      <c r="DL307" s="1246"/>
      <c r="DM307" s="1246"/>
      <c r="DN307" s="1246"/>
      <c r="DO307" s="1246"/>
      <c r="DP307" s="1246"/>
      <c r="DQ307" s="1246"/>
      <c r="DR307" s="1246"/>
      <c r="DS307" s="1246"/>
      <c r="DT307" s="1246"/>
      <c r="DU307" s="1246"/>
      <c r="DV307" s="1246"/>
      <c r="DW307" s="1246"/>
      <c r="DX307" s="1246"/>
      <c r="DY307" s="1246"/>
      <c r="DZ307" s="1246"/>
      <c r="EA307" s="1246"/>
      <c r="EB307" s="1246"/>
      <c r="EC307" s="1246"/>
      <c r="ED307" s="1246"/>
      <c r="EE307" s="1246"/>
      <c r="EF307" s="1246"/>
      <c r="EG307" s="1246"/>
      <c r="EH307" s="1246"/>
      <c r="EI307" s="1246"/>
      <c r="EJ307" s="1246"/>
      <c r="EK307" s="1246"/>
      <c r="EL307" s="1246"/>
      <c r="EM307" s="1246"/>
      <c r="EN307" s="1246"/>
      <c r="EO307" s="1246"/>
      <c r="EP307" s="1246"/>
      <c r="EQ307" s="1246"/>
      <c r="ER307" s="1246"/>
      <c r="ES307" s="1246"/>
      <c r="ET307" s="1246"/>
      <c r="EU307" s="1246"/>
      <c r="EV307" s="1246"/>
      <c r="EW307" s="1246"/>
      <c r="EX307" s="1246"/>
      <c r="EY307" s="1246"/>
      <c r="EZ307" s="1246"/>
      <c r="FA307" s="1246"/>
      <c r="FB307" s="1246"/>
      <c r="FC307" s="1246"/>
      <c r="FD307" s="1246"/>
      <c r="FE307" s="1246"/>
      <c r="FF307" s="1246"/>
      <c r="FG307" s="1246"/>
      <c r="FH307" s="1246"/>
      <c r="FI307" s="1246"/>
      <c r="FJ307" s="1246"/>
      <c r="FK307" s="1246"/>
      <c r="FL307" s="1246"/>
      <c r="FM307" s="1246"/>
    </row>
    <row r="308" spans="1:169" x14ac:dyDescent="0.25">
      <c r="A308" s="44">
        <v>1</v>
      </c>
      <c r="B308" s="44">
        <v>1</v>
      </c>
      <c r="C308" s="1998" t="s">
        <v>92</v>
      </c>
      <c r="D308" s="2141">
        <f>'2 уровень'!F953</f>
        <v>9</v>
      </c>
      <c r="E308" s="2141">
        <f>'2 уровень'!G953</f>
        <v>5</v>
      </c>
      <c r="F308" s="2141">
        <f>'2 уровень'!H953</f>
        <v>0</v>
      </c>
      <c r="G308" s="2142">
        <f>'2 уровень'!I953</f>
        <v>0</v>
      </c>
      <c r="H308" s="2123">
        <f>'2 уровень'!J953</f>
        <v>7.8888888888888893</v>
      </c>
      <c r="I308" s="1259" t="e">
        <f>'2 уровень'!K953</f>
        <v>#DIV/0!</v>
      </c>
      <c r="J308" s="100">
        <f>'2 уровень'!L953</f>
        <v>71</v>
      </c>
      <c r="K308" s="100">
        <f>'2 уровень'!M953</f>
        <v>36</v>
      </c>
      <c r="L308" s="100">
        <f>'2 уровень'!N953</f>
        <v>0</v>
      </c>
      <c r="M308" s="100">
        <f>'2 уровень'!O953</f>
        <v>0</v>
      </c>
      <c r="N308" s="100">
        <f>'2 уровень'!P953</f>
        <v>0.23666666666666664</v>
      </c>
      <c r="O308" s="100">
        <f>'2 уровень'!Q953</f>
        <v>0</v>
      </c>
      <c r="P308" s="54">
        <f>'2 уровень'!R953</f>
        <v>0</v>
      </c>
      <c r="Q308" s="54">
        <f>'2 уровень'!S953</f>
        <v>0</v>
      </c>
      <c r="R308" s="54">
        <f>'2 уровень'!T953</f>
        <v>0</v>
      </c>
      <c r="S308" s="54">
        <f>'2 уровень'!U953</f>
        <v>0</v>
      </c>
      <c r="T308" s="54">
        <f>'2 уровень'!V953</f>
        <v>0</v>
      </c>
      <c r="U308" s="54">
        <f>'2 уровень'!W953</f>
        <v>0</v>
      </c>
      <c r="V308" s="1670">
        <f>'2 уровень'!X953</f>
        <v>0</v>
      </c>
      <c r="W308" s="54"/>
      <c r="X308" s="54"/>
      <c r="Y308" s="1246"/>
      <c r="Z308" s="1246"/>
      <c r="AA308" s="1942"/>
      <c r="AB308" s="1942"/>
      <c r="AC308" s="1246"/>
      <c r="AD308" s="1246"/>
      <c r="AE308" s="1246"/>
      <c r="AF308" s="1246"/>
      <c r="AG308" s="1246"/>
      <c r="AH308" s="1246"/>
      <c r="AI308" s="1246"/>
      <c r="AJ308" s="1246"/>
      <c r="AK308" s="1246"/>
      <c r="AL308" s="1246"/>
      <c r="AM308" s="1246"/>
      <c r="AN308" s="1246"/>
      <c r="AO308" s="1246"/>
      <c r="AP308" s="1246"/>
      <c r="AQ308" s="1246"/>
      <c r="AR308" s="1246"/>
      <c r="AS308" s="1246"/>
      <c r="AT308" s="1246"/>
      <c r="AU308" s="1246"/>
      <c r="AV308" s="1246"/>
      <c r="AW308" s="1246"/>
      <c r="AX308" s="1246"/>
      <c r="AY308" s="1246"/>
      <c r="AZ308" s="1246"/>
      <c r="BA308" s="1246"/>
      <c r="BB308" s="1246"/>
      <c r="BC308" s="1246"/>
      <c r="BD308" s="1246"/>
      <c r="BE308" s="1246"/>
      <c r="BF308" s="1246"/>
      <c r="BG308" s="1246"/>
      <c r="BH308" s="1246"/>
      <c r="BI308" s="1246"/>
      <c r="BJ308" s="1246"/>
      <c r="BK308" s="1246"/>
      <c r="BL308" s="1246"/>
      <c r="BM308" s="1246"/>
      <c r="BN308" s="1246"/>
      <c r="BO308" s="1246"/>
      <c r="BP308" s="1246"/>
      <c r="BQ308" s="1246"/>
      <c r="BR308" s="1246"/>
      <c r="BS308" s="1246"/>
      <c r="BT308" s="1246"/>
      <c r="BU308" s="1246"/>
      <c r="BV308" s="1246"/>
      <c r="BW308" s="1246"/>
      <c r="BX308" s="1246"/>
      <c r="BY308" s="1246"/>
      <c r="BZ308" s="1246"/>
      <c r="CA308" s="1246"/>
      <c r="CB308" s="1246"/>
      <c r="CC308" s="1246"/>
      <c r="CD308" s="1246"/>
      <c r="CE308" s="1246"/>
      <c r="CF308" s="1246"/>
      <c r="CG308" s="1246"/>
      <c r="CH308" s="1246"/>
      <c r="CI308" s="1246"/>
      <c r="CJ308" s="1246"/>
      <c r="CK308" s="1246"/>
      <c r="CL308" s="1246"/>
      <c r="CM308" s="1246"/>
      <c r="CN308" s="1246"/>
      <c r="CO308" s="1246"/>
      <c r="CP308" s="1246"/>
      <c r="CQ308" s="1246"/>
      <c r="CR308" s="1246"/>
      <c r="CS308" s="1246"/>
      <c r="CT308" s="1246"/>
      <c r="CU308" s="1246"/>
      <c r="CV308" s="1246"/>
      <c r="CW308" s="1246"/>
      <c r="CX308" s="1246"/>
      <c r="CY308" s="1246"/>
      <c r="CZ308" s="1246"/>
      <c r="DA308" s="1246"/>
      <c r="DB308" s="1246"/>
      <c r="DC308" s="1246"/>
      <c r="DD308" s="1246"/>
      <c r="DE308" s="1246"/>
      <c r="DF308" s="1246"/>
      <c r="DG308" s="1246"/>
      <c r="DH308" s="1246"/>
      <c r="DI308" s="1246"/>
      <c r="DJ308" s="1246"/>
      <c r="DK308" s="1246"/>
      <c r="DL308" s="1246"/>
      <c r="DM308" s="1246"/>
      <c r="DN308" s="1246"/>
      <c r="DO308" s="1246"/>
      <c r="DP308" s="1246"/>
      <c r="DQ308" s="1246"/>
      <c r="DR308" s="1246"/>
      <c r="DS308" s="1246"/>
      <c r="DT308" s="1246"/>
      <c r="DU308" s="1246"/>
      <c r="DV308" s="1246"/>
      <c r="DW308" s="1246"/>
      <c r="DX308" s="1246"/>
      <c r="DY308" s="1246"/>
      <c r="DZ308" s="1246"/>
      <c r="EA308" s="1246"/>
      <c r="EB308" s="1246"/>
      <c r="EC308" s="1246"/>
      <c r="ED308" s="1246"/>
      <c r="EE308" s="1246"/>
      <c r="EF308" s="1246"/>
      <c r="EG308" s="1246"/>
      <c r="EH308" s="1246"/>
      <c r="EI308" s="1246"/>
      <c r="EJ308" s="1246"/>
      <c r="EK308" s="1246"/>
      <c r="EL308" s="1246"/>
      <c r="EM308" s="1246"/>
      <c r="EN308" s="1246"/>
      <c r="EO308" s="1246"/>
      <c r="EP308" s="1246"/>
      <c r="EQ308" s="1246"/>
      <c r="ER308" s="1246"/>
      <c r="ES308" s="1246"/>
      <c r="ET308" s="1246"/>
      <c r="EU308" s="1246"/>
      <c r="EV308" s="1246"/>
      <c r="EW308" s="1246"/>
      <c r="EX308" s="1246"/>
      <c r="EY308" s="1246"/>
      <c r="EZ308" s="1246"/>
      <c r="FA308" s="1246"/>
      <c r="FB308" s="1246"/>
      <c r="FC308" s="1246"/>
      <c r="FD308" s="1246"/>
      <c r="FE308" s="1246"/>
      <c r="FF308" s="1246"/>
      <c r="FG308" s="1246"/>
      <c r="FH308" s="1246"/>
      <c r="FI308" s="1246"/>
      <c r="FJ308" s="1246"/>
      <c r="FK308" s="1246"/>
      <c r="FL308" s="1246"/>
      <c r="FM308" s="1246"/>
    </row>
    <row r="309" spans="1:169" x14ac:dyDescent="0.25">
      <c r="A309" s="44">
        <v>1</v>
      </c>
      <c r="B309" s="44">
        <v>1</v>
      </c>
      <c r="C309" s="2064" t="s">
        <v>16</v>
      </c>
      <c r="D309" s="2141">
        <f>'2 уровень'!F954</f>
        <v>0</v>
      </c>
      <c r="E309" s="2141">
        <f>'2 уровень'!G954</f>
        <v>0</v>
      </c>
      <c r="F309" s="2141">
        <f>'2 уровень'!H954</f>
        <v>0</v>
      </c>
      <c r="G309" s="2142" t="e">
        <f>'2 уровень'!I954</f>
        <v>#DIV/0!</v>
      </c>
      <c r="H309" s="2123" t="e">
        <f>'2 уровень'!J954</f>
        <v>#DIV/0!</v>
      </c>
      <c r="I309" s="1259" t="e">
        <f>'2 уровень'!K954</f>
        <v>#DIV/0!</v>
      </c>
      <c r="J309" s="100">
        <f>'2 уровень'!L954</f>
        <v>0</v>
      </c>
      <c r="K309" s="100">
        <f>'2 уровень'!M954</f>
        <v>0</v>
      </c>
      <c r="L309" s="100">
        <f>'2 уровень'!N954</f>
        <v>0</v>
      </c>
      <c r="M309" s="100" t="e">
        <f>'2 уровень'!O954</f>
        <v>#DIV/0!</v>
      </c>
      <c r="N309" s="100">
        <f>'2 уровень'!P954</f>
        <v>0</v>
      </c>
      <c r="O309" s="100" t="e">
        <f>'2 уровень'!Q954</f>
        <v>#DIV/0!</v>
      </c>
      <c r="P309" s="54">
        <f>'2 уровень'!R954</f>
        <v>0</v>
      </c>
      <c r="Q309" s="54">
        <f>'2 уровень'!S954</f>
        <v>0</v>
      </c>
      <c r="R309" s="54">
        <f>'2 уровень'!T954</f>
        <v>0</v>
      </c>
      <c r="S309" s="54">
        <f>'2 уровень'!U954</f>
        <v>0</v>
      </c>
      <c r="T309" s="54">
        <f>'2 уровень'!V954</f>
        <v>0</v>
      </c>
      <c r="U309" s="54">
        <f>'2 уровень'!W954</f>
        <v>0</v>
      </c>
      <c r="V309" s="1670">
        <f>'2 уровень'!X954</f>
        <v>0</v>
      </c>
      <c r="W309" s="54"/>
      <c r="X309" s="54"/>
      <c r="Y309" s="1246"/>
      <c r="Z309" s="1246"/>
      <c r="AA309" s="1942"/>
      <c r="AB309" s="1942"/>
      <c r="AC309" s="1246"/>
      <c r="AD309" s="1246"/>
      <c r="AE309" s="1246"/>
      <c r="AF309" s="1246"/>
      <c r="AG309" s="1246"/>
      <c r="AH309" s="1246"/>
      <c r="AI309" s="1246"/>
      <c r="AJ309" s="1246"/>
      <c r="AK309" s="1246"/>
      <c r="AL309" s="1246"/>
      <c r="AM309" s="1246"/>
      <c r="AN309" s="1246"/>
      <c r="AO309" s="1246"/>
      <c r="AP309" s="1246"/>
      <c r="AQ309" s="1246"/>
      <c r="AR309" s="1246"/>
      <c r="AS309" s="1246"/>
      <c r="AT309" s="1246"/>
      <c r="AU309" s="1246"/>
      <c r="AV309" s="1246"/>
      <c r="AW309" s="1246"/>
      <c r="AX309" s="1246"/>
      <c r="AY309" s="1246"/>
      <c r="AZ309" s="1246"/>
      <c r="BA309" s="1246"/>
      <c r="BB309" s="1246"/>
      <c r="BC309" s="1246"/>
      <c r="BD309" s="1246"/>
      <c r="BE309" s="1246"/>
      <c r="BF309" s="1246"/>
      <c r="BG309" s="1246"/>
      <c r="BH309" s="1246"/>
      <c r="BI309" s="1246"/>
      <c r="BJ309" s="1246"/>
      <c r="BK309" s="1246"/>
      <c r="BL309" s="1246"/>
      <c r="BM309" s="1246"/>
      <c r="BN309" s="1246"/>
      <c r="BO309" s="1246"/>
      <c r="BP309" s="1246"/>
      <c r="BQ309" s="1246"/>
      <c r="BR309" s="1246"/>
      <c r="BS309" s="1246"/>
      <c r="BT309" s="1246"/>
      <c r="BU309" s="1246"/>
      <c r="BV309" s="1246"/>
      <c r="BW309" s="1246"/>
      <c r="BX309" s="1246"/>
      <c r="BY309" s="1246"/>
      <c r="BZ309" s="1246"/>
      <c r="CA309" s="1246"/>
      <c r="CB309" s="1246"/>
      <c r="CC309" s="1246"/>
      <c r="CD309" s="1246"/>
      <c r="CE309" s="1246"/>
      <c r="CF309" s="1246"/>
      <c r="CG309" s="1246"/>
      <c r="CH309" s="1246"/>
      <c r="CI309" s="1246"/>
      <c r="CJ309" s="1246"/>
      <c r="CK309" s="1246"/>
      <c r="CL309" s="1246"/>
      <c r="CM309" s="1246"/>
      <c r="CN309" s="1246"/>
      <c r="CO309" s="1246"/>
      <c r="CP309" s="1246"/>
      <c r="CQ309" s="1246"/>
      <c r="CR309" s="1246"/>
      <c r="CS309" s="1246"/>
      <c r="CT309" s="1246"/>
      <c r="CU309" s="1246"/>
      <c r="CV309" s="1246"/>
      <c r="CW309" s="1246"/>
      <c r="CX309" s="1246"/>
      <c r="CY309" s="1246"/>
      <c r="CZ309" s="1246"/>
      <c r="DA309" s="1246"/>
      <c r="DB309" s="1246"/>
      <c r="DC309" s="1246"/>
      <c r="DD309" s="1246"/>
      <c r="DE309" s="1246"/>
      <c r="DF309" s="1246"/>
      <c r="DG309" s="1246"/>
      <c r="DH309" s="1246"/>
      <c r="DI309" s="1246"/>
      <c r="DJ309" s="1246"/>
      <c r="DK309" s="1246"/>
      <c r="DL309" s="1246"/>
      <c r="DM309" s="1246"/>
      <c r="DN309" s="1246"/>
      <c r="DO309" s="1246"/>
      <c r="DP309" s="1246"/>
      <c r="DQ309" s="1246"/>
      <c r="DR309" s="1246"/>
      <c r="DS309" s="1246"/>
      <c r="DT309" s="1246"/>
      <c r="DU309" s="1246"/>
      <c r="DV309" s="1246"/>
      <c r="DW309" s="1246"/>
      <c r="DX309" s="1246"/>
      <c r="DY309" s="1246"/>
      <c r="DZ309" s="1246"/>
      <c r="EA309" s="1246"/>
      <c r="EB309" s="1246"/>
      <c r="EC309" s="1246"/>
      <c r="ED309" s="1246"/>
      <c r="EE309" s="1246"/>
      <c r="EF309" s="1246"/>
      <c r="EG309" s="1246"/>
      <c r="EH309" s="1246"/>
      <c r="EI309" s="1246"/>
      <c r="EJ309" s="1246"/>
      <c r="EK309" s="1246"/>
      <c r="EL309" s="1246"/>
      <c r="EM309" s="1246"/>
      <c r="EN309" s="1246"/>
      <c r="EO309" s="1246"/>
      <c r="EP309" s="1246"/>
      <c r="EQ309" s="1246"/>
      <c r="ER309" s="1246"/>
      <c r="ES309" s="1246"/>
      <c r="ET309" s="1246"/>
      <c r="EU309" s="1246"/>
      <c r="EV309" s="1246"/>
      <c r="EW309" s="1246"/>
      <c r="EX309" s="1246"/>
      <c r="EY309" s="1246"/>
      <c r="EZ309" s="1246"/>
      <c r="FA309" s="1246"/>
      <c r="FB309" s="1246"/>
      <c r="FC309" s="1246"/>
      <c r="FD309" s="1246"/>
      <c r="FE309" s="1246"/>
      <c r="FF309" s="1246"/>
      <c r="FG309" s="1246"/>
      <c r="FH309" s="1246"/>
      <c r="FI309" s="1246"/>
      <c r="FJ309" s="1246"/>
      <c r="FK309" s="1246"/>
      <c r="FL309" s="1246"/>
      <c r="FM309" s="1246"/>
    </row>
    <row r="310" spans="1:169" ht="29.25" x14ac:dyDescent="0.25">
      <c r="A310" s="44">
        <v>1</v>
      </c>
      <c r="B310" s="44">
        <v>1</v>
      </c>
      <c r="C310" s="2014" t="s">
        <v>173</v>
      </c>
      <c r="D310" s="2137">
        <f>'2 уровень'!F955</f>
        <v>9</v>
      </c>
      <c r="E310" s="2137">
        <f>'2 уровень'!G955</f>
        <v>5</v>
      </c>
      <c r="F310" s="2137">
        <f>'2 уровень'!H955</f>
        <v>0</v>
      </c>
      <c r="G310" s="2138">
        <f>'2 уровень'!I955</f>
        <v>0</v>
      </c>
      <c r="H310" s="2123">
        <f>'2 уровень'!J955</f>
        <v>7.8888888888888893</v>
      </c>
      <c r="I310" s="1259" t="e">
        <f>'2 уровень'!K955</f>
        <v>#DIV/0!</v>
      </c>
      <c r="J310" s="100">
        <f>'2 уровень'!L955</f>
        <v>71</v>
      </c>
      <c r="K310" s="100">
        <f>'2 уровень'!M955</f>
        <v>36</v>
      </c>
      <c r="L310" s="100">
        <f>'2 уровень'!N955</f>
        <v>0</v>
      </c>
      <c r="M310" s="100">
        <f>'2 уровень'!O955</f>
        <v>0</v>
      </c>
      <c r="N310" s="100">
        <f>'2 уровень'!P955</f>
        <v>0.23666666666666664</v>
      </c>
      <c r="O310" s="100">
        <f>'2 уровень'!Q955</f>
        <v>0</v>
      </c>
      <c r="P310" s="54">
        <f>'2 уровень'!R955</f>
        <v>300</v>
      </c>
      <c r="Q310" s="54">
        <f>'2 уровень'!S955</f>
        <v>150</v>
      </c>
      <c r="R310" s="54">
        <f>'2 уровень'!T955</f>
        <v>0</v>
      </c>
      <c r="S310" s="54">
        <f>'2 уровень'!U955</f>
        <v>0</v>
      </c>
      <c r="T310" s="54">
        <f>'2 уровень'!V955</f>
        <v>-150</v>
      </c>
      <c r="U310" s="54">
        <f>'2 уровень'!W955</f>
        <v>0</v>
      </c>
      <c r="V310" s="1670">
        <f>'2 уровень'!X955</f>
        <v>0</v>
      </c>
      <c r="W310" s="54">
        <f>R310/Q310*100</f>
        <v>0</v>
      </c>
      <c r="X310" s="54">
        <f>V310/Q310*100</f>
        <v>0</v>
      </c>
      <c r="Y310" s="1246"/>
      <c r="Z310" s="1246"/>
      <c r="AA310" s="1942"/>
      <c r="AB310" s="1942"/>
      <c r="AC310" s="1246"/>
      <c r="AD310" s="1246"/>
      <c r="AE310" s="1246"/>
      <c r="AF310" s="1246"/>
      <c r="AG310" s="1246"/>
      <c r="AH310" s="1246"/>
      <c r="AI310" s="1246"/>
      <c r="AJ310" s="1246"/>
      <c r="AK310" s="1246"/>
      <c r="AL310" s="1246"/>
      <c r="AM310" s="1246"/>
      <c r="AN310" s="1246"/>
      <c r="AO310" s="1246"/>
      <c r="AP310" s="1246"/>
      <c r="AQ310" s="1246"/>
      <c r="AR310" s="1246"/>
      <c r="AS310" s="1246"/>
      <c r="AT310" s="1246"/>
      <c r="AU310" s="1246"/>
      <c r="AV310" s="1246"/>
      <c r="AW310" s="1246"/>
      <c r="AX310" s="1246"/>
      <c r="AY310" s="1246"/>
      <c r="AZ310" s="1246"/>
      <c r="BA310" s="1246"/>
      <c r="BB310" s="1246"/>
      <c r="BC310" s="1246"/>
      <c r="BD310" s="1246"/>
      <c r="BE310" s="1246"/>
      <c r="BF310" s="1246"/>
      <c r="BG310" s="1246"/>
      <c r="BH310" s="1246"/>
      <c r="BI310" s="1246"/>
      <c r="BJ310" s="1246"/>
      <c r="BK310" s="1246"/>
      <c r="BL310" s="1246"/>
      <c r="BM310" s="1246"/>
      <c r="BN310" s="1246"/>
      <c r="BO310" s="1246"/>
      <c r="BP310" s="1246"/>
      <c r="BQ310" s="1246"/>
      <c r="BR310" s="1246"/>
      <c r="BS310" s="1246"/>
      <c r="BT310" s="1246"/>
      <c r="BU310" s="1246"/>
      <c r="BV310" s="1246"/>
      <c r="BW310" s="1246"/>
      <c r="BX310" s="1246"/>
      <c r="BY310" s="1246"/>
      <c r="BZ310" s="1246"/>
      <c r="CA310" s="1246"/>
      <c r="CB310" s="1246"/>
      <c r="CC310" s="1246"/>
      <c r="CD310" s="1246"/>
      <c r="CE310" s="1246"/>
      <c r="CF310" s="1246"/>
      <c r="CG310" s="1246"/>
      <c r="CH310" s="1246"/>
      <c r="CI310" s="1246"/>
      <c r="CJ310" s="1246"/>
      <c r="CK310" s="1246"/>
      <c r="CL310" s="1246"/>
      <c r="CM310" s="1246"/>
      <c r="CN310" s="1246"/>
      <c r="CO310" s="1246"/>
      <c r="CP310" s="1246"/>
      <c r="CQ310" s="1246"/>
      <c r="CR310" s="1246"/>
      <c r="CS310" s="1246"/>
      <c r="CT310" s="1246"/>
      <c r="CU310" s="1246"/>
      <c r="CV310" s="1246"/>
      <c r="CW310" s="1246"/>
      <c r="CX310" s="1246"/>
      <c r="CY310" s="1246"/>
      <c r="CZ310" s="1246"/>
      <c r="DA310" s="1246"/>
      <c r="DB310" s="1246"/>
      <c r="DC310" s="1246"/>
      <c r="DD310" s="1246"/>
      <c r="DE310" s="1246"/>
      <c r="DF310" s="1246"/>
      <c r="DG310" s="1246"/>
      <c r="DH310" s="1246"/>
      <c r="DI310" s="1246"/>
      <c r="DJ310" s="1246"/>
      <c r="DK310" s="1246"/>
      <c r="DL310" s="1246"/>
      <c r="DM310" s="1246"/>
      <c r="DN310" s="1246"/>
      <c r="DO310" s="1246"/>
      <c r="DP310" s="1246"/>
      <c r="DQ310" s="1246"/>
      <c r="DR310" s="1246"/>
      <c r="DS310" s="1246"/>
      <c r="DT310" s="1246"/>
      <c r="DU310" s="1246"/>
      <c r="DV310" s="1246"/>
      <c r="DW310" s="1246"/>
      <c r="DX310" s="1246"/>
      <c r="DY310" s="1246"/>
      <c r="DZ310" s="1246"/>
      <c r="EA310" s="1246"/>
      <c r="EB310" s="1246"/>
      <c r="EC310" s="1246"/>
      <c r="ED310" s="1246"/>
      <c r="EE310" s="1246"/>
      <c r="EF310" s="1246"/>
      <c r="EG310" s="1246"/>
      <c r="EH310" s="1246"/>
      <c r="EI310" s="1246"/>
      <c r="EJ310" s="1246"/>
      <c r="EK310" s="1246"/>
      <c r="EL310" s="1246"/>
      <c r="EM310" s="1246"/>
      <c r="EN310" s="1246"/>
      <c r="EO310" s="1246"/>
      <c r="EP310" s="1246"/>
      <c r="EQ310" s="1246"/>
      <c r="ER310" s="1246"/>
      <c r="ES310" s="1246"/>
      <c r="ET310" s="1246"/>
      <c r="EU310" s="1246"/>
      <c r="EV310" s="1246"/>
      <c r="EW310" s="1246"/>
      <c r="EX310" s="1246"/>
      <c r="EY310" s="1246"/>
      <c r="EZ310" s="1246"/>
      <c r="FA310" s="1246"/>
      <c r="FB310" s="1246"/>
      <c r="FC310" s="1246"/>
      <c r="FD310" s="1246"/>
      <c r="FE310" s="1246"/>
      <c r="FF310" s="1246"/>
      <c r="FG310" s="1246"/>
      <c r="FH310" s="1246"/>
      <c r="FI310" s="1246"/>
      <c r="FJ310" s="1246"/>
      <c r="FK310" s="1246"/>
      <c r="FL310" s="1246"/>
      <c r="FM310" s="1246"/>
    </row>
    <row r="311" spans="1:169" x14ac:dyDescent="0.25">
      <c r="A311" s="44">
        <v>1</v>
      </c>
      <c r="B311" s="44">
        <v>1</v>
      </c>
      <c r="C311" s="2065" t="s">
        <v>325</v>
      </c>
      <c r="D311" s="2141">
        <f>'2 уровень'!F956</f>
        <v>0</v>
      </c>
      <c r="E311" s="2141">
        <f>'2 уровень'!G956</f>
        <v>0</v>
      </c>
      <c r="F311" s="2141">
        <f>'2 уровень'!H956</f>
        <v>0</v>
      </c>
      <c r="G311" s="2142" t="e">
        <f>'2 уровень'!I956</f>
        <v>#DIV/0!</v>
      </c>
      <c r="H311" s="2123">
        <f>'2 уровень'!J956</f>
        <v>0</v>
      </c>
      <c r="I311" s="1259">
        <f>'2 уровень'!K956</f>
        <v>0</v>
      </c>
      <c r="J311" s="100">
        <f>'2 уровень'!L956</f>
        <v>0</v>
      </c>
      <c r="K311" s="100">
        <f>'2 уровень'!M956</f>
        <v>0</v>
      </c>
      <c r="L311" s="100">
        <f>'2 уровень'!N956</f>
        <v>0</v>
      </c>
      <c r="M311" s="100">
        <f>'2 уровень'!O956</f>
        <v>0</v>
      </c>
      <c r="N311" s="100">
        <f>'2 уровень'!P956</f>
        <v>0</v>
      </c>
      <c r="O311" s="100">
        <f>'2 уровень'!Q956</f>
        <v>0</v>
      </c>
      <c r="P311" s="54">
        <f>'2 уровень'!R956</f>
        <v>0</v>
      </c>
      <c r="Q311" s="54">
        <f>'2 уровень'!S956</f>
        <v>0</v>
      </c>
      <c r="R311" s="54">
        <f>'2 уровень'!T956</f>
        <v>0</v>
      </c>
      <c r="S311" s="54">
        <f>'2 уровень'!U956</f>
        <v>0</v>
      </c>
      <c r="T311" s="54">
        <f>'2 уровень'!V956</f>
        <v>0</v>
      </c>
      <c r="U311" s="54">
        <f>'2 уровень'!W956</f>
        <v>0</v>
      </c>
      <c r="V311" s="1670">
        <f>'2 уровень'!X956</f>
        <v>0</v>
      </c>
      <c r="W311" s="54"/>
      <c r="X311" s="54"/>
      <c r="Y311" s="1246"/>
      <c r="Z311" s="1246"/>
      <c r="AA311" s="1942"/>
      <c r="AB311" s="1942"/>
      <c r="AC311" s="1246"/>
      <c r="AD311" s="1246"/>
      <c r="AE311" s="1246"/>
      <c r="AF311" s="1246"/>
      <c r="AG311" s="1246"/>
      <c r="AH311" s="1246"/>
      <c r="AI311" s="1246"/>
      <c r="AJ311" s="1246"/>
      <c r="AK311" s="1246"/>
      <c r="AL311" s="1246"/>
      <c r="AM311" s="1246"/>
      <c r="AN311" s="1246"/>
      <c r="AO311" s="1246"/>
      <c r="AP311" s="1246"/>
      <c r="AQ311" s="1246"/>
      <c r="AR311" s="1246"/>
      <c r="AS311" s="1246"/>
      <c r="AT311" s="1246"/>
      <c r="AU311" s="1246"/>
      <c r="AV311" s="1246"/>
      <c r="AW311" s="1246"/>
      <c r="AX311" s="1246"/>
      <c r="AY311" s="1246"/>
      <c r="AZ311" s="1246"/>
      <c r="BA311" s="1246"/>
      <c r="BB311" s="1246"/>
      <c r="BC311" s="1246"/>
      <c r="BD311" s="1246"/>
      <c r="BE311" s="1246"/>
      <c r="BF311" s="1246"/>
      <c r="BG311" s="1246"/>
      <c r="BH311" s="1246"/>
      <c r="BI311" s="1246"/>
      <c r="BJ311" s="1246"/>
      <c r="BK311" s="1246"/>
      <c r="BL311" s="1246"/>
      <c r="BM311" s="1246"/>
      <c r="BN311" s="1246"/>
      <c r="BO311" s="1246"/>
      <c r="BP311" s="1246"/>
      <c r="BQ311" s="1246"/>
      <c r="BR311" s="1246"/>
      <c r="BS311" s="1246"/>
      <c r="BT311" s="1246"/>
      <c r="BU311" s="1246"/>
      <c r="BV311" s="1246"/>
      <c r="BW311" s="1246"/>
      <c r="BX311" s="1246"/>
      <c r="BY311" s="1246"/>
      <c r="BZ311" s="1246"/>
      <c r="CA311" s="1246"/>
      <c r="CB311" s="1246"/>
      <c r="CC311" s="1246"/>
      <c r="CD311" s="1246"/>
      <c r="CE311" s="1246"/>
      <c r="CF311" s="1246"/>
      <c r="CG311" s="1246"/>
      <c r="CH311" s="1246"/>
      <c r="CI311" s="1246"/>
      <c r="CJ311" s="1246"/>
      <c r="CK311" s="1246"/>
      <c r="CL311" s="1246"/>
      <c r="CM311" s="1246"/>
      <c r="CN311" s="1246"/>
      <c r="CO311" s="1246"/>
      <c r="CP311" s="1246"/>
      <c r="CQ311" s="1246"/>
      <c r="CR311" s="1246"/>
      <c r="CS311" s="1246"/>
      <c r="CT311" s="1246"/>
      <c r="CU311" s="1246"/>
      <c r="CV311" s="1246"/>
      <c r="CW311" s="1246"/>
      <c r="CX311" s="1246"/>
      <c r="CY311" s="1246"/>
      <c r="CZ311" s="1246"/>
      <c r="DA311" s="1246"/>
      <c r="DB311" s="1246"/>
      <c r="DC311" s="1246"/>
      <c r="DD311" s="1246"/>
      <c r="DE311" s="1246"/>
      <c r="DF311" s="1246"/>
      <c r="DG311" s="1246"/>
      <c r="DH311" s="1246"/>
      <c r="DI311" s="1246"/>
      <c r="DJ311" s="1246"/>
      <c r="DK311" s="1246"/>
      <c r="DL311" s="1246"/>
      <c r="DM311" s="1246"/>
      <c r="DN311" s="1246"/>
      <c r="DO311" s="1246"/>
      <c r="DP311" s="1246"/>
      <c r="DQ311" s="1246"/>
      <c r="DR311" s="1246"/>
      <c r="DS311" s="1246"/>
      <c r="DT311" s="1246"/>
      <c r="DU311" s="1246"/>
      <c r="DV311" s="1246"/>
      <c r="DW311" s="1246"/>
      <c r="DX311" s="1246"/>
      <c r="DY311" s="1246"/>
      <c r="DZ311" s="1246"/>
      <c r="EA311" s="1246"/>
      <c r="EB311" s="1246"/>
      <c r="EC311" s="1246"/>
      <c r="ED311" s="1246"/>
      <c r="EE311" s="1246"/>
      <c r="EF311" s="1246"/>
      <c r="EG311" s="1246"/>
      <c r="EH311" s="1246"/>
      <c r="EI311" s="1246"/>
      <c r="EJ311" s="1246"/>
      <c r="EK311" s="1246"/>
      <c r="EL311" s="1246"/>
      <c r="EM311" s="1246"/>
      <c r="EN311" s="1246"/>
      <c r="EO311" s="1246"/>
      <c r="EP311" s="1246"/>
      <c r="EQ311" s="1246"/>
      <c r="ER311" s="1246"/>
      <c r="ES311" s="1246"/>
      <c r="ET311" s="1246"/>
      <c r="EU311" s="1246"/>
      <c r="EV311" s="1246"/>
      <c r="EW311" s="1246"/>
      <c r="EX311" s="1246"/>
      <c r="EY311" s="1246"/>
      <c r="EZ311" s="1246"/>
      <c r="FA311" s="1246"/>
      <c r="FB311" s="1246"/>
      <c r="FC311" s="1246"/>
      <c r="FD311" s="1246"/>
      <c r="FE311" s="1246"/>
      <c r="FF311" s="1246"/>
      <c r="FG311" s="1246"/>
      <c r="FH311" s="1246"/>
      <c r="FI311" s="1246"/>
      <c r="FJ311" s="1246"/>
      <c r="FK311" s="1246"/>
      <c r="FL311" s="1246"/>
      <c r="FM311" s="1246"/>
    </row>
    <row r="312" spans="1:169" x14ac:dyDescent="0.25">
      <c r="B312" s="44">
        <v>1</v>
      </c>
      <c r="C312" s="2060" t="s">
        <v>326</v>
      </c>
      <c r="D312" s="2141">
        <f>'2 уровень'!F957</f>
        <v>0</v>
      </c>
      <c r="E312" s="2141">
        <f>'2 уровень'!G957</f>
        <v>0</v>
      </c>
      <c r="F312" s="2141">
        <f>'2 уровень'!H957</f>
        <v>0</v>
      </c>
      <c r="G312" s="2142" t="e">
        <f>'2 уровень'!I957</f>
        <v>#DIV/0!</v>
      </c>
      <c r="H312" s="2123">
        <f>'2 уровень'!J957</f>
        <v>0</v>
      </c>
      <c r="I312" s="1259">
        <f>'2 уровень'!K957</f>
        <v>0</v>
      </c>
      <c r="J312" s="100">
        <f>'2 уровень'!L957</f>
        <v>0</v>
      </c>
      <c r="K312" s="100">
        <f>'2 уровень'!M957</f>
        <v>0</v>
      </c>
      <c r="L312" s="100">
        <f>'2 уровень'!N957</f>
        <v>0</v>
      </c>
      <c r="M312" s="100">
        <f>'2 уровень'!O957</f>
        <v>0</v>
      </c>
      <c r="N312" s="100">
        <f>'2 уровень'!P957</f>
        <v>0</v>
      </c>
      <c r="O312" s="100">
        <f>'2 уровень'!Q957</f>
        <v>0</v>
      </c>
      <c r="P312" s="54">
        <f>'2 уровень'!R957</f>
        <v>0</v>
      </c>
      <c r="Q312" s="54">
        <f>'2 уровень'!S957</f>
        <v>0</v>
      </c>
      <c r="R312" s="54">
        <f>'2 уровень'!T957</f>
        <v>0</v>
      </c>
      <c r="S312" s="54">
        <f>'2 уровень'!U957</f>
        <v>0</v>
      </c>
      <c r="T312" s="54">
        <f>'2 уровень'!V957</f>
        <v>0</v>
      </c>
      <c r="U312" s="54">
        <f>'2 уровень'!W957</f>
        <v>0</v>
      </c>
      <c r="V312" s="1670">
        <f>'2 уровень'!X957</f>
        <v>0</v>
      </c>
      <c r="W312" s="54"/>
      <c r="X312" s="54"/>
      <c r="Y312" s="1246"/>
      <c r="Z312" s="1246"/>
      <c r="AA312" s="1942"/>
      <c r="AB312" s="1942"/>
      <c r="AC312" s="1246"/>
      <c r="AD312" s="1246"/>
      <c r="AE312" s="1246"/>
      <c r="AF312" s="1246"/>
      <c r="AG312" s="1246"/>
      <c r="AH312" s="1246"/>
      <c r="AI312" s="1246"/>
      <c r="AJ312" s="1246"/>
      <c r="AK312" s="1246"/>
      <c r="AL312" s="1246"/>
      <c r="AM312" s="1246"/>
      <c r="AN312" s="1246"/>
      <c r="AO312" s="1246"/>
      <c r="AP312" s="1246"/>
      <c r="AQ312" s="1246"/>
      <c r="AR312" s="1246"/>
      <c r="AS312" s="1246"/>
      <c r="AT312" s="1246"/>
      <c r="AU312" s="1246"/>
      <c r="AV312" s="1246"/>
      <c r="AW312" s="1246"/>
      <c r="AX312" s="1246"/>
      <c r="AY312" s="1246"/>
      <c r="AZ312" s="1246"/>
      <c r="BA312" s="1246"/>
      <c r="BB312" s="1246"/>
      <c r="BC312" s="1246"/>
      <c r="BD312" s="1246"/>
      <c r="BE312" s="1246"/>
      <c r="BF312" s="1246"/>
      <c r="BG312" s="1246"/>
      <c r="BH312" s="1246"/>
      <c r="BI312" s="1246"/>
      <c r="BJ312" s="1246"/>
      <c r="BK312" s="1246"/>
      <c r="BL312" s="1246"/>
      <c r="BM312" s="1246"/>
      <c r="BN312" s="1246"/>
      <c r="BO312" s="1246"/>
      <c r="BP312" s="1246"/>
      <c r="BQ312" s="1246"/>
      <c r="BR312" s="1246"/>
      <c r="BS312" s="1246"/>
      <c r="BT312" s="1246"/>
      <c r="BU312" s="1246"/>
      <c r="BV312" s="1246"/>
      <c r="BW312" s="1246"/>
      <c r="BX312" s="1246"/>
      <c r="BY312" s="1246"/>
      <c r="BZ312" s="1246"/>
      <c r="CA312" s="1246"/>
      <c r="CB312" s="1246"/>
      <c r="CC312" s="1246"/>
      <c r="CD312" s="1246"/>
      <c r="CE312" s="1246"/>
      <c r="CF312" s="1246"/>
      <c r="CG312" s="1246"/>
      <c r="CH312" s="1246"/>
      <c r="CI312" s="1246"/>
      <c r="CJ312" s="1246"/>
      <c r="CK312" s="1246"/>
      <c r="CL312" s="1246"/>
      <c r="CM312" s="1246"/>
      <c r="CN312" s="1246"/>
      <c r="CO312" s="1246"/>
      <c r="CP312" s="1246"/>
      <c r="CQ312" s="1246"/>
      <c r="CR312" s="1246"/>
      <c r="CS312" s="1246"/>
      <c r="CT312" s="1246"/>
      <c r="CU312" s="1246"/>
      <c r="CV312" s="1246"/>
      <c r="CW312" s="1246"/>
      <c r="CX312" s="1246"/>
      <c r="CY312" s="1246"/>
      <c r="CZ312" s="1246"/>
      <c r="DA312" s="1246"/>
      <c r="DB312" s="1246"/>
      <c r="DC312" s="1246"/>
      <c r="DD312" s="1246"/>
      <c r="DE312" s="1246"/>
      <c r="DF312" s="1246"/>
      <c r="DG312" s="1246"/>
      <c r="DH312" s="1246"/>
      <c r="DI312" s="1246"/>
      <c r="DJ312" s="1246"/>
      <c r="DK312" s="1246"/>
      <c r="DL312" s="1246"/>
      <c r="DM312" s="1246"/>
      <c r="DN312" s="1246"/>
      <c r="DO312" s="1246"/>
      <c r="DP312" s="1246"/>
      <c r="DQ312" s="1246"/>
      <c r="DR312" s="1246"/>
      <c r="DS312" s="1246"/>
      <c r="DT312" s="1246"/>
      <c r="DU312" s="1246"/>
      <c r="DV312" s="1246"/>
      <c r="DW312" s="1246"/>
      <c r="DX312" s="1246"/>
      <c r="DY312" s="1246"/>
      <c r="DZ312" s="1246"/>
      <c r="EA312" s="1246"/>
      <c r="EB312" s="1246"/>
      <c r="EC312" s="1246"/>
      <c r="ED312" s="1246"/>
      <c r="EE312" s="1246"/>
      <c r="EF312" s="1246"/>
      <c r="EG312" s="1246"/>
      <c r="EH312" s="1246"/>
      <c r="EI312" s="1246"/>
      <c r="EJ312" s="1246"/>
      <c r="EK312" s="1246"/>
      <c r="EL312" s="1246"/>
      <c r="EM312" s="1246"/>
      <c r="EN312" s="1246"/>
      <c r="EO312" s="1246"/>
      <c r="EP312" s="1246"/>
      <c r="EQ312" s="1246"/>
      <c r="ER312" s="1246"/>
      <c r="ES312" s="1246"/>
      <c r="ET312" s="1246"/>
      <c r="EU312" s="1246"/>
      <c r="EV312" s="1246"/>
      <c r="EW312" s="1246"/>
      <c r="EX312" s="1246"/>
      <c r="EY312" s="1246"/>
      <c r="EZ312" s="1246"/>
      <c r="FA312" s="1246"/>
      <c r="FB312" s="1246"/>
      <c r="FC312" s="1246"/>
      <c r="FD312" s="1246"/>
      <c r="FE312" s="1246"/>
      <c r="FF312" s="1246"/>
      <c r="FG312" s="1246"/>
      <c r="FH312" s="1246"/>
      <c r="FI312" s="1246"/>
      <c r="FJ312" s="1246"/>
      <c r="FK312" s="1246"/>
      <c r="FL312" s="1246"/>
      <c r="FM312" s="1246"/>
    </row>
    <row r="313" spans="1:169" x14ac:dyDescent="0.25">
      <c r="A313" s="44">
        <v>1</v>
      </c>
      <c r="B313" s="44">
        <v>1</v>
      </c>
      <c r="C313" s="2034" t="s">
        <v>327</v>
      </c>
      <c r="D313" s="2141">
        <f>'2 уровень'!F958</f>
        <v>0</v>
      </c>
      <c r="E313" s="2141">
        <f>'2 уровень'!G958</f>
        <v>0</v>
      </c>
      <c r="F313" s="2141">
        <f>'2 уровень'!H958</f>
        <v>0</v>
      </c>
      <c r="G313" s="2142" t="e">
        <f>'2 уровень'!I958</f>
        <v>#DIV/0!</v>
      </c>
      <c r="H313" s="2123">
        <f>'2 уровень'!J958</f>
        <v>0</v>
      </c>
      <c r="I313" s="1259">
        <f>'2 уровень'!K958</f>
        <v>0</v>
      </c>
      <c r="J313" s="100">
        <f>'2 уровень'!L958</f>
        <v>0</v>
      </c>
      <c r="K313" s="100">
        <f>'2 уровень'!M958</f>
        <v>0</v>
      </c>
      <c r="L313" s="100">
        <f>'2 уровень'!N958</f>
        <v>0</v>
      </c>
      <c r="M313" s="100">
        <f>'2 уровень'!O958</f>
        <v>0</v>
      </c>
      <c r="N313" s="100">
        <f>'2 уровень'!P958</f>
        <v>0</v>
      </c>
      <c r="O313" s="100">
        <f>'2 уровень'!Q958</f>
        <v>0</v>
      </c>
      <c r="P313" s="54">
        <f>'2 уровень'!R958</f>
        <v>0</v>
      </c>
      <c r="Q313" s="54">
        <f>'2 уровень'!S958</f>
        <v>0</v>
      </c>
      <c r="R313" s="54">
        <f>'2 уровень'!T958</f>
        <v>0</v>
      </c>
      <c r="S313" s="54">
        <f>'2 уровень'!U958</f>
        <v>0</v>
      </c>
      <c r="T313" s="54">
        <f>'2 уровень'!V958</f>
        <v>0</v>
      </c>
      <c r="U313" s="54">
        <f>'2 уровень'!W958</f>
        <v>0</v>
      </c>
      <c r="V313" s="1670">
        <f>'2 уровень'!X958</f>
        <v>0</v>
      </c>
      <c r="W313" s="54"/>
      <c r="X313" s="54"/>
      <c r="Y313" s="1246"/>
      <c r="Z313" s="1246"/>
      <c r="AA313" s="1942"/>
      <c r="AB313" s="1942"/>
      <c r="AC313" s="1246"/>
      <c r="AD313" s="1246"/>
      <c r="AE313" s="1246"/>
      <c r="AF313" s="1246"/>
      <c r="AG313" s="1246"/>
      <c r="AH313" s="1246"/>
      <c r="AI313" s="1246"/>
      <c r="AJ313" s="1246"/>
      <c r="AK313" s="1246"/>
      <c r="AL313" s="1246"/>
      <c r="AM313" s="1246"/>
      <c r="AN313" s="1246"/>
      <c r="AO313" s="1246"/>
      <c r="AP313" s="1246"/>
      <c r="AQ313" s="1246"/>
      <c r="AR313" s="1246"/>
      <c r="AS313" s="1246"/>
      <c r="AT313" s="1246"/>
      <c r="AU313" s="1246"/>
      <c r="AV313" s="1246"/>
      <c r="AW313" s="1246"/>
      <c r="AX313" s="1246"/>
      <c r="AY313" s="1246"/>
      <c r="AZ313" s="1246"/>
      <c r="BA313" s="1246"/>
      <c r="BB313" s="1246"/>
      <c r="BC313" s="1246"/>
      <c r="BD313" s="1246"/>
      <c r="BE313" s="1246"/>
      <c r="BF313" s="1246"/>
      <c r="BG313" s="1246"/>
      <c r="BH313" s="1246"/>
      <c r="BI313" s="1246"/>
      <c r="BJ313" s="1246"/>
      <c r="BK313" s="1246"/>
      <c r="BL313" s="1246"/>
      <c r="BM313" s="1246"/>
      <c r="BN313" s="1246"/>
      <c r="BO313" s="1246"/>
      <c r="BP313" s="1246"/>
      <c r="BQ313" s="1246"/>
      <c r="BR313" s="1246"/>
      <c r="BS313" s="1246"/>
      <c r="BT313" s="1246"/>
      <c r="BU313" s="1246"/>
      <c r="BV313" s="1246"/>
      <c r="BW313" s="1246"/>
      <c r="BX313" s="1246"/>
      <c r="BY313" s="1246"/>
      <c r="BZ313" s="1246"/>
      <c r="CA313" s="1246"/>
      <c r="CB313" s="1246"/>
      <c r="CC313" s="1246"/>
      <c r="CD313" s="1246"/>
      <c r="CE313" s="1246"/>
      <c r="CF313" s="1246"/>
      <c r="CG313" s="1246"/>
      <c r="CH313" s="1246"/>
      <c r="CI313" s="1246"/>
      <c r="CJ313" s="1246"/>
      <c r="CK313" s="1246"/>
      <c r="CL313" s="1246"/>
      <c r="CM313" s="1246"/>
      <c r="CN313" s="1246"/>
      <c r="CO313" s="1246"/>
      <c r="CP313" s="1246"/>
      <c r="CQ313" s="1246"/>
      <c r="CR313" s="1246"/>
      <c r="CS313" s="1246"/>
      <c r="CT313" s="1246"/>
      <c r="CU313" s="1246"/>
      <c r="CV313" s="1246"/>
      <c r="CW313" s="1246"/>
      <c r="CX313" s="1246"/>
      <c r="CY313" s="1246"/>
      <c r="CZ313" s="1246"/>
      <c r="DA313" s="1246"/>
      <c r="DB313" s="1246"/>
      <c r="DC313" s="1246"/>
      <c r="DD313" s="1246"/>
      <c r="DE313" s="1246"/>
      <c r="DF313" s="1246"/>
      <c r="DG313" s="1246"/>
      <c r="DH313" s="1246"/>
      <c r="DI313" s="1246"/>
      <c r="DJ313" s="1246"/>
      <c r="DK313" s="1246"/>
      <c r="DL313" s="1246"/>
      <c r="DM313" s="1246"/>
      <c r="DN313" s="1246"/>
      <c r="DO313" s="1246"/>
      <c r="DP313" s="1246"/>
      <c r="DQ313" s="1246"/>
      <c r="DR313" s="1246"/>
      <c r="DS313" s="1246"/>
      <c r="DT313" s="1246"/>
      <c r="DU313" s="1246"/>
      <c r="DV313" s="1246"/>
      <c r="DW313" s="1246"/>
      <c r="DX313" s="1246"/>
      <c r="DY313" s="1246"/>
      <c r="DZ313" s="1246"/>
      <c r="EA313" s="1246"/>
      <c r="EB313" s="1246"/>
      <c r="EC313" s="1246"/>
      <c r="ED313" s="1246"/>
      <c r="EE313" s="1246"/>
      <c r="EF313" s="1246"/>
      <c r="EG313" s="1246"/>
      <c r="EH313" s="1246"/>
      <c r="EI313" s="1246"/>
      <c r="EJ313" s="1246"/>
      <c r="EK313" s="1246"/>
      <c r="EL313" s="1246"/>
      <c r="EM313" s="1246"/>
      <c r="EN313" s="1246"/>
      <c r="EO313" s="1246"/>
      <c r="EP313" s="1246"/>
      <c r="EQ313" s="1246"/>
      <c r="ER313" s="1246"/>
      <c r="ES313" s="1246"/>
      <c r="ET313" s="1246"/>
      <c r="EU313" s="1246"/>
      <c r="EV313" s="1246"/>
      <c r="EW313" s="1246"/>
      <c r="EX313" s="1246"/>
      <c r="EY313" s="1246"/>
      <c r="EZ313" s="1246"/>
      <c r="FA313" s="1246"/>
      <c r="FB313" s="1246"/>
      <c r="FC313" s="1246"/>
      <c r="FD313" s="1246"/>
      <c r="FE313" s="1246"/>
      <c r="FF313" s="1246"/>
      <c r="FG313" s="1246"/>
      <c r="FH313" s="1246"/>
      <c r="FI313" s="1246"/>
      <c r="FJ313" s="1246"/>
      <c r="FK313" s="1246"/>
      <c r="FL313" s="1246"/>
      <c r="FM313" s="1246"/>
    </row>
    <row r="314" spans="1:169" ht="30" x14ac:dyDescent="0.25">
      <c r="B314" s="44">
        <v>1</v>
      </c>
      <c r="C314" s="2060" t="s">
        <v>328</v>
      </c>
      <c r="D314" s="2141">
        <f>'2 уровень'!F959</f>
        <v>0</v>
      </c>
      <c r="E314" s="2141">
        <f>'2 уровень'!G959</f>
        <v>0</v>
      </c>
      <c r="F314" s="2141">
        <f>'2 уровень'!H959</f>
        <v>0</v>
      </c>
      <c r="G314" s="2142" t="e">
        <f>'2 уровень'!I959</f>
        <v>#DIV/0!</v>
      </c>
      <c r="H314" s="2123">
        <f>'2 уровень'!J959</f>
        <v>0</v>
      </c>
      <c r="I314" s="1259">
        <f>'2 уровень'!K959</f>
        <v>0</v>
      </c>
      <c r="J314" s="100">
        <f>'2 уровень'!L959</f>
        <v>0</v>
      </c>
      <c r="K314" s="100">
        <f>'2 уровень'!M959</f>
        <v>0</v>
      </c>
      <c r="L314" s="100">
        <f>'2 уровень'!N959</f>
        <v>0</v>
      </c>
      <c r="M314" s="100">
        <f>'2 уровень'!O959</f>
        <v>0</v>
      </c>
      <c r="N314" s="100">
        <f>'2 уровень'!P959</f>
        <v>0</v>
      </c>
      <c r="O314" s="100">
        <f>'2 уровень'!Q959</f>
        <v>0</v>
      </c>
      <c r="P314" s="54">
        <f>'2 уровень'!R959</f>
        <v>0</v>
      </c>
      <c r="Q314" s="54">
        <f>'2 уровень'!S959</f>
        <v>0</v>
      </c>
      <c r="R314" s="54">
        <f>'2 уровень'!T959</f>
        <v>0</v>
      </c>
      <c r="S314" s="54">
        <f>'2 уровень'!U959</f>
        <v>0</v>
      </c>
      <c r="T314" s="54">
        <f>'2 уровень'!V959</f>
        <v>0</v>
      </c>
      <c r="U314" s="54">
        <f>'2 уровень'!W959</f>
        <v>0</v>
      </c>
      <c r="V314" s="1670">
        <f>'2 уровень'!X959</f>
        <v>0</v>
      </c>
      <c r="W314" s="54"/>
      <c r="X314" s="54"/>
      <c r="Y314" s="1246"/>
      <c r="Z314" s="1246"/>
      <c r="AA314" s="1942"/>
      <c r="AB314" s="1942"/>
      <c r="AC314" s="1246"/>
      <c r="AD314" s="1246"/>
      <c r="AE314" s="1246"/>
      <c r="AF314" s="1246"/>
      <c r="AG314" s="1246"/>
      <c r="AH314" s="1246"/>
      <c r="AI314" s="1246"/>
      <c r="AJ314" s="1246"/>
      <c r="AK314" s="1246"/>
      <c r="AL314" s="1246"/>
      <c r="AM314" s="1246"/>
      <c r="AN314" s="1246"/>
      <c r="AO314" s="1246"/>
      <c r="AP314" s="1246"/>
      <c r="AQ314" s="1246"/>
      <c r="AR314" s="1246"/>
      <c r="AS314" s="1246"/>
      <c r="AT314" s="1246"/>
      <c r="AU314" s="1246"/>
      <c r="AV314" s="1246"/>
      <c r="AW314" s="1246"/>
      <c r="AX314" s="1246"/>
      <c r="AY314" s="1246"/>
      <c r="AZ314" s="1246"/>
      <c r="BA314" s="1246"/>
      <c r="BB314" s="1246"/>
      <c r="BC314" s="1246"/>
      <c r="BD314" s="1246"/>
      <c r="BE314" s="1246"/>
      <c r="BF314" s="1246"/>
      <c r="BG314" s="1246"/>
      <c r="BH314" s="1246"/>
      <c r="BI314" s="1246"/>
      <c r="BJ314" s="1246"/>
      <c r="BK314" s="1246"/>
      <c r="BL314" s="1246"/>
      <c r="BM314" s="1246"/>
      <c r="BN314" s="1246"/>
      <c r="BO314" s="1246"/>
      <c r="BP314" s="1246"/>
      <c r="BQ314" s="1246"/>
      <c r="BR314" s="1246"/>
      <c r="BS314" s="1246"/>
      <c r="BT314" s="1246"/>
      <c r="BU314" s="1246"/>
      <c r="BV314" s="1246"/>
      <c r="BW314" s="1246"/>
      <c r="BX314" s="1246"/>
      <c r="BY314" s="1246"/>
      <c r="BZ314" s="1246"/>
      <c r="CA314" s="1246"/>
      <c r="CB314" s="1246"/>
      <c r="CC314" s="1246"/>
      <c r="CD314" s="1246"/>
      <c r="CE314" s="1246"/>
      <c r="CF314" s="1246"/>
      <c r="CG314" s="1246"/>
      <c r="CH314" s="1246"/>
      <c r="CI314" s="1246"/>
      <c r="CJ314" s="1246"/>
      <c r="CK314" s="1246"/>
      <c r="CL314" s="1246"/>
      <c r="CM314" s="1246"/>
      <c r="CN314" s="1246"/>
      <c r="CO314" s="1246"/>
      <c r="CP314" s="1246"/>
      <c r="CQ314" s="1246"/>
      <c r="CR314" s="1246"/>
      <c r="CS314" s="1246"/>
      <c r="CT314" s="1246"/>
      <c r="CU314" s="1246"/>
      <c r="CV314" s="1246"/>
      <c r="CW314" s="1246"/>
      <c r="CX314" s="1246"/>
      <c r="CY314" s="1246"/>
      <c r="CZ314" s="1246"/>
      <c r="DA314" s="1246"/>
      <c r="DB314" s="1246"/>
      <c r="DC314" s="1246"/>
      <c r="DD314" s="1246"/>
      <c r="DE314" s="1246"/>
      <c r="DF314" s="1246"/>
      <c r="DG314" s="1246"/>
      <c r="DH314" s="1246"/>
      <c r="DI314" s="1246"/>
      <c r="DJ314" s="1246"/>
      <c r="DK314" s="1246"/>
      <c r="DL314" s="1246"/>
      <c r="DM314" s="1246"/>
      <c r="DN314" s="1246"/>
      <c r="DO314" s="1246"/>
      <c r="DP314" s="1246"/>
      <c r="DQ314" s="1246"/>
      <c r="DR314" s="1246"/>
      <c r="DS314" s="1246"/>
      <c r="DT314" s="1246"/>
      <c r="DU314" s="1246"/>
      <c r="DV314" s="1246"/>
      <c r="DW314" s="1246"/>
      <c r="DX314" s="1246"/>
      <c r="DY314" s="1246"/>
      <c r="DZ314" s="1246"/>
      <c r="EA314" s="1246"/>
      <c r="EB314" s="1246"/>
      <c r="EC314" s="1246"/>
      <c r="ED314" s="1246"/>
      <c r="EE314" s="1246"/>
      <c r="EF314" s="1246"/>
      <c r="EG314" s="1246"/>
      <c r="EH314" s="1246"/>
      <c r="EI314" s="1246"/>
      <c r="EJ314" s="1246"/>
      <c r="EK314" s="1246"/>
      <c r="EL314" s="1246"/>
      <c r="EM314" s="1246"/>
      <c r="EN314" s="1246"/>
      <c r="EO314" s="1246"/>
      <c r="EP314" s="1246"/>
      <c r="EQ314" s="1246"/>
      <c r="ER314" s="1246"/>
      <c r="ES314" s="1246"/>
      <c r="ET314" s="1246"/>
      <c r="EU314" s="1246"/>
      <c r="EV314" s="1246"/>
      <c r="EW314" s="1246"/>
      <c r="EX314" s="1246"/>
      <c r="EY314" s="1246"/>
      <c r="EZ314" s="1246"/>
      <c r="FA314" s="1246"/>
      <c r="FB314" s="1246"/>
      <c r="FC314" s="1246"/>
      <c r="FD314" s="1246"/>
      <c r="FE314" s="1246"/>
      <c r="FF314" s="1246"/>
      <c r="FG314" s="1246"/>
      <c r="FH314" s="1246"/>
      <c r="FI314" s="1246"/>
      <c r="FJ314" s="1246"/>
      <c r="FK314" s="1246"/>
      <c r="FL314" s="1246"/>
      <c r="FM314" s="1246"/>
    </row>
    <row r="315" spans="1:169" ht="15.75" thickBot="1" x14ac:dyDescent="0.3">
      <c r="B315" s="44">
        <v>1</v>
      </c>
      <c r="C315" s="2066" t="s">
        <v>343</v>
      </c>
      <c r="D315" s="2141">
        <f>'2 уровень'!F960</f>
        <v>0</v>
      </c>
      <c r="E315" s="2141">
        <f>'2 уровень'!G960</f>
        <v>0</v>
      </c>
      <c r="F315" s="2141">
        <f>'2 уровень'!H960</f>
        <v>0</v>
      </c>
      <c r="G315" s="2142" t="e">
        <f>'2 уровень'!I960</f>
        <v>#DIV/0!</v>
      </c>
      <c r="H315" s="2123">
        <f>'2 уровень'!J960</f>
        <v>0</v>
      </c>
      <c r="I315" s="1259">
        <f>'2 уровень'!K960</f>
        <v>0</v>
      </c>
      <c r="J315" s="100">
        <f>'2 уровень'!L960</f>
        <v>0</v>
      </c>
      <c r="K315" s="100">
        <f>'2 уровень'!M960</f>
        <v>0</v>
      </c>
      <c r="L315" s="100">
        <f>'2 уровень'!N960</f>
        <v>0</v>
      </c>
      <c r="M315" s="100">
        <f>'2 уровень'!O960</f>
        <v>0</v>
      </c>
      <c r="N315" s="100">
        <f>'2 уровень'!P960</f>
        <v>0</v>
      </c>
      <c r="O315" s="100">
        <f>'2 уровень'!Q960</f>
        <v>0</v>
      </c>
      <c r="P315" s="54">
        <f>'2 уровень'!R960</f>
        <v>0</v>
      </c>
      <c r="Q315" s="54">
        <f>'2 уровень'!S960</f>
        <v>0</v>
      </c>
      <c r="R315" s="54">
        <f>'2 уровень'!T960</f>
        <v>0</v>
      </c>
      <c r="S315" s="54">
        <f>'2 уровень'!U960</f>
        <v>0</v>
      </c>
      <c r="T315" s="54">
        <f>'2 уровень'!V960</f>
        <v>0</v>
      </c>
      <c r="U315" s="54">
        <f>'2 уровень'!W960</f>
        <v>0</v>
      </c>
      <c r="V315" s="1670">
        <f>'2 уровень'!X960</f>
        <v>0</v>
      </c>
      <c r="W315" s="54"/>
      <c r="X315" s="54"/>
      <c r="Y315" s="1246"/>
      <c r="Z315" s="1246"/>
      <c r="AA315" s="1942"/>
      <c r="AB315" s="1942"/>
      <c r="AC315" s="1246"/>
      <c r="AD315" s="1246"/>
      <c r="AE315" s="1246"/>
      <c r="AF315" s="1246"/>
      <c r="AG315" s="1246"/>
      <c r="AH315" s="1246"/>
      <c r="AI315" s="1246"/>
      <c r="AJ315" s="1246"/>
      <c r="AK315" s="1246"/>
      <c r="AL315" s="1246"/>
      <c r="AM315" s="1246"/>
      <c r="AN315" s="1246"/>
      <c r="AO315" s="1246"/>
      <c r="AP315" s="1246"/>
      <c r="AQ315" s="1246"/>
      <c r="AR315" s="1246"/>
      <c r="AS315" s="1246"/>
      <c r="AT315" s="1246"/>
      <c r="AU315" s="1246"/>
      <c r="AV315" s="1246"/>
      <c r="AW315" s="1246"/>
      <c r="AX315" s="1246"/>
      <c r="AY315" s="1246"/>
      <c r="AZ315" s="1246"/>
      <c r="BA315" s="1246"/>
      <c r="BB315" s="1246"/>
      <c r="BC315" s="1246"/>
      <c r="BD315" s="1246"/>
      <c r="BE315" s="1246"/>
      <c r="BF315" s="1246"/>
      <c r="BG315" s="1246"/>
      <c r="BH315" s="1246"/>
      <c r="BI315" s="1246"/>
      <c r="BJ315" s="1246"/>
      <c r="BK315" s="1246"/>
      <c r="BL315" s="1246"/>
      <c r="BM315" s="1246"/>
      <c r="BN315" s="1246"/>
      <c r="BO315" s="1246"/>
      <c r="BP315" s="1246"/>
      <c r="BQ315" s="1246"/>
      <c r="BR315" s="1246"/>
      <c r="BS315" s="1246"/>
      <c r="BT315" s="1246"/>
      <c r="BU315" s="1246"/>
      <c r="BV315" s="1246"/>
      <c r="BW315" s="1246"/>
      <c r="BX315" s="1246"/>
      <c r="BY315" s="1246"/>
      <c r="BZ315" s="1246"/>
      <c r="CA315" s="1246"/>
      <c r="CB315" s="1246"/>
      <c r="CC315" s="1246"/>
      <c r="CD315" s="1246"/>
      <c r="CE315" s="1246"/>
      <c r="CF315" s="1246"/>
      <c r="CG315" s="1246"/>
      <c r="CH315" s="1246"/>
      <c r="CI315" s="1246"/>
      <c r="CJ315" s="1246"/>
      <c r="CK315" s="1246"/>
      <c r="CL315" s="1246"/>
      <c r="CM315" s="1246"/>
      <c r="CN315" s="1246"/>
      <c r="CO315" s="1246"/>
      <c r="CP315" s="1246"/>
      <c r="CQ315" s="1246"/>
      <c r="CR315" s="1246"/>
      <c r="CS315" s="1246"/>
      <c r="CT315" s="1246"/>
      <c r="CU315" s="1246"/>
      <c r="CV315" s="1246"/>
      <c r="CW315" s="1246"/>
      <c r="CX315" s="1246"/>
      <c r="CY315" s="1246"/>
      <c r="CZ315" s="1246"/>
      <c r="DA315" s="1246"/>
      <c r="DB315" s="1246"/>
      <c r="DC315" s="1246"/>
      <c r="DD315" s="1246"/>
      <c r="DE315" s="1246"/>
      <c r="DF315" s="1246"/>
      <c r="DG315" s="1246"/>
      <c r="DH315" s="1246"/>
      <c r="DI315" s="1246"/>
      <c r="DJ315" s="1246"/>
      <c r="DK315" s="1246"/>
      <c r="DL315" s="1246"/>
      <c r="DM315" s="1246"/>
      <c r="DN315" s="1246"/>
      <c r="DO315" s="1246"/>
      <c r="DP315" s="1246"/>
      <c r="DQ315" s="1246"/>
      <c r="DR315" s="1246"/>
      <c r="DS315" s="1246"/>
      <c r="DT315" s="1246"/>
      <c r="DU315" s="1246"/>
      <c r="DV315" s="1246"/>
      <c r="DW315" s="1246"/>
      <c r="DX315" s="1246"/>
      <c r="DY315" s="1246"/>
      <c r="DZ315" s="1246"/>
      <c r="EA315" s="1246"/>
      <c r="EB315" s="1246"/>
      <c r="EC315" s="1246"/>
      <c r="ED315" s="1246"/>
      <c r="EE315" s="1246"/>
      <c r="EF315" s="1246"/>
      <c r="EG315" s="1246"/>
      <c r="EH315" s="1246"/>
      <c r="EI315" s="1246"/>
      <c r="EJ315" s="1246"/>
      <c r="EK315" s="1246"/>
      <c r="EL315" s="1246"/>
      <c r="EM315" s="1246"/>
      <c r="EN315" s="1246"/>
      <c r="EO315" s="1246"/>
      <c r="EP315" s="1246"/>
      <c r="EQ315" s="1246"/>
      <c r="ER315" s="1246"/>
      <c r="ES315" s="1246"/>
      <c r="ET315" s="1246"/>
      <c r="EU315" s="1246"/>
      <c r="EV315" s="1246"/>
      <c r="EW315" s="1246"/>
      <c r="EX315" s="1246"/>
      <c r="EY315" s="1246"/>
      <c r="EZ315" s="1246"/>
      <c r="FA315" s="1246"/>
      <c r="FB315" s="1246"/>
      <c r="FC315" s="1246"/>
      <c r="FD315" s="1246"/>
      <c r="FE315" s="1246"/>
      <c r="FF315" s="1246"/>
      <c r="FG315" s="1246"/>
      <c r="FH315" s="1246"/>
      <c r="FI315" s="1246"/>
      <c r="FJ315" s="1246"/>
      <c r="FK315" s="1246"/>
      <c r="FL315" s="1246"/>
      <c r="FM315" s="1246"/>
    </row>
    <row r="316" spans="1:169" s="1246" customFormat="1" ht="15" customHeight="1" x14ac:dyDescent="0.25">
      <c r="A316" s="44">
        <v>1</v>
      </c>
      <c r="B316" s="44">
        <v>1</v>
      </c>
      <c r="C316" s="2041" t="s">
        <v>117</v>
      </c>
      <c r="D316" s="2145"/>
      <c r="E316" s="2145"/>
      <c r="F316" s="2145"/>
      <c r="G316" s="2146"/>
      <c r="H316" s="2121"/>
      <c r="I316" s="1257"/>
      <c r="J316" s="52"/>
      <c r="K316" s="52"/>
      <c r="L316" s="52"/>
      <c r="M316" s="52"/>
      <c r="N316" s="52"/>
      <c r="O316" s="52"/>
      <c r="P316" s="56">
        <f>P317-P318-P353-P356-P361</f>
        <v>0</v>
      </c>
      <c r="Q316" s="56">
        <f t="shared" ref="Q316:V316" si="9">Q317-Q318-Q353-Q356-Q361</f>
        <v>0</v>
      </c>
      <c r="R316" s="56">
        <f t="shared" si="9"/>
        <v>1.1368683772161603E-13</v>
      </c>
      <c r="S316" s="56">
        <f t="shared" si="9"/>
        <v>0</v>
      </c>
      <c r="T316" s="56">
        <f t="shared" si="9"/>
        <v>0</v>
      </c>
      <c r="U316" s="56">
        <f t="shared" si="9"/>
        <v>0</v>
      </c>
      <c r="V316" s="1260">
        <f t="shared" si="9"/>
        <v>-1.2789769243681803E-13</v>
      </c>
      <c r="W316" s="56"/>
      <c r="X316" s="56"/>
      <c r="Y316" s="44"/>
      <c r="Z316" s="44"/>
      <c r="AA316" s="1939"/>
      <c r="AB316" s="1939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/>
      <c r="AN316" s="44"/>
      <c r="AO316" s="44"/>
      <c r="AP316" s="44"/>
      <c r="AQ316" s="44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/>
      <c r="BZ316" s="44"/>
      <c r="CA316" s="44"/>
      <c r="CB316" s="44"/>
      <c r="CC316" s="44"/>
      <c r="CD316" s="44"/>
      <c r="CE316" s="44"/>
      <c r="CF316" s="44"/>
      <c r="CG316" s="44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/>
      <c r="CS316" s="44"/>
      <c r="CT316" s="44"/>
      <c r="CU316" s="44"/>
      <c r="CV316" s="44"/>
      <c r="CW316" s="44"/>
      <c r="CX316" s="44"/>
      <c r="CY316" s="44"/>
      <c r="CZ316" s="44"/>
      <c r="DA316" s="44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/>
      <c r="DL316" s="44"/>
      <c r="DM316" s="44"/>
      <c r="DN316" s="44"/>
      <c r="DO316" s="44"/>
      <c r="DP316" s="44"/>
      <c r="DQ316" s="44"/>
      <c r="DR316" s="44"/>
      <c r="DS316" s="44"/>
      <c r="DT316" s="44"/>
      <c r="DU316" s="44"/>
      <c r="DV316" s="44"/>
      <c r="DW316" s="44"/>
      <c r="DX316" s="44"/>
      <c r="DY316" s="44"/>
      <c r="DZ316" s="44"/>
      <c r="EA316" s="44"/>
      <c r="EB316" s="44"/>
      <c r="EC316" s="44"/>
      <c r="ED316" s="44"/>
      <c r="EE316" s="44"/>
      <c r="EF316" s="44"/>
      <c r="EG316" s="44"/>
      <c r="EH316" s="44"/>
      <c r="EI316" s="44"/>
      <c r="EJ316" s="44"/>
      <c r="EK316" s="44"/>
      <c r="EL316" s="44"/>
      <c r="EM316" s="44"/>
      <c r="EN316" s="44"/>
      <c r="EO316" s="44"/>
      <c r="EP316" s="44"/>
      <c r="EQ316" s="44"/>
      <c r="ER316" s="44"/>
      <c r="ES316" s="44"/>
      <c r="ET316" s="44"/>
      <c r="EU316" s="44"/>
      <c r="EV316" s="44"/>
      <c r="EW316" s="44"/>
      <c r="EX316" s="44"/>
      <c r="EY316" s="44"/>
      <c r="EZ316" s="44"/>
      <c r="FA316" s="44"/>
      <c r="FB316" s="44"/>
      <c r="FC316" s="44"/>
      <c r="FD316" s="44"/>
      <c r="FE316" s="44"/>
      <c r="FF316" s="44"/>
      <c r="FG316" s="44"/>
      <c r="FH316" s="44"/>
      <c r="FI316" s="44"/>
      <c r="FJ316" s="44"/>
      <c r="FK316" s="44"/>
      <c r="FL316" s="44"/>
      <c r="FM316" s="44"/>
    </row>
    <row r="317" spans="1:169" s="1246" customFormat="1" ht="15" customHeight="1" x14ac:dyDescent="0.25">
      <c r="A317" s="44">
        <v>1</v>
      </c>
      <c r="B317" s="44">
        <v>1</v>
      </c>
      <c r="C317" s="2022" t="s">
        <v>112</v>
      </c>
      <c r="D317" s="2145">
        <f>'2 уровень'!F1021</f>
        <v>0</v>
      </c>
      <c r="E317" s="2145">
        <f>'2 уровень'!G1021</f>
        <v>0</v>
      </c>
      <c r="F317" s="2145">
        <f>'2 уровень'!H1021</f>
        <v>0</v>
      </c>
      <c r="G317" s="2146">
        <f>'2 уровень'!I1021</f>
        <v>0</v>
      </c>
      <c r="H317" s="2119">
        <f>'2 уровень'!J1021</f>
        <v>0</v>
      </c>
      <c r="I317" s="1253">
        <f>'2 уровень'!K1021</f>
        <v>0</v>
      </c>
      <c r="J317" s="51">
        <f>'2 уровень'!L1021</f>
        <v>0</v>
      </c>
      <c r="K317" s="51">
        <f>'2 уровень'!M1021</f>
        <v>0</v>
      </c>
      <c r="L317" s="51">
        <f>'2 уровень'!N1021</f>
        <v>0</v>
      </c>
      <c r="M317" s="51">
        <f>'2 уровень'!O1021</f>
        <v>0</v>
      </c>
      <c r="N317" s="51">
        <f>'2 уровень'!P1021</f>
        <v>0</v>
      </c>
      <c r="O317" s="51">
        <f>'2 уровень'!Q1021</f>
        <v>0</v>
      </c>
      <c r="P317" s="54">
        <f>'2 уровень'!R1021</f>
        <v>2765.2593099999999</v>
      </c>
      <c r="Q317" s="54">
        <f>'2 уровень'!S1021</f>
        <v>1382.629655</v>
      </c>
      <c r="R317" s="54">
        <f>'2 уровень'!T1021</f>
        <v>1617.1298199999997</v>
      </c>
      <c r="S317" s="54">
        <f>'2 уровень'!U1021</f>
        <v>0</v>
      </c>
      <c r="T317" s="54">
        <f>'2 уровень'!V1021</f>
        <v>234.50016499999955</v>
      </c>
      <c r="U317" s="54">
        <f>'2 уровень'!W1021</f>
        <v>-34.910310000000003</v>
      </c>
      <c r="V317" s="1670">
        <f>'2 уровень'!X1021</f>
        <v>1582.2195099999994</v>
      </c>
      <c r="W317" s="54">
        <f t="shared" ref="W317:W318" si="10">R317/Q317*100</f>
        <v>116.9604466497574</v>
      </c>
      <c r="X317" s="54">
        <f t="shared" ref="X317:X318" si="11">V317/Q317*100</f>
        <v>114.43552539743547</v>
      </c>
      <c r="AA317" s="1942"/>
      <c r="AB317" s="1942"/>
    </row>
    <row r="318" spans="1:169" s="1246" customFormat="1" ht="15" customHeight="1" x14ac:dyDescent="0.25">
      <c r="A318" s="44">
        <v>1</v>
      </c>
      <c r="B318" s="44">
        <v>1</v>
      </c>
      <c r="C318" s="2031" t="s">
        <v>93</v>
      </c>
      <c r="D318" s="2137">
        <f>'2 уровень'!F1022</f>
        <v>55</v>
      </c>
      <c r="E318" s="2137">
        <f>'2 уровень'!G1022</f>
        <v>27.5</v>
      </c>
      <c r="F318" s="2137">
        <f>'2 уровень'!H1022</f>
        <v>33</v>
      </c>
      <c r="G318" s="2138">
        <f>'2 уровень'!I1022</f>
        <v>120</v>
      </c>
      <c r="H318" s="2119">
        <f>'2 уровень'!J1022</f>
        <v>8.8181818181818183</v>
      </c>
      <c r="I318" s="1253">
        <f>'2 уровень'!K1022</f>
        <v>8.4242424242424239</v>
      </c>
      <c r="J318" s="54">
        <f>'2 уровень'!L1022</f>
        <v>485</v>
      </c>
      <c r="K318" s="54">
        <f>'2 уровень'!M1022</f>
        <v>244</v>
      </c>
      <c r="L318" s="54">
        <f>'2 уровень'!N1022</f>
        <v>278</v>
      </c>
      <c r="M318" s="54">
        <f>'2 уровень'!O1022</f>
        <v>113.9344262295082</v>
      </c>
      <c r="N318" s="54">
        <f>'2 уровень'!P1022</f>
        <v>1.4703131808278869</v>
      </c>
      <c r="O318" s="54">
        <f>'2 уровень'!Q1022</f>
        <v>378.15072819175435</v>
      </c>
      <c r="P318" s="54">
        <f>'2 уровень'!R1022</f>
        <v>2100</v>
      </c>
      <c r="Q318" s="54">
        <f>'2 уровень'!S1022</f>
        <v>1050</v>
      </c>
      <c r="R318" s="54">
        <f>'2 уровень'!T1022</f>
        <v>1402.1601299999995</v>
      </c>
      <c r="S318" s="54">
        <f>'2 уровень'!U1022</f>
        <v>0</v>
      </c>
      <c r="T318" s="54">
        <f>'2 уровень'!V1022</f>
        <v>352.16012999999953</v>
      </c>
      <c r="U318" s="54">
        <f>'2 уровень'!W1022</f>
        <v>-12.56108</v>
      </c>
      <c r="V318" s="1670">
        <f>'2 уровень'!X1022</f>
        <v>1389.5990499999996</v>
      </c>
      <c r="W318" s="54">
        <f t="shared" si="10"/>
        <v>133.53905999999995</v>
      </c>
      <c r="X318" s="54">
        <f t="shared" si="11"/>
        <v>132.34276666666662</v>
      </c>
      <c r="Y318" s="44"/>
      <c r="Z318" s="44"/>
      <c r="AA318" s="1939"/>
      <c r="AB318" s="1939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/>
      <c r="DL318" s="44"/>
      <c r="DM318" s="44"/>
      <c r="DN318" s="44"/>
      <c r="DO318" s="44"/>
      <c r="DP318" s="44"/>
      <c r="DQ318" s="44"/>
      <c r="DR318" s="44"/>
      <c r="DS318" s="44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/>
      <c r="EE318" s="44"/>
      <c r="EF318" s="44"/>
      <c r="EG318" s="44"/>
      <c r="EH318" s="44"/>
      <c r="EI318" s="44"/>
      <c r="EJ318" s="44"/>
      <c r="EK318" s="44"/>
      <c r="EL318" s="44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/>
      <c r="EX318" s="44"/>
      <c r="EY318" s="44"/>
      <c r="EZ318" s="44"/>
      <c r="FA318" s="44"/>
      <c r="FB318" s="44"/>
      <c r="FC318" s="44"/>
      <c r="FD318" s="44"/>
      <c r="FE318" s="44"/>
      <c r="FF318" s="44"/>
      <c r="FG318" s="44"/>
      <c r="FH318" s="44"/>
      <c r="FI318" s="44"/>
      <c r="FJ318" s="44"/>
      <c r="FK318" s="44"/>
      <c r="FL318" s="44"/>
      <c r="FM318" s="44"/>
    </row>
    <row r="319" spans="1:169" s="1246" customFormat="1" ht="15" customHeight="1" x14ac:dyDescent="0.25">
      <c r="A319" s="44">
        <v>1</v>
      </c>
      <c r="B319" s="44">
        <v>1</v>
      </c>
      <c r="C319" s="2038" t="s">
        <v>312</v>
      </c>
      <c r="D319" s="2137">
        <f>'2 уровень'!F1023</f>
        <v>0</v>
      </c>
      <c r="E319" s="2137">
        <f>'2 уровень'!G1023</f>
        <v>0</v>
      </c>
      <c r="F319" s="2137">
        <f>'2 уровень'!H1023</f>
        <v>0</v>
      </c>
      <c r="G319" s="2138">
        <f>'2 уровень'!I1023</f>
        <v>0</v>
      </c>
      <c r="H319" s="2119">
        <f>'2 уровень'!J1023</f>
        <v>0</v>
      </c>
      <c r="I319" s="1253">
        <f>'2 уровень'!K1023</f>
        <v>0</v>
      </c>
      <c r="J319" s="54">
        <f>'2 уровень'!L1023</f>
        <v>0</v>
      </c>
      <c r="K319" s="54">
        <f>'2 уровень'!M1023</f>
        <v>0</v>
      </c>
      <c r="L319" s="54">
        <f>'2 уровень'!N1023</f>
        <v>0</v>
      </c>
      <c r="M319" s="54">
        <f>'2 уровень'!O1023</f>
        <v>0</v>
      </c>
      <c r="N319" s="54">
        <f>'2 уровень'!P1023</f>
        <v>0</v>
      </c>
      <c r="O319" s="54">
        <f>'2 уровень'!Q1023</f>
        <v>0</v>
      </c>
      <c r="P319" s="54">
        <f>'2 уровень'!R1023</f>
        <v>0</v>
      </c>
      <c r="Q319" s="54">
        <f>'2 уровень'!S1023</f>
        <v>0</v>
      </c>
      <c r="R319" s="54">
        <f>'2 уровень'!T1023</f>
        <v>0</v>
      </c>
      <c r="S319" s="54">
        <f>'2 уровень'!U1023</f>
        <v>0</v>
      </c>
      <c r="T319" s="54">
        <f>'2 уровень'!V1023</f>
        <v>0</v>
      </c>
      <c r="U319" s="54">
        <f>'2 уровень'!W1023</f>
        <v>0</v>
      </c>
      <c r="V319" s="1670">
        <f>'2 уровень'!X1023</f>
        <v>0</v>
      </c>
      <c r="W319" s="54"/>
      <c r="X319" s="54"/>
      <c r="Y319" s="44"/>
      <c r="Z319" s="44"/>
      <c r="AA319" s="1939"/>
      <c r="AB319" s="1939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/>
      <c r="AN319" s="44"/>
      <c r="AO319" s="44"/>
      <c r="AP319" s="44"/>
      <c r="AQ319" s="44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/>
      <c r="BG319" s="44"/>
      <c r="BH319" s="44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/>
      <c r="BZ319" s="44"/>
      <c r="CA319" s="44"/>
      <c r="CB319" s="44"/>
      <c r="CC319" s="44"/>
      <c r="CD319" s="44"/>
      <c r="CE319" s="44"/>
      <c r="CF319" s="44"/>
      <c r="CG319" s="44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/>
      <c r="CS319" s="44"/>
      <c r="CT319" s="44"/>
      <c r="CU319" s="44"/>
      <c r="CV319" s="44"/>
      <c r="CW319" s="44"/>
      <c r="CX319" s="44"/>
      <c r="CY319" s="44"/>
      <c r="CZ319" s="44"/>
      <c r="DA319" s="44"/>
      <c r="DB319" s="44"/>
      <c r="DC319" s="44"/>
      <c r="DD319" s="44"/>
      <c r="DE319" s="44"/>
      <c r="DF319" s="44"/>
      <c r="DG319" s="44"/>
      <c r="DH319" s="44"/>
      <c r="DI319" s="44"/>
      <c r="DJ319" s="44"/>
      <c r="DK319" s="44"/>
      <c r="DL319" s="44"/>
      <c r="DM319" s="44"/>
      <c r="DN319" s="44"/>
      <c r="DO319" s="44"/>
      <c r="DP319" s="44"/>
      <c r="DQ319" s="44"/>
      <c r="DR319" s="44"/>
      <c r="DS319" s="44"/>
      <c r="DT319" s="44"/>
      <c r="DU319" s="44"/>
      <c r="DV319" s="44"/>
      <c r="DW319" s="44"/>
      <c r="DX319" s="44"/>
      <c r="DY319" s="44"/>
      <c r="DZ319" s="44"/>
      <c r="EA319" s="44"/>
      <c r="EB319" s="44"/>
      <c r="EC319" s="44"/>
      <c r="ED319" s="44"/>
      <c r="EE319" s="44"/>
      <c r="EF319" s="44"/>
      <c r="EG319" s="44"/>
      <c r="EH319" s="44"/>
      <c r="EI319" s="44"/>
      <c r="EJ319" s="44"/>
      <c r="EK319" s="44"/>
      <c r="EL319" s="44"/>
      <c r="EM319" s="44"/>
      <c r="EN319" s="44"/>
      <c r="EO319" s="44"/>
      <c r="EP319" s="44"/>
      <c r="EQ319" s="44"/>
      <c r="ER319" s="44"/>
      <c r="ES319" s="44"/>
      <c r="ET319" s="44"/>
      <c r="EU319" s="44"/>
      <c r="EV319" s="44"/>
      <c r="EW319" s="44"/>
      <c r="EX319" s="44"/>
      <c r="EY319" s="44"/>
      <c r="EZ319" s="44"/>
      <c r="FA319" s="44"/>
      <c r="FB319" s="44"/>
      <c r="FC319" s="44"/>
      <c r="FD319" s="44"/>
      <c r="FE319" s="44"/>
      <c r="FF319" s="44"/>
      <c r="FG319" s="44"/>
      <c r="FH319" s="44"/>
      <c r="FI319" s="44"/>
      <c r="FJ319" s="44"/>
      <c r="FK319" s="44"/>
      <c r="FL319" s="44"/>
      <c r="FM319" s="44"/>
    </row>
    <row r="320" spans="1:169" s="1246" customFormat="1" ht="38.1" customHeight="1" x14ac:dyDescent="0.25">
      <c r="A320" s="44">
        <v>1</v>
      </c>
      <c r="B320" s="44">
        <v>1</v>
      </c>
      <c r="C320" s="2025" t="s">
        <v>468</v>
      </c>
      <c r="D320" s="2139">
        <f>'2 уровень'!F1024</f>
        <v>0</v>
      </c>
      <c r="E320" s="2139">
        <f>'2 уровень'!G1024</f>
        <v>0</v>
      </c>
      <c r="F320" s="2139">
        <f>'2 уровень'!H1024</f>
        <v>0</v>
      </c>
      <c r="G320" s="2154">
        <f>'2 уровень'!I1024</f>
        <v>0</v>
      </c>
      <c r="H320" s="2125">
        <f>'2 уровень'!J1024</f>
        <v>0</v>
      </c>
      <c r="I320" s="1261">
        <f>'2 уровень'!K1024</f>
        <v>0</v>
      </c>
      <c r="J320" s="59">
        <f>'2 уровень'!L1024</f>
        <v>0</v>
      </c>
      <c r="K320" s="59">
        <f>'2 уровень'!M1024</f>
        <v>0</v>
      </c>
      <c r="L320" s="59">
        <f>'2 уровень'!N1024</f>
        <v>0</v>
      </c>
      <c r="M320" s="59">
        <f>'2 уровень'!O1024</f>
        <v>0</v>
      </c>
      <c r="N320" s="59">
        <f>'2 уровень'!P1024</f>
        <v>0</v>
      </c>
      <c r="O320" s="59">
        <f>'2 уровень'!Q1024</f>
        <v>0</v>
      </c>
      <c r="P320" s="59">
        <f>'2 уровень'!R1024</f>
        <v>0</v>
      </c>
      <c r="Q320" s="59">
        <f>'2 уровень'!S1024</f>
        <v>0</v>
      </c>
      <c r="R320" s="59">
        <f>'2 уровень'!T1024</f>
        <v>0</v>
      </c>
      <c r="S320" s="59">
        <f>'2 уровень'!U1024</f>
        <v>0</v>
      </c>
      <c r="T320" s="59">
        <f>'2 уровень'!V1024</f>
        <v>0</v>
      </c>
      <c r="U320" s="59">
        <f>'2 уровень'!W1024</f>
        <v>0</v>
      </c>
      <c r="V320" s="1674">
        <f>'2 уровень'!X1024</f>
        <v>0</v>
      </c>
      <c r="W320" s="59"/>
      <c r="X320" s="59"/>
      <c r="Y320" s="44"/>
      <c r="Z320" s="44"/>
      <c r="AA320" s="1939"/>
      <c r="AB320" s="1939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/>
      <c r="DL320" s="44"/>
      <c r="DM320" s="44"/>
      <c r="DN320" s="44"/>
      <c r="DO320" s="44"/>
      <c r="DP320" s="44"/>
      <c r="DQ320" s="44"/>
      <c r="DR320" s="44"/>
      <c r="DS320" s="44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/>
      <c r="EE320" s="44"/>
      <c r="EF320" s="44"/>
      <c r="EG320" s="44"/>
      <c r="EH320" s="44"/>
      <c r="EI320" s="44"/>
      <c r="EJ320" s="44"/>
      <c r="EK320" s="44"/>
      <c r="EL320" s="44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/>
      <c r="EX320" s="44"/>
      <c r="EY320" s="44"/>
      <c r="EZ320" s="44"/>
      <c r="FA320" s="44"/>
      <c r="FB320" s="44"/>
      <c r="FC320" s="44"/>
      <c r="FD320" s="44"/>
      <c r="FE320" s="44"/>
      <c r="FF320" s="44"/>
      <c r="FG320" s="44"/>
      <c r="FH320" s="44"/>
      <c r="FI320" s="44"/>
      <c r="FJ320" s="44"/>
      <c r="FK320" s="44"/>
      <c r="FL320" s="44"/>
      <c r="FM320" s="44"/>
    </row>
    <row r="321" spans="1:169" s="1246" customFormat="1" ht="38.1" customHeight="1" x14ac:dyDescent="0.25">
      <c r="A321" s="44"/>
      <c r="B321" s="44">
        <v>1</v>
      </c>
      <c r="C321" s="2000" t="s">
        <v>197</v>
      </c>
      <c r="D321" s="2139">
        <f>'2 уровень'!F1025</f>
        <v>23</v>
      </c>
      <c r="E321" s="2139">
        <f>'2 уровень'!G1025</f>
        <v>12</v>
      </c>
      <c r="F321" s="2139">
        <f>'2 уровень'!H1025</f>
        <v>15</v>
      </c>
      <c r="G321" s="2154">
        <f>'2 уровень'!I1025</f>
        <v>125</v>
      </c>
      <c r="H321" s="2125">
        <f>'2 уровень'!J1025</f>
        <v>0</v>
      </c>
      <c r="I321" s="1261">
        <f>'2 уровень'!K1025</f>
        <v>0</v>
      </c>
      <c r="J321" s="59">
        <f>'2 уровень'!L1025</f>
        <v>0</v>
      </c>
      <c r="K321" s="59">
        <f>'2 уровень'!M1025</f>
        <v>0</v>
      </c>
      <c r="L321" s="59">
        <f>'2 уровень'!N1025</f>
        <v>0</v>
      </c>
      <c r="M321" s="59">
        <f>'2 уровень'!O1025</f>
        <v>0</v>
      </c>
      <c r="N321" s="59">
        <f>'2 уровень'!P1025</f>
        <v>0</v>
      </c>
      <c r="O321" s="59">
        <f>'2 уровень'!Q1025</f>
        <v>0</v>
      </c>
      <c r="P321" s="59">
        <f>'2 уровень'!R1025</f>
        <v>0</v>
      </c>
      <c r="Q321" s="59">
        <f>'2 уровень'!S1025</f>
        <v>0</v>
      </c>
      <c r="R321" s="59">
        <f>'2 уровень'!T1025</f>
        <v>0</v>
      </c>
      <c r="S321" s="59">
        <f>'2 уровень'!U1025</f>
        <v>0</v>
      </c>
      <c r="T321" s="59">
        <f>'2 уровень'!V1025</f>
        <v>0</v>
      </c>
      <c r="U321" s="59">
        <f>'2 уровень'!W1025</f>
        <v>0</v>
      </c>
      <c r="V321" s="1674">
        <f>'2 уровень'!X1025</f>
        <v>0</v>
      </c>
      <c r="W321" s="59"/>
      <c r="X321" s="59"/>
      <c r="Y321" s="44"/>
      <c r="Z321" s="44"/>
      <c r="AA321" s="1939"/>
      <c r="AB321" s="1939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/>
      <c r="AN321" s="44"/>
      <c r="AO321" s="44"/>
      <c r="AP321" s="44"/>
      <c r="AQ321" s="44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/>
      <c r="BZ321" s="44"/>
      <c r="CA321" s="44"/>
      <c r="CB321" s="44"/>
      <c r="CC321" s="44"/>
      <c r="CD321" s="44"/>
      <c r="CE321" s="44"/>
      <c r="CF321" s="44"/>
      <c r="CG321" s="4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/>
      <c r="CS321" s="44"/>
      <c r="CT321" s="44"/>
      <c r="CU321" s="44"/>
      <c r="CV321" s="44"/>
      <c r="CW321" s="44"/>
      <c r="CX321" s="44"/>
      <c r="CY321" s="44"/>
      <c r="CZ321" s="44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/>
      <c r="DL321" s="44"/>
      <c r="DM321" s="44"/>
      <c r="DN321" s="44"/>
      <c r="DO321" s="44"/>
      <c r="DP321" s="44"/>
      <c r="DQ321" s="44"/>
      <c r="DR321" s="44"/>
      <c r="DS321" s="44"/>
      <c r="DT321" s="44"/>
      <c r="DU321" s="44"/>
      <c r="DV321" s="44"/>
      <c r="DW321" s="44"/>
      <c r="DX321" s="44"/>
      <c r="DY321" s="44"/>
      <c r="DZ321" s="44"/>
      <c r="EA321" s="44"/>
      <c r="EB321" s="44"/>
      <c r="EC321" s="44"/>
      <c r="ED321" s="44"/>
      <c r="EE321" s="44"/>
      <c r="EF321" s="44"/>
      <c r="EG321" s="44"/>
      <c r="EH321" s="44"/>
      <c r="EI321" s="44"/>
      <c r="EJ321" s="44"/>
      <c r="EK321" s="44"/>
      <c r="EL321" s="44"/>
      <c r="EM321" s="44"/>
      <c r="EN321" s="44"/>
      <c r="EO321" s="44"/>
      <c r="EP321" s="44"/>
      <c r="EQ321" s="44"/>
      <c r="ER321" s="44"/>
      <c r="ES321" s="44"/>
      <c r="ET321" s="44"/>
      <c r="EU321" s="44"/>
      <c r="EV321" s="44"/>
      <c r="EW321" s="44"/>
      <c r="EX321" s="44"/>
      <c r="EY321" s="44"/>
      <c r="EZ321" s="44"/>
      <c r="FA321" s="44"/>
      <c r="FB321" s="44"/>
      <c r="FC321" s="44"/>
      <c r="FD321" s="44"/>
      <c r="FE321" s="44"/>
      <c r="FF321" s="44"/>
      <c r="FG321" s="44"/>
      <c r="FH321" s="44"/>
      <c r="FI321" s="44"/>
      <c r="FJ321" s="44"/>
      <c r="FK321" s="44"/>
      <c r="FL321" s="44"/>
      <c r="FM321" s="44"/>
    </row>
    <row r="322" spans="1:169" s="1246" customFormat="1" ht="38.1" customHeight="1" x14ac:dyDescent="0.25">
      <c r="A322" s="44"/>
      <c r="B322" s="44"/>
      <c r="C322" s="2000" t="s">
        <v>297</v>
      </c>
      <c r="D322" s="2139">
        <f>'2 уровень'!F1026</f>
        <v>0</v>
      </c>
      <c r="E322" s="2139">
        <f>'2 уровень'!G1026</f>
        <v>0</v>
      </c>
      <c r="F322" s="2139">
        <f>'2 уровень'!H1026</f>
        <v>0</v>
      </c>
      <c r="G322" s="2154"/>
      <c r="H322" s="2125"/>
      <c r="I322" s="1261"/>
      <c r="J322" s="59"/>
      <c r="K322" s="5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1674"/>
      <c r="W322" s="59"/>
      <c r="X322" s="59"/>
      <c r="Y322" s="44"/>
      <c r="Z322" s="44"/>
      <c r="AA322" s="1939"/>
      <c r="AB322" s="1939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/>
      <c r="DL322" s="44"/>
      <c r="DM322" s="44"/>
      <c r="DN322" s="44"/>
      <c r="DO322" s="44"/>
      <c r="DP322" s="44"/>
      <c r="DQ322" s="44"/>
      <c r="DR322" s="44"/>
      <c r="DS322" s="44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/>
      <c r="EE322" s="44"/>
      <c r="EF322" s="44"/>
      <c r="EG322" s="44"/>
      <c r="EH322" s="44"/>
      <c r="EI322" s="44"/>
      <c r="EJ322" s="44"/>
      <c r="EK322" s="44"/>
      <c r="EL322" s="44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/>
      <c r="EX322" s="44"/>
      <c r="EY322" s="44"/>
      <c r="EZ322" s="44"/>
      <c r="FA322" s="44"/>
      <c r="FB322" s="44"/>
      <c r="FC322" s="44"/>
      <c r="FD322" s="44"/>
      <c r="FE322" s="44"/>
      <c r="FF322" s="44"/>
      <c r="FG322" s="44"/>
      <c r="FH322" s="44"/>
      <c r="FI322" s="44"/>
      <c r="FJ322" s="44"/>
      <c r="FK322" s="44"/>
      <c r="FL322" s="44"/>
      <c r="FM322" s="44"/>
    </row>
    <row r="323" spans="1:169" s="1246" customFormat="1" ht="38.1" customHeight="1" x14ac:dyDescent="0.25">
      <c r="A323" s="44"/>
      <c r="B323" s="44">
        <v>1</v>
      </c>
      <c r="C323" s="2000" t="s">
        <v>302</v>
      </c>
      <c r="D323" s="2139">
        <f>'2 уровень'!F1027</f>
        <v>0</v>
      </c>
      <c r="E323" s="2139">
        <f>'2 уровень'!G1027</f>
        <v>0</v>
      </c>
      <c r="F323" s="2139">
        <f>'2 уровень'!H1027</f>
        <v>0</v>
      </c>
      <c r="G323" s="2154">
        <f>'2 уровень'!I1027</f>
        <v>0</v>
      </c>
      <c r="H323" s="2125">
        <f>'2 уровень'!J1027</f>
        <v>0</v>
      </c>
      <c r="I323" s="1261">
        <f>'2 уровень'!K1027</f>
        <v>0</v>
      </c>
      <c r="J323" s="59">
        <f>'2 уровень'!L1027</f>
        <v>0</v>
      </c>
      <c r="K323" s="59">
        <f>'2 уровень'!M1027</f>
        <v>0</v>
      </c>
      <c r="L323" s="59">
        <f>'2 уровень'!N1027</f>
        <v>0</v>
      </c>
      <c r="M323" s="59">
        <f>'2 уровень'!O1027</f>
        <v>0</v>
      </c>
      <c r="N323" s="59">
        <f>'2 уровень'!P1027</f>
        <v>0</v>
      </c>
      <c r="O323" s="59">
        <f>'2 уровень'!Q1027</f>
        <v>0</v>
      </c>
      <c r="P323" s="59">
        <f>'2 уровень'!R1027</f>
        <v>0</v>
      </c>
      <c r="Q323" s="59">
        <f>'2 уровень'!S1027</f>
        <v>0</v>
      </c>
      <c r="R323" s="59">
        <f>'2 уровень'!T1027</f>
        <v>0</v>
      </c>
      <c r="S323" s="59">
        <f>'2 уровень'!U1027</f>
        <v>0</v>
      </c>
      <c r="T323" s="59">
        <f>'2 уровень'!V1027</f>
        <v>0</v>
      </c>
      <c r="U323" s="59">
        <f>'2 уровень'!W1027</f>
        <v>0</v>
      </c>
      <c r="V323" s="1674">
        <f>'2 уровень'!X1027</f>
        <v>0</v>
      </c>
      <c r="W323" s="59"/>
      <c r="X323" s="59"/>
      <c r="Y323" s="44"/>
      <c r="Z323" s="44"/>
      <c r="AA323" s="1939"/>
      <c r="AB323" s="1939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/>
      <c r="AN323" s="44"/>
      <c r="AO323" s="44"/>
      <c r="AP323" s="44"/>
      <c r="AQ323" s="44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/>
      <c r="BZ323" s="44"/>
      <c r="CA323" s="44"/>
      <c r="CB323" s="44"/>
      <c r="CC323" s="44"/>
      <c r="CD323" s="44"/>
      <c r="CE323" s="44"/>
      <c r="CF323" s="44"/>
      <c r="CG323" s="4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/>
      <c r="CS323" s="44"/>
      <c r="CT323" s="44"/>
      <c r="CU323" s="44"/>
      <c r="CV323" s="44"/>
      <c r="CW323" s="44"/>
      <c r="CX323" s="44"/>
      <c r="CY323" s="44"/>
      <c r="CZ323" s="44"/>
      <c r="DA323" s="44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/>
      <c r="DL323" s="44"/>
      <c r="DM323" s="44"/>
      <c r="DN323" s="44"/>
      <c r="DO323" s="44"/>
      <c r="DP323" s="44"/>
      <c r="DQ323" s="44"/>
      <c r="DR323" s="44"/>
      <c r="DS323" s="44"/>
      <c r="DT323" s="44"/>
      <c r="DU323" s="44"/>
      <c r="DV323" s="44"/>
      <c r="DW323" s="44"/>
      <c r="DX323" s="44"/>
      <c r="DY323" s="44"/>
      <c r="DZ323" s="44"/>
      <c r="EA323" s="44"/>
      <c r="EB323" s="44"/>
      <c r="EC323" s="44"/>
      <c r="ED323" s="44"/>
      <c r="EE323" s="44"/>
      <c r="EF323" s="44"/>
      <c r="EG323" s="44"/>
      <c r="EH323" s="44"/>
      <c r="EI323" s="44"/>
      <c r="EJ323" s="44"/>
      <c r="EK323" s="44"/>
      <c r="EL323" s="44"/>
      <c r="EM323" s="44"/>
      <c r="EN323" s="44"/>
      <c r="EO323" s="44"/>
      <c r="EP323" s="44"/>
      <c r="EQ323" s="44"/>
      <c r="ER323" s="44"/>
      <c r="ES323" s="44"/>
      <c r="ET323" s="44"/>
      <c r="EU323" s="44"/>
      <c r="EV323" s="44"/>
      <c r="EW323" s="44"/>
      <c r="EX323" s="44"/>
      <c r="EY323" s="44"/>
      <c r="EZ323" s="44"/>
      <c r="FA323" s="44"/>
      <c r="FB323" s="44"/>
      <c r="FC323" s="44"/>
      <c r="FD323" s="44"/>
      <c r="FE323" s="44"/>
      <c r="FF323" s="44"/>
      <c r="FG323" s="44"/>
      <c r="FH323" s="44"/>
      <c r="FI323" s="44"/>
      <c r="FJ323" s="44"/>
      <c r="FK323" s="44"/>
      <c r="FL323" s="44"/>
      <c r="FM323" s="44"/>
    </row>
    <row r="324" spans="1:169" s="1246" customFormat="1" ht="38.1" customHeight="1" x14ac:dyDescent="0.25">
      <c r="A324" s="44"/>
      <c r="B324" s="44">
        <v>1</v>
      </c>
      <c r="C324" s="2000" t="s">
        <v>303</v>
      </c>
      <c r="D324" s="2139">
        <f>'2 уровень'!F1028</f>
        <v>0</v>
      </c>
      <c r="E324" s="2139">
        <f>'2 уровень'!G1028</f>
        <v>0</v>
      </c>
      <c r="F324" s="2139">
        <f>'2 уровень'!H1028</f>
        <v>0</v>
      </c>
      <c r="G324" s="2154">
        <f>'2 уровень'!I1028</f>
        <v>0</v>
      </c>
      <c r="H324" s="2125">
        <f>'2 уровень'!J1028</f>
        <v>0</v>
      </c>
      <c r="I324" s="1261">
        <f>'2 уровень'!K1028</f>
        <v>0</v>
      </c>
      <c r="J324" s="59">
        <f>'2 уровень'!L1028</f>
        <v>0</v>
      </c>
      <c r="K324" s="59">
        <f>'2 уровень'!M1028</f>
        <v>0</v>
      </c>
      <c r="L324" s="59">
        <f>'2 уровень'!N1028</f>
        <v>0</v>
      </c>
      <c r="M324" s="59">
        <f>'2 уровень'!O1028</f>
        <v>0</v>
      </c>
      <c r="N324" s="59">
        <f>'2 уровень'!P1028</f>
        <v>0</v>
      </c>
      <c r="O324" s="59">
        <f>'2 уровень'!Q1028</f>
        <v>0</v>
      </c>
      <c r="P324" s="59">
        <f>'2 уровень'!R1028</f>
        <v>0</v>
      </c>
      <c r="Q324" s="59">
        <f>'2 уровень'!S1028</f>
        <v>0</v>
      </c>
      <c r="R324" s="59">
        <f>'2 уровень'!T1028</f>
        <v>0</v>
      </c>
      <c r="S324" s="59">
        <f>'2 уровень'!U1028</f>
        <v>0</v>
      </c>
      <c r="T324" s="59">
        <f>'2 уровень'!V1028</f>
        <v>0</v>
      </c>
      <c r="U324" s="59">
        <f>'2 уровень'!W1028</f>
        <v>0</v>
      </c>
      <c r="V324" s="1674">
        <f>'2 уровень'!X1028</f>
        <v>0</v>
      </c>
      <c r="W324" s="59"/>
      <c r="X324" s="59"/>
      <c r="Y324" s="44"/>
      <c r="Z324" s="44"/>
      <c r="AA324" s="1939"/>
      <c r="AB324" s="1939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/>
      <c r="DL324" s="44"/>
      <c r="DM324" s="44"/>
      <c r="DN324" s="44"/>
      <c r="DO324" s="44"/>
      <c r="DP324" s="44"/>
      <c r="DQ324" s="44"/>
      <c r="DR324" s="44"/>
      <c r="DS324" s="44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/>
      <c r="EE324" s="44"/>
      <c r="EF324" s="44"/>
      <c r="EG324" s="44"/>
      <c r="EH324" s="44"/>
      <c r="EI324" s="44"/>
      <c r="EJ324" s="44"/>
      <c r="EK324" s="44"/>
      <c r="EL324" s="44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/>
      <c r="EX324" s="44"/>
      <c r="EY324" s="44"/>
      <c r="EZ324" s="44"/>
      <c r="FA324" s="44"/>
      <c r="FB324" s="44"/>
      <c r="FC324" s="44"/>
      <c r="FD324" s="44"/>
      <c r="FE324" s="44"/>
      <c r="FF324" s="44"/>
      <c r="FG324" s="44"/>
      <c r="FH324" s="44"/>
      <c r="FI324" s="44"/>
      <c r="FJ324" s="44"/>
      <c r="FK324" s="44"/>
      <c r="FL324" s="44"/>
      <c r="FM324" s="44"/>
    </row>
    <row r="325" spans="1:169" s="1246" customFormat="1" ht="38.1" customHeight="1" x14ac:dyDescent="0.25">
      <c r="A325" s="44"/>
      <c r="B325" s="44">
        <v>1</v>
      </c>
      <c r="C325" s="2000" t="s">
        <v>304</v>
      </c>
      <c r="D325" s="2139">
        <f>'2 уровень'!F1029</f>
        <v>0</v>
      </c>
      <c r="E325" s="2139">
        <f>'2 уровень'!G1029</f>
        <v>0</v>
      </c>
      <c r="F325" s="2139">
        <f>'2 уровень'!H1029</f>
        <v>0</v>
      </c>
      <c r="G325" s="2154" t="e">
        <f>'2 уровень'!I1029</f>
        <v>#DIV/0!</v>
      </c>
      <c r="H325" s="2125">
        <f>'2 уровень'!J1029</f>
        <v>0</v>
      </c>
      <c r="I325" s="1261">
        <f>'2 уровень'!K1029</f>
        <v>0</v>
      </c>
      <c r="J325" s="59">
        <f>'2 уровень'!L1029</f>
        <v>0</v>
      </c>
      <c r="K325" s="59">
        <f>'2 уровень'!M1029</f>
        <v>0</v>
      </c>
      <c r="L325" s="59">
        <f>'2 уровень'!N1029</f>
        <v>0</v>
      </c>
      <c r="M325" s="59">
        <f>'2 уровень'!O1029</f>
        <v>0</v>
      </c>
      <c r="N325" s="59">
        <f>'2 уровень'!P1029</f>
        <v>0</v>
      </c>
      <c r="O325" s="59">
        <f>'2 уровень'!Q1029</f>
        <v>0</v>
      </c>
      <c r="P325" s="59">
        <f>'2 уровень'!R1029</f>
        <v>0</v>
      </c>
      <c r="Q325" s="59">
        <f>'2 уровень'!S1029</f>
        <v>0</v>
      </c>
      <c r="R325" s="59">
        <f>'2 уровень'!T1029</f>
        <v>0</v>
      </c>
      <c r="S325" s="59">
        <f>'2 уровень'!U1029</f>
        <v>0</v>
      </c>
      <c r="T325" s="59">
        <f>'2 уровень'!V1029</f>
        <v>0</v>
      </c>
      <c r="U325" s="59">
        <f>'2 уровень'!W1029</f>
        <v>0</v>
      </c>
      <c r="V325" s="1674">
        <f>'2 уровень'!X1029</f>
        <v>0</v>
      </c>
      <c r="W325" s="59"/>
      <c r="X325" s="59"/>
      <c r="Y325" s="44"/>
      <c r="Z325" s="44"/>
      <c r="AA325" s="1939"/>
      <c r="AB325" s="1939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/>
      <c r="AN325" s="44"/>
      <c r="AO325" s="44"/>
      <c r="AP325" s="44"/>
      <c r="AQ325" s="44"/>
      <c r="AR325" s="44"/>
      <c r="AS325" s="44"/>
      <c r="AT325" s="44"/>
      <c r="AU325" s="4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  <c r="CF325" s="44"/>
      <c r="CG325" s="4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/>
      <c r="CS325" s="44"/>
      <c r="CT325" s="44"/>
      <c r="CU325" s="44"/>
      <c r="CV325" s="44"/>
      <c r="CW325" s="44"/>
      <c r="CX325" s="44"/>
      <c r="CY325" s="44"/>
      <c r="CZ325" s="44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/>
      <c r="DL325" s="44"/>
      <c r="DM325" s="44"/>
      <c r="DN325" s="44"/>
      <c r="DO325" s="44"/>
      <c r="DP325" s="44"/>
      <c r="DQ325" s="44"/>
      <c r="DR325" s="44"/>
      <c r="DS325" s="44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/>
      <c r="EE325" s="44"/>
      <c r="EF325" s="44"/>
      <c r="EG325" s="44"/>
      <c r="EH325" s="44"/>
      <c r="EI325" s="44"/>
      <c r="EJ325" s="44"/>
      <c r="EK325" s="44"/>
      <c r="EL325" s="44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/>
      <c r="EX325" s="44"/>
      <c r="EY325" s="44"/>
      <c r="EZ325" s="44"/>
      <c r="FA325" s="44"/>
      <c r="FB325" s="44"/>
      <c r="FC325" s="44"/>
      <c r="FD325" s="44"/>
      <c r="FE325" s="44"/>
      <c r="FF325" s="44"/>
      <c r="FG325" s="44"/>
      <c r="FH325" s="44"/>
      <c r="FI325" s="44"/>
      <c r="FJ325" s="44"/>
      <c r="FK325" s="44"/>
      <c r="FL325" s="44"/>
      <c r="FM325" s="44"/>
    </row>
    <row r="326" spans="1:169" s="1246" customFormat="1" ht="38.1" customHeight="1" x14ac:dyDescent="0.25">
      <c r="A326" s="44"/>
      <c r="B326" s="44">
        <v>1</v>
      </c>
      <c r="C326" s="2000" t="s">
        <v>305</v>
      </c>
      <c r="D326" s="2139">
        <f>'2 уровень'!F1030</f>
        <v>23</v>
      </c>
      <c r="E326" s="2139">
        <f>'2 уровень'!G1030</f>
        <v>12</v>
      </c>
      <c r="F326" s="2139">
        <f>'2 уровень'!H1030</f>
        <v>15</v>
      </c>
      <c r="G326" s="2154">
        <f>'2 уровень'!I1030</f>
        <v>125</v>
      </c>
      <c r="H326" s="2125">
        <f>'2 уровень'!J1030</f>
        <v>0</v>
      </c>
      <c r="I326" s="1261">
        <f>'2 уровень'!K1030</f>
        <v>0</v>
      </c>
      <c r="J326" s="59">
        <f>'2 уровень'!L1030</f>
        <v>0</v>
      </c>
      <c r="K326" s="59">
        <f>'2 уровень'!M1030</f>
        <v>0</v>
      </c>
      <c r="L326" s="59">
        <f>'2 уровень'!N1030</f>
        <v>0</v>
      </c>
      <c r="M326" s="59">
        <f>'2 уровень'!O1030</f>
        <v>0</v>
      </c>
      <c r="N326" s="59">
        <f>'2 уровень'!P1030</f>
        <v>0</v>
      </c>
      <c r="O326" s="59">
        <f>'2 уровень'!Q1030</f>
        <v>0</v>
      </c>
      <c r="P326" s="59">
        <f>'2 уровень'!R1030</f>
        <v>0</v>
      </c>
      <c r="Q326" s="59">
        <f>'2 уровень'!S1030</f>
        <v>0</v>
      </c>
      <c r="R326" s="59">
        <f>'2 уровень'!T1030</f>
        <v>0</v>
      </c>
      <c r="S326" s="59">
        <f>'2 уровень'!U1030</f>
        <v>0</v>
      </c>
      <c r="T326" s="59">
        <f>'2 уровень'!V1030</f>
        <v>0</v>
      </c>
      <c r="U326" s="59">
        <f>'2 уровень'!W1030</f>
        <v>0</v>
      </c>
      <c r="V326" s="1674">
        <f>'2 уровень'!X1030</f>
        <v>0</v>
      </c>
      <c r="W326" s="59"/>
      <c r="X326" s="59"/>
      <c r="Y326" s="44"/>
      <c r="Z326" s="44"/>
      <c r="AA326" s="1939"/>
      <c r="AB326" s="1939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/>
      <c r="DL326" s="44"/>
      <c r="DM326" s="44"/>
      <c r="DN326" s="44"/>
      <c r="DO326" s="44"/>
      <c r="DP326" s="44"/>
      <c r="DQ326" s="44"/>
      <c r="DR326" s="44"/>
      <c r="DS326" s="44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/>
      <c r="EE326" s="44"/>
      <c r="EF326" s="44"/>
      <c r="EG326" s="44"/>
      <c r="EH326" s="44"/>
      <c r="EI326" s="44"/>
      <c r="EJ326" s="44"/>
      <c r="EK326" s="44"/>
      <c r="EL326" s="44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/>
      <c r="EX326" s="44"/>
      <c r="EY326" s="44"/>
      <c r="EZ326" s="44"/>
      <c r="FA326" s="44"/>
      <c r="FB326" s="44"/>
      <c r="FC326" s="44"/>
      <c r="FD326" s="44"/>
      <c r="FE326" s="44"/>
      <c r="FF326" s="44"/>
      <c r="FG326" s="44"/>
      <c r="FH326" s="44"/>
      <c r="FI326" s="44"/>
      <c r="FJ326" s="44"/>
      <c r="FK326" s="44"/>
      <c r="FL326" s="44"/>
      <c r="FM326" s="44"/>
    </row>
    <row r="327" spans="1:169" s="1246" customFormat="1" ht="38.1" customHeight="1" x14ac:dyDescent="0.25">
      <c r="A327" s="44"/>
      <c r="B327" s="44"/>
      <c r="C327" s="2026" t="s">
        <v>534</v>
      </c>
      <c r="D327" s="2139">
        <f>'2 уровень'!F1031</f>
        <v>0</v>
      </c>
      <c r="E327" s="2139">
        <f>'2 уровень'!G1031</f>
        <v>0</v>
      </c>
      <c r="F327" s="2139">
        <f>'2 уровень'!H1031</f>
        <v>0</v>
      </c>
      <c r="G327" s="2154">
        <f>'2 уровень'!I1031</f>
        <v>0</v>
      </c>
      <c r="H327" s="2125"/>
      <c r="I327" s="1261"/>
      <c r="J327" s="59"/>
      <c r="K327" s="5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1674"/>
      <c r="W327" s="59"/>
      <c r="X327" s="59"/>
      <c r="Y327" s="44"/>
      <c r="Z327" s="44"/>
      <c r="AA327" s="1939"/>
      <c r="AB327" s="1939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/>
      <c r="AN327" s="44"/>
      <c r="AO327" s="44"/>
      <c r="AP327" s="44"/>
      <c r="AQ327" s="44"/>
      <c r="AR327" s="44"/>
      <c r="AS327" s="44"/>
      <c r="AT327" s="44"/>
      <c r="AU327" s="4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/>
      <c r="BZ327" s="44"/>
      <c r="CA327" s="44"/>
      <c r="CB327" s="44"/>
      <c r="CC327" s="44"/>
      <c r="CD327" s="44"/>
      <c r="CE327" s="44"/>
      <c r="CF327" s="44"/>
      <c r="CG327" s="4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/>
      <c r="CS327" s="44"/>
      <c r="CT327" s="44"/>
      <c r="CU327" s="44"/>
      <c r="CV327" s="44"/>
      <c r="CW327" s="44"/>
      <c r="CX327" s="44"/>
      <c r="CY327" s="44"/>
      <c r="CZ327" s="44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/>
      <c r="DL327" s="44"/>
      <c r="DM327" s="44"/>
      <c r="DN327" s="44"/>
      <c r="DO327" s="44"/>
      <c r="DP327" s="44"/>
      <c r="DQ327" s="44"/>
      <c r="DR327" s="44"/>
      <c r="DS327" s="44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/>
      <c r="EE327" s="44"/>
      <c r="EF327" s="44"/>
      <c r="EG327" s="44"/>
      <c r="EH327" s="44"/>
      <c r="EI327" s="44"/>
      <c r="EJ327" s="44"/>
      <c r="EK327" s="44"/>
      <c r="EL327" s="44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/>
      <c r="EX327" s="44"/>
      <c r="EY327" s="44"/>
      <c r="EZ327" s="44"/>
      <c r="FA327" s="44"/>
      <c r="FB327" s="44"/>
      <c r="FC327" s="44"/>
      <c r="FD327" s="44"/>
      <c r="FE327" s="44"/>
      <c r="FF327" s="44"/>
      <c r="FG327" s="44"/>
      <c r="FH327" s="44"/>
      <c r="FI327" s="44"/>
      <c r="FJ327" s="44"/>
      <c r="FK327" s="44"/>
      <c r="FL327" s="44"/>
      <c r="FM327" s="44"/>
    </row>
    <row r="328" spans="1:169" s="1246" customFormat="1" ht="38.1" customHeight="1" x14ac:dyDescent="0.25">
      <c r="A328" s="44"/>
      <c r="B328" s="44">
        <v>1</v>
      </c>
      <c r="C328" s="2000" t="s">
        <v>157</v>
      </c>
      <c r="D328" s="2139">
        <f>'2 уровень'!F1032</f>
        <v>100.76470588235294</v>
      </c>
      <c r="E328" s="2139">
        <f>'2 уровень'!G1032</f>
        <v>50.882352941176471</v>
      </c>
      <c r="F328" s="2139">
        <f>'2 уровень'!H1032</f>
        <v>57.29529411764706</v>
      </c>
      <c r="G328" s="2154">
        <f>'2 уровень'!I1032</f>
        <v>112.60346820809248</v>
      </c>
      <c r="H328" s="2125">
        <f>'2 уровень'!J1032</f>
        <v>0</v>
      </c>
      <c r="I328" s="1261">
        <f>'2 уровень'!K1032</f>
        <v>0</v>
      </c>
      <c r="J328" s="59">
        <f>'2 уровень'!L1032</f>
        <v>0</v>
      </c>
      <c r="K328" s="59">
        <f>'2 уровень'!M1032</f>
        <v>0</v>
      </c>
      <c r="L328" s="59">
        <f>'2 уровень'!N1032</f>
        <v>0</v>
      </c>
      <c r="M328" s="59">
        <f>'2 уровень'!O1032</f>
        <v>0</v>
      </c>
      <c r="N328" s="59">
        <f>'2 уровень'!P1032</f>
        <v>0</v>
      </c>
      <c r="O328" s="59">
        <f>'2 уровень'!Q1032</f>
        <v>0</v>
      </c>
      <c r="P328" s="59">
        <f>'2 уровень'!R1032</f>
        <v>0</v>
      </c>
      <c r="Q328" s="59">
        <f>'2 уровень'!S1032</f>
        <v>0</v>
      </c>
      <c r="R328" s="59">
        <f>'2 уровень'!T1032</f>
        <v>0</v>
      </c>
      <c r="S328" s="59">
        <f>'2 уровень'!U1032</f>
        <v>0</v>
      </c>
      <c r="T328" s="59">
        <f>'2 уровень'!V1032</f>
        <v>0</v>
      </c>
      <c r="U328" s="59">
        <f>'2 уровень'!W1032</f>
        <v>0</v>
      </c>
      <c r="V328" s="1674">
        <f>'2 уровень'!X1032</f>
        <v>0</v>
      </c>
      <c r="W328" s="59"/>
      <c r="X328" s="59"/>
      <c r="Y328" s="44"/>
      <c r="Z328" s="44"/>
      <c r="AA328" s="1939"/>
      <c r="AB328" s="1939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/>
      <c r="DL328" s="44"/>
      <c r="DM328" s="44"/>
      <c r="DN328" s="44"/>
      <c r="DO328" s="44"/>
      <c r="DP328" s="44"/>
      <c r="DQ328" s="44"/>
      <c r="DR328" s="44"/>
      <c r="DS328" s="44"/>
      <c r="DT328" s="44"/>
      <c r="DU328" s="44"/>
      <c r="DV328" s="44"/>
      <c r="DW328" s="44"/>
      <c r="DX328" s="44"/>
      <c r="DY328" s="44"/>
      <c r="DZ328" s="44"/>
      <c r="EA328" s="44"/>
      <c r="EB328" s="44"/>
      <c r="EC328" s="44"/>
      <c r="ED328" s="44"/>
      <c r="EE328" s="44"/>
      <c r="EF328" s="44"/>
      <c r="EG328" s="44"/>
      <c r="EH328" s="44"/>
      <c r="EI328" s="44"/>
      <c r="EJ328" s="44"/>
      <c r="EK328" s="44"/>
      <c r="EL328" s="44"/>
      <c r="EM328" s="44"/>
      <c r="EN328" s="44"/>
      <c r="EO328" s="44"/>
      <c r="EP328" s="44"/>
      <c r="EQ328" s="44"/>
      <c r="ER328" s="44"/>
      <c r="ES328" s="44"/>
      <c r="ET328" s="44"/>
      <c r="EU328" s="44"/>
      <c r="EV328" s="44"/>
      <c r="EW328" s="44"/>
      <c r="EX328" s="44"/>
      <c r="EY328" s="44"/>
      <c r="EZ328" s="44"/>
      <c r="FA328" s="44"/>
      <c r="FB328" s="44"/>
      <c r="FC328" s="44"/>
      <c r="FD328" s="44"/>
      <c r="FE328" s="44"/>
      <c r="FF328" s="44"/>
      <c r="FG328" s="44"/>
      <c r="FH328" s="44"/>
      <c r="FI328" s="44"/>
      <c r="FJ328" s="44"/>
      <c r="FK328" s="44"/>
      <c r="FL328" s="44"/>
      <c r="FM328" s="44"/>
    </row>
    <row r="329" spans="1:169" s="1246" customFormat="1" ht="38.1" customHeight="1" x14ac:dyDescent="0.25">
      <c r="A329" s="44"/>
      <c r="B329" s="44">
        <v>1</v>
      </c>
      <c r="C329" s="2000" t="s">
        <v>443</v>
      </c>
      <c r="D329" s="2139">
        <f>'2 уровень'!F1033</f>
        <v>89</v>
      </c>
      <c r="E329" s="2139">
        <f>'2 уровень'!G1033</f>
        <v>45</v>
      </c>
      <c r="F329" s="2139">
        <f>'2 уровень'!H1033</f>
        <v>41</v>
      </c>
      <c r="G329" s="2154">
        <f>'2 уровень'!I1033</f>
        <v>0</v>
      </c>
      <c r="H329" s="2125">
        <f>'2 уровень'!J1033</f>
        <v>0</v>
      </c>
      <c r="I329" s="1261">
        <f>'2 уровень'!K1033</f>
        <v>0</v>
      </c>
      <c r="J329" s="59">
        <f>'2 уровень'!L1033</f>
        <v>0</v>
      </c>
      <c r="K329" s="59">
        <f>'2 уровень'!M1033</f>
        <v>0</v>
      </c>
      <c r="L329" s="59">
        <f>'2 уровень'!N1033</f>
        <v>0</v>
      </c>
      <c r="M329" s="59">
        <f>'2 уровень'!O1033</f>
        <v>0</v>
      </c>
      <c r="N329" s="59">
        <f>'2 уровень'!P1033</f>
        <v>0</v>
      </c>
      <c r="O329" s="59">
        <f>'2 уровень'!Q1033</f>
        <v>0</v>
      </c>
      <c r="P329" s="59">
        <f>'2 уровень'!R1033</f>
        <v>0</v>
      </c>
      <c r="Q329" s="59">
        <f>'2 уровень'!S1033</f>
        <v>0</v>
      </c>
      <c r="R329" s="59">
        <f>'2 уровень'!T1033</f>
        <v>0</v>
      </c>
      <c r="S329" s="59">
        <f>'2 уровень'!U1033</f>
        <v>0</v>
      </c>
      <c r="T329" s="59">
        <f>'2 уровень'!V1033</f>
        <v>0</v>
      </c>
      <c r="U329" s="59">
        <f>'2 уровень'!W1033</f>
        <v>0</v>
      </c>
      <c r="V329" s="1674">
        <f>'2 уровень'!X1033</f>
        <v>0</v>
      </c>
      <c r="W329" s="59"/>
      <c r="X329" s="59"/>
      <c r="Y329" s="44"/>
      <c r="Z329" s="44"/>
      <c r="AA329" s="1939"/>
      <c r="AB329" s="1939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/>
      <c r="AN329" s="44"/>
      <c r="AO329" s="44"/>
      <c r="AP329" s="44"/>
      <c r="AQ329" s="44"/>
      <c r="AR329" s="44"/>
      <c r="AS329" s="44"/>
      <c r="AT329" s="44"/>
      <c r="AU329" s="4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/>
      <c r="BZ329" s="44"/>
      <c r="CA329" s="44"/>
      <c r="CB329" s="44"/>
      <c r="CC329" s="44"/>
      <c r="CD329" s="44"/>
      <c r="CE329" s="44"/>
      <c r="CF329" s="44"/>
      <c r="CG329" s="4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/>
      <c r="CS329" s="44"/>
      <c r="CT329" s="44"/>
      <c r="CU329" s="44"/>
      <c r="CV329" s="44"/>
      <c r="CW329" s="44"/>
      <c r="CX329" s="44"/>
      <c r="CY329" s="44"/>
      <c r="CZ329" s="44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/>
      <c r="DL329" s="44"/>
      <c r="DM329" s="44"/>
      <c r="DN329" s="44"/>
      <c r="DO329" s="44"/>
      <c r="DP329" s="44"/>
      <c r="DQ329" s="44"/>
      <c r="DR329" s="44"/>
      <c r="DS329" s="44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/>
      <c r="EE329" s="44"/>
      <c r="EF329" s="44"/>
      <c r="EG329" s="44"/>
      <c r="EH329" s="44"/>
      <c r="EI329" s="44"/>
      <c r="EJ329" s="44"/>
      <c r="EK329" s="44"/>
      <c r="EL329" s="44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/>
      <c r="EX329" s="44"/>
      <c r="EY329" s="44"/>
      <c r="EZ329" s="44"/>
      <c r="FA329" s="44"/>
      <c r="FB329" s="44"/>
      <c r="FC329" s="44"/>
      <c r="FD329" s="44"/>
      <c r="FE329" s="44"/>
      <c r="FF329" s="44"/>
      <c r="FG329" s="44"/>
      <c r="FH329" s="44"/>
      <c r="FI329" s="44"/>
      <c r="FJ329" s="44"/>
      <c r="FK329" s="44"/>
      <c r="FL329" s="44"/>
      <c r="FM329" s="44"/>
    </row>
    <row r="330" spans="1:169" s="1246" customFormat="1" ht="38.1" customHeight="1" x14ac:dyDescent="0.25">
      <c r="A330" s="44"/>
      <c r="B330" s="44">
        <v>1</v>
      </c>
      <c r="C330" s="2000" t="s">
        <v>447</v>
      </c>
      <c r="D330" s="2139">
        <f>'2 уровень'!F1034</f>
        <v>100</v>
      </c>
      <c r="E330" s="2139">
        <f>'2 уровень'!G1034</f>
        <v>50</v>
      </c>
      <c r="F330" s="2140">
        <f>'2 уровень'!H1034</f>
        <v>138.51</v>
      </c>
      <c r="G330" s="2154">
        <f>'2 уровень'!I1034</f>
        <v>277.02</v>
      </c>
      <c r="H330" s="2125">
        <f>'2 уровень'!J1034</f>
        <v>0</v>
      </c>
      <c r="I330" s="1261">
        <f>'2 уровень'!K1034</f>
        <v>0</v>
      </c>
      <c r="J330" s="59">
        <f>'2 уровень'!L1034</f>
        <v>0</v>
      </c>
      <c r="K330" s="59">
        <f>'2 уровень'!M1034</f>
        <v>0</v>
      </c>
      <c r="L330" s="59">
        <f>'2 уровень'!N1034</f>
        <v>0</v>
      </c>
      <c r="M330" s="59">
        <f>'2 уровень'!O1034</f>
        <v>0</v>
      </c>
      <c r="N330" s="59">
        <f>'2 уровень'!P1034</f>
        <v>0</v>
      </c>
      <c r="O330" s="59">
        <f>'2 уровень'!Q1034</f>
        <v>0</v>
      </c>
      <c r="P330" s="59">
        <f>'2 уровень'!R1034</f>
        <v>0</v>
      </c>
      <c r="Q330" s="59">
        <f>'2 уровень'!S1034</f>
        <v>0</v>
      </c>
      <c r="R330" s="59">
        <f>'2 уровень'!T1034</f>
        <v>0</v>
      </c>
      <c r="S330" s="59">
        <f>'2 уровень'!U1034</f>
        <v>0</v>
      </c>
      <c r="T330" s="59">
        <f>'2 уровень'!V1034</f>
        <v>0</v>
      </c>
      <c r="U330" s="59">
        <f>'2 уровень'!W1034</f>
        <v>0</v>
      </c>
      <c r="V330" s="1674">
        <f>'2 уровень'!X1034</f>
        <v>0</v>
      </c>
      <c r="W330" s="59"/>
      <c r="X330" s="59"/>
      <c r="Y330" s="44"/>
      <c r="Z330" s="44"/>
      <c r="AA330" s="1939"/>
      <c r="AB330" s="1939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/>
      <c r="DL330" s="44"/>
      <c r="DM330" s="44"/>
      <c r="DN330" s="44"/>
      <c r="DO330" s="44"/>
      <c r="DP330" s="44"/>
      <c r="DQ330" s="44"/>
      <c r="DR330" s="44"/>
      <c r="DS330" s="44"/>
      <c r="DT330" s="44"/>
      <c r="DU330" s="44"/>
      <c r="DV330" s="44"/>
      <c r="DW330" s="44"/>
      <c r="DX330" s="44"/>
      <c r="DY330" s="44"/>
      <c r="DZ330" s="44"/>
      <c r="EA330" s="44"/>
      <c r="EB330" s="44"/>
      <c r="EC330" s="44"/>
      <c r="ED330" s="44"/>
      <c r="EE330" s="44"/>
      <c r="EF330" s="44"/>
      <c r="EG330" s="44"/>
      <c r="EH330" s="44"/>
      <c r="EI330" s="44"/>
      <c r="EJ330" s="44"/>
      <c r="EK330" s="44"/>
      <c r="EL330" s="44"/>
      <c r="EM330" s="44"/>
      <c r="EN330" s="44"/>
      <c r="EO330" s="44"/>
      <c r="EP330" s="44"/>
      <c r="EQ330" s="44"/>
      <c r="ER330" s="44"/>
      <c r="ES330" s="44"/>
      <c r="ET330" s="44"/>
      <c r="EU330" s="44"/>
      <c r="EV330" s="44"/>
      <c r="EW330" s="44"/>
      <c r="EX330" s="44"/>
      <c r="EY330" s="44"/>
      <c r="EZ330" s="44"/>
      <c r="FA330" s="44"/>
      <c r="FB330" s="44"/>
      <c r="FC330" s="44"/>
      <c r="FD330" s="44"/>
      <c r="FE330" s="44"/>
      <c r="FF330" s="44"/>
      <c r="FG330" s="44"/>
      <c r="FH330" s="44"/>
      <c r="FI330" s="44"/>
      <c r="FJ330" s="44"/>
      <c r="FK330" s="44"/>
      <c r="FL330" s="44"/>
      <c r="FM330" s="44"/>
    </row>
    <row r="331" spans="1:169" s="1246" customFormat="1" ht="38.1" customHeight="1" x14ac:dyDescent="0.25">
      <c r="A331" s="44"/>
      <c r="B331" s="44">
        <v>1</v>
      </c>
      <c r="C331" s="2010" t="s">
        <v>469</v>
      </c>
      <c r="D331" s="2139">
        <f>'2 уровень'!F1035</f>
        <v>333.44102564102565</v>
      </c>
      <c r="E331" s="2139">
        <f>'2 уровень'!G1035</f>
        <v>168.82051282051282</v>
      </c>
      <c r="F331" s="2139">
        <f>'2 уровень'!H1035</f>
        <v>181.71538461538464</v>
      </c>
      <c r="G331" s="2154">
        <f>'2 уровень'!I1035</f>
        <v>107.63821385176186</v>
      </c>
      <c r="H331" s="2125">
        <f>'2 уровень'!J1035</f>
        <v>0</v>
      </c>
      <c r="I331" s="1261">
        <f>'2 уровень'!K1035</f>
        <v>0</v>
      </c>
      <c r="J331" s="59">
        <f>'2 уровень'!L1035</f>
        <v>0</v>
      </c>
      <c r="K331" s="59">
        <f>'2 уровень'!M1035</f>
        <v>0</v>
      </c>
      <c r="L331" s="59">
        <f>'2 уровень'!N1035</f>
        <v>0</v>
      </c>
      <c r="M331" s="59">
        <f>'2 уровень'!O1035</f>
        <v>0</v>
      </c>
      <c r="N331" s="59">
        <f>'2 уровень'!P1035</f>
        <v>0</v>
      </c>
      <c r="O331" s="59">
        <f>'2 уровень'!Q1035</f>
        <v>0</v>
      </c>
      <c r="P331" s="59">
        <f>'2 уровень'!R1035</f>
        <v>0</v>
      </c>
      <c r="Q331" s="59">
        <f>'2 уровень'!S1035</f>
        <v>0</v>
      </c>
      <c r="R331" s="59">
        <f>'2 уровень'!T1035</f>
        <v>127.79208</v>
      </c>
      <c r="S331" s="59">
        <f>'2 уровень'!U1035</f>
        <v>0</v>
      </c>
      <c r="T331" s="59">
        <f>'2 уровень'!V1035</f>
        <v>127.79208</v>
      </c>
      <c r="U331" s="59">
        <f>'2 уровень'!W1035</f>
        <v>-3.4852400000000001</v>
      </c>
      <c r="V331" s="1675">
        <f>'2 уровень'!X1035</f>
        <v>124.30683999999999</v>
      </c>
      <c r="W331" s="59"/>
      <c r="X331" s="59"/>
      <c r="Y331" s="44"/>
      <c r="Z331" s="44"/>
      <c r="AA331" s="1939"/>
      <c r="AB331" s="1939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/>
      <c r="AN331" s="44"/>
      <c r="AO331" s="44"/>
      <c r="AP331" s="44"/>
      <c r="AQ331" s="44"/>
      <c r="AR331" s="44"/>
      <c r="AS331" s="44"/>
      <c r="AT331" s="44"/>
      <c r="AU331" s="4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  <c r="CF331" s="44"/>
      <c r="CG331" s="4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/>
      <c r="CS331" s="44"/>
      <c r="CT331" s="44"/>
      <c r="CU331" s="44"/>
      <c r="CV331" s="44"/>
      <c r="CW331" s="44"/>
      <c r="CX331" s="44"/>
      <c r="CY331" s="44"/>
      <c r="CZ331" s="44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/>
      <c r="DL331" s="44"/>
      <c r="DM331" s="44"/>
      <c r="DN331" s="44"/>
      <c r="DO331" s="44"/>
      <c r="DP331" s="44"/>
      <c r="DQ331" s="44"/>
      <c r="DR331" s="44"/>
      <c r="DS331" s="44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/>
      <c r="EE331" s="44"/>
      <c r="EF331" s="44"/>
      <c r="EG331" s="44"/>
      <c r="EH331" s="44"/>
      <c r="EI331" s="44"/>
      <c r="EJ331" s="44"/>
      <c r="EK331" s="44"/>
      <c r="EL331" s="44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/>
      <c r="EX331" s="44"/>
      <c r="EY331" s="44"/>
      <c r="EZ331" s="44"/>
      <c r="FA331" s="44"/>
      <c r="FB331" s="44"/>
      <c r="FC331" s="44"/>
      <c r="FD331" s="44"/>
      <c r="FE331" s="44"/>
      <c r="FF331" s="44"/>
      <c r="FG331" s="44"/>
      <c r="FH331" s="44"/>
      <c r="FI331" s="44"/>
      <c r="FJ331" s="44"/>
      <c r="FK331" s="44"/>
      <c r="FL331" s="44"/>
      <c r="FM331" s="44"/>
    </row>
    <row r="332" spans="1:169" s="1246" customFormat="1" ht="38.1" customHeight="1" x14ac:dyDescent="0.25">
      <c r="A332" s="44"/>
      <c r="B332" s="44">
        <v>1</v>
      </c>
      <c r="C332" s="2025" t="s">
        <v>306</v>
      </c>
      <c r="D332" s="2139">
        <f>'2 уровень'!F1036</f>
        <v>0</v>
      </c>
      <c r="E332" s="2139">
        <f>'2 уровень'!G1036</f>
        <v>0</v>
      </c>
      <c r="F332" s="2139">
        <f>'2 уровень'!H1036</f>
        <v>0</v>
      </c>
      <c r="G332" s="2154">
        <f>'2 уровень'!I1036</f>
        <v>0</v>
      </c>
      <c r="H332" s="2125">
        <f>'2 уровень'!J1036</f>
        <v>0</v>
      </c>
      <c r="I332" s="1261">
        <f>'2 уровень'!K1036</f>
        <v>0</v>
      </c>
      <c r="J332" s="59">
        <f>'2 уровень'!L1036</f>
        <v>0</v>
      </c>
      <c r="K332" s="59">
        <f>'2 уровень'!M1036</f>
        <v>0</v>
      </c>
      <c r="L332" s="59">
        <f>'2 уровень'!N1036</f>
        <v>0</v>
      </c>
      <c r="M332" s="59">
        <f>'2 уровень'!O1036</f>
        <v>0</v>
      </c>
      <c r="N332" s="59">
        <f>'2 уровень'!P1036</f>
        <v>0</v>
      </c>
      <c r="O332" s="59">
        <f>'2 уровень'!Q1036</f>
        <v>0</v>
      </c>
      <c r="P332" s="59">
        <f>'2 уровень'!R1036</f>
        <v>0</v>
      </c>
      <c r="Q332" s="59">
        <f>'2 уровень'!S1036</f>
        <v>0</v>
      </c>
      <c r="R332" s="59">
        <f>'2 уровень'!T1036</f>
        <v>0</v>
      </c>
      <c r="S332" s="59">
        <f>'2 уровень'!U1036</f>
        <v>0</v>
      </c>
      <c r="T332" s="59">
        <f>'2 уровень'!V1036</f>
        <v>0</v>
      </c>
      <c r="U332" s="59">
        <f>'2 уровень'!W1036</f>
        <v>0</v>
      </c>
      <c r="V332" s="1674">
        <f>'2 уровень'!X1036</f>
        <v>0</v>
      </c>
      <c r="W332" s="59"/>
      <c r="X332" s="59"/>
      <c r="Y332" s="44"/>
      <c r="Z332" s="44"/>
      <c r="AA332" s="1939"/>
      <c r="AB332" s="1939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/>
      <c r="DL332" s="44"/>
      <c r="DM332" s="44"/>
      <c r="DN332" s="44"/>
      <c r="DO332" s="44"/>
      <c r="DP332" s="44"/>
      <c r="DQ332" s="44"/>
      <c r="DR332" s="44"/>
      <c r="DS332" s="44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/>
      <c r="EE332" s="44"/>
      <c r="EF332" s="44"/>
      <c r="EG332" s="44"/>
      <c r="EH332" s="44"/>
      <c r="EI332" s="44"/>
      <c r="EJ332" s="44"/>
      <c r="EK332" s="44"/>
      <c r="EL332" s="44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/>
      <c r="EX332" s="44"/>
      <c r="EY332" s="44"/>
      <c r="EZ332" s="44"/>
      <c r="FA332" s="44"/>
      <c r="FB332" s="44"/>
      <c r="FC332" s="44"/>
      <c r="FD332" s="44"/>
      <c r="FE332" s="44"/>
      <c r="FF332" s="44"/>
      <c r="FG332" s="44"/>
      <c r="FH332" s="44"/>
      <c r="FI332" s="44"/>
      <c r="FJ332" s="44"/>
      <c r="FK332" s="44"/>
      <c r="FL332" s="44"/>
      <c r="FM332" s="44"/>
    </row>
    <row r="333" spans="1:169" s="1246" customFormat="1" ht="38.1" customHeight="1" x14ac:dyDescent="0.25">
      <c r="A333" s="44"/>
      <c r="B333" s="44">
        <v>1</v>
      </c>
      <c r="C333" s="2000" t="s">
        <v>197</v>
      </c>
      <c r="D333" s="2139">
        <f>'2 уровень'!F1037</f>
        <v>8</v>
      </c>
      <c r="E333" s="2139">
        <f>'2 уровень'!G1037</f>
        <v>4</v>
      </c>
      <c r="F333" s="2140">
        <f>'2 уровень'!H1037</f>
        <v>0</v>
      </c>
      <c r="G333" s="2154">
        <f>'2 уровень'!I1037</f>
        <v>0</v>
      </c>
      <c r="H333" s="2125">
        <f>'2 уровень'!J1037</f>
        <v>0</v>
      </c>
      <c r="I333" s="1261">
        <f>'2 уровень'!K1037</f>
        <v>0</v>
      </c>
      <c r="J333" s="59">
        <f>'2 уровень'!L1037</f>
        <v>0</v>
      </c>
      <c r="K333" s="59">
        <f>'2 уровень'!M1037</f>
        <v>0</v>
      </c>
      <c r="L333" s="59">
        <f>'2 уровень'!N1037</f>
        <v>0</v>
      </c>
      <c r="M333" s="59">
        <f>'2 уровень'!O1037</f>
        <v>0</v>
      </c>
      <c r="N333" s="59">
        <f>'2 уровень'!P1037</f>
        <v>0</v>
      </c>
      <c r="O333" s="59">
        <f>'2 уровень'!Q1037</f>
        <v>0</v>
      </c>
      <c r="P333" s="59">
        <f>'2 уровень'!R1037</f>
        <v>0</v>
      </c>
      <c r="Q333" s="59">
        <f>'2 уровень'!S1037</f>
        <v>0</v>
      </c>
      <c r="R333" s="59">
        <f>'2 уровень'!T1037</f>
        <v>0</v>
      </c>
      <c r="S333" s="59">
        <f>'2 уровень'!U1037</f>
        <v>0</v>
      </c>
      <c r="T333" s="59">
        <f>'2 уровень'!V1037</f>
        <v>0</v>
      </c>
      <c r="U333" s="59">
        <f>'2 уровень'!W1037</f>
        <v>0</v>
      </c>
      <c r="V333" s="1674">
        <f>'2 уровень'!X1037</f>
        <v>0</v>
      </c>
      <c r="W333" s="59"/>
      <c r="X333" s="59"/>
      <c r="Y333" s="44"/>
      <c r="Z333" s="44"/>
      <c r="AA333" s="1939"/>
      <c r="AB333" s="1939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/>
      <c r="AN333" s="44"/>
      <c r="AO333" s="44"/>
      <c r="AP333" s="44"/>
      <c r="AQ333" s="44"/>
      <c r="AR333" s="44"/>
      <c r="AS333" s="44"/>
      <c r="AT333" s="44"/>
      <c r="AU333" s="4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/>
      <c r="BZ333" s="44"/>
      <c r="CA333" s="44"/>
      <c r="CB333" s="44"/>
      <c r="CC333" s="44"/>
      <c r="CD333" s="44"/>
      <c r="CE333" s="44"/>
      <c r="CF333" s="44"/>
      <c r="CG333" s="4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/>
      <c r="CS333" s="44"/>
      <c r="CT333" s="44"/>
      <c r="CU333" s="44"/>
      <c r="CV333" s="44"/>
      <c r="CW333" s="44"/>
      <c r="CX333" s="44"/>
      <c r="CY333" s="44"/>
      <c r="CZ333" s="44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/>
      <c r="DL333" s="44"/>
      <c r="DM333" s="44"/>
      <c r="DN333" s="44"/>
      <c r="DO333" s="44"/>
      <c r="DP333" s="44"/>
      <c r="DQ333" s="44"/>
      <c r="DR333" s="44"/>
      <c r="DS333" s="44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/>
      <c r="EE333" s="44"/>
      <c r="EF333" s="44"/>
      <c r="EG333" s="44"/>
      <c r="EH333" s="44"/>
      <c r="EI333" s="44"/>
      <c r="EJ333" s="44"/>
      <c r="EK333" s="44"/>
      <c r="EL333" s="44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/>
      <c r="EX333" s="44"/>
      <c r="EY333" s="44"/>
      <c r="EZ333" s="44"/>
      <c r="FA333" s="44"/>
      <c r="FB333" s="44"/>
      <c r="FC333" s="44"/>
      <c r="FD333" s="44"/>
      <c r="FE333" s="44"/>
      <c r="FF333" s="44"/>
      <c r="FG333" s="44"/>
      <c r="FH333" s="44"/>
      <c r="FI333" s="44"/>
      <c r="FJ333" s="44"/>
      <c r="FK333" s="44"/>
      <c r="FL333" s="44"/>
      <c r="FM333" s="44"/>
    </row>
    <row r="334" spans="1:169" s="1246" customFormat="1" ht="38.1" customHeight="1" x14ac:dyDescent="0.25">
      <c r="A334" s="44">
        <v>1</v>
      </c>
      <c r="B334" s="44">
        <v>1</v>
      </c>
      <c r="C334" s="2000" t="s">
        <v>302</v>
      </c>
      <c r="D334" s="2139">
        <f>'2 уровень'!F1038</f>
        <v>0</v>
      </c>
      <c r="E334" s="2139">
        <f>'2 уровень'!G1038</f>
        <v>0</v>
      </c>
      <c r="F334" s="2139">
        <f>'2 уровень'!H1038</f>
        <v>0</v>
      </c>
      <c r="G334" s="2154">
        <f>'2 уровень'!I1038</f>
        <v>0</v>
      </c>
      <c r="H334" s="2125">
        <f>'2 уровень'!J1038</f>
        <v>0</v>
      </c>
      <c r="I334" s="1261">
        <f>'2 уровень'!K1038</f>
        <v>0</v>
      </c>
      <c r="J334" s="59">
        <f>'2 уровень'!L1038</f>
        <v>0</v>
      </c>
      <c r="K334" s="59">
        <f>'2 уровень'!M1038</f>
        <v>0</v>
      </c>
      <c r="L334" s="59">
        <f>'2 уровень'!N1038</f>
        <v>0</v>
      </c>
      <c r="M334" s="59">
        <f>'2 уровень'!O1038</f>
        <v>0</v>
      </c>
      <c r="N334" s="59">
        <f>'2 уровень'!P1038</f>
        <v>0</v>
      </c>
      <c r="O334" s="59">
        <f>'2 уровень'!Q1038</f>
        <v>0</v>
      </c>
      <c r="P334" s="59">
        <f>'2 уровень'!R1038</f>
        <v>0</v>
      </c>
      <c r="Q334" s="59">
        <f>'2 уровень'!S1038</f>
        <v>0</v>
      </c>
      <c r="R334" s="59">
        <f>'2 уровень'!T1038</f>
        <v>0</v>
      </c>
      <c r="S334" s="59">
        <f>'2 уровень'!U1038</f>
        <v>0</v>
      </c>
      <c r="T334" s="59">
        <f>'2 уровень'!V1038</f>
        <v>0</v>
      </c>
      <c r="U334" s="59">
        <f>'2 уровень'!W1038</f>
        <v>0</v>
      </c>
      <c r="V334" s="1674">
        <f>'2 уровень'!X1038</f>
        <v>0</v>
      </c>
      <c r="W334" s="59"/>
      <c r="X334" s="59"/>
      <c r="Y334" s="44"/>
      <c r="Z334" s="44"/>
      <c r="AA334" s="1939"/>
      <c r="AB334" s="1939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/>
      <c r="DL334" s="44"/>
      <c r="DM334" s="44"/>
      <c r="DN334" s="44"/>
      <c r="DO334" s="44"/>
      <c r="DP334" s="44"/>
      <c r="DQ334" s="44"/>
      <c r="DR334" s="44"/>
      <c r="DS334" s="44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/>
      <c r="EE334" s="44"/>
      <c r="EF334" s="44"/>
      <c r="EG334" s="44"/>
      <c r="EH334" s="44"/>
      <c r="EI334" s="44"/>
      <c r="EJ334" s="44"/>
      <c r="EK334" s="44"/>
      <c r="EL334" s="44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/>
      <c r="EX334" s="44"/>
      <c r="EY334" s="44"/>
      <c r="EZ334" s="44"/>
      <c r="FA334" s="44"/>
      <c r="FB334" s="44"/>
      <c r="FC334" s="44"/>
      <c r="FD334" s="44"/>
      <c r="FE334" s="44"/>
      <c r="FF334" s="44"/>
      <c r="FG334" s="44"/>
      <c r="FH334" s="44"/>
      <c r="FI334" s="44"/>
      <c r="FJ334" s="44"/>
      <c r="FK334" s="44"/>
      <c r="FL334" s="44"/>
      <c r="FM334" s="44"/>
    </row>
    <row r="335" spans="1:169" s="1246" customFormat="1" ht="48.75" customHeight="1" x14ac:dyDescent="0.25">
      <c r="A335" s="44">
        <v>1</v>
      </c>
      <c r="B335" s="44">
        <v>1</v>
      </c>
      <c r="C335" s="2000" t="s">
        <v>307</v>
      </c>
      <c r="D335" s="2139">
        <f>'2 уровень'!F1039</f>
        <v>8</v>
      </c>
      <c r="E335" s="2139">
        <f>'2 уровень'!G1039</f>
        <v>4</v>
      </c>
      <c r="F335" s="2139">
        <f>'2 уровень'!H1039</f>
        <v>0</v>
      </c>
      <c r="G335" s="2154">
        <f>'2 уровень'!I1039</f>
        <v>0</v>
      </c>
      <c r="H335" s="2125">
        <f>'2 уровень'!J1039</f>
        <v>0</v>
      </c>
      <c r="I335" s="1261">
        <f>'2 уровень'!K1039</f>
        <v>0</v>
      </c>
      <c r="J335" s="59">
        <f>'2 уровень'!L1039</f>
        <v>0</v>
      </c>
      <c r="K335" s="59">
        <f>'2 уровень'!M1039</f>
        <v>0</v>
      </c>
      <c r="L335" s="59">
        <f>'2 уровень'!N1039</f>
        <v>0</v>
      </c>
      <c r="M335" s="59">
        <f>'2 уровень'!O1039</f>
        <v>0</v>
      </c>
      <c r="N335" s="59">
        <f>'2 уровень'!P1039</f>
        <v>0</v>
      </c>
      <c r="O335" s="59">
        <f>'2 уровень'!Q1039</f>
        <v>0</v>
      </c>
      <c r="P335" s="59">
        <f>'2 уровень'!R1039</f>
        <v>0</v>
      </c>
      <c r="Q335" s="59">
        <f>'2 уровень'!S1039</f>
        <v>0</v>
      </c>
      <c r="R335" s="59">
        <f>'2 уровень'!T1039</f>
        <v>0</v>
      </c>
      <c r="S335" s="59">
        <f>'2 уровень'!U1039</f>
        <v>0</v>
      </c>
      <c r="T335" s="59">
        <f>'2 уровень'!V1039</f>
        <v>0</v>
      </c>
      <c r="U335" s="59">
        <f>'2 уровень'!W1039</f>
        <v>0</v>
      </c>
      <c r="V335" s="1674">
        <f>'2 уровень'!X1039</f>
        <v>0</v>
      </c>
      <c r="W335" s="59"/>
      <c r="X335" s="59"/>
      <c r="Y335" s="44"/>
      <c r="Z335" s="44"/>
      <c r="AA335" s="1939"/>
      <c r="AB335" s="1939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/>
      <c r="AN335" s="44"/>
      <c r="AO335" s="44"/>
      <c r="AP335" s="44"/>
      <c r="AQ335" s="44"/>
      <c r="AR335" s="44"/>
      <c r="AS335" s="44"/>
      <c r="AT335" s="44"/>
      <c r="AU335" s="4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/>
      <c r="BZ335" s="44"/>
      <c r="CA335" s="44"/>
      <c r="CB335" s="44"/>
      <c r="CC335" s="44"/>
      <c r="CD335" s="44"/>
      <c r="CE335" s="44"/>
      <c r="CF335" s="44"/>
      <c r="CG335" s="4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/>
      <c r="CS335" s="44"/>
      <c r="CT335" s="44"/>
      <c r="CU335" s="44"/>
      <c r="CV335" s="44"/>
      <c r="CW335" s="44"/>
      <c r="CX335" s="44"/>
      <c r="CY335" s="44"/>
      <c r="CZ335" s="44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/>
      <c r="DL335" s="44"/>
      <c r="DM335" s="44"/>
      <c r="DN335" s="44"/>
      <c r="DO335" s="44"/>
      <c r="DP335" s="44"/>
      <c r="DQ335" s="44"/>
      <c r="DR335" s="44"/>
      <c r="DS335" s="44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/>
      <c r="EE335" s="44"/>
      <c r="EF335" s="44"/>
      <c r="EG335" s="44"/>
      <c r="EH335" s="44"/>
      <c r="EI335" s="44"/>
      <c r="EJ335" s="44"/>
      <c r="EK335" s="44"/>
      <c r="EL335" s="44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/>
      <c r="EX335" s="44"/>
      <c r="EY335" s="44"/>
      <c r="EZ335" s="44"/>
      <c r="FA335" s="44"/>
      <c r="FB335" s="44"/>
      <c r="FC335" s="44"/>
      <c r="FD335" s="44"/>
      <c r="FE335" s="44"/>
      <c r="FF335" s="44"/>
      <c r="FG335" s="44"/>
      <c r="FH335" s="44"/>
      <c r="FI335" s="44"/>
      <c r="FJ335" s="44"/>
      <c r="FK335" s="44"/>
      <c r="FL335" s="44"/>
      <c r="FM335" s="44"/>
    </row>
    <row r="336" spans="1:169" s="1246" customFormat="1" ht="38.1" customHeight="1" x14ac:dyDescent="0.25">
      <c r="A336" s="44">
        <v>1</v>
      </c>
      <c r="B336" s="44">
        <v>1</v>
      </c>
      <c r="C336" s="2000" t="s">
        <v>308</v>
      </c>
      <c r="D336" s="2139">
        <f>'2 уровень'!F1040</f>
        <v>6</v>
      </c>
      <c r="E336" s="2139">
        <f>'2 уровень'!G1040</f>
        <v>3</v>
      </c>
      <c r="F336" s="2139">
        <f>'2 уровень'!H1040</f>
        <v>0</v>
      </c>
      <c r="G336" s="2154">
        <f>'2 уровень'!I1040</f>
        <v>0</v>
      </c>
      <c r="H336" s="2125">
        <f>'2 уровень'!J1040</f>
        <v>0</v>
      </c>
      <c r="I336" s="1261">
        <f>'2 уровень'!K1040</f>
        <v>0</v>
      </c>
      <c r="J336" s="59">
        <f>'2 уровень'!L1040</f>
        <v>0</v>
      </c>
      <c r="K336" s="59">
        <f>'2 уровень'!M1040</f>
        <v>0</v>
      </c>
      <c r="L336" s="59">
        <f>'2 уровень'!N1040</f>
        <v>0</v>
      </c>
      <c r="M336" s="59">
        <f>'2 уровень'!O1040</f>
        <v>0</v>
      </c>
      <c r="N336" s="59">
        <f>'2 уровень'!P1040</f>
        <v>0</v>
      </c>
      <c r="O336" s="59">
        <f>'2 уровень'!Q1040</f>
        <v>0</v>
      </c>
      <c r="P336" s="59">
        <f>'2 уровень'!R1040</f>
        <v>0</v>
      </c>
      <c r="Q336" s="59">
        <f>'2 уровень'!S1040</f>
        <v>0</v>
      </c>
      <c r="R336" s="59">
        <f>'2 уровень'!T1040</f>
        <v>0</v>
      </c>
      <c r="S336" s="59">
        <f>'2 уровень'!U1040</f>
        <v>0</v>
      </c>
      <c r="T336" s="59">
        <f>'2 уровень'!V1040</f>
        <v>0</v>
      </c>
      <c r="U336" s="59">
        <f>'2 уровень'!W1040</f>
        <v>0</v>
      </c>
      <c r="V336" s="1674">
        <f>'2 уровень'!X1040</f>
        <v>0</v>
      </c>
      <c r="W336" s="59"/>
      <c r="X336" s="59"/>
      <c r="Y336" s="44"/>
      <c r="Z336" s="44"/>
      <c r="AA336" s="1939"/>
      <c r="AB336" s="1939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/>
      <c r="DL336" s="44"/>
      <c r="DM336" s="44"/>
      <c r="DN336" s="44"/>
      <c r="DO336" s="44"/>
      <c r="DP336" s="44"/>
      <c r="DQ336" s="44"/>
      <c r="DR336" s="44"/>
      <c r="DS336" s="44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/>
      <c r="EE336" s="44"/>
      <c r="EF336" s="44"/>
      <c r="EG336" s="44"/>
      <c r="EH336" s="44"/>
      <c r="EI336" s="44"/>
      <c r="EJ336" s="44"/>
      <c r="EK336" s="44"/>
      <c r="EL336" s="44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/>
      <c r="EX336" s="44"/>
      <c r="EY336" s="44"/>
      <c r="EZ336" s="44"/>
      <c r="FA336" s="44"/>
      <c r="FB336" s="44"/>
      <c r="FC336" s="44"/>
      <c r="FD336" s="44"/>
      <c r="FE336" s="44"/>
      <c r="FF336" s="44"/>
      <c r="FG336" s="44"/>
      <c r="FH336" s="44"/>
      <c r="FI336" s="44"/>
      <c r="FJ336" s="44"/>
      <c r="FK336" s="44"/>
      <c r="FL336" s="44"/>
      <c r="FM336" s="44"/>
    </row>
    <row r="337" spans="1:169" s="1246" customFormat="1" ht="53.25" customHeight="1" x14ac:dyDescent="0.25">
      <c r="A337" s="44">
        <v>1</v>
      </c>
      <c r="B337" s="44">
        <v>1</v>
      </c>
      <c r="C337" s="2000" t="s">
        <v>309</v>
      </c>
      <c r="D337" s="2139">
        <f>'2 уровень'!F1041</f>
        <v>2</v>
      </c>
      <c r="E337" s="2139">
        <f>'2 уровень'!G1041</f>
        <v>1</v>
      </c>
      <c r="F337" s="2139">
        <f>'2 уровень'!H1041</f>
        <v>0</v>
      </c>
      <c r="G337" s="2154">
        <f>'2 уровень'!I1041</f>
        <v>0</v>
      </c>
      <c r="H337" s="2125">
        <f>'2 уровень'!J1041</f>
        <v>0</v>
      </c>
      <c r="I337" s="1261">
        <f>'2 уровень'!K1041</f>
        <v>0</v>
      </c>
      <c r="J337" s="59">
        <f>'2 уровень'!L1041</f>
        <v>0</v>
      </c>
      <c r="K337" s="59">
        <f>'2 уровень'!M1041</f>
        <v>0</v>
      </c>
      <c r="L337" s="59">
        <f>'2 уровень'!N1041</f>
        <v>0</v>
      </c>
      <c r="M337" s="59">
        <f>'2 уровень'!O1041</f>
        <v>0</v>
      </c>
      <c r="N337" s="59">
        <f>'2 уровень'!P1041</f>
        <v>0</v>
      </c>
      <c r="O337" s="59">
        <f>'2 уровень'!Q1041</f>
        <v>0</v>
      </c>
      <c r="P337" s="59">
        <f>'2 уровень'!R1041</f>
        <v>0</v>
      </c>
      <c r="Q337" s="59">
        <f>'2 уровень'!S1041</f>
        <v>0</v>
      </c>
      <c r="R337" s="59">
        <f>'2 уровень'!T1041</f>
        <v>0</v>
      </c>
      <c r="S337" s="59">
        <f>'2 уровень'!U1041</f>
        <v>0</v>
      </c>
      <c r="T337" s="59">
        <f>'2 уровень'!V1041</f>
        <v>0</v>
      </c>
      <c r="U337" s="59">
        <f>'2 уровень'!W1041</f>
        <v>0</v>
      </c>
      <c r="V337" s="1674">
        <f>'2 уровень'!X1041</f>
        <v>0</v>
      </c>
      <c r="W337" s="59"/>
      <c r="X337" s="59"/>
      <c r="Y337" s="44"/>
      <c r="Z337" s="44"/>
      <c r="AA337" s="1939"/>
      <c r="AB337" s="1939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/>
      <c r="AN337" s="44"/>
      <c r="AO337" s="44"/>
      <c r="AP337" s="44"/>
      <c r="AQ337" s="44"/>
      <c r="AR337" s="44"/>
      <c r="AS337" s="44"/>
      <c r="AT337" s="44"/>
      <c r="AU337" s="4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  <c r="CF337" s="44"/>
      <c r="CG337" s="4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/>
      <c r="CS337" s="44"/>
      <c r="CT337" s="44"/>
      <c r="CU337" s="44"/>
      <c r="CV337" s="44"/>
      <c r="CW337" s="44"/>
      <c r="CX337" s="44"/>
      <c r="CY337" s="44"/>
      <c r="CZ337" s="44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/>
      <c r="DL337" s="44"/>
      <c r="DM337" s="44"/>
      <c r="DN337" s="44"/>
      <c r="DO337" s="44"/>
      <c r="DP337" s="44"/>
      <c r="DQ337" s="44"/>
      <c r="DR337" s="44"/>
      <c r="DS337" s="44"/>
      <c r="DT337" s="44"/>
      <c r="DU337" s="44"/>
      <c r="DV337" s="44"/>
      <c r="DW337" s="44"/>
      <c r="DX337" s="44"/>
      <c r="DY337" s="44"/>
      <c r="DZ337" s="44"/>
      <c r="EA337" s="44"/>
      <c r="EB337" s="44"/>
      <c r="EC337" s="44"/>
      <c r="ED337" s="44"/>
      <c r="EE337" s="44"/>
      <c r="EF337" s="44"/>
      <c r="EG337" s="44"/>
      <c r="EH337" s="44"/>
      <c r="EI337" s="44"/>
      <c r="EJ337" s="44"/>
      <c r="EK337" s="44"/>
      <c r="EL337" s="44"/>
      <c r="EM337" s="44"/>
      <c r="EN337" s="44"/>
      <c r="EO337" s="44"/>
      <c r="EP337" s="44"/>
      <c r="EQ337" s="44"/>
      <c r="ER337" s="44"/>
      <c r="ES337" s="44"/>
      <c r="ET337" s="44"/>
      <c r="EU337" s="44"/>
      <c r="EV337" s="44"/>
      <c r="EW337" s="44"/>
      <c r="EX337" s="44"/>
      <c r="EY337" s="44"/>
      <c r="EZ337" s="44"/>
      <c r="FA337" s="44"/>
      <c r="FB337" s="44"/>
      <c r="FC337" s="44"/>
      <c r="FD337" s="44"/>
      <c r="FE337" s="44"/>
      <c r="FF337" s="44"/>
      <c r="FG337" s="44"/>
      <c r="FH337" s="44"/>
      <c r="FI337" s="44"/>
      <c r="FJ337" s="44"/>
      <c r="FK337" s="44"/>
      <c r="FL337" s="44"/>
      <c r="FM337" s="44"/>
    </row>
    <row r="338" spans="1:169" s="1246" customFormat="1" ht="38.1" customHeight="1" x14ac:dyDescent="0.25">
      <c r="A338" s="44">
        <v>1</v>
      </c>
      <c r="B338" s="44">
        <v>1</v>
      </c>
      <c r="C338" s="2000" t="s">
        <v>354</v>
      </c>
      <c r="D338" s="2139">
        <f>'2 уровень'!F1042</f>
        <v>0</v>
      </c>
      <c r="E338" s="2139">
        <f>'2 уровень'!G1042</f>
        <v>0</v>
      </c>
      <c r="F338" s="2139">
        <f>'2 уровень'!H1042</f>
        <v>0</v>
      </c>
      <c r="G338" s="2154" t="e">
        <f>'2 уровень'!I1042</f>
        <v>#DIV/0!</v>
      </c>
      <c r="H338" s="2125">
        <f>'2 уровень'!J1042</f>
        <v>0</v>
      </c>
      <c r="I338" s="1261">
        <f>'2 уровень'!K1042</f>
        <v>0</v>
      </c>
      <c r="J338" s="59">
        <f>'2 уровень'!L1042</f>
        <v>0</v>
      </c>
      <c r="K338" s="59">
        <f>'2 уровень'!M1042</f>
        <v>0</v>
      </c>
      <c r="L338" s="59">
        <f>'2 уровень'!N1042</f>
        <v>0</v>
      </c>
      <c r="M338" s="59">
        <f>'2 уровень'!O1042</f>
        <v>0</v>
      </c>
      <c r="N338" s="59">
        <f>'2 уровень'!P1042</f>
        <v>0</v>
      </c>
      <c r="O338" s="59">
        <f>'2 уровень'!Q1042</f>
        <v>0</v>
      </c>
      <c r="P338" s="59">
        <f>'2 уровень'!R1042</f>
        <v>0</v>
      </c>
      <c r="Q338" s="59">
        <f>'2 уровень'!S1042</f>
        <v>0</v>
      </c>
      <c r="R338" s="59">
        <f>'2 уровень'!T1042</f>
        <v>0</v>
      </c>
      <c r="S338" s="59">
        <f>'2 уровень'!U1042</f>
        <v>0</v>
      </c>
      <c r="T338" s="59">
        <f>'2 уровень'!V1042</f>
        <v>0</v>
      </c>
      <c r="U338" s="59">
        <f>'2 уровень'!W1042</f>
        <v>0</v>
      </c>
      <c r="V338" s="1674">
        <f>'2 уровень'!X1042</f>
        <v>0</v>
      </c>
      <c r="W338" s="59"/>
      <c r="X338" s="59"/>
      <c r="Y338" s="44"/>
      <c r="Z338" s="44"/>
      <c r="AA338" s="1939"/>
      <c r="AB338" s="1939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/>
      <c r="DL338" s="44"/>
      <c r="DM338" s="44"/>
      <c r="DN338" s="44"/>
      <c r="DO338" s="44"/>
      <c r="DP338" s="44"/>
      <c r="DQ338" s="44"/>
      <c r="DR338" s="44"/>
      <c r="DS338" s="44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/>
      <c r="EE338" s="44"/>
      <c r="EF338" s="44"/>
      <c r="EG338" s="44"/>
      <c r="EH338" s="44"/>
      <c r="EI338" s="44"/>
      <c r="EJ338" s="44"/>
      <c r="EK338" s="44"/>
      <c r="EL338" s="44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/>
      <c r="EX338" s="44"/>
      <c r="EY338" s="44"/>
      <c r="EZ338" s="44"/>
      <c r="FA338" s="44"/>
      <c r="FB338" s="44"/>
      <c r="FC338" s="44"/>
      <c r="FD338" s="44"/>
      <c r="FE338" s="44"/>
      <c r="FF338" s="44"/>
      <c r="FG338" s="44"/>
      <c r="FH338" s="44"/>
      <c r="FI338" s="44"/>
      <c r="FJ338" s="44"/>
      <c r="FK338" s="44"/>
      <c r="FL338" s="44"/>
      <c r="FM338" s="44"/>
    </row>
    <row r="339" spans="1:169" s="1246" customFormat="1" ht="38.1" customHeight="1" x14ac:dyDescent="0.25">
      <c r="A339" s="44">
        <v>1</v>
      </c>
      <c r="B339" s="44">
        <v>1</v>
      </c>
      <c r="C339" s="2000" t="s">
        <v>355</v>
      </c>
      <c r="D339" s="2139">
        <f>'2 уровень'!F1043</f>
        <v>0</v>
      </c>
      <c r="E339" s="2139">
        <f>'2 уровень'!G1043</f>
        <v>0</v>
      </c>
      <c r="F339" s="2139">
        <f>'2 уровень'!H1043</f>
        <v>0</v>
      </c>
      <c r="G339" s="2154" t="e">
        <f>'2 уровень'!I1043</f>
        <v>#DIV/0!</v>
      </c>
      <c r="H339" s="2125">
        <f>'2 уровень'!J1043</f>
        <v>0</v>
      </c>
      <c r="I339" s="1261">
        <f>'2 уровень'!K1043</f>
        <v>0</v>
      </c>
      <c r="J339" s="59">
        <f>'2 уровень'!L1043</f>
        <v>0</v>
      </c>
      <c r="K339" s="59">
        <f>'2 уровень'!M1043</f>
        <v>0</v>
      </c>
      <c r="L339" s="59">
        <f>'2 уровень'!N1043</f>
        <v>0</v>
      </c>
      <c r="M339" s="59">
        <f>'2 уровень'!O1043</f>
        <v>0</v>
      </c>
      <c r="N339" s="59">
        <f>'2 уровень'!P1043</f>
        <v>0</v>
      </c>
      <c r="O339" s="59">
        <f>'2 уровень'!Q1043</f>
        <v>0</v>
      </c>
      <c r="P339" s="59">
        <f>'2 уровень'!R1043</f>
        <v>0</v>
      </c>
      <c r="Q339" s="59">
        <f>'2 уровень'!S1043</f>
        <v>0</v>
      </c>
      <c r="R339" s="59">
        <f>'2 уровень'!T1043</f>
        <v>0</v>
      </c>
      <c r="S339" s="59">
        <f>'2 уровень'!U1043</f>
        <v>0</v>
      </c>
      <c r="T339" s="59">
        <f>'2 уровень'!V1043</f>
        <v>0</v>
      </c>
      <c r="U339" s="59">
        <f>'2 уровень'!W1043</f>
        <v>0</v>
      </c>
      <c r="V339" s="1674">
        <f>'2 уровень'!X1043</f>
        <v>0</v>
      </c>
      <c r="W339" s="59"/>
      <c r="X339" s="59"/>
      <c r="Y339" s="44"/>
      <c r="Z339" s="44"/>
      <c r="AA339" s="1939"/>
      <c r="AB339" s="1939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/>
      <c r="AN339" s="44"/>
      <c r="AO339" s="44"/>
      <c r="AP339" s="44"/>
      <c r="AQ339" s="44"/>
      <c r="AR339" s="44"/>
      <c r="AS339" s="44"/>
      <c r="AT339" s="44"/>
      <c r="AU339" s="4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/>
      <c r="BZ339" s="44"/>
      <c r="CA339" s="44"/>
      <c r="CB339" s="44"/>
      <c r="CC339" s="44"/>
      <c r="CD339" s="44"/>
      <c r="CE339" s="44"/>
      <c r="CF339" s="44"/>
      <c r="CG339" s="4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/>
      <c r="CS339" s="44"/>
      <c r="CT339" s="44"/>
      <c r="CU339" s="44"/>
      <c r="CV339" s="44"/>
      <c r="CW339" s="44"/>
      <c r="CX339" s="44"/>
      <c r="CY339" s="44"/>
      <c r="CZ339" s="44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/>
      <c r="DL339" s="44"/>
      <c r="DM339" s="44"/>
      <c r="DN339" s="44"/>
      <c r="DO339" s="44"/>
      <c r="DP339" s="44"/>
      <c r="DQ339" s="44"/>
      <c r="DR339" s="44"/>
      <c r="DS339" s="44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/>
      <c r="EE339" s="44"/>
      <c r="EF339" s="44"/>
      <c r="EG339" s="44"/>
      <c r="EH339" s="44"/>
      <c r="EI339" s="44"/>
      <c r="EJ339" s="44"/>
      <c r="EK339" s="44"/>
      <c r="EL339" s="44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/>
      <c r="EX339" s="44"/>
      <c r="EY339" s="44"/>
      <c r="EZ339" s="44"/>
      <c r="FA339" s="44"/>
      <c r="FB339" s="44"/>
      <c r="FC339" s="44"/>
      <c r="FD339" s="44"/>
      <c r="FE339" s="44"/>
      <c r="FF339" s="44"/>
      <c r="FG339" s="44"/>
      <c r="FH339" s="44"/>
      <c r="FI339" s="44"/>
      <c r="FJ339" s="44"/>
      <c r="FK339" s="44"/>
      <c r="FL339" s="44"/>
      <c r="FM339" s="44"/>
    </row>
    <row r="340" spans="1:169" s="1246" customFormat="1" ht="49.5" customHeight="1" x14ac:dyDescent="0.25">
      <c r="A340" s="44">
        <v>1</v>
      </c>
      <c r="B340" s="44">
        <v>1</v>
      </c>
      <c r="C340" s="2000" t="s">
        <v>310</v>
      </c>
      <c r="D340" s="2139">
        <f>'2 уровень'!F1044</f>
        <v>0</v>
      </c>
      <c r="E340" s="2139">
        <f>'2 уровень'!G1044</f>
        <v>0</v>
      </c>
      <c r="F340" s="2139">
        <f>'2 уровень'!H1044</f>
        <v>0</v>
      </c>
      <c r="G340" s="2154" t="e">
        <f>'2 уровень'!I1044</f>
        <v>#DIV/0!</v>
      </c>
      <c r="H340" s="2125">
        <f>'2 уровень'!J1044</f>
        <v>0</v>
      </c>
      <c r="I340" s="1261">
        <f>'2 уровень'!K1044</f>
        <v>0</v>
      </c>
      <c r="J340" s="59">
        <f>'2 уровень'!L1044</f>
        <v>0</v>
      </c>
      <c r="K340" s="59">
        <f>'2 уровень'!M1044</f>
        <v>0</v>
      </c>
      <c r="L340" s="59">
        <f>'2 уровень'!N1044</f>
        <v>0</v>
      </c>
      <c r="M340" s="59">
        <f>'2 уровень'!O1044</f>
        <v>0</v>
      </c>
      <c r="N340" s="59">
        <f>'2 уровень'!P1044</f>
        <v>0</v>
      </c>
      <c r="O340" s="59">
        <f>'2 уровень'!Q1044</f>
        <v>0</v>
      </c>
      <c r="P340" s="59">
        <f>'2 уровень'!R1044</f>
        <v>0</v>
      </c>
      <c r="Q340" s="59">
        <f>'2 уровень'!S1044</f>
        <v>0</v>
      </c>
      <c r="R340" s="59">
        <f>'2 уровень'!T1044</f>
        <v>0</v>
      </c>
      <c r="S340" s="59">
        <f>'2 уровень'!U1044</f>
        <v>0</v>
      </c>
      <c r="T340" s="59">
        <f>'2 уровень'!V1044</f>
        <v>0</v>
      </c>
      <c r="U340" s="59">
        <f>'2 уровень'!W1044</f>
        <v>0</v>
      </c>
      <c r="V340" s="1674">
        <f>'2 уровень'!X1044</f>
        <v>0</v>
      </c>
      <c r="W340" s="59"/>
      <c r="X340" s="59"/>
      <c r="Y340" s="44"/>
      <c r="Z340" s="44"/>
      <c r="AA340" s="1939"/>
      <c r="AB340" s="1939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/>
      <c r="DL340" s="44"/>
      <c r="DM340" s="44"/>
      <c r="DN340" s="44"/>
      <c r="DO340" s="44"/>
      <c r="DP340" s="44"/>
      <c r="DQ340" s="44"/>
      <c r="DR340" s="44"/>
      <c r="DS340" s="44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/>
      <c r="EE340" s="44"/>
      <c r="EF340" s="44"/>
      <c r="EG340" s="44"/>
      <c r="EH340" s="44"/>
      <c r="EI340" s="44"/>
      <c r="EJ340" s="44"/>
      <c r="EK340" s="44"/>
      <c r="EL340" s="44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/>
      <c r="EX340" s="44"/>
      <c r="EY340" s="44"/>
      <c r="EZ340" s="44"/>
      <c r="FA340" s="44"/>
      <c r="FB340" s="44"/>
      <c r="FC340" s="44"/>
      <c r="FD340" s="44"/>
      <c r="FE340" s="44"/>
      <c r="FF340" s="44"/>
      <c r="FG340" s="44"/>
      <c r="FH340" s="44"/>
      <c r="FI340" s="44"/>
      <c r="FJ340" s="44"/>
      <c r="FK340" s="44"/>
      <c r="FL340" s="44"/>
      <c r="FM340" s="44"/>
    </row>
    <row r="341" spans="1:169" s="1246" customFormat="1" ht="38.1" customHeight="1" x14ac:dyDescent="0.25">
      <c r="A341" s="44">
        <v>1</v>
      </c>
      <c r="B341" s="44">
        <v>1</v>
      </c>
      <c r="C341" s="2000" t="s">
        <v>311</v>
      </c>
      <c r="D341" s="2139">
        <f>'2 уровень'!F1045</f>
        <v>0</v>
      </c>
      <c r="E341" s="2139">
        <f>'2 уровень'!G1045</f>
        <v>0</v>
      </c>
      <c r="F341" s="2139">
        <f>'2 уровень'!H1045</f>
        <v>0</v>
      </c>
      <c r="G341" s="2154" t="e">
        <f>'2 уровень'!I1045</f>
        <v>#DIV/0!</v>
      </c>
      <c r="H341" s="2119">
        <f>'2 уровень'!J1045</f>
        <v>0</v>
      </c>
      <c r="I341" s="1253">
        <f>'2 уровень'!K1045</f>
        <v>0</v>
      </c>
      <c r="J341" s="54">
        <f>'2 уровень'!L1045</f>
        <v>0</v>
      </c>
      <c r="K341" s="54">
        <f>'2 уровень'!M1045</f>
        <v>0</v>
      </c>
      <c r="L341" s="54">
        <f>'2 уровень'!N1045</f>
        <v>0</v>
      </c>
      <c r="M341" s="54">
        <f>'2 уровень'!O1045</f>
        <v>0</v>
      </c>
      <c r="N341" s="54">
        <f>'2 уровень'!P1045</f>
        <v>0</v>
      </c>
      <c r="O341" s="54">
        <f>'2 уровень'!Q1045</f>
        <v>0</v>
      </c>
      <c r="P341" s="54">
        <f>'2 уровень'!R1045</f>
        <v>0</v>
      </c>
      <c r="Q341" s="54">
        <f>'2 уровень'!S1045</f>
        <v>0</v>
      </c>
      <c r="R341" s="54">
        <f>'2 уровень'!T1045</f>
        <v>0</v>
      </c>
      <c r="S341" s="54">
        <f>'2 уровень'!U1045</f>
        <v>0</v>
      </c>
      <c r="T341" s="54">
        <f>'2 уровень'!V1045</f>
        <v>0</v>
      </c>
      <c r="U341" s="54">
        <f>'2 уровень'!W1045</f>
        <v>0</v>
      </c>
      <c r="V341" s="1670">
        <f>'2 уровень'!X1045</f>
        <v>0</v>
      </c>
      <c r="W341" s="54"/>
      <c r="X341" s="54"/>
      <c r="Y341" s="44"/>
      <c r="Z341" s="44"/>
      <c r="AA341" s="1939"/>
      <c r="AB341" s="1939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/>
      <c r="DL341" s="44"/>
      <c r="DM341" s="44"/>
      <c r="DN341" s="44"/>
      <c r="DO341" s="44"/>
      <c r="DP341" s="44"/>
      <c r="DQ341" s="44"/>
      <c r="DR341" s="44"/>
      <c r="DS341" s="44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/>
      <c r="EE341" s="44"/>
      <c r="EF341" s="44"/>
      <c r="EG341" s="44"/>
      <c r="EH341" s="44"/>
      <c r="EI341" s="44"/>
      <c r="EJ341" s="44"/>
      <c r="EK341" s="44"/>
      <c r="EL341" s="44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/>
      <c r="EX341" s="44"/>
      <c r="EY341" s="44"/>
      <c r="EZ341" s="44"/>
      <c r="FA341" s="44"/>
      <c r="FB341" s="44"/>
      <c r="FC341" s="44"/>
      <c r="FD341" s="44"/>
      <c r="FE341" s="44"/>
      <c r="FF341" s="44"/>
      <c r="FG341" s="44"/>
      <c r="FH341" s="44"/>
      <c r="FI341" s="44"/>
      <c r="FJ341" s="44"/>
      <c r="FK341" s="44"/>
      <c r="FL341" s="44"/>
      <c r="FM341" s="44"/>
    </row>
    <row r="342" spans="1:169" s="1246" customFormat="1" ht="54" customHeight="1" x14ac:dyDescent="0.25">
      <c r="A342" s="44">
        <v>1</v>
      </c>
      <c r="B342" s="44">
        <v>1</v>
      </c>
      <c r="C342" s="2000" t="s">
        <v>320</v>
      </c>
      <c r="D342" s="2139">
        <f>'2 уровень'!F1046</f>
        <v>0</v>
      </c>
      <c r="E342" s="2139">
        <f>'2 уровень'!G1046</f>
        <v>0</v>
      </c>
      <c r="F342" s="2139">
        <f>'2 уровень'!H1046</f>
        <v>0</v>
      </c>
      <c r="G342" s="2154" t="e">
        <f>'2 уровень'!I1046</f>
        <v>#DIV/0!</v>
      </c>
      <c r="H342" s="2125">
        <f>'2 уровень'!J1046</f>
        <v>0</v>
      </c>
      <c r="I342" s="1261">
        <f>'2 уровень'!K1046</f>
        <v>0</v>
      </c>
      <c r="J342" s="59">
        <f>'2 уровень'!L1046</f>
        <v>0</v>
      </c>
      <c r="K342" s="59">
        <f>'2 уровень'!M1046</f>
        <v>0</v>
      </c>
      <c r="L342" s="59">
        <f>'2 уровень'!N1046</f>
        <v>0</v>
      </c>
      <c r="M342" s="59">
        <f>'2 уровень'!O1046</f>
        <v>0</v>
      </c>
      <c r="N342" s="59">
        <f>'2 уровень'!P1046</f>
        <v>0</v>
      </c>
      <c r="O342" s="59">
        <f>'2 уровень'!Q1046</f>
        <v>0</v>
      </c>
      <c r="P342" s="59">
        <f>'2 уровень'!R1046</f>
        <v>0</v>
      </c>
      <c r="Q342" s="59">
        <f>'2 уровень'!S1046</f>
        <v>0</v>
      </c>
      <c r="R342" s="59">
        <f>'2 уровень'!T1046</f>
        <v>0</v>
      </c>
      <c r="S342" s="59">
        <f>'2 уровень'!U1046</f>
        <v>0</v>
      </c>
      <c r="T342" s="59">
        <f>'2 уровень'!V1046</f>
        <v>0</v>
      </c>
      <c r="U342" s="59">
        <f>'2 уровень'!W1046</f>
        <v>0</v>
      </c>
      <c r="V342" s="1674">
        <f>'2 уровень'!X1046</f>
        <v>0</v>
      </c>
      <c r="W342" s="59"/>
      <c r="X342" s="59"/>
      <c r="Y342" s="44"/>
      <c r="Z342" s="44"/>
      <c r="AA342" s="1939"/>
      <c r="AB342" s="1939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/>
      <c r="DL342" s="44"/>
      <c r="DM342" s="44"/>
      <c r="DN342" s="44"/>
      <c r="DO342" s="44"/>
      <c r="DP342" s="44"/>
      <c r="DQ342" s="44"/>
      <c r="DR342" s="44"/>
      <c r="DS342" s="44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/>
      <c r="EE342" s="44"/>
      <c r="EF342" s="44"/>
      <c r="EG342" s="44"/>
      <c r="EH342" s="44"/>
      <c r="EI342" s="44"/>
      <c r="EJ342" s="44"/>
      <c r="EK342" s="44"/>
      <c r="EL342" s="44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/>
      <c r="EX342" s="44"/>
      <c r="EY342" s="44"/>
      <c r="EZ342" s="44"/>
      <c r="FA342" s="44"/>
      <c r="FB342" s="44"/>
      <c r="FC342" s="44"/>
      <c r="FD342" s="44"/>
      <c r="FE342" s="44"/>
      <c r="FF342" s="44"/>
      <c r="FG342" s="44"/>
      <c r="FH342" s="44"/>
      <c r="FI342" s="44"/>
      <c r="FJ342" s="44"/>
      <c r="FK342" s="44"/>
      <c r="FL342" s="44"/>
      <c r="FM342" s="44"/>
    </row>
    <row r="343" spans="1:169" s="1246" customFormat="1" ht="38.1" customHeight="1" x14ac:dyDescent="0.25">
      <c r="A343" s="44">
        <v>1</v>
      </c>
      <c r="B343" s="44">
        <v>1</v>
      </c>
      <c r="C343" s="2000" t="s">
        <v>321</v>
      </c>
      <c r="D343" s="2139">
        <f>'2 уровень'!F1047</f>
        <v>0</v>
      </c>
      <c r="E343" s="2139">
        <f>'2 уровень'!G1047</f>
        <v>0</v>
      </c>
      <c r="F343" s="2139">
        <f>'2 уровень'!H1047</f>
        <v>0</v>
      </c>
      <c r="G343" s="2154" t="e">
        <f>'2 уровень'!I1047</f>
        <v>#DIV/0!</v>
      </c>
      <c r="H343" s="2125">
        <f>'2 уровень'!J1047</f>
        <v>0</v>
      </c>
      <c r="I343" s="1261">
        <f>'2 уровень'!K1047</f>
        <v>0</v>
      </c>
      <c r="J343" s="59">
        <f>'2 уровень'!L1047</f>
        <v>0</v>
      </c>
      <c r="K343" s="59">
        <f>'2 уровень'!M1047</f>
        <v>0</v>
      </c>
      <c r="L343" s="59">
        <f>'2 уровень'!N1047</f>
        <v>0</v>
      </c>
      <c r="M343" s="59">
        <f>'2 уровень'!O1047</f>
        <v>0</v>
      </c>
      <c r="N343" s="59">
        <f>'2 уровень'!P1047</f>
        <v>0</v>
      </c>
      <c r="O343" s="59">
        <f>'2 уровень'!Q1047</f>
        <v>0</v>
      </c>
      <c r="P343" s="59">
        <f>'2 уровень'!R1047</f>
        <v>0</v>
      </c>
      <c r="Q343" s="59">
        <f>'2 уровень'!S1047</f>
        <v>0</v>
      </c>
      <c r="R343" s="59">
        <f>'2 уровень'!T1047</f>
        <v>0</v>
      </c>
      <c r="S343" s="59">
        <f>'2 уровень'!U1047</f>
        <v>0</v>
      </c>
      <c r="T343" s="59">
        <f>'2 уровень'!V1047</f>
        <v>0</v>
      </c>
      <c r="U343" s="59">
        <f>'2 уровень'!W1047</f>
        <v>0</v>
      </c>
      <c r="V343" s="1674">
        <f>'2 уровень'!X1047</f>
        <v>0</v>
      </c>
      <c r="W343" s="59"/>
      <c r="X343" s="59"/>
      <c r="Y343" s="44"/>
      <c r="Z343" s="44"/>
      <c r="AA343" s="1939"/>
      <c r="AB343" s="1939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/>
      <c r="AN343" s="44"/>
      <c r="AO343" s="44"/>
      <c r="AP343" s="44"/>
      <c r="AQ343" s="44"/>
      <c r="AR343" s="44"/>
      <c r="AS343" s="44"/>
      <c r="AT343" s="44"/>
      <c r="AU343" s="4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  <c r="CF343" s="44"/>
      <c r="CG343" s="4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/>
      <c r="CS343" s="44"/>
      <c r="CT343" s="44"/>
      <c r="CU343" s="44"/>
      <c r="CV343" s="44"/>
      <c r="CW343" s="44"/>
      <c r="CX343" s="44"/>
      <c r="CY343" s="44"/>
      <c r="CZ343" s="44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/>
      <c r="DL343" s="44"/>
      <c r="DM343" s="44"/>
      <c r="DN343" s="44"/>
      <c r="DO343" s="44"/>
      <c r="DP343" s="44"/>
      <c r="DQ343" s="44"/>
      <c r="DR343" s="44"/>
      <c r="DS343" s="44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/>
      <c r="EE343" s="44"/>
      <c r="EF343" s="44"/>
      <c r="EG343" s="44"/>
      <c r="EH343" s="44"/>
      <c r="EI343" s="44"/>
      <c r="EJ343" s="44"/>
      <c r="EK343" s="44"/>
      <c r="EL343" s="44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/>
      <c r="EX343" s="44"/>
      <c r="EY343" s="44"/>
      <c r="EZ343" s="44"/>
      <c r="FA343" s="44"/>
      <c r="FB343" s="44"/>
      <c r="FC343" s="44"/>
      <c r="FD343" s="44"/>
      <c r="FE343" s="44"/>
      <c r="FF343" s="44"/>
      <c r="FG343" s="44"/>
      <c r="FH343" s="44"/>
      <c r="FI343" s="44"/>
      <c r="FJ343" s="44"/>
      <c r="FK343" s="44"/>
      <c r="FL343" s="44"/>
      <c r="FM343" s="44"/>
    </row>
    <row r="344" spans="1:169" s="1246" customFormat="1" ht="38.1" customHeight="1" x14ac:dyDescent="0.25">
      <c r="A344" s="44">
        <v>1</v>
      </c>
      <c r="B344" s="44">
        <v>1</v>
      </c>
      <c r="C344" s="2000" t="s">
        <v>157</v>
      </c>
      <c r="D344" s="2139">
        <f>'2 уровень'!F1048</f>
        <v>0</v>
      </c>
      <c r="E344" s="2139">
        <f>'2 уровень'!G1048</f>
        <v>0</v>
      </c>
      <c r="F344" s="2139">
        <f>'2 уровень'!H1048</f>
        <v>0</v>
      </c>
      <c r="G344" s="2154">
        <f>'2 уровень'!I1048</f>
        <v>0</v>
      </c>
      <c r="H344" s="2125">
        <f>'2 уровень'!J1048</f>
        <v>0</v>
      </c>
      <c r="I344" s="1261">
        <f>'2 уровень'!K1048</f>
        <v>0</v>
      </c>
      <c r="J344" s="59">
        <f>'2 уровень'!L1048</f>
        <v>0</v>
      </c>
      <c r="K344" s="59">
        <f>'2 уровень'!M1048</f>
        <v>0</v>
      </c>
      <c r="L344" s="59">
        <f>'2 уровень'!N1048</f>
        <v>0</v>
      </c>
      <c r="M344" s="59">
        <f>'2 уровень'!O1048</f>
        <v>0</v>
      </c>
      <c r="N344" s="59">
        <f>'2 уровень'!P1048</f>
        <v>0</v>
      </c>
      <c r="O344" s="59">
        <f>'2 уровень'!Q1048</f>
        <v>0</v>
      </c>
      <c r="P344" s="59">
        <f>'2 уровень'!R1048</f>
        <v>0</v>
      </c>
      <c r="Q344" s="59">
        <f>'2 уровень'!S1048</f>
        <v>0</v>
      </c>
      <c r="R344" s="59">
        <f>'2 уровень'!T1048</f>
        <v>0</v>
      </c>
      <c r="S344" s="59">
        <f>'2 уровень'!U1048</f>
        <v>0</v>
      </c>
      <c r="T344" s="59">
        <f>'2 уровень'!V1048</f>
        <v>0</v>
      </c>
      <c r="U344" s="59">
        <f>'2 уровень'!W1048</f>
        <v>0</v>
      </c>
      <c r="V344" s="1674">
        <f>'2 уровень'!X1048</f>
        <v>0</v>
      </c>
      <c r="W344" s="59"/>
      <c r="X344" s="59"/>
      <c r="Y344" s="44"/>
      <c r="Z344" s="44"/>
      <c r="AA344" s="1939"/>
      <c r="AB344" s="1939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/>
      <c r="DL344" s="44"/>
      <c r="DM344" s="44"/>
      <c r="DN344" s="44"/>
      <c r="DO344" s="44"/>
      <c r="DP344" s="44"/>
      <c r="DQ344" s="44"/>
      <c r="DR344" s="44"/>
      <c r="DS344" s="44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/>
      <c r="EE344" s="44"/>
      <c r="EF344" s="44"/>
      <c r="EG344" s="44"/>
      <c r="EH344" s="44"/>
      <c r="EI344" s="44"/>
      <c r="EJ344" s="44"/>
      <c r="EK344" s="44"/>
      <c r="EL344" s="44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/>
      <c r="EX344" s="44"/>
      <c r="EY344" s="44"/>
      <c r="EZ344" s="44"/>
      <c r="FA344" s="44"/>
      <c r="FB344" s="44"/>
      <c r="FC344" s="44"/>
      <c r="FD344" s="44"/>
      <c r="FE344" s="44"/>
      <c r="FF344" s="44"/>
      <c r="FG344" s="44"/>
      <c r="FH344" s="44"/>
      <c r="FI344" s="44"/>
      <c r="FJ344" s="44"/>
      <c r="FK344" s="44"/>
      <c r="FL344" s="44"/>
      <c r="FM344" s="44"/>
    </row>
    <row r="345" spans="1:169" s="1246" customFormat="1" ht="48.75" customHeight="1" x14ac:dyDescent="0.25">
      <c r="A345" s="44">
        <v>1</v>
      </c>
      <c r="B345" s="44">
        <v>1</v>
      </c>
      <c r="C345" s="2000" t="s">
        <v>158</v>
      </c>
      <c r="D345" s="2139">
        <f>'2 уровень'!F1049</f>
        <v>46</v>
      </c>
      <c r="E345" s="2139">
        <f>'2 уровень'!G1049</f>
        <v>23</v>
      </c>
      <c r="F345" s="2139">
        <f>'2 уровень'!H1049</f>
        <v>32</v>
      </c>
      <c r="G345" s="2154">
        <f>'2 уровень'!I1049</f>
        <v>139.13043478260869</v>
      </c>
      <c r="H345" s="2125">
        <f>'2 уровень'!J1049</f>
        <v>0</v>
      </c>
      <c r="I345" s="1261">
        <f>'2 уровень'!K1049</f>
        <v>0</v>
      </c>
      <c r="J345" s="59">
        <f>'2 уровень'!L1049</f>
        <v>0</v>
      </c>
      <c r="K345" s="59">
        <f>'2 уровень'!M1049</f>
        <v>0</v>
      </c>
      <c r="L345" s="59">
        <f>'2 уровень'!N1049</f>
        <v>0</v>
      </c>
      <c r="M345" s="59">
        <f>'2 уровень'!O1049</f>
        <v>0</v>
      </c>
      <c r="N345" s="59">
        <f>'2 уровень'!P1049</f>
        <v>0</v>
      </c>
      <c r="O345" s="59">
        <f>'2 уровень'!Q1049</f>
        <v>0</v>
      </c>
      <c r="P345" s="59">
        <f>'2 уровень'!R1049</f>
        <v>0</v>
      </c>
      <c r="Q345" s="59">
        <f>'2 уровень'!S1049</f>
        <v>0</v>
      </c>
      <c r="R345" s="59">
        <f>'2 уровень'!T1049</f>
        <v>0</v>
      </c>
      <c r="S345" s="59">
        <f>'2 уровень'!U1049</f>
        <v>0</v>
      </c>
      <c r="T345" s="59">
        <f>'2 уровень'!V1049</f>
        <v>0</v>
      </c>
      <c r="U345" s="59">
        <f>'2 уровень'!W1049</f>
        <v>0</v>
      </c>
      <c r="V345" s="1674">
        <f>'2 уровень'!X1049</f>
        <v>0</v>
      </c>
      <c r="W345" s="59"/>
      <c r="X345" s="59"/>
      <c r="Y345" s="44"/>
      <c r="Z345" s="44"/>
      <c r="AA345" s="1939"/>
      <c r="AB345" s="1939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/>
      <c r="AN345" s="44"/>
      <c r="AO345" s="44"/>
      <c r="AP345" s="44"/>
      <c r="AQ345" s="44"/>
      <c r="AR345" s="44"/>
      <c r="AS345" s="44"/>
      <c r="AT345" s="44"/>
      <c r="AU345" s="4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/>
      <c r="BZ345" s="44"/>
      <c r="CA345" s="44"/>
      <c r="CB345" s="44"/>
      <c r="CC345" s="44"/>
      <c r="CD345" s="44"/>
      <c r="CE345" s="44"/>
      <c r="CF345" s="44"/>
      <c r="CG345" s="4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/>
      <c r="CS345" s="44"/>
      <c r="CT345" s="44"/>
      <c r="CU345" s="44"/>
      <c r="CV345" s="44"/>
      <c r="CW345" s="44"/>
      <c r="CX345" s="44"/>
      <c r="CY345" s="44"/>
      <c r="CZ345" s="44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/>
      <c r="DL345" s="44"/>
      <c r="DM345" s="44"/>
      <c r="DN345" s="44"/>
      <c r="DO345" s="44"/>
      <c r="DP345" s="44"/>
      <c r="DQ345" s="44"/>
      <c r="DR345" s="44"/>
      <c r="DS345" s="44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/>
      <c r="EE345" s="44"/>
      <c r="EF345" s="44"/>
      <c r="EG345" s="44"/>
      <c r="EH345" s="44"/>
      <c r="EI345" s="44"/>
      <c r="EJ345" s="44"/>
      <c r="EK345" s="44"/>
      <c r="EL345" s="44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/>
      <c r="EX345" s="44"/>
      <c r="EY345" s="44"/>
      <c r="EZ345" s="44"/>
      <c r="FA345" s="44"/>
      <c r="FB345" s="44"/>
      <c r="FC345" s="44"/>
      <c r="FD345" s="44"/>
      <c r="FE345" s="44"/>
      <c r="FF345" s="44"/>
      <c r="FG345" s="44"/>
      <c r="FH345" s="44"/>
      <c r="FI345" s="44"/>
      <c r="FJ345" s="44"/>
      <c r="FK345" s="44"/>
      <c r="FL345" s="44"/>
      <c r="FM345" s="44"/>
    </row>
    <row r="346" spans="1:169" s="1246" customFormat="1" ht="38.1" customHeight="1" x14ac:dyDescent="0.25">
      <c r="A346" s="44">
        <v>1</v>
      </c>
      <c r="B346" s="44">
        <v>1</v>
      </c>
      <c r="C346" s="2000" t="s">
        <v>319</v>
      </c>
      <c r="D346" s="2139">
        <f>'2 уровень'!F1050</f>
        <v>0</v>
      </c>
      <c r="E346" s="2139">
        <f>'2 уровень'!G1050</f>
        <v>0</v>
      </c>
      <c r="F346" s="2139">
        <f>'2 уровень'!H1050</f>
        <v>0</v>
      </c>
      <c r="G346" s="2154">
        <f>'2 уровень'!I1050</f>
        <v>0</v>
      </c>
      <c r="H346" s="2125">
        <f>'2 уровень'!J1050</f>
        <v>0</v>
      </c>
      <c r="I346" s="1261">
        <f>'2 уровень'!K1050</f>
        <v>0</v>
      </c>
      <c r="J346" s="59">
        <f>'2 уровень'!L1050</f>
        <v>0</v>
      </c>
      <c r="K346" s="59">
        <f>'2 уровень'!M1050</f>
        <v>0</v>
      </c>
      <c r="L346" s="59">
        <f>'2 уровень'!N1050</f>
        <v>0</v>
      </c>
      <c r="M346" s="59">
        <f>'2 уровень'!O1050</f>
        <v>0</v>
      </c>
      <c r="N346" s="59">
        <f>'2 уровень'!P1050</f>
        <v>0</v>
      </c>
      <c r="O346" s="59">
        <f>'2 уровень'!Q1050</f>
        <v>0</v>
      </c>
      <c r="P346" s="59">
        <f>'2 уровень'!R1050</f>
        <v>0</v>
      </c>
      <c r="Q346" s="59">
        <f>'2 уровень'!S1050</f>
        <v>0</v>
      </c>
      <c r="R346" s="59">
        <f>'2 уровень'!T1050</f>
        <v>0</v>
      </c>
      <c r="S346" s="59">
        <f>'2 уровень'!U1050</f>
        <v>0</v>
      </c>
      <c r="T346" s="59">
        <f>'2 уровень'!V1050</f>
        <v>0</v>
      </c>
      <c r="U346" s="59">
        <f>'2 уровень'!W1050</f>
        <v>0</v>
      </c>
      <c r="V346" s="1674">
        <f>'2 уровень'!X1050</f>
        <v>0</v>
      </c>
      <c r="W346" s="59"/>
      <c r="X346" s="59"/>
      <c r="Y346" s="44"/>
      <c r="Z346" s="44"/>
      <c r="AA346" s="1939"/>
      <c r="AB346" s="1939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/>
      <c r="AN346" s="44"/>
      <c r="AO346" s="44"/>
      <c r="AP346" s="44"/>
      <c r="AQ346" s="44"/>
      <c r="AR346" s="44"/>
      <c r="AS346" s="44"/>
      <c r="AT346" s="44"/>
      <c r="AU346" s="4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/>
      <c r="BZ346" s="44"/>
      <c r="CA346" s="44"/>
      <c r="CB346" s="44"/>
      <c r="CC346" s="44"/>
      <c r="CD346" s="44"/>
      <c r="CE346" s="44"/>
      <c r="CF346" s="44"/>
      <c r="CG346" s="4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/>
      <c r="CS346" s="44"/>
      <c r="CT346" s="44"/>
      <c r="CU346" s="44"/>
      <c r="CV346" s="44"/>
      <c r="CW346" s="44"/>
      <c r="CX346" s="44"/>
      <c r="CY346" s="44"/>
      <c r="CZ346" s="44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/>
      <c r="DL346" s="44"/>
      <c r="DM346" s="44"/>
      <c r="DN346" s="44"/>
      <c r="DO346" s="44"/>
      <c r="DP346" s="44"/>
      <c r="DQ346" s="44"/>
      <c r="DR346" s="44"/>
      <c r="DS346" s="44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/>
      <c r="EE346" s="44"/>
      <c r="EF346" s="44"/>
      <c r="EG346" s="44"/>
      <c r="EH346" s="44"/>
      <c r="EI346" s="44"/>
      <c r="EJ346" s="44"/>
      <c r="EK346" s="44"/>
      <c r="EL346" s="44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/>
      <c r="EX346" s="44"/>
      <c r="EY346" s="44"/>
      <c r="EZ346" s="44"/>
      <c r="FA346" s="44"/>
      <c r="FB346" s="44"/>
      <c r="FC346" s="44"/>
      <c r="FD346" s="44"/>
      <c r="FE346" s="44"/>
      <c r="FF346" s="44"/>
      <c r="FG346" s="44"/>
      <c r="FH346" s="44"/>
      <c r="FI346" s="44"/>
      <c r="FJ346" s="44"/>
      <c r="FK346" s="44"/>
      <c r="FL346" s="44"/>
      <c r="FM346" s="44"/>
    </row>
    <row r="347" spans="1:169" s="1246" customFormat="1" ht="38.1" customHeight="1" x14ac:dyDescent="0.25">
      <c r="A347" s="44">
        <v>1</v>
      </c>
      <c r="B347" s="44">
        <v>1</v>
      </c>
      <c r="C347" s="2000" t="s">
        <v>356</v>
      </c>
      <c r="D347" s="2139">
        <f>'2 уровень'!F1051</f>
        <v>8</v>
      </c>
      <c r="E347" s="2139">
        <f>'2 уровень'!G1051</f>
        <v>4</v>
      </c>
      <c r="F347" s="2139">
        <f>'2 уровень'!H1051</f>
        <v>18</v>
      </c>
      <c r="G347" s="2154">
        <f>'2 уровень'!I1051</f>
        <v>450</v>
      </c>
      <c r="H347" s="2125">
        <f>'2 уровень'!J1051</f>
        <v>0</v>
      </c>
      <c r="I347" s="1261">
        <f>'2 уровень'!K1051</f>
        <v>0</v>
      </c>
      <c r="J347" s="59">
        <f>'2 уровень'!L1051</f>
        <v>0</v>
      </c>
      <c r="K347" s="59">
        <f>'2 уровень'!M1051</f>
        <v>0</v>
      </c>
      <c r="L347" s="59">
        <f>'2 уровень'!N1051</f>
        <v>0</v>
      </c>
      <c r="M347" s="59">
        <f>'2 уровень'!O1051</f>
        <v>0</v>
      </c>
      <c r="N347" s="59">
        <f>'2 уровень'!P1051</f>
        <v>0</v>
      </c>
      <c r="O347" s="59">
        <f>'2 уровень'!Q1051</f>
        <v>0</v>
      </c>
      <c r="P347" s="59">
        <f>'2 уровень'!R1051</f>
        <v>0</v>
      </c>
      <c r="Q347" s="59">
        <f>'2 уровень'!S1051</f>
        <v>0</v>
      </c>
      <c r="R347" s="59">
        <f>'2 уровень'!T1051</f>
        <v>0</v>
      </c>
      <c r="S347" s="59">
        <f>'2 уровень'!U1051</f>
        <v>0</v>
      </c>
      <c r="T347" s="59">
        <f>'2 уровень'!V1051</f>
        <v>0</v>
      </c>
      <c r="U347" s="59">
        <f>'2 уровень'!W1051</f>
        <v>0</v>
      </c>
      <c r="V347" s="1674">
        <f>'2 уровень'!X1051</f>
        <v>0</v>
      </c>
      <c r="W347" s="59"/>
      <c r="X347" s="59"/>
      <c r="Y347" s="44"/>
      <c r="Z347" s="44"/>
      <c r="AA347" s="1939"/>
      <c r="AB347" s="1939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/>
      <c r="AN347" s="44"/>
      <c r="AO347" s="44"/>
      <c r="AP347" s="44"/>
      <c r="AQ347" s="44"/>
      <c r="AR347" s="44"/>
      <c r="AS347" s="44"/>
      <c r="AT347" s="44"/>
      <c r="AU347" s="4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/>
      <c r="BZ347" s="44"/>
      <c r="CA347" s="44"/>
      <c r="CB347" s="44"/>
      <c r="CC347" s="44"/>
      <c r="CD347" s="44"/>
      <c r="CE347" s="44"/>
      <c r="CF347" s="44"/>
      <c r="CG347" s="4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/>
      <c r="CS347" s="44"/>
      <c r="CT347" s="44"/>
      <c r="CU347" s="44"/>
      <c r="CV347" s="44"/>
      <c r="CW347" s="44"/>
      <c r="CX347" s="44"/>
      <c r="CY347" s="44"/>
      <c r="CZ347" s="44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/>
      <c r="DL347" s="44"/>
      <c r="DM347" s="44"/>
      <c r="DN347" s="44"/>
      <c r="DO347" s="44"/>
      <c r="DP347" s="44"/>
      <c r="DQ347" s="44"/>
      <c r="DR347" s="44"/>
      <c r="DS347" s="44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/>
      <c r="EE347" s="44"/>
      <c r="EF347" s="44"/>
      <c r="EG347" s="44"/>
      <c r="EH347" s="44"/>
      <c r="EI347" s="44"/>
      <c r="EJ347" s="44"/>
      <c r="EK347" s="44"/>
      <c r="EL347" s="44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/>
      <c r="EX347" s="44"/>
      <c r="EY347" s="44"/>
      <c r="EZ347" s="44"/>
      <c r="FA347" s="44"/>
      <c r="FB347" s="44"/>
      <c r="FC347" s="44"/>
      <c r="FD347" s="44"/>
      <c r="FE347" s="44"/>
      <c r="FF347" s="44"/>
      <c r="FG347" s="44"/>
      <c r="FH347" s="44"/>
      <c r="FI347" s="44"/>
      <c r="FJ347" s="44"/>
      <c r="FK347" s="44"/>
      <c r="FL347" s="44"/>
      <c r="FM347" s="44"/>
    </row>
    <row r="348" spans="1:169" s="1246" customFormat="1" ht="38.1" customHeight="1" x14ac:dyDescent="0.25">
      <c r="A348" s="44">
        <v>1</v>
      </c>
      <c r="B348" s="44">
        <v>1</v>
      </c>
      <c r="C348" s="2010" t="s">
        <v>165</v>
      </c>
      <c r="D348" s="2139">
        <f>'2 уровень'!F1052</f>
        <v>54</v>
      </c>
      <c r="E348" s="2139">
        <f>'2 уровень'!G1052</f>
        <v>27</v>
      </c>
      <c r="F348" s="2139">
        <f>'2 уровень'!H1052</f>
        <v>32</v>
      </c>
      <c r="G348" s="2154">
        <f>'2 уровень'!I1052</f>
        <v>118.5185185185185</v>
      </c>
      <c r="H348" s="2125">
        <f>'2 уровень'!J1052</f>
        <v>0</v>
      </c>
      <c r="I348" s="1261">
        <f>'2 уровень'!K1052</f>
        <v>0</v>
      </c>
      <c r="J348" s="59">
        <f>'2 уровень'!L1052</f>
        <v>0</v>
      </c>
      <c r="K348" s="59">
        <f>'2 уровень'!M1052</f>
        <v>0</v>
      </c>
      <c r="L348" s="59">
        <f>'2 уровень'!N1052</f>
        <v>0</v>
      </c>
      <c r="M348" s="59">
        <f>'2 уровень'!O1052</f>
        <v>0</v>
      </c>
      <c r="N348" s="59">
        <f>'2 уровень'!P1052</f>
        <v>0</v>
      </c>
      <c r="O348" s="59">
        <f>'2 уровень'!Q1052</f>
        <v>0</v>
      </c>
      <c r="P348" s="59">
        <f>'2 уровень'!R1052</f>
        <v>280.65931</v>
      </c>
      <c r="Q348" s="59">
        <f>'2 уровень'!S1052</f>
        <v>140.329655</v>
      </c>
      <c r="R348" s="59">
        <f>'2 уровень'!T1052</f>
        <v>32.597090000000001</v>
      </c>
      <c r="S348" s="59">
        <f>'2 уровень'!U1052</f>
        <v>0</v>
      </c>
      <c r="T348" s="59">
        <f>'2 уровень'!V1052</f>
        <v>-107.73256499999999</v>
      </c>
      <c r="U348" s="59">
        <f>'2 уровень'!W1052</f>
        <v>-1.69909</v>
      </c>
      <c r="V348" s="1674">
        <f>'2 уровень'!X1052</f>
        <v>30.898000000000003</v>
      </c>
      <c r="W348" s="59">
        <f>R348/Q348*100</f>
        <v>23.228939029316361</v>
      </c>
      <c r="X348" s="59">
        <f>V348/Q348*100</f>
        <v>22.018154323831268</v>
      </c>
      <c r="Y348" s="44"/>
      <c r="Z348" s="44"/>
      <c r="AA348" s="1939"/>
      <c r="AB348" s="1939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/>
      <c r="DL348" s="44"/>
      <c r="DM348" s="44"/>
      <c r="DN348" s="44"/>
      <c r="DO348" s="44"/>
      <c r="DP348" s="44"/>
      <c r="DQ348" s="44"/>
      <c r="DR348" s="44"/>
      <c r="DS348" s="44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/>
      <c r="EE348" s="44"/>
      <c r="EF348" s="44"/>
      <c r="EG348" s="44"/>
      <c r="EH348" s="44"/>
      <c r="EI348" s="44"/>
      <c r="EJ348" s="44"/>
      <c r="EK348" s="44"/>
      <c r="EL348" s="44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/>
      <c r="EX348" s="44"/>
      <c r="EY348" s="44"/>
      <c r="EZ348" s="44"/>
      <c r="FA348" s="44"/>
      <c r="FB348" s="44"/>
      <c r="FC348" s="44"/>
      <c r="FD348" s="44"/>
      <c r="FE348" s="44"/>
      <c r="FF348" s="44"/>
      <c r="FG348" s="44"/>
      <c r="FH348" s="44"/>
      <c r="FI348" s="44"/>
      <c r="FJ348" s="44"/>
      <c r="FK348" s="44"/>
      <c r="FL348" s="44"/>
      <c r="FM348" s="44"/>
    </row>
    <row r="349" spans="1:169" s="1246" customFormat="1" ht="38.1" customHeight="1" x14ac:dyDescent="0.25">
      <c r="A349" s="44">
        <v>1</v>
      </c>
      <c r="B349" s="44">
        <v>1</v>
      </c>
      <c r="C349" s="2008" t="s">
        <v>14</v>
      </c>
      <c r="D349" s="2139">
        <f>'2 уровень'!F1053</f>
        <v>0</v>
      </c>
      <c r="E349" s="2139">
        <f>'2 уровень'!G1053</f>
        <v>0</v>
      </c>
      <c r="F349" s="2139">
        <f>'2 уровень'!H1053</f>
        <v>0</v>
      </c>
      <c r="G349" s="2154">
        <f>'2 уровень'!I1053</f>
        <v>0</v>
      </c>
      <c r="H349" s="2125">
        <f>'2 уровень'!J1053</f>
        <v>0</v>
      </c>
      <c r="I349" s="1261">
        <f>'2 уровень'!K1053</f>
        <v>0</v>
      </c>
      <c r="J349" s="59">
        <f>'2 уровень'!L1053</f>
        <v>0</v>
      </c>
      <c r="K349" s="59">
        <f>'2 уровень'!M1053</f>
        <v>0</v>
      </c>
      <c r="L349" s="59">
        <f>'2 уровень'!N1053</f>
        <v>0</v>
      </c>
      <c r="M349" s="59">
        <f>'2 уровень'!O1053</f>
        <v>0</v>
      </c>
      <c r="N349" s="59">
        <f>'2 уровень'!P1053</f>
        <v>0</v>
      </c>
      <c r="O349" s="59">
        <f>'2 уровень'!Q1053</f>
        <v>0</v>
      </c>
      <c r="P349" s="59">
        <f>'2 уровень'!R1053</f>
        <v>0</v>
      </c>
      <c r="Q349" s="59">
        <f>'2 уровень'!S1053</f>
        <v>0</v>
      </c>
      <c r="R349" s="59">
        <f>'2 уровень'!T1053</f>
        <v>0</v>
      </c>
      <c r="S349" s="59">
        <f>'2 уровень'!U1053</f>
        <v>0</v>
      </c>
      <c r="T349" s="59">
        <f>'2 уровень'!V1053</f>
        <v>0</v>
      </c>
      <c r="U349" s="59">
        <f>'2 уровень'!W1053</f>
        <v>0</v>
      </c>
      <c r="V349" s="1674">
        <f>'2 уровень'!X1053</f>
        <v>0</v>
      </c>
      <c r="W349" s="59"/>
      <c r="X349" s="59"/>
      <c r="Y349" s="44"/>
      <c r="Z349" s="44"/>
      <c r="AA349" s="1939"/>
      <c r="AB349" s="1939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/>
      <c r="AN349" s="44"/>
      <c r="AO349" s="44"/>
      <c r="AP349" s="44"/>
      <c r="AQ349" s="44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/>
      <c r="BG349" s="44"/>
      <c r="BH349" s="44"/>
      <c r="BI349" s="44"/>
      <c r="BJ349" s="44"/>
      <c r="BK349" s="44"/>
      <c r="BL349" s="44"/>
      <c r="BM349" s="44"/>
      <c r="BN349" s="44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/>
      <c r="BZ349" s="44"/>
      <c r="CA349" s="44"/>
      <c r="CB349" s="44"/>
      <c r="CC349" s="44"/>
      <c r="CD349" s="44"/>
      <c r="CE349" s="44"/>
      <c r="CF349" s="44"/>
      <c r="CG349" s="44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/>
      <c r="CS349" s="44"/>
      <c r="CT349" s="44"/>
      <c r="CU349" s="44"/>
      <c r="CV349" s="44"/>
      <c r="CW349" s="44"/>
      <c r="CX349" s="44"/>
      <c r="CY349" s="44"/>
      <c r="CZ349" s="44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/>
      <c r="DL349" s="44"/>
      <c r="DM349" s="44"/>
      <c r="DN349" s="44"/>
      <c r="DO349" s="44"/>
      <c r="DP349" s="44"/>
      <c r="DQ349" s="44"/>
      <c r="DR349" s="44"/>
      <c r="DS349" s="44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/>
      <c r="EE349" s="44"/>
      <c r="EF349" s="44"/>
      <c r="EG349" s="44"/>
      <c r="EH349" s="44"/>
      <c r="EI349" s="44"/>
      <c r="EJ349" s="44"/>
      <c r="EK349" s="44"/>
      <c r="EL349" s="44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/>
      <c r="EX349" s="44"/>
      <c r="EY349" s="44"/>
      <c r="EZ349" s="44"/>
      <c r="FA349" s="44"/>
      <c r="FB349" s="44"/>
      <c r="FC349" s="44"/>
      <c r="FD349" s="44"/>
      <c r="FE349" s="44"/>
      <c r="FF349" s="44"/>
      <c r="FG349" s="44"/>
      <c r="FH349" s="44"/>
      <c r="FI349" s="44"/>
      <c r="FJ349" s="44"/>
      <c r="FK349" s="44"/>
      <c r="FL349" s="44"/>
      <c r="FM349" s="44"/>
    </row>
    <row r="350" spans="1:169" s="1246" customFormat="1" ht="25.5" customHeight="1" x14ac:dyDescent="0.25">
      <c r="A350" s="44">
        <v>1</v>
      </c>
      <c r="B350" s="44">
        <v>1</v>
      </c>
      <c r="C350" s="546" t="s">
        <v>197</v>
      </c>
      <c r="D350" s="2139">
        <f>'2 уровень'!F1054</f>
        <v>31</v>
      </c>
      <c r="E350" s="2139">
        <f>'2 уровень'!G1054</f>
        <v>16</v>
      </c>
      <c r="F350" s="2139">
        <f>'2 уровень'!H1054</f>
        <v>15</v>
      </c>
      <c r="G350" s="2154">
        <f>'2 уровень'!I1054</f>
        <v>93.75</v>
      </c>
      <c r="H350" s="2125">
        <f>'2 уровень'!J1054</f>
        <v>0</v>
      </c>
      <c r="I350" s="1261">
        <f>'2 уровень'!K1054</f>
        <v>0</v>
      </c>
      <c r="J350" s="59">
        <f>'2 уровень'!L1054</f>
        <v>0</v>
      </c>
      <c r="K350" s="59">
        <f>'2 уровень'!M1054</f>
        <v>0</v>
      </c>
      <c r="L350" s="59">
        <f>'2 уровень'!N1054</f>
        <v>0</v>
      </c>
      <c r="M350" s="59">
        <f>'2 уровень'!O1054</f>
        <v>0</v>
      </c>
      <c r="N350" s="59">
        <f>'2 уровень'!P1054</f>
        <v>0</v>
      </c>
      <c r="O350" s="59">
        <f>'2 уровень'!Q1054</f>
        <v>0</v>
      </c>
      <c r="P350" s="59">
        <f>'2 уровень'!R1054</f>
        <v>0</v>
      </c>
      <c r="Q350" s="59">
        <f>'2 уровень'!S1054</f>
        <v>0</v>
      </c>
      <c r="R350" s="59">
        <f>'2 уровень'!T1054</f>
        <v>0</v>
      </c>
      <c r="S350" s="59">
        <f>'2 уровень'!U1054</f>
        <v>0</v>
      </c>
      <c r="T350" s="59">
        <f>'2 уровень'!V1054</f>
        <v>0</v>
      </c>
      <c r="U350" s="59">
        <f>'2 уровень'!W1054</f>
        <v>0</v>
      </c>
      <c r="V350" s="1674">
        <f>'2 уровень'!X1054</f>
        <v>0</v>
      </c>
      <c r="W350" s="59"/>
      <c r="X350" s="59"/>
      <c r="Y350" s="44"/>
      <c r="Z350" s="44"/>
      <c r="AA350" s="1939"/>
      <c r="AB350" s="1939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/>
      <c r="AN350" s="44"/>
      <c r="AO350" s="44"/>
      <c r="AP350" s="44"/>
      <c r="AQ350" s="44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/>
      <c r="BZ350" s="44"/>
      <c r="CA350" s="44"/>
      <c r="CB350" s="44"/>
      <c r="CC350" s="44"/>
      <c r="CD350" s="44"/>
      <c r="CE350" s="44"/>
      <c r="CF350" s="44"/>
      <c r="CG350" s="4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/>
      <c r="CS350" s="44"/>
      <c r="CT350" s="44"/>
      <c r="CU350" s="44"/>
      <c r="CV350" s="44"/>
      <c r="CW350" s="44"/>
      <c r="CX350" s="44"/>
      <c r="CY350" s="44"/>
      <c r="CZ350" s="44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/>
      <c r="DL350" s="44"/>
      <c r="DM350" s="44"/>
      <c r="DN350" s="44"/>
      <c r="DO350" s="44"/>
      <c r="DP350" s="44"/>
      <c r="DQ350" s="44"/>
      <c r="DR350" s="44"/>
      <c r="DS350" s="44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/>
      <c r="EE350" s="44"/>
      <c r="EF350" s="44"/>
      <c r="EG350" s="44"/>
      <c r="EH350" s="44"/>
      <c r="EI350" s="44"/>
      <c r="EJ350" s="44"/>
      <c r="EK350" s="44"/>
      <c r="EL350" s="44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/>
      <c r="EX350" s="44"/>
      <c r="EY350" s="44"/>
      <c r="EZ350" s="44"/>
      <c r="FA350" s="44"/>
      <c r="FB350" s="44"/>
      <c r="FC350" s="44"/>
      <c r="FD350" s="44"/>
      <c r="FE350" s="44"/>
      <c r="FF350" s="44"/>
      <c r="FG350" s="44"/>
      <c r="FH350" s="44"/>
      <c r="FI350" s="44"/>
      <c r="FJ350" s="44"/>
      <c r="FK350" s="44"/>
      <c r="FL350" s="44"/>
      <c r="FM350" s="44"/>
    </row>
    <row r="351" spans="1:169" s="1246" customFormat="1" ht="21.75" customHeight="1" x14ac:dyDescent="0.25">
      <c r="A351" s="44">
        <v>1</v>
      </c>
      <c r="B351" s="44">
        <v>1</v>
      </c>
      <c r="C351" s="546" t="s">
        <v>157</v>
      </c>
      <c r="D351" s="2139">
        <f>'2 уровень'!F1055</f>
        <v>100.76470588235294</v>
      </c>
      <c r="E351" s="2139">
        <f>'2 уровень'!G1055</f>
        <v>50.882352941176471</v>
      </c>
      <c r="F351" s="2139">
        <f>'2 уровень'!H1055</f>
        <v>57.29529411764706</v>
      </c>
      <c r="G351" s="2154">
        <f>'2 уровень'!I1055</f>
        <v>112.60346820809248</v>
      </c>
      <c r="H351" s="2125">
        <f>'2 уровень'!J1055</f>
        <v>0</v>
      </c>
      <c r="I351" s="1261">
        <f>'2 уровень'!K1055</f>
        <v>0</v>
      </c>
      <c r="J351" s="59">
        <f>'2 уровень'!L1055</f>
        <v>0</v>
      </c>
      <c r="K351" s="59">
        <f>'2 уровень'!M1055</f>
        <v>0</v>
      </c>
      <c r="L351" s="59">
        <f>'2 уровень'!N1055</f>
        <v>0</v>
      </c>
      <c r="M351" s="59">
        <f>'2 уровень'!O1055</f>
        <v>0</v>
      </c>
      <c r="N351" s="59">
        <f>'2 уровень'!P1055</f>
        <v>0</v>
      </c>
      <c r="O351" s="59">
        <f>'2 уровень'!Q1055</f>
        <v>0</v>
      </c>
      <c r="P351" s="59">
        <f>'2 уровень'!R1055</f>
        <v>0</v>
      </c>
      <c r="Q351" s="59">
        <f>'2 уровень'!S1055</f>
        <v>0</v>
      </c>
      <c r="R351" s="59">
        <f>'2 уровень'!T1055</f>
        <v>0</v>
      </c>
      <c r="S351" s="59">
        <f>'2 уровень'!U1055</f>
        <v>0</v>
      </c>
      <c r="T351" s="59">
        <f>'2 уровень'!V1055</f>
        <v>0</v>
      </c>
      <c r="U351" s="59">
        <f>'2 уровень'!W1055</f>
        <v>0</v>
      </c>
      <c r="V351" s="1674">
        <f>'2 уровень'!X1055</f>
        <v>0</v>
      </c>
      <c r="W351" s="59"/>
      <c r="X351" s="59"/>
      <c r="Y351" s="44"/>
      <c r="Z351" s="44"/>
      <c r="AA351" s="1939"/>
      <c r="AB351" s="1939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/>
      <c r="AN351" s="44"/>
      <c r="AO351" s="44"/>
      <c r="AP351" s="44"/>
      <c r="AQ351" s="44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/>
      <c r="BZ351" s="44"/>
      <c r="CA351" s="44"/>
      <c r="CB351" s="44"/>
      <c r="CC351" s="44"/>
      <c r="CD351" s="44"/>
      <c r="CE351" s="44"/>
      <c r="CF351" s="44"/>
      <c r="CG351" s="4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/>
      <c r="CS351" s="44"/>
      <c r="CT351" s="44"/>
      <c r="CU351" s="44"/>
      <c r="CV351" s="44"/>
      <c r="CW351" s="44"/>
      <c r="CX351" s="44"/>
      <c r="CY351" s="44"/>
      <c r="CZ351" s="44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/>
      <c r="DL351" s="44"/>
      <c r="DM351" s="44"/>
      <c r="DN351" s="44"/>
      <c r="DO351" s="44"/>
      <c r="DP351" s="44"/>
      <c r="DQ351" s="44"/>
      <c r="DR351" s="44"/>
      <c r="DS351" s="44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/>
      <c r="EE351" s="44"/>
      <c r="EF351" s="44"/>
      <c r="EG351" s="44"/>
      <c r="EH351" s="44"/>
      <c r="EI351" s="44"/>
      <c r="EJ351" s="44"/>
      <c r="EK351" s="44"/>
      <c r="EL351" s="44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/>
      <c r="EX351" s="44"/>
      <c r="EY351" s="44"/>
      <c r="EZ351" s="44"/>
      <c r="FA351" s="44"/>
      <c r="FB351" s="44"/>
      <c r="FC351" s="44"/>
      <c r="FD351" s="44"/>
      <c r="FE351" s="44"/>
      <c r="FF351" s="44"/>
      <c r="FG351" s="44"/>
      <c r="FH351" s="44"/>
      <c r="FI351" s="44"/>
      <c r="FJ351" s="44"/>
      <c r="FK351" s="44"/>
      <c r="FL351" s="44"/>
      <c r="FM351" s="44"/>
    </row>
    <row r="352" spans="1:169" s="1246" customFormat="1" ht="32.25" customHeight="1" x14ac:dyDescent="0.25">
      <c r="A352" s="44">
        <v>1</v>
      </c>
      <c r="B352" s="44">
        <v>1</v>
      </c>
      <c r="C352" s="2032" t="s">
        <v>158</v>
      </c>
      <c r="D352" s="2139">
        <f>'2 уровень'!F1056</f>
        <v>46</v>
      </c>
      <c r="E352" s="2139">
        <f>'2 уровень'!G1056</f>
        <v>23</v>
      </c>
      <c r="F352" s="2139">
        <f>'2 уровень'!H1056</f>
        <v>32</v>
      </c>
      <c r="G352" s="2154">
        <f>'2 уровень'!I1056</f>
        <v>139.13043478260869</v>
      </c>
      <c r="H352" s="2125">
        <f>'2 уровень'!J1056</f>
        <v>0</v>
      </c>
      <c r="I352" s="1261">
        <f>'2 уровень'!K1056</f>
        <v>0</v>
      </c>
      <c r="J352" s="59">
        <f>'2 уровень'!L1056</f>
        <v>0</v>
      </c>
      <c r="K352" s="59">
        <f>'2 уровень'!M1056</f>
        <v>0</v>
      </c>
      <c r="L352" s="59">
        <f>'2 уровень'!N1056</f>
        <v>0</v>
      </c>
      <c r="M352" s="59">
        <f>'2 уровень'!O1056</f>
        <v>0</v>
      </c>
      <c r="N352" s="59">
        <f>'2 уровень'!P1056</f>
        <v>0</v>
      </c>
      <c r="O352" s="59">
        <f>'2 уровень'!Q1056</f>
        <v>0</v>
      </c>
      <c r="P352" s="59">
        <f>'2 уровень'!R1056</f>
        <v>0</v>
      </c>
      <c r="Q352" s="59">
        <f>'2 уровень'!S1056</f>
        <v>0</v>
      </c>
      <c r="R352" s="59">
        <f>'2 уровень'!T1056</f>
        <v>0</v>
      </c>
      <c r="S352" s="59">
        <f>'2 уровень'!U1056</f>
        <v>0</v>
      </c>
      <c r="T352" s="59">
        <f>'2 уровень'!V1056</f>
        <v>0</v>
      </c>
      <c r="U352" s="59">
        <f>'2 уровень'!W1056</f>
        <v>0</v>
      </c>
      <c r="V352" s="1674">
        <f>'2 уровень'!X1056</f>
        <v>0</v>
      </c>
      <c r="W352" s="59"/>
      <c r="X352" s="59"/>
      <c r="Y352" s="44"/>
      <c r="Z352" s="44"/>
      <c r="AA352" s="1939"/>
      <c r="AB352" s="1939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/>
      <c r="DL352" s="44"/>
      <c r="DM352" s="44"/>
      <c r="DN352" s="44"/>
      <c r="DO352" s="44"/>
      <c r="DP352" s="44"/>
      <c r="DQ352" s="44"/>
      <c r="DR352" s="44"/>
      <c r="DS352" s="44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/>
      <c r="EE352" s="44"/>
      <c r="EF352" s="44"/>
      <c r="EG352" s="44"/>
      <c r="EH352" s="44"/>
      <c r="EI352" s="44"/>
      <c r="EJ352" s="44"/>
      <c r="EK352" s="44"/>
      <c r="EL352" s="44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/>
      <c r="EX352" s="44"/>
      <c r="EY352" s="44"/>
      <c r="EZ352" s="44"/>
      <c r="FA352" s="44"/>
      <c r="FB352" s="44"/>
      <c r="FC352" s="44"/>
      <c r="FD352" s="44"/>
      <c r="FE352" s="44"/>
      <c r="FF352" s="44"/>
      <c r="FG352" s="44"/>
      <c r="FH352" s="44"/>
      <c r="FI352" s="44"/>
      <c r="FJ352" s="44"/>
      <c r="FK352" s="44"/>
      <c r="FL352" s="44"/>
      <c r="FM352" s="44"/>
    </row>
    <row r="353" spans="1:169" s="1246" customFormat="1" ht="15" customHeight="1" x14ac:dyDescent="0.25">
      <c r="A353" s="44">
        <v>1</v>
      </c>
      <c r="B353" s="44">
        <v>1</v>
      </c>
      <c r="C353" s="2006" t="s">
        <v>88</v>
      </c>
      <c r="D353" s="2136">
        <f>'2 уровень'!F1057</f>
        <v>387.44102564102565</v>
      </c>
      <c r="E353" s="2136">
        <f>'2 уровень'!G1057</f>
        <v>195.82051282051282</v>
      </c>
      <c r="F353" s="2136">
        <f>'2 уровень'!H1057</f>
        <v>213.71538461538464</v>
      </c>
      <c r="G353" s="2147">
        <f>'2 уровень'!I1057</f>
        <v>109.1384051329056</v>
      </c>
      <c r="H353" s="2126">
        <f>'2 уровень'!J1057</f>
        <v>0</v>
      </c>
      <c r="I353" s="1262">
        <f>'2 уровень'!K1057</f>
        <v>0</v>
      </c>
      <c r="J353" s="60">
        <f>'2 уровень'!L1057</f>
        <v>0</v>
      </c>
      <c r="K353" s="60">
        <f>'2 уровень'!M1057</f>
        <v>0</v>
      </c>
      <c r="L353" s="60">
        <f>'2 уровень'!N1057</f>
        <v>0</v>
      </c>
      <c r="M353" s="60">
        <f>'2 уровень'!O1057</f>
        <v>0</v>
      </c>
      <c r="N353" s="60">
        <f>'2 уровень'!P1057</f>
        <v>0</v>
      </c>
      <c r="O353" s="60">
        <f>'2 уровень'!Q1057</f>
        <v>0</v>
      </c>
      <c r="P353" s="60">
        <f>'2 уровень'!R1057</f>
        <v>280.65931</v>
      </c>
      <c r="Q353" s="60">
        <f>'2 уровень'!S1057</f>
        <v>140.329655</v>
      </c>
      <c r="R353" s="60">
        <f>'2 уровень'!T1057</f>
        <v>160.38917000000001</v>
      </c>
      <c r="S353" s="60">
        <f>'2 уровень'!U1057</f>
        <v>0</v>
      </c>
      <c r="T353" s="60">
        <f>'2 уровень'!V1057</f>
        <v>20.059515000000005</v>
      </c>
      <c r="U353" s="60">
        <f>'2 уровень'!W1057</f>
        <v>-5.1843300000000001</v>
      </c>
      <c r="V353" s="1675">
        <f>'2 уровень'!X1057</f>
        <v>155.20483999999999</v>
      </c>
      <c r="W353" s="60">
        <f>R353/Q353*100</f>
        <v>114.29456589200622</v>
      </c>
      <c r="X353" s="60">
        <f>V353/Q353*100</f>
        <v>110.60017214465465</v>
      </c>
      <c r="Y353" s="1661">
        <f>V348+V331</f>
        <v>155.20483999999999</v>
      </c>
      <c r="AA353" s="1942"/>
      <c r="AB353" s="1942"/>
    </row>
    <row r="354" spans="1:169" s="1246" customFormat="1" ht="15" customHeight="1" x14ac:dyDescent="0.25">
      <c r="A354" s="44">
        <v>1</v>
      </c>
      <c r="B354" s="44">
        <v>1</v>
      </c>
      <c r="C354" s="2067" t="s">
        <v>0</v>
      </c>
      <c r="D354" s="2139">
        <f>'2 уровень'!F1058</f>
        <v>10</v>
      </c>
      <c r="E354" s="2139">
        <f>'2 уровень'!G1058</f>
        <v>5</v>
      </c>
      <c r="F354" s="2139">
        <f>'2 уровень'!H1058</f>
        <v>1</v>
      </c>
      <c r="G354" s="2154">
        <f>'2 уровень'!I1058</f>
        <v>20</v>
      </c>
      <c r="H354" s="2125">
        <f>'2 уровень'!J1058</f>
        <v>9.4</v>
      </c>
      <c r="I354" s="1261">
        <f>'2 уровень'!K1058</f>
        <v>20</v>
      </c>
      <c r="J354" s="59">
        <f>'2 уровень'!L1058</f>
        <v>94</v>
      </c>
      <c r="K354" s="59">
        <f>'2 уровень'!M1058</f>
        <v>47</v>
      </c>
      <c r="L354" s="59">
        <f>'2 уровень'!N1058</f>
        <v>20</v>
      </c>
      <c r="M354" s="59">
        <f>'2 уровень'!O1058</f>
        <v>42.553191489361701</v>
      </c>
      <c r="N354" s="59">
        <f>'2 уровень'!P1058</f>
        <v>0.31333333333333335</v>
      </c>
      <c r="O354" s="59">
        <f>'2 уровень'!Q1058</f>
        <v>127.6595744680851</v>
      </c>
      <c r="P354" s="59">
        <f>'2 уровень'!R1058</f>
        <v>0</v>
      </c>
      <c r="Q354" s="59">
        <f>'2 уровень'!S1058</f>
        <v>0</v>
      </c>
      <c r="R354" s="59">
        <f>'2 уровень'!T1058</f>
        <v>0</v>
      </c>
      <c r="S354" s="59">
        <f>'2 уровень'!U1058</f>
        <v>0</v>
      </c>
      <c r="T354" s="59">
        <f>'2 уровень'!V1058</f>
        <v>0</v>
      </c>
      <c r="U354" s="59">
        <f>'2 уровень'!W1058</f>
        <v>0</v>
      </c>
      <c r="V354" s="1674">
        <f>'2 уровень'!X1058</f>
        <v>0</v>
      </c>
      <c r="W354" s="59"/>
      <c r="X354" s="59"/>
      <c r="Y354" s="44"/>
      <c r="Z354" s="44"/>
      <c r="AA354" s="1939"/>
      <c r="AB354" s="1939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/>
      <c r="DL354" s="44"/>
      <c r="DM354" s="44"/>
      <c r="DN354" s="44"/>
      <c r="DO354" s="44"/>
      <c r="DP354" s="44"/>
      <c r="DQ354" s="44"/>
      <c r="DR354" s="44"/>
      <c r="DS354" s="44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/>
      <c r="EE354" s="44"/>
      <c r="EF354" s="44"/>
      <c r="EG354" s="44"/>
      <c r="EH354" s="44"/>
      <c r="EI354" s="44"/>
      <c r="EJ354" s="44"/>
      <c r="EK354" s="44"/>
      <c r="EL354" s="44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/>
      <c r="EX354" s="44"/>
      <c r="EY354" s="44"/>
      <c r="EZ354" s="44"/>
      <c r="FA354" s="44"/>
      <c r="FB354" s="44"/>
      <c r="FC354" s="44"/>
      <c r="FD354" s="44"/>
      <c r="FE354" s="44"/>
      <c r="FF354" s="44"/>
      <c r="FG354" s="44"/>
      <c r="FH354" s="44"/>
      <c r="FI354" s="44"/>
      <c r="FJ354" s="44"/>
      <c r="FK354" s="44"/>
      <c r="FL354" s="44"/>
      <c r="FM354" s="44"/>
    </row>
    <row r="355" spans="1:169" s="1246" customFormat="1" ht="15" customHeight="1" x14ac:dyDescent="0.25">
      <c r="A355" s="44">
        <v>1</v>
      </c>
      <c r="B355" s="44">
        <v>1</v>
      </c>
      <c r="C355" s="2068" t="s">
        <v>16</v>
      </c>
      <c r="D355" s="2139">
        <f>'2 уровень'!F1059</f>
        <v>0</v>
      </c>
      <c r="E355" s="2139">
        <f>'2 уровень'!G1059</f>
        <v>0</v>
      </c>
      <c r="F355" s="2139">
        <f>'2 уровень'!H1059</f>
        <v>1</v>
      </c>
      <c r="G355" s="2154" t="e">
        <f>'2 уровень'!I1059</f>
        <v>#DIV/0!</v>
      </c>
      <c r="H355" s="2125" t="e">
        <f>'2 уровень'!J1059</f>
        <v>#DIV/0!</v>
      </c>
      <c r="I355" s="1261">
        <f>'2 уровень'!K1059</f>
        <v>0</v>
      </c>
      <c r="J355" s="59">
        <f>'2 уровень'!L1059</f>
        <v>0</v>
      </c>
      <c r="K355" s="59">
        <f>'2 уровень'!M1059</f>
        <v>0</v>
      </c>
      <c r="L355" s="59">
        <f>'2 уровень'!N1059</f>
        <v>0</v>
      </c>
      <c r="M355" s="59" t="e">
        <f>'2 уровень'!O1059</f>
        <v>#DIV/0!</v>
      </c>
      <c r="N355" s="59">
        <f>'2 уровень'!P1059</f>
        <v>0</v>
      </c>
      <c r="O355" s="59" t="e">
        <f>'2 уровень'!Q1059</f>
        <v>#DIV/0!</v>
      </c>
      <c r="P355" s="59">
        <f>'2 уровень'!R1059</f>
        <v>0</v>
      </c>
      <c r="Q355" s="59">
        <f>'2 уровень'!S1059</f>
        <v>0</v>
      </c>
      <c r="R355" s="59">
        <f>'2 уровень'!T1059</f>
        <v>0</v>
      </c>
      <c r="S355" s="59">
        <f>'2 уровень'!U1059</f>
        <v>0</v>
      </c>
      <c r="T355" s="59">
        <f>'2 уровень'!V1059</f>
        <v>0</v>
      </c>
      <c r="U355" s="59">
        <f>'2 уровень'!W1059</f>
        <v>0</v>
      </c>
      <c r="V355" s="1674">
        <f>'2 уровень'!X1059</f>
        <v>0</v>
      </c>
      <c r="W355" s="59"/>
      <c r="X355" s="59"/>
      <c r="Y355" s="44"/>
      <c r="Z355" s="44"/>
      <c r="AA355" s="1939"/>
      <c r="AB355" s="1939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/>
      <c r="AN355" s="44"/>
      <c r="AO355" s="44"/>
      <c r="AP355" s="44"/>
      <c r="AQ355" s="44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/>
      <c r="BG355" s="44"/>
      <c r="BH355" s="44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/>
      <c r="BZ355" s="44"/>
      <c r="CA355" s="44"/>
      <c r="CB355" s="44"/>
      <c r="CC355" s="44"/>
      <c r="CD355" s="44"/>
      <c r="CE355" s="44"/>
      <c r="CF355" s="44"/>
      <c r="CG355" s="44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/>
      <c r="CS355" s="44"/>
      <c r="CT355" s="44"/>
      <c r="CU355" s="44"/>
      <c r="CV355" s="44"/>
      <c r="CW355" s="44"/>
      <c r="CX355" s="44"/>
      <c r="CY355" s="44"/>
      <c r="CZ355" s="44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/>
      <c r="DL355" s="44"/>
      <c r="DM355" s="44"/>
      <c r="DN355" s="44"/>
      <c r="DO355" s="44"/>
      <c r="DP355" s="44"/>
      <c r="DQ355" s="44"/>
      <c r="DR355" s="44"/>
      <c r="DS355" s="44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/>
      <c r="EE355" s="44"/>
      <c r="EF355" s="44"/>
      <c r="EG355" s="44"/>
      <c r="EH355" s="44"/>
      <c r="EI355" s="44"/>
      <c r="EJ355" s="44"/>
      <c r="EK355" s="44"/>
      <c r="EL355" s="44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/>
      <c r="EX355" s="44"/>
      <c r="EY355" s="44"/>
      <c r="EZ355" s="44"/>
      <c r="FA355" s="44"/>
      <c r="FB355" s="44"/>
      <c r="FC355" s="44"/>
      <c r="FD355" s="44"/>
      <c r="FE355" s="44"/>
      <c r="FF355" s="44"/>
      <c r="FG355" s="44"/>
      <c r="FH355" s="44"/>
      <c r="FI355" s="44"/>
      <c r="FJ355" s="44"/>
      <c r="FK355" s="44"/>
      <c r="FL355" s="44"/>
      <c r="FM355" s="44"/>
    </row>
    <row r="356" spans="1:169" s="1246" customFormat="1" ht="35.25" customHeight="1" x14ac:dyDescent="0.25">
      <c r="A356" s="44">
        <v>1</v>
      </c>
      <c r="B356" s="44">
        <v>1</v>
      </c>
      <c r="C356" s="2014" t="s">
        <v>173</v>
      </c>
      <c r="D356" s="2136">
        <f>'2 уровень'!F1060</f>
        <v>10</v>
      </c>
      <c r="E356" s="2136">
        <f>'2 уровень'!G1060</f>
        <v>5</v>
      </c>
      <c r="F356" s="2136">
        <f>'2 уровень'!H1060</f>
        <v>2</v>
      </c>
      <c r="G356" s="2147">
        <f>'2 уровень'!I1060</f>
        <v>40</v>
      </c>
      <c r="H356" s="2126">
        <f>'2 уровень'!J1060</f>
        <v>9.4</v>
      </c>
      <c r="I356" s="1262">
        <f>'2 уровень'!K1060</f>
        <v>10</v>
      </c>
      <c r="J356" s="60">
        <f>'2 уровень'!L1060</f>
        <v>94</v>
      </c>
      <c r="K356" s="60">
        <f>'2 уровень'!M1060</f>
        <v>47</v>
      </c>
      <c r="L356" s="60">
        <f>'2 уровень'!N1060</f>
        <v>20</v>
      </c>
      <c r="M356" s="60">
        <f>'2 уровень'!O1060</f>
        <v>42.553191489361701</v>
      </c>
      <c r="N356" s="60">
        <f>'2 уровень'!P1060</f>
        <v>0.31333333333333335</v>
      </c>
      <c r="O356" s="60">
        <f>'2 уровень'!Q1060</f>
        <v>127.6595744680851</v>
      </c>
      <c r="P356" s="60">
        <f>'2 уровень'!R1060</f>
        <v>300</v>
      </c>
      <c r="Q356" s="60">
        <f>'2 уровень'!S1060</f>
        <v>150</v>
      </c>
      <c r="R356" s="60">
        <f>'2 уровень'!T1060</f>
        <v>54.580520000000007</v>
      </c>
      <c r="S356" s="60">
        <f>'2 уровень'!U1060</f>
        <v>0</v>
      </c>
      <c r="T356" s="60">
        <f>'2 уровень'!V1060</f>
        <v>-95.419479999999993</v>
      </c>
      <c r="U356" s="60">
        <f>'2 уровень'!W1060</f>
        <v>-17.164900000000003</v>
      </c>
      <c r="V356" s="1675">
        <f>'2 уровень'!X1060</f>
        <v>37.415620000000004</v>
      </c>
      <c r="W356" s="60">
        <f t="shared" ref="W356" si="12">R356/Q356*100</f>
        <v>36.387013333333343</v>
      </c>
      <c r="X356" s="60">
        <f t="shared" ref="X356" si="13">V356/Q356*100</f>
        <v>24.943746666666669</v>
      </c>
      <c r="AA356" s="1942"/>
      <c r="AB356" s="1942"/>
    </row>
    <row r="357" spans="1:169" s="1246" customFormat="1" ht="15" customHeight="1" x14ac:dyDescent="0.25">
      <c r="A357" s="44">
        <v>1</v>
      </c>
      <c r="B357" s="44">
        <v>1</v>
      </c>
      <c r="C357" s="2065" t="s">
        <v>325</v>
      </c>
      <c r="D357" s="2136">
        <f>'2 уровень'!F1061</f>
        <v>35</v>
      </c>
      <c r="E357" s="2136">
        <f>'2 уровень'!G1061</f>
        <v>18</v>
      </c>
      <c r="F357" s="2136">
        <f>'2 уровень'!H1061</f>
        <v>0</v>
      </c>
      <c r="G357" s="2147">
        <f>'2 уровень'!I1061</f>
        <v>0</v>
      </c>
      <c r="H357" s="2126">
        <f>'2 уровень'!J1061</f>
        <v>0</v>
      </c>
      <c r="I357" s="1262">
        <f>'2 уровень'!K1061</f>
        <v>0</v>
      </c>
      <c r="J357" s="60">
        <f>'2 уровень'!L1061</f>
        <v>0</v>
      </c>
      <c r="K357" s="60">
        <f>'2 уровень'!M1061</f>
        <v>0</v>
      </c>
      <c r="L357" s="60">
        <f>'2 уровень'!N1061</f>
        <v>0</v>
      </c>
      <c r="M357" s="60">
        <f>'2 уровень'!O1061</f>
        <v>0</v>
      </c>
      <c r="N357" s="60">
        <f>'2 уровень'!P1061</f>
        <v>0</v>
      </c>
      <c r="O357" s="60">
        <f>'2 уровень'!Q1061</f>
        <v>0</v>
      </c>
      <c r="P357" s="60">
        <f>'2 уровень'!R1061</f>
        <v>0</v>
      </c>
      <c r="Q357" s="60">
        <f>'2 уровень'!S1061</f>
        <v>0</v>
      </c>
      <c r="R357" s="60">
        <f>'2 уровень'!T1061</f>
        <v>0</v>
      </c>
      <c r="S357" s="60">
        <f>'2 уровень'!U1061</f>
        <v>0</v>
      </c>
      <c r="T357" s="60">
        <f>'2 уровень'!V1061</f>
        <v>0</v>
      </c>
      <c r="U357" s="60">
        <f>'2 уровень'!W1061</f>
        <v>0</v>
      </c>
      <c r="V357" s="1675">
        <f>'2 уровень'!X1061</f>
        <v>0</v>
      </c>
      <c r="W357" s="60"/>
      <c r="X357" s="60"/>
      <c r="AA357" s="1942"/>
      <c r="AB357" s="1942"/>
    </row>
    <row r="358" spans="1:169" s="1246" customFormat="1" ht="15" customHeight="1" x14ac:dyDescent="0.25">
      <c r="A358" s="44">
        <v>1</v>
      </c>
      <c r="B358" s="44">
        <v>1</v>
      </c>
      <c r="C358" s="2060" t="s">
        <v>326</v>
      </c>
      <c r="D358" s="2139">
        <f>'2 уровень'!F1062</f>
        <v>35</v>
      </c>
      <c r="E358" s="2139">
        <f>'2 уровень'!G1062</f>
        <v>18</v>
      </c>
      <c r="F358" s="2139">
        <f>'2 уровень'!H1062</f>
        <v>0</v>
      </c>
      <c r="G358" s="2154">
        <f>'2 уровень'!I1062</f>
        <v>0</v>
      </c>
      <c r="H358" s="2125">
        <f>'2 уровень'!J1062</f>
        <v>0</v>
      </c>
      <c r="I358" s="1261">
        <f>'2 уровень'!K1062</f>
        <v>0</v>
      </c>
      <c r="J358" s="59">
        <f>'2 уровень'!L1062</f>
        <v>0</v>
      </c>
      <c r="K358" s="59">
        <f>'2 уровень'!M1062</f>
        <v>0</v>
      </c>
      <c r="L358" s="59">
        <f>'2 уровень'!N1062</f>
        <v>0</v>
      </c>
      <c r="M358" s="59">
        <f>'2 уровень'!O1062</f>
        <v>0</v>
      </c>
      <c r="N358" s="59">
        <f>'2 уровень'!P1062</f>
        <v>0</v>
      </c>
      <c r="O358" s="59">
        <f>'2 уровень'!Q1062</f>
        <v>0</v>
      </c>
      <c r="P358" s="59">
        <f>'2 уровень'!R1062</f>
        <v>0</v>
      </c>
      <c r="Q358" s="59">
        <f>'2 уровень'!S1062</f>
        <v>0</v>
      </c>
      <c r="R358" s="59">
        <f>'2 уровень'!T1062</f>
        <v>0</v>
      </c>
      <c r="S358" s="59">
        <f>'2 уровень'!U1062</f>
        <v>0</v>
      </c>
      <c r="T358" s="59">
        <f>'2 уровень'!V1062</f>
        <v>0</v>
      </c>
      <c r="U358" s="59">
        <f>'2 уровень'!W1062</f>
        <v>0</v>
      </c>
      <c r="V358" s="1674">
        <f>'2 уровень'!X1062</f>
        <v>0</v>
      </c>
      <c r="W358" s="59"/>
      <c r="X358" s="59"/>
      <c r="Y358" s="44"/>
      <c r="Z358" s="44"/>
      <c r="AA358" s="1939"/>
      <c r="AB358" s="1939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/>
      <c r="AN358" s="44"/>
      <c r="AO358" s="44"/>
      <c r="AP358" s="44"/>
      <c r="AQ358" s="44"/>
      <c r="AR358" s="44"/>
      <c r="AS358" s="44"/>
      <c r="AT358" s="44"/>
      <c r="AU358" s="44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/>
      <c r="BG358" s="44"/>
      <c r="BH358" s="44"/>
      <c r="BI358" s="44"/>
      <c r="BJ358" s="44"/>
      <c r="BK358" s="44"/>
      <c r="BL358" s="44"/>
      <c r="BM358" s="44"/>
      <c r="BN358" s="44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/>
      <c r="BZ358" s="44"/>
      <c r="CA358" s="44"/>
      <c r="CB358" s="44"/>
      <c r="CC358" s="44"/>
      <c r="CD358" s="44"/>
      <c r="CE358" s="44"/>
      <c r="CF358" s="44"/>
      <c r="CG358" s="44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/>
      <c r="CS358" s="44"/>
      <c r="CT358" s="44"/>
      <c r="CU358" s="44"/>
      <c r="CV358" s="44"/>
      <c r="CW358" s="44"/>
      <c r="CX358" s="44"/>
      <c r="CY358" s="44"/>
      <c r="CZ358" s="44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/>
      <c r="DL358" s="44"/>
      <c r="DM358" s="44"/>
      <c r="DN358" s="44"/>
      <c r="DO358" s="44"/>
      <c r="DP358" s="44"/>
      <c r="DQ358" s="44"/>
      <c r="DR358" s="44"/>
      <c r="DS358" s="44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/>
      <c r="EE358" s="44"/>
      <c r="EF358" s="44"/>
      <c r="EG358" s="44"/>
      <c r="EH358" s="44"/>
      <c r="EI358" s="44"/>
      <c r="EJ358" s="44"/>
      <c r="EK358" s="44"/>
      <c r="EL358" s="44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/>
      <c r="EX358" s="44"/>
      <c r="EY358" s="44"/>
      <c r="EZ358" s="44"/>
      <c r="FA358" s="44"/>
      <c r="FB358" s="44"/>
      <c r="FC358" s="44"/>
      <c r="FD358" s="44"/>
      <c r="FE358" s="44"/>
      <c r="FF358" s="44"/>
      <c r="FG358" s="44"/>
      <c r="FH358" s="44"/>
      <c r="FI358" s="44"/>
      <c r="FJ358" s="44"/>
      <c r="FK358" s="44"/>
      <c r="FL358" s="44"/>
      <c r="FM358" s="44"/>
    </row>
    <row r="359" spans="1:169" s="1246" customFormat="1" ht="15" customHeight="1" x14ac:dyDescent="0.25">
      <c r="A359" s="44"/>
      <c r="B359" s="44">
        <v>1</v>
      </c>
      <c r="C359" s="2034" t="s">
        <v>327</v>
      </c>
      <c r="D359" s="2139">
        <f>'2 уровень'!F1063</f>
        <v>0</v>
      </c>
      <c r="E359" s="2139">
        <f>'2 уровень'!G1063</f>
        <v>0</v>
      </c>
      <c r="F359" s="2139">
        <f>'2 уровень'!H1063</f>
        <v>0</v>
      </c>
      <c r="G359" s="2154" t="e">
        <f>'2 уровень'!I1063</f>
        <v>#DIV/0!</v>
      </c>
      <c r="H359" s="2125">
        <f>'2 уровень'!J1063</f>
        <v>0</v>
      </c>
      <c r="I359" s="1261">
        <f>'2 уровень'!K1063</f>
        <v>0</v>
      </c>
      <c r="J359" s="59">
        <f>'2 уровень'!L1063</f>
        <v>0</v>
      </c>
      <c r="K359" s="59">
        <f>'2 уровень'!M1063</f>
        <v>0</v>
      </c>
      <c r="L359" s="59">
        <f>'2 уровень'!N1063</f>
        <v>0</v>
      </c>
      <c r="M359" s="59">
        <f>'2 уровень'!O1063</f>
        <v>0</v>
      </c>
      <c r="N359" s="59">
        <f>'2 уровень'!P1063</f>
        <v>0</v>
      </c>
      <c r="O359" s="59">
        <f>'2 уровень'!Q1063</f>
        <v>0</v>
      </c>
      <c r="P359" s="59">
        <f>'2 уровень'!R1063</f>
        <v>0</v>
      </c>
      <c r="Q359" s="59">
        <f>'2 уровень'!S1063</f>
        <v>0</v>
      </c>
      <c r="R359" s="59">
        <f>'2 уровень'!T1063</f>
        <v>0</v>
      </c>
      <c r="S359" s="59">
        <f>'2 уровень'!U1063</f>
        <v>0</v>
      </c>
      <c r="T359" s="59">
        <f>'2 уровень'!V1063</f>
        <v>0</v>
      </c>
      <c r="U359" s="59">
        <f>'2 уровень'!W1063</f>
        <v>0</v>
      </c>
      <c r="V359" s="1674">
        <f>'2 уровень'!X1063</f>
        <v>0</v>
      </c>
      <c r="W359" s="59"/>
      <c r="X359" s="59"/>
      <c r="Y359" s="44"/>
      <c r="Z359" s="44"/>
      <c r="AA359" s="1939"/>
      <c r="AB359" s="1939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/>
      <c r="AN359" s="44"/>
      <c r="AO359" s="44"/>
      <c r="AP359" s="44"/>
      <c r="AQ359" s="44"/>
      <c r="AR359" s="44"/>
      <c r="AS359" s="44"/>
      <c r="AT359" s="44"/>
      <c r="AU359" s="44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/>
      <c r="BG359" s="44"/>
      <c r="BH359" s="44"/>
      <c r="BI359" s="44"/>
      <c r="BJ359" s="44"/>
      <c r="BK359" s="44"/>
      <c r="BL359" s="44"/>
      <c r="BM359" s="44"/>
      <c r="BN359" s="44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/>
      <c r="BZ359" s="44"/>
      <c r="CA359" s="44"/>
      <c r="CB359" s="44"/>
      <c r="CC359" s="44"/>
      <c r="CD359" s="44"/>
      <c r="CE359" s="44"/>
      <c r="CF359" s="44"/>
      <c r="CG359" s="44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/>
      <c r="CS359" s="44"/>
      <c r="CT359" s="44"/>
      <c r="CU359" s="44"/>
      <c r="CV359" s="44"/>
      <c r="CW359" s="44"/>
      <c r="CX359" s="44"/>
      <c r="CY359" s="44"/>
      <c r="CZ359" s="44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/>
      <c r="DL359" s="44"/>
      <c r="DM359" s="44"/>
      <c r="DN359" s="44"/>
      <c r="DO359" s="44"/>
      <c r="DP359" s="44"/>
      <c r="DQ359" s="44"/>
      <c r="DR359" s="44"/>
      <c r="DS359" s="44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/>
      <c r="EE359" s="44"/>
      <c r="EF359" s="44"/>
      <c r="EG359" s="44"/>
      <c r="EH359" s="44"/>
      <c r="EI359" s="44"/>
      <c r="EJ359" s="44"/>
      <c r="EK359" s="44"/>
      <c r="EL359" s="44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/>
      <c r="EX359" s="44"/>
      <c r="EY359" s="44"/>
      <c r="EZ359" s="44"/>
      <c r="FA359" s="44"/>
      <c r="FB359" s="44"/>
      <c r="FC359" s="44"/>
      <c r="FD359" s="44"/>
      <c r="FE359" s="44"/>
      <c r="FF359" s="44"/>
      <c r="FG359" s="44"/>
      <c r="FH359" s="44"/>
      <c r="FI359" s="44"/>
      <c r="FJ359" s="44"/>
      <c r="FK359" s="44"/>
      <c r="FL359" s="44"/>
      <c r="FM359" s="44"/>
    </row>
    <row r="360" spans="1:169" s="1246" customFormat="1" ht="15" customHeight="1" x14ac:dyDescent="0.25">
      <c r="A360" s="44"/>
      <c r="B360" s="44">
        <v>1</v>
      </c>
      <c r="C360" s="2061" t="s">
        <v>328</v>
      </c>
      <c r="D360" s="2139">
        <f>'2 уровень'!F1064</f>
        <v>0</v>
      </c>
      <c r="E360" s="2139">
        <f>'2 уровень'!G1064</f>
        <v>0</v>
      </c>
      <c r="F360" s="2139">
        <f>'2 уровень'!H1064</f>
        <v>0</v>
      </c>
      <c r="G360" s="2154" t="e">
        <f>'2 уровень'!I1064</f>
        <v>#DIV/0!</v>
      </c>
      <c r="H360" s="2125">
        <f>'2 уровень'!J1064</f>
        <v>0</v>
      </c>
      <c r="I360" s="1261">
        <f>'2 уровень'!K1064</f>
        <v>0</v>
      </c>
      <c r="J360" s="59">
        <f>'2 уровень'!L1064</f>
        <v>0</v>
      </c>
      <c r="K360" s="59">
        <f>'2 уровень'!M1064</f>
        <v>0</v>
      </c>
      <c r="L360" s="59">
        <f>'2 уровень'!N1064</f>
        <v>0</v>
      </c>
      <c r="M360" s="59">
        <f>'2 уровень'!O1064</f>
        <v>0</v>
      </c>
      <c r="N360" s="59">
        <f>'2 уровень'!P1064</f>
        <v>0</v>
      </c>
      <c r="O360" s="59">
        <f>'2 уровень'!Q1064</f>
        <v>0</v>
      </c>
      <c r="P360" s="59">
        <f>'2 уровень'!R1064</f>
        <v>0</v>
      </c>
      <c r="Q360" s="59">
        <f>'2 уровень'!S1064</f>
        <v>0</v>
      </c>
      <c r="R360" s="59">
        <f>'2 уровень'!T1064</f>
        <v>0</v>
      </c>
      <c r="S360" s="59">
        <f>'2 уровень'!U1064</f>
        <v>0</v>
      </c>
      <c r="T360" s="59">
        <f>'2 уровень'!V1064</f>
        <v>0</v>
      </c>
      <c r="U360" s="59">
        <f>'2 уровень'!W1064</f>
        <v>0</v>
      </c>
      <c r="V360" s="1674">
        <f>'2 уровень'!X1064</f>
        <v>0</v>
      </c>
      <c r="W360" s="59"/>
      <c r="X360" s="59"/>
      <c r="Y360" s="44"/>
      <c r="Z360" s="44"/>
      <c r="AA360" s="1939"/>
      <c r="AB360" s="1939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/>
      <c r="AN360" s="44"/>
      <c r="AO360" s="44"/>
      <c r="AP360" s="44"/>
      <c r="AQ360" s="44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/>
      <c r="BZ360" s="44"/>
      <c r="CA360" s="44"/>
      <c r="CB360" s="44"/>
      <c r="CC360" s="44"/>
      <c r="CD360" s="44"/>
      <c r="CE360" s="44"/>
      <c r="CF360" s="44"/>
      <c r="CG360" s="4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/>
      <c r="CS360" s="44"/>
      <c r="CT360" s="44"/>
      <c r="CU360" s="44"/>
      <c r="CV360" s="44"/>
      <c r="CW360" s="44"/>
      <c r="CX360" s="44"/>
      <c r="CY360" s="44"/>
      <c r="CZ360" s="44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/>
      <c r="DL360" s="44"/>
      <c r="DM360" s="44"/>
      <c r="DN360" s="44"/>
      <c r="DO360" s="44"/>
      <c r="DP360" s="44"/>
      <c r="DQ360" s="44"/>
      <c r="DR360" s="44"/>
      <c r="DS360" s="44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/>
      <c r="EE360" s="44"/>
      <c r="EF360" s="44"/>
      <c r="EG360" s="44"/>
      <c r="EH360" s="44"/>
      <c r="EI360" s="44"/>
      <c r="EJ360" s="44"/>
      <c r="EK360" s="44"/>
      <c r="EL360" s="44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/>
      <c r="EX360" s="44"/>
      <c r="EY360" s="44"/>
      <c r="EZ360" s="44"/>
      <c r="FA360" s="44"/>
      <c r="FB360" s="44"/>
      <c r="FC360" s="44"/>
      <c r="FD360" s="44"/>
      <c r="FE360" s="44"/>
      <c r="FF360" s="44"/>
      <c r="FG360" s="44"/>
      <c r="FH360" s="44"/>
      <c r="FI360" s="44"/>
      <c r="FJ360" s="44"/>
      <c r="FK360" s="44"/>
      <c r="FL360" s="44"/>
      <c r="FM360" s="44"/>
    </row>
    <row r="361" spans="1:169" s="1246" customFormat="1" ht="15" customHeight="1" thickBot="1" x14ac:dyDescent="0.3">
      <c r="A361" s="44">
        <v>1</v>
      </c>
      <c r="B361" s="44">
        <v>1</v>
      </c>
      <c r="C361" s="2066" t="s">
        <v>343</v>
      </c>
      <c r="D361" s="2139">
        <f>'2 уровень'!F1065</f>
        <v>35</v>
      </c>
      <c r="E361" s="2139">
        <f>'2 уровень'!G1065</f>
        <v>18</v>
      </c>
      <c r="F361" s="2139">
        <f>'2 уровень'!H1065</f>
        <v>0</v>
      </c>
      <c r="G361" s="2154">
        <f>'2 уровень'!I1065</f>
        <v>0</v>
      </c>
      <c r="H361" s="2125">
        <f>'2 уровень'!J1065</f>
        <v>0</v>
      </c>
      <c r="I361" s="1261">
        <f>'2 уровень'!K1065</f>
        <v>0</v>
      </c>
      <c r="J361" s="59">
        <f>'2 уровень'!L1065</f>
        <v>0</v>
      </c>
      <c r="K361" s="59">
        <f>'2 уровень'!M1065</f>
        <v>0</v>
      </c>
      <c r="L361" s="59">
        <f>'2 уровень'!N1065</f>
        <v>0</v>
      </c>
      <c r="M361" s="59">
        <f>'2 уровень'!O1065</f>
        <v>0</v>
      </c>
      <c r="N361" s="59">
        <f>'2 уровень'!P1065</f>
        <v>0</v>
      </c>
      <c r="O361" s="59">
        <f>'2 уровень'!Q1065</f>
        <v>0</v>
      </c>
      <c r="P361" s="59">
        <f>'2 уровень'!R1065</f>
        <v>84.6</v>
      </c>
      <c r="Q361" s="59">
        <f>'2 уровень'!S1065</f>
        <v>42.3</v>
      </c>
      <c r="R361" s="59">
        <f>'2 уровень'!T1065</f>
        <v>0</v>
      </c>
      <c r="S361" s="59">
        <f>'2 уровень'!U1065</f>
        <v>0</v>
      </c>
      <c r="T361" s="59">
        <f>'2 уровень'!V1065</f>
        <v>-42.3</v>
      </c>
      <c r="U361" s="59">
        <f>'2 уровень'!W1065</f>
        <v>0</v>
      </c>
      <c r="V361" s="1674">
        <f>'2 уровень'!X1065</f>
        <v>0</v>
      </c>
      <c r="W361" s="59">
        <f t="shared" ref="W361" si="14">R361/Q361*100</f>
        <v>0</v>
      </c>
      <c r="X361" s="59">
        <f t="shared" ref="X361" si="15">V361/Q361*100</f>
        <v>0</v>
      </c>
      <c r="Y361" s="44"/>
      <c r="Z361" s="44"/>
      <c r="AA361" s="1939"/>
      <c r="AB361" s="1939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/>
      <c r="AN361" s="44"/>
      <c r="AO361" s="44"/>
      <c r="AP361" s="44"/>
      <c r="AQ361" s="44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/>
      <c r="BG361" s="44"/>
      <c r="BH361" s="44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/>
      <c r="BZ361" s="44"/>
      <c r="CA361" s="44"/>
      <c r="CB361" s="44"/>
      <c r="CC361" s="44"/>
      <c r="CD361" s="44"/>
      <c r="CE361" s="44"/>
      <c r="CF361" s="44"/>
      <c r="CG361" s="4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/>
      <c r="CS361" s="44"/>
      <c r="CT361" s="44"/>
      <c r="CU361" s="44"/>
      <c r="CV361" s="44"/>
      <c r="CW361" s="44"/>
      <c r="CX361" s="44"/>
      <c r="CY361" s="44"/>
      <c r="CZ361" s="44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/>
      <c r="DL361" s="44"/>
      <c r="DM361" s="44"/>
      <c r="DN361" s="44"/>
      <c r="DO361" s="44"/>
      <c r="DP361" s="44"/>
      <c r="DQ361" s="44"/>
      <c r="DR361" s="44"/>
      <c r="DS361" s="44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/>
      <c r="EE361" s="44"/>
      <c r="EF361" s="44"/>
      <c r="EG361" s="44"/>
      <c r="EH361" s="44"/>
      <c r="EI361" s="44"/>
      <c r="EJ361" s="44"/>
      <c r="EK361" s="44"/>
      <c r="EL361" s="44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/>
      <c r="EX361" s="44"/>
      <c r="EY361" s="44"/>
      <c r="EZ361" s="44"/>
      <c r="FA361" s="44"/>
      <c r="FB361" s="44"/>
      <c r="FC361" s="44"/>
      <c r="FD361" s="44"/>
      <c r="FE361" s="44"/>
      <c r="FF361" s="44"/>
      <c r="FG361" s="44"/>
      <c r="FH361" s="44"/>
      <c r="FI361" s="44"/>
      <c r="FJ361" s="44"/>
      <c r="FK361" s="44"/>
      <c r="FL361" s="44"/>
      <c r="FM361" s="44"/>
    </row>
    <row r="362" spans="1:169" ht="15" customHeight="1" x14ac:dyDescent="0.25">
      <c r="A362" s="44">
        <v>1</v>
      </c>
      <c r="B362" s="44">
        <v>1</v>
      </c>
      <c r="C362" s="2041" t="s">
        <v>118</v>
      </c>
      <c r="D362" s="2148"/>
      <c r="E362" s="2148"/>
      <c r="F362" s="2148"/>
      <c r="G362" s="2149"/>
      <c r="H362" s="2121"/>
      <c r="I362" s="1257"/>
      <c r="J362" s="55"/>
      <c r="K362" s="55"/>
      <c r="L362" s="55"/>
      <c r="M362" s="55"/>
      <c r="N362" s="55"/>
      <c r="O362" s="55"/>
      <c r="P362" s="61">
        <f>P363-P364-P401-P405-P406-P411</f>
        <v>0</v>
      </c>
      <c r="Q362" s="61">
        <f t="shared" ref="Q362:U362" si="16">Q363-Q364-Q401-Q405-Q406-Q411</f>
        <v>0</v>
      </c>
      <c r="R362" s="61">
        <f t="shared" si="16"/>
        <v>3.5527136788005009E-14</v>
      </c>
      <c r="S362" s="61">
        <f t="shared" si="16"/>
        <v>0</v>
      </c>
      <c r="T362" s="61">
        <f t="shared" si="16"/>
        <v>0</v>
      </c>
      <c r="U362" s="61">
        <f t="shared" si="16"/>
        <v>0</v>
      </c>
      <c r="V362" s="1676"/>
      <c r="W362" s="61"/>
      <c r="X362" s="61"/>
      <c r="Y362" s="1246"/>
      <c r="Z362" s="1246"/>
      <c r="AA362" s="1942"/>
      <c r="AB362" s="1942"/>
      <c r="AC362" s="1246"/>
      <c r="AD362" s="1246"/>
      <c r="AE362" s="1246"/>
      <c r="AF362" s="1246"/>
      <c r="AG362" s="1246"/>
      <c r="AH362" s="1246"/>
      <c r="AI362" s="1246"/>
      <c r="AJ362" s="1246"/>
      <c r="AK362" s="1246"/>
      <c r="AL362" s="1246"/>
      <c r="AM362" s="1246"/>
      <c r="AN362" s="1246"/>
      <c r="AO362" s="1246"/>
      <c r="AP362" s="1246"/>
      <c r="AQ362" s="1246"/>
      <c r="AR362" s="1246"/>
      <c r="AS362" s="1246"/>
      <c r="AT362" s="1246"/>
      <c r="AU362" s="1246"/>
      <c r="AV362" s="1246"/>
      <c r="AW362" s="1246"/>
      <c r="AX362" s="1246"/>
      <c r="AY362" s="1246"/>
      <c r="AZ362" s="1246"/>
      <c r="BA362" s="1246"/>
      <c r="BB362" s="1246"/>
      <c r="BC362" s="1246"/>
      <c r="BD362" s="1246"/>
      <c r="BE362" s="1246"/>
      <c r="BF362" s="1246"/>
      <c r="BG362" s="1246"/>
      <c r="BH362" s="1246"/>
      <c r="BI362" s="1246"/>
      <c r="BJ362" s="1246"/>
      <c r="BK362" s="1246"/>
      <c r="BL362" s="1246"/>
      <c r="BM362" s="1246"/>
      <c r="BN362" s="1246"/>
      <c r="BO362" s="1246"/>
      <c r="BP362" s="1246"/>
      <c r="BQ362" s="1246"/>
      <c r="BR362" s="1246"/>
      <c r="BS362" s="1246"/>
      <c r="BT362" s="1246"/>
      <c r="BU362" s="1246"/>
      <c r="BV362" s="1246"/>
      <c r="BW362" s="1246"/>
      <c r="BX362" s="1246"/>
      <c r="BY362" s="1246"/>
      <c r="BZ362" s="1246"/>
      <c r="CA362" s="1246"/>
      <c r="CB362" s="1246"/>
      <c r="CC362" s="1246"/>
      <c r="CD362" s="1246"/>
      <c r="CE362" s="1246"/>
      <c r="CF362" s="1246"/>
      <c r="CG362" s="1246"/>
      <c r="CH362" s="1246"/>
      <c r="CI362" s="1246"/>
      <c r="CJ362" s="1246"/>
      <c r="CK362" s="1246"/>
      <c r="CL362" s="1246"/>
      <c r="CM362" s="1246"/>
      <c r="CN362" s="1246"/>
      <c r="CO362" s="1246"/>
      <c r="CP362" s="1246"/>
      <c r="CQ362" s="1246"/>
      <c r="CR362" s="1246"/>
      <c r="CS362" s="1246"/>
      <c r="CT362" s="1246"/>
      <c r="CU362" s="1246"/>
      <c r="CV362" s="1246"/>
      <c r="CW362" s="1246"/>
      <c r="CX362" s="1246"/>
      <c r="CY362" s="1246"/>
      <c r="CZ362" s="1246"/>
      <c r="DA362" s="1246"/>
      <c r="DB362" s="1246"/>
      <c r="DC362" s="1246"/>
      <c r="DD362" s="1246"/>
      <c r="DE362" s="1246"/>
      <c r="DF362" s="1246"/>
      <c r="DG362" s="1246"/>
      <c r="DH362" s="1246"/>
      <c r="DI362" s="1246"/>
      <c r="DJ362" s="1246"/>
      <c r="DK362" s="1246"/>
      <c r="DL362" s="1246"/>
      <c r="DM362" s="1246"/>
      <c r="DN362" s="1246"/>
      <c r="DO362" s="1246"/>
      <c r="DP362" s="1246"/>
      <c r="DQ362" s="1246"/>
      <c r="DR362" s="1246"/>
      <c r="DS362" s="1246"/>
      <c r="DT362" s="1246"/>
      <c r="DU362" s="1246"/>
      <c r="DV362" s="1246"/>
      <c r="DW362" s="1246"/>
      <c r="DX362" s="1246"/>
      <c r="DY362" s="1246"/>
      <c r="DZ362" s="1246"/>
      <c r="EA362" s="1246"/>
      <c r="EB362" s="1246"/>
      <c r="EC362" s="1246"/>
      <c r="ED362" s="1246"/>
      <c r="EE362" s="1246"/>
      <c r="EF362" s="1246"/>
      <c r="EG362" s="1246"/>
      <c r="EH362" s="1246"/>
      <c r="EI362" s="1246"/>
      <c r="EJ362" s="1246"/>
      <c r="EK362" s="1246"/>
      <c r="EL362" s="1246"/>
      <c r="EM362" s="1246"/>
      <c r="EN362" s="1246"/>
      <c r="EO362" s="1246"/>
      <c r="EP362" s="1246"/>
      <c r="EQ362" s="1246"/>
      <c r="ER362" s="1246"/>
      <c r="ES362" s="1246"/>
      <c r="ET362" s="1246"/>
      <c r="EU362" s="1246"/>
      <c r="EV362" s="1246"/>
      <c r="EW362" s="1246"/>
      <c r="EX362" s="1246"/>
      <c r="EY362" s="1246"/>
      <c r="EZ362" s="1246"/>
      <c r="FA362" s="1246"/>
      <c r="FB362" s="1246"/>
      <c r="FC362" s="1246"/>
      <c r="FD362" s="1246"/>
      <c r="FE362" s="1246"/>
      <c r="FF362" s="1246"/>
      <c r="FG362" s="1246"/>
      <c r="FH362" s="1246"/>
      <c r="FI362" s="1246"/>
      <c r="FJ362" s="1246"/>
      <c r="FK362" s="1246"/>
      <c r="FL362" s="1246"/>
      <c r="FM362" s="1246"/>
    </row>
    <row r="363" spans="1:169" s="1246" customFormat="1" ht="15" customHeight="1" x14ac:dyDescent="0.25">
      <c r="A363" s="44">
        <v>1</v>
      </c>
      <c r="B363" s="44">
        <v>1</v>
      </c>
      <c r="C363" s="2069" t="s">
        <v>112</v>
      </c>
      <c r="D363" s="2145">
        <f>'1 уровень'!E2046</f>
        <v>0</v>
      </c>
      <c r="E363" s="2145">
        <f>'1 уровень'!F2046</f>
        <v>0</v>
      </c>
      <c r="F363" s="2145">
        <f>'1 уровень'!G2046</f>
        <v>0</v>
      </c>
      <c r="G363" s="2146">
        <f>'1 уровень'!H2046</f>
        <v>0</v>
      </c>
      <c r="H363" s="2119">
        <f>'1 уровень'!I2046</f>
        <v>0</v>
      </c>
      <c r="I363" s="1253">
        <f>'1 уровень'!J2046</f>
        <v>0</v>
      </c>
      <c r="J363" s="51">
        <f>'1 уровень'!K2046</f>
        <v>0</v>
      </c>
      <c r="K363" s="51">
        <f>'1 уровень'!L2046</f>
        <v>0</v>
      </c>
      <c r="L363" s="51">
        <f>'1 уровень'!M2046</f>
        <v>74</v>
      </c>
      <c r="M363" s="51">
        <f>'1 уровень'!N2046</f>
        <v>0</v>
      </c>
      <c r="N363" s="51">
        <f>'1 уровень'!O2046</f>
        <v>0</v>
      </c>
      <c r="O363" s="51">
        <f>'1 уровень'!P2046</f>
        <v>0</v>
      </c>
      <c r="P363" s="54">
        <f>'1 уровень'!Q2046</f>
        <v>2139.14347</v>
      </c>
      <c r="Q363" s="54">
        <f>'1 уровень'!R2046</f>
        <v>1069.571735</v>
      </c>
      <c r="R363" s="54">
        <f>'1 уровень'!S2046</f>
        <v>920.77274999999997</v>
      </c>
      <c r="S363" s="54">
        <f>'1 уровень'!T2046</f>
        <v>0</v>
      </c>
      <c r="T363" s="54">
        <f>'1 уровень'!U2046</f>
        <v>-148.79898500000002</v>
      </c>
      <c r="U363" s="54">
        <f>'1 уровень'!V2046</f>
        <v>0</v>
      </c>
      <c r="V363" s="1670">
        <f>'1 уровень'!W2046</f>
        <v>920.77274999999997</v>
      </c>
      <c r="W363" s="54">
        <f t="shared" ref="W363:W364" si="17">R363/Q363*100</f>
        <v>86.087984552059979</v>
      </c>
      <c r="X363" s="54">
        <f t="shared" ref="X363:X364" si="18">V363/Q363*100</f>
        <v>86.087984552059979</v>
      </c>
      <c r="Y363" s="44"/>
      <c r="Z363" s="44"/>
      <c r="AA363" s="1939"/>
      <c r="AB363" s="1939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/>
      <c r="AN363" s="44"/>
      <c r="AO363" s="44"/>
      <c r="AP363" s="44"/>
      <c r="AQ363" s="44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/>
      <c r="BG363" s="44"/>
      <c r="BH363" s="44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/>
      <c r="BZ363" s="44"/>
      <c r="CA363" s="44"/>
      <c r="CB363" s="44"/>
      <c r="CC363" s="44"/>
      <c r="CD363" s="44"/>
      <c r="CE363" s="44"/>
      <c r="CF363" s="44"/>
      <c r="CG363" s="4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/>
      <c r="CS363" s="44"/>
      <c r="CT363" s="44"/>
      <c r="CU363" s="44"/>
      <c r="CV363" s="44"/>
      <c r="CW363" s="44"/>
      <c r="CX363" s="44"/>
      <c r="CY363" s="44"/>
      <c r="CZ363" s="44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/>
      <c r="DL363" s="44"/>
      <c r="DM363" s="44"/>
      <c r="DN363" s="44"/>
      <c r="DO363" s="44"/>
      <c r="DP363" s="44"/>
      <c r="DQ363" s="44"/>
      <c r="DR363" s="44"/>
      <c r="DS363" s="44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/>
      <c r="EE363" s="44"/>
      <c r="EF363" s="44"/>
      <c r="EG363" s="44"/>
      <c r="EH363" s="44"/>
      <c r="EI363" s="44"/>
      <c r="EJ363" s="44"/>
      <c r="EK363" s="44"/>
      <c r="EL363" s="44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/>
      <c r="EX363" s="44"/>
      <c r="EY363" s="44"/>
      <c r="EZ363" s="44"/>
      <c r="FA363" s="44"/>
      <c r="FB363" s="44"/>
      <c r="FC363" s="44"/>
      <c r="FD363" s="44"/>
      <c r="FE363" s="44"/>
      <c r="FF363" s="44"/>
      <c r="FG363" s="44"/>
      <c r="FH363" s="44"/>
      <c r="FI363" s="44"/>
      <c r="FJ363" s="44"/>
      <c r="FK363" s="44"/>
      <c r="FL363" s="44"/>
      <c r="FM363" s="44"/>
    </row>
    <row r="364" spans="1:169" s="1246" customFormat="1" ht="15" customHeight="1" x14ac:dyDescent="0.25">
      <c r="A364" s="44">
        <v>1</v>
      </c>
      <c r="B364" s="44">
        <v>1</v>
      </c>
      <c r="C364" s="1600" t="s">
        <v>7</v>
      </c>
      <c r="D364" s="2137">
        <f>'1 уровень'!E2047</f>
        <v>21</v>
      </c>
      <c r="E364" s="2137">
        <f>'1 уровень'!F2047</f>
        <v>10.5</v>
      </c>
      <c r="F364" s="2137">
        <f>'1 уровень'!G2047</f>
        <v>7</v>
      </c>
      <c r="G364" s="2138">
        <f>'1 уровень'!H2047</f>
        <v>66.666666666666657</v>
      </c>
      <c r="H364" s="2119">
        <f>'1 уровень'!I2047</f>
        <v>9.6666666666666661</v>
      </c>
      <c r="I364" s="1253">
        <f>'1 уровень'!J2047</f>
        <v>9.1428571428571423</v>
      </c>
      <c r="J364" s="54">
        <f>'1 уровень'!K2047</f>
        <v>203</v>
      </c>
      <c r="K364" s="54">
        <f>'1 уровень'!L2047</f>
        <v>103</v>
      </c>
      <c r="L364" s="54">
        <f>'1 уровень'!M2047</f>
        <v>64</v>
      </c>
      <c r="M364" s="54">
        <f>'1 уровень'!N2047</f>
        <v>62.135922330097081</v>
      </c>
      <c r="N364" s="54">
        <f>'1 уровень'!O2047</f>
        <v>0</v>
      </c>
      <c r="O364" s="54" t="e">
        <f>'1 уровень'!P2047</f>
        <v>#DIV/0!</v>
      </c>
      <c r="P364" s="54">
        <f>'1 уровень'!Q2047</f>
        <v>525</v>
      </c>
      <c r="Q364" s="54">
        <f>'1 уровень'!R2047</f>
        <v>262.5</v>
      </c>
      <c r="R364" s="54">
        <f>'1 уровень'!S2047</f>
        <v>336.08497999999997</v>
      </c>
      <c r="S364" s="54">
        <f>'1 уровень'!T2047</f>
        <v>0</v>
      </c>
      <c r="T364" s="54">
        <f>'1 уровень'!U2047</f>
        <v>73.584979999999973</v>
      </c>
      <c r="U364" s="54">
        <f>'1 уровень'!V2047</f>
        <v>0</v>
      </c>
      <c r="V364" s="1670">
        <f>'1 уровень'!W2047</f>
        <v>336.08497999999997</v>
      </c>
      <c r="W364" s="54">
        <f t="shared" si="17"/>
        <v>128.03237333333334</v>
      </c>
      <c r="X364" s="54">
        <f t="shared" si="18"/>
        <v>128.03237333333334</v>
      </c>
      <c r="AA364" s="1942"/>
      <c r="AB364" s="1942"/>
    </row>
    <row r="365" spans="1:169" x14ac:dyDescent="0.25">
      <c r="A365" s="44">
        <v>1</v>
      </c>
      <c r="B365" s="44">
        <v>1</v>
      </c>
      <c r="C365" s="2052" t="s">
        <v>14</v>
      </c>
      <c r="D365" s="2137">
        <f>'1 уровень'!E2048</f>
        <v>0</v>
      </c>
      <c r="E365" s="2137">
        <f>'1 уровень'!F2048</f>
        <v>0</v>
      </c>
      <c r="F365" s="2137">
        <f>'1 уровень'!G2048</f>
        <v>0</v>
      </c>
      <c r="G365" s="2138">
        <f>'1 уровень'!H2048</f>
        <v>0</v>
      </c>
      <c r="H365" s="2127">
        <f>'1 уровень'!I2048</f>
        <v>0</v>
      </c>
      <c r="I365" s="104">
        <f>'1 уровень'!J2048</f>
        <v>0</v>
      </c>
      <c r="J365" s="104">
        <f>'1 уровень'!K2048</f>
        <v>0</v>
      </c>
      <c r="K365" s="104">
        <f>'1 уровень'!L2048</f>
        <v>0</v>
      </c>
      <c r="L365" s="104">
        <f>'1 уровень'!M2048</f>
        <v>0</v>
      </c>
      <c r="M365" s="104">
        <f>'1 уровень'!N2048</f>
        <v>0</v>
      </c>
      <c r="N365" s="104">
        <f>'1 уровень'!O2048</f>
        <v>0</v>
      </c>
      <c r="O365" s="104">
        <f>'1 уровень'!P2048</f>
        <v>0</v>
      </c>
      <c r="P365" s="54">
        <f>'1 уровень'!Q2048</f>
        <v>0</v>
      </c>
      <c r="Q365" s="54">
        <f>'1 уровень'!R2048</f>
        <v>0</v>
      </c>
      <c r="R365" s="54">
        <f>'1 уровень'!S2048</f>
        <v>0</v>
      </c>
      <c r="S365" s="54">
        <f>'1 уровень'!T2048</f>
        <v>0</v>
      </c>
      <c r="T365" s="54">
        <f>'1 уровень'!U2048</f>
        <v>0</v>
      </c>
      <c r="U365" s="54">
        <f>'1 уровень'!V2048</f>
        <v>0</v>
      </c>
      <c r="V365" s="1670">
        <f>'1 уровень'!W2048</f>
        <v>0</v>
      </c>
      <c r="W365" s="54"/>
      <c r="X365" s="54"/>
    </row>
    <row r="366" spans="1:169" x14ac:dyDescent="0.25">
      <c r="A366" s="44">
        <v>1</v>
      </c>
      <c r="B366" s="44">
        <v>1</v>
      </c>
      <c r="C366" s="2025" t="s">
        <v>468</v>
      </c>
      <c r="D366" s="2141">
        <f>'1 уровень'!E2049</f>
        <v>0</v>
      </c>
      <c r="E366" s="2141">
        <f>'1 уровень'!F2049</f>
        <v>0</v>
      </c>
      <c r="F366" s="2141">
        <f>'1 уровень'!G2049</f>
        <v>0</v>
      </c>
      <c r="G366" s="2142">
        <f>'1 уровень'!H2049</f>
        <v>0</v>
      </c>
      <c r="H366" s="2123">
        <f>'1 уровень'!I2049</f>
        <v>0</v>
      </c>
      <c r="I366" s="1259">
        <f>'1 уровень'!J2049</f>
        <v>0</v>
      </c>
      <c r="J366" s="100">
        <f>'1 уровень'!K2049</f>
        <v>0</v>
      </c>
      <c r="K366" s="100">
        <f>'1 уровень'!L2049</f>
        <v>0</v>
      </c>
      <c r="L366" s="100">
        <f>'1 уровень'!M2049</f>
        <v>0</v>
      </c>
      <c r="M366" s="100">
        <f>'1 уровень'!N2049</f>
        <v>0</v>
      </c>
      <c r="N366" s="100">
        <f>'1 уровень'!O2049</f>
        <v>0</v>
      </c>
      <c r="O366" s="100">
        <f>'1 уровень'!P2049</f>
        <v>0</v>
      </c>
      <c r="P366" s="54">
        <f>'1 уровень'!Q2049</f>
        <v>0</v>
      </c>
      <c r="Q366" s="54">
        <f>'1 уровень'!R2049</f>
        <v>0</v>
      </c>
      <c r="R366" s="54">
        <f>'1 уровень'!S2049</f>
        <v>0</v>
      </c>
      <c r="S366" s="54">
        <f>'1 уровень'!T2049</f>
        <v>0</v>
      </c>
      <c r="T366" s="54">
        <f>'1 уровень'!U2049</f>
        <v>0</v>
      </c>
      <c r="U366" s="54">
        <f>'1 уровень'!V2049</f>
        <v>0</v>
      </c>
      <c r="V366" s="1670">
        <f>'1 уровень'!W2049</f>
        <v>0</v>
      </c>
      <c r="W366" s="54"/>
      <c r="X366" s="54"/>
      <c r="Y366" s="1246"/>
      <c r="Z366" s="1246"/>
      <c r="AA366" s="1942"/>
      <c r="AB366" s="1942"/>
      <c r="AC366" s="1246"/>
      <c r="AD366" s="1246"/>
      <c r="AE366" s="1246"/>
      <c r="AF366" s="1246"/>
      <c r="AG366" s="1246"/>
      <c r="AH366" s="1246"/>
      <c r="AI366" s="1246"/>
      <c r="AJ366" s="1246"/>
      <c r="AK366" s="1246"/>
      <c r="AL366" s="1246"/>
      <c r="AM366" s="1246"/>
      <c r="AN366" s="1246"/>
      <c r="AO366" s="1246"/>
      <c r="AP366" s="1246"/>
      <c r="AQ366" s="1246"/>
      <c r="AR366" s="1246"/>
      <c r="AS366" s="1246"/>
      <c r="AT366" s="1246"/>
      <c r="AU366" s="1246"/>
      <c r="AV366" s="1246"/>
      <c r="AW366" s="1246"/>
      <c r="AX366" s="1246"/>
      <c r="AY366" s="1246"/>
      <c r="AZ366" s="1246"/>
      <c r="BA366" s="1246"/>
      <c r="BB366" s="1246"/>
      <c r="BC366" s="1246"/>
      <c r="BD366" s="1246"/>
      <c r="BE366" s="1246"/>
      <c r="BF366" s="1246"/>
      <c r="BG366" s="1246"/>
      <c r="BH366" s="1246"/>
      <c r="BI366" s="1246"/>
      <c r="BJ366" s="1246"/>
      <c r="BK366" s="1246"/>
      <c r="BL366" s="1246"/>
      <c r="BM366" s="1246"/>
      <c r="BN366" s="1246"/>
      <c r="BO366" s="1246"/>
      <c r="BP366" s="1246"/>
      <c r="BQ366" s="1246"/>
      <c r="BR366" s="1246"/>
      <c r="BS366" s="1246"/>
      <c r="BT366" s="1246"/>
      <c r="BU366" s="1246"/>
      <c r="BV366" s="1246"/>
      <c r="BW366" s="1246"/>
      <c r="BX366" s="1246"/>
      <c r="BY366" s="1246"/>
      <c r="BZ366" s="1246"/>
      <c r="CA366" s="1246"/>
      <c r="CB366" s="1246"/>
      <c r="CC366" s="1246"/>
      <c r="CD366" s="1246"/>
      <c r="CE366" s="1246"/>
      <c r="CF366" s="1246"/>
      <c r="CG366" s="1246"/>
      <c r="CH366" s="1246"/>
      <c r="CI366" s="1246"/>
      <c r="CJ366" s="1246"/>
      <c r="CK366" s="1246"/>
      <c r="CL366" s="1246"/>
      <c r="CM366" s="1246"/>
      <c r="CN366" s="1246"/>
      <c r="CO366" s="1246"/>
      <c r="CP366" s="1246"/>
      <c r="CQ366" s="1246"/>
      <c r="CR366" s="1246"/>
      <c r="CS366" s="1246"/>
      <c r="CT366" s="1246"/>
      <c r="CU366" s="1246"/>
      <c r="CV366" s="1246"/>
      <c r="CW366" s="1246"/>
      <c r="CX366" s="1246"/>
      <c r="CY366" s="1246"/>
      <c r="CZ366" s="1246"/>
      <c r="DA366" s="1246"/>
      <c r="DB366" s="1246"/>
      <c r="DC366" s="1246"/>
      <c r="DD366" s="1246"/>
      <c r="DE366" s="1246"/>
      <c r="DF366" s="1246"/>
      <c r="DG366" s="1246"/>
      <c r="DH366" s="1246"/>
      <c r="DI366" s="1246"/>
      <c r="DJ366" s="1246"/>
      <c r="DK366" s="1246"/>
      <c r="DL366" s="1246"/>
      <c r="DM366" s="1246"/>
      <c r="DN366" s="1246"/>
      <c r="DO366" s="1246"/>
      <c r="DP366" s="1246"/>
      <c r="DQ366" s="1246"/>
      <c r="DR366" s="1246"/>
      <c r="DS366" s="1246"/>
      <c r="DT366" s="1246"/>
      <c r="DU366" s="1246"/>
      <c r="DV366" s="1246"/>
      <c r="DW366" s="1246"/>
      <c r="DX366" s="1246"/>
      <c r="DY366" s="1246"/>
      <c r="DZ366" s="1246"/>
      <c r="EA366" s="1246"/>
      <c r="EB366" s="1246"/>
      <c r="EC366" s="1246"/>
      <c r="ED366" s="1246"/>
      <c r="EE366" s="1246"/>
      <c r="EF366" s="1246"/>
      <c r="EG366" s="1246"/>
      <c r="EH366" s="1246"/>
      <c r="EI366" s="1246"/>
      <c r="EJ366" s="1246"/>
      <c r="EK366" s="1246"/>
      <c r="EL366" s="1246"/>
      <c r="EM366" s="1246"/>
      <c r="EN366" s="1246"/>
      <c r="EO366" s="1246"/>
      <c r="EP366" s="1246"/>
      <c r="EQ366" s="1246"/>
      <c r="ER366" s="1246"/>
      <c r="ES366" s="1246"/>
      <c r="ET366" s="1246"/>
      <c r="EU366" s="1246"/>
      <c r="EV366" s="1246"/>
      <c r="EW366" s="1246"/>
      <c r="EX366" s="1246"/>
      <c r="EY366" s="1246"/>
      <c r="EZ366" s="1246"/>
      <c r="FA366" s="1246"/>
      <c r="FB366" s="1246"/>
      <c r="FC366" s="1246"/>
      <c r="FD366" s="1246"/>
      <c r="FE366" s="1246"/>
      <c r="FF366" s="1246"/>
      <c r="FG366" s="1246"/>
      <c r="FH366" s="1246"/>
      <c r="FI366" s="1246"/>
      <c r="FJ366" s="1246"/>
      <c r="FK366" s="1246"/>
      <c r="FL366" s="1246"/>
      <c r="FM366" s="1246"/>
    </row>
    <row r="367" spans="1:169" ht="30" x14ac:dyDescent="0.25">
      <c r="A367" s="44">
        <v>1</v>
      </c>
      <c r="B367" s="44">
        <v>1</v>
      </c>
      <c r="C367" s="2000" t="s">
        <v>197</v>
      </c>
      <c r="D367" s="2141">
        <f>'1 уровень'!E2050</f>
        <v>20</v>
      </c>
      <c r="E367" s="2141">
        <f>'1 уровень'!F2050</f>
        <v>10</v>
      </c>
      <c r="F367" s="2141">
        <f>'1 уровень'!G2050</f>
        <v>7</v>
      </c>
      <c r="G367" s="2142">
        <f>'1 уровень'!H2050</f>
        <v>70</v>
      </c>
      <c r="H367" s="2123">
        <f>'1 уровень'!I2050</f>
        <v>0</v>
      </c>
      <c r="I367" s="1259">
        <f>'1 уровень'!J2050</f>
        <v>0</v>
      </c>
      <c r="J367" s="100">
        <f>'1 уровень'!K2050</f>
        <v>0</v>
      </c>
      <c r="K367" s="100">
        <f>'1 уровень'!L2050</f>
        <v>0</v>
      </c>
      <c r="L367" s="100">
        <f>'1 уровень'!M2050</f>
        <v>0</v>
      </c>
      <c r="M367" s="100">
        <f>'1 уровень'!N2050</f>
        <v>0</v>
      </c>
      <c r="N367" s="100">
        <f>'1 уровень'!O2050</f>
        <v>0</v>
      </c>
      <c r="O367" s="100">
        <f>'1 уровень'!P2050</f>
        <v>0</v>
      </c>
      <c r="P367" s="54">
        <f>'1 уровень'!Q2050</f>
        <v>0</v>
      </c>
      <c r="Q367" s="54">
        <f>'1 уровень'!R2050</f>
        <v>0</v>
      </c>
      <c r="R367" s="54">
        <f>'1 уровень'!S2050</f>
        <v>0</v>
      </c>
      <c r="S367" s="54">
        <f>'1 уровень'!T2050</f>
        <v>0</v>
      </c>
      <c r="T367" s="54">
        <f>'1 уровень'!U2050</f>
        <v>0</v>
      </c>
      <c r="U367" s="54">
        <f>'1 уровень'!V2050</f>
        <v>0</v>
      </c>
      <c r="V367" s="1670">
        <f>'1 уровень'!W2050</f>
        <v>0</v>
      </c>
      <c r="W367" s="54"/>
      <c r="X367" s="54"/>
    </row>
    <row r="368" spans="1:169" x14ac:dyDescent="0.25">
      <c r="C368" s="2070" t="s">
        <v>297</v>
      </c>
      <c r="D368" s="2141">
        <f>'1 уровень'!E2051</f>
        <v>0</v>
      </c>
      <c r="E368" s="2141">
        <f>'1 уровень'!F2051</f>
        <v>0</v>
      </c>
      <c r="F368" s="2141">
        <f>'1 уровень'!G2051</f>
        <v>0</v>
      </c>
      <c r="G368" s="2142"/>
      <c r="H368" s="2123"/>
      <c r="I368" s="1259"/>
      <c r="J368" s="100"/>
      <c r="K368" s="100"/>
      <c r="L368" s="100"/>
      <c r="M368" s="100"/>
      <c r="N368" s="100"/>
      <c r="O368" s="100"/>
      <c r="P368" s="54"/>
      <c r="Q368" s="54"/>
      <c r="R368" s="54"/>
      <c r="S368" s="54"/>
      <c r="T368" s="54"/>
      <c r="U368" s="54"/>
      <c r="V368" s="1670"/>
      <c r="W368" s="54"/>
      <c r="X368" s="54"/>
    </row>
    <row r="369" spans="1:28" ht="30" x14ac:dyDescent="0.25">
      <c r="A369" s="44">
        <v>1</v>
      </c>
      <c r="B369" s="44">
        <v>1</v>
      </c>
      <c r="C369" s="2000" t="s">
        <v>302</v>
      </c>
      <c r="D369" s="2141">
        <f>'1 уровень'!E2052</f>
        <v>0</v>
      </c>
      <c r="E369" s="2141">
        <f>'1 уровень'!F2052</f>
        <v>0</v>
      </c>
      <c r="F369" s="2141">
        <f>'1 уровень'!G2052</f>
        <v>0</v>
      </c>
      <c r="G369" s="2142">
        <f>'1 уровень'!H2052</f>
        <v>0</v>
      </c>
      <c r="H369" s="2123">
        <f>'1 уровень'!I2052</f>
        <v>0</v>
      </c>
      <c r="I369" s="1259">
        <f>'1 уровень'!J2052</f>
        <v>0</v>
      </c>
      <c r="J369" s="100">
        <f>'1 уровень'!K2052</f>
        <v>0</v>
      </c>
      <c r="K369" s="100">
        <f>'1 уровень'!L2052</f>
        <v>0</v>
      </c>
      <c r="L369" s="100">
        <f>'1 уровень'!M2052</f>
        <v>0</v>
      </c>
      <c r="M369" s="100">
        <f>'1 уровень'!N2052</f>
        <v>0</v>
      </c>
      <c r="N369" s="100">
        <f>'1 уровень'!O2052</f>
        <v>0</v>
      </c>
      <c r="O369" s="100">
        <f>'1 уровень'!P2052</f>
        <v>0</v>
      </c>
      <c r="P369" s="54">
        <f>'1 уровень'!Q2052</f>
        <v>0</v>
      </c>
      <c r="Q369" s="54">
        <f>'1 уровень'!R2052</f>
        <v>0</v>
      </c>
      <c r="R369" s="54">
        <f>'1 уровень'!S2052</f>
        <v>0</v>
      </c>
      <c r="S369" s="54">
        <f>'1 уровень'!T2052</f>
        <v>0</v>
      </c>
      <c r="T369" s="54">
        <f>'1 уровень'!U2052</f>
        <v>0</v>
      </c>
      <c r="U369" s="54">
        <f>'1 уровень'!V2052</f>
        <v>0</v>
      </c>
      <c r="V369" s="1670">
        <f>'1 уровень'!W2052</f>
        <v>0</v>
      </c>
      <c r="W369" s="54"/>
      <c r="X369" s="54"/>
    </row>
    <row r="370" spans="1:28" ht="30" x14ac:dyDescent="0.25">
      <c r="A370" s="44">
        <v>1</v>
      </c>
      <c r="B370" s="44">
        <v>1</v>
      </c>
      <c r="C370" s="2000" t="s">
        <v>303</v>
      </c>
      <c r="D370" s="2141">
        <f>'1 уровень'!E2053</f>
        <v>0</v>
      </c>
      <c r="E370" s="2141">
        <f>'1 уровень'!F2053</f>
        <v>0</v>
      </c>
      <c r="F370" s="2141">
        <f>'1 уровень'!G2053</f>
        <v>0</v>
      </c>
      <c r="G370" s="2142" t="e">
        <f>'1 уровень'!H2053</f>
        <v>#DIV/0!</v>
      </c>
      <c r="H370" s="2123">
        <f>'1 уровень'!I2053</f>
        <v>0</v>
      </c>
      <c r="I370" s="1259">
        <f>'1 уровень'!J2053</f>
        <v>0</v>
      </c>
      <c r="J370" s="100">
        <f>'1 уровень'!K2053</f>
        <v>0</v>
      </c>
      <c r="K370" s="100">
        <f>'1 уровень'!L2053</f>
        <v>0</v>
      </c>
      <c r="L370" s="100">
        <f>'1 уровень'!M2053</f>
        <v>0</v>
      </c>
      <c r="M370" s="100">
        <f>'1 уровень'!N2053</f>
        <v>0</v>
      </c>
      <c r="N370" s="100">
        <f>'1 уровень'!O2053</f>
        <v>0</v>
      </c>
      <c r="O370" s="100">
        <f>'1 уровень'!P2053</f>
        <v>0</v>
      </c>
      <c r="P370" s="54">
        <f>'1 уровень'!Q2053</f>
        <v>0</v>
      </c>
      <c r="Q370" s="54">
        <f>'1 уровень'!R2053</f>
        <v>0</v>
      </c>
      <c r="R370" s="54">
        <f>'1 уровень'!S2053</f>
        <v>0</v>
      </c>
      <c r="S370" s="54">
        <f>'1 уровень'!T2053</f>
        <v>0</v>
      </c>
      <c r="T370" s="54">
        <f>'1 уровень'!U2053</f>
        <v>0</v>
      </c>
      <c r="U370" s="54">
        <f>'1 уровень'!V2053</f>
        <v>0</v>
      </c>
      <c r="V370" s="1670">
        <f>'1 уровень'!W2053</f>
        <v>0</v>
      </c>
      <c r="W370" s="54"/>
      <c r="X370" s="54"/>
    </row>
    <row r="371" spans="1:28" ht="30" x14ac:dyDescent="0.25">
      <c r="A371" s="44">
        <v>1</v>
      </c>
      <c r="B371" s="44">
        <v>1</v>
      </c>
      <c r="C371" s="2000" t="s">
        <v>304</v>
      </c>
      <c r="D371" s="2141">
        <f>'1 уровень'!E2054</f>
        <v>0</v>
      </c>
      <c r="E371" s="2141">
        <f>'1 уровень'!F2054</f>
        <v>0</v>
      </c>
      <c r="F371" s="2141">
        <f>'1 уровень'!G2054</f>
        <v>0</v>
      </c>
      <c r="G371" s="2142" t="e">
        <f>'1 уровень'!H2054</f>
        <v>#DIV/0!</v>
      </c>
      <c r="H371" s="2123">
        <f>'1 уровень'!I2054</f>
        <v>0</v>
      </c>
      <c r="I371" s="1259">
        <f>'1 уровень'!J2054</f>
        <v>0</v>
      </c>
      <c r="J371" s="100">
        <f>'1 уровень'!K2054</f>
        <v>0</v>
      </c>
      <c r="K371" s="100">
        <f>'1 уровень'!L2054</f>
        <v>0</v>
      </c>
      <c r="L371" s="100">
        <f>'1 уровень'!M2054</f>
        <v>0</v>
      </c>
      <c r="M371" s="100">
        <f>'1 уровень'!N2054</f>
        <v>0</v>
      </c>
      <c r="N371" s="100">
        <f>'1 уровень'!O2054</f>
        <v>0</v>
      </c>
      <c r="O371" s="100">
        <f>'1 уровень'!P2054</f>
        <v>0</v>
      </c>
      <c r="P371" s="54">
        <f>'1 уровень'!Q2054</f>
        <v>0</v>
      </c>
      <c r="Q371" s="54">
        <f>'1 уровень'!R2054</f>
        <v>0</v>
      </c>
      <c r="R371" s="54">
        <f>'1 уровень'!S2054</f>
        <v>0</v>
      </c>
      <c r="S371" s="54">
        <f>'1 уровень'!T2054</f>
        <v>0</v>
      </c>
      <c r="T371" s="54">
        <f>'1 уровень'!U2054</f>
        <v>0</v>
      </c>
      <c r="U371" s="54">
        <f>'1 уровень'!V2054</f>
        <v>0</v>
      </c>
      <c r="V371" s="1670">
        <f>'1 уровень'!W2054</f>
        <v>0</v>
      </c>
      <c r="W371" s="54"/>
      <c r="X371" s="54"/>
    </row>
    <row r="372" spans="1:28" x14ac:dyDescent="0.25">
      <c r="A372" s="44">
        <v>1</v>
      </c>
      <c r="B372" s="44">
        <v>1</v>
      </c>
      <c r="C372" s="2000" t="s">
        <v>305</v>
      </c>
      <c r="D372" s="2141">
        <f>'1 уровень'!E2055</f>
        <v>20</v>
      </c>
      <c r="E372" s="2141">
        <f>'1 уровень'!F2055</f>
        <v>10</v>
      </c>
      <c r="F372" s="2141">
        <f>'1 уровень'!G2055</f>
        <v>7</v>
      </c>
      <c r="G372" s="2142">
        <f>'1 уровень'!H2055</f>
        <v>70</v>
      </c>
      <c r="H372" s="2123">
        <f>'1 уровень'!I2055</f>
        <v>0</v>
      </c>
      <c r="I372" s="1259">
        <f>'1 уровень'!J2055</f>
        <v>0</v>
      </c>
      <c r="J372" s="100">
        <f>'1 уровень'!K2055</f>
        <v>0</v>
      </c>
      <c r="K372" s="100">
        <f>'1 уровень'!L2055</f>
        <v>0</v>
      </c>
      <c r="L372" s="100">
        <f>'1 уровень'!M2055</f>
        <v>0</v>
      </c>
      <c r="M372" s="100">
        <f>'1 уровень'!N2055</f>
        <v>0</v>
      </c>
      <c r="N372" s="100">
        <f>'1 уровень'!O2055</f>
        <v>0</v>
      </c>
      <c r="O372" s="100">
        <f>'1 уровень'!P2055</f>
        <v>0</v>
      </c>
      <c r="P372" s="54">
        <f>'1 уровень'!Q2055</f>
        <v>0</v>
      </c>
      <c r="Q372" s="54">
        <f>'1 уровень'!R2055</f>
        <v>0</v>
      </c>
      <c r="R372" s="54">
        <f>'1 уровень'!S2055</f>
        <v>0</v>
      </c>
      <c r="S372" s="54">
        <f>'1 уровень'!T2055</f>
        <v>0</v>
      </c>
      <c r="T372" s="54">
        <f>'1 уровень'!U2055</f>
        <v>0</v>
      </c>
      <c r="U372" s="54">
        <f>'1 уровень'!V2055</f>
        <v>0</v>
      </c>
      <c r="V372" s="1670">
        <f>'1 уровень'!W2055</f>
        <v>0</v>
      </c>
      <c r="W372" s="54"/>
      <c r="X372" s="54"/>
    </row>
    <row r="373" spans="1:28" ht="45" x14ac:dyDescent="0.25">
      <c r="C373" s="2000" t="s">
        <v>534</v>
      </c>
      <c r="D373" s="2141">
        <f>'1 уровень'!E2056</f>
        <v>0</v>
      </c>
      <c r="E373" s="2141">
        <f>'1 уровень'!F2056</f>
        <v>0</v>
      </c>
      <c r="F373" s="2141">
        <f>'1 уровень'!G2056</f>
        <v>0</v>
      </c>
      <c r="G373" s="2142">
        <f>'1 уровень'!H2056</f>
        <v>0</v>
      </c>
      <c r="H373" s="2123"/>
      <c r="I373" s="1259"/>
      <c r="J373" s="100"/>
      <c r="K373" s="100"/>
      <c r="L373" s="100"/>
      <c r="M373" s="100"/>
      <c r="N373" s="100"/>
      <c r="O373" s="100"/>
      <c r="P373" s="54"/>
      <c r="Q373" s="54"/>
      <c r="R373" s="54"/>
      <c r="S373" s="54"/>
      <c r="T373" s="54"/>
      <c r="U373" s="54"/>
      <c r="V373" s="1670"/>
      <c r="W373" s="54"/>
      <c r="X373" s="54"/>
    </row>
    <row r="374" spans="1:28" x14ac:dyDescent="0.25">
      <c r="A374" s="44">
        <v>1</v>
      </c>
      <c r="B374" s="44">
        <v>1</v>
      </c>
      <c r="C374" s="2027" t="s">
        <v>157</v>
      </c>
      <c r="D374" s="2141">
        <f>'1 уровень'!E2057</f>
        <v>60.470588235294116</v>
      </c>
      <c r="E374" s="2141">
        <f>'1 уровень'!F2057</f>
        <v>30.294117647058822</v>
      </c>
      <c r="F374" s="2141">
        <f>'1 уровень'!G2057</f>
        <v>11</v>
      </c>
      <c r="G374" s="2142">
        <f>'1 уровень'!H2057</f>
        <v>36.310679611650485</v>
      </c>
      <c r="H374" s="2123">
        <f>'1 уровень'!I2057</f>
        <v>0</v>
      </c>
      <c r="I374" s="1259">
        <f>'1 уровень'!J2057</f>
        <v>0</v>
      </c>
      <c r="J374" s="100">
        <f>'1 уровень'!K2057</f>
        <v>0</v>
      </c>
      <c r="K374" s="100">
        <f>'1 уровень'!L2057</f>
        <v>0</v>
      </c>
      <c r="L374" s="100">
        <f>'1 уровень'!M2057</f>
        <v>0</v>
      </c>
      <c r="M374" s="100">
        <f>'1 уровень'!N2057</f>
        <v>0</v>
      </c>
      <c r="N374" s="100">
        <f>'1 уровень'!O2057</f>
        <v>0</v>
      </c>
      <c r="O374" s="100">
        <f>'1 уровень'!P2057</f>
        <v>0</v>
      </c>
      <c r="P374" s="54">
        <f>'1 уровень'!Q2057</f>
        <v>0</v>
      </c>
      <c r="Q374" s="54">
        <f>'1 уровень'!R2057</f>
        <v>0</v>
      </c>
      <c r="R374" s="54">
        <f>'1 уровень'!S2057</f>
        <v>0</v>
      </c>
      <c r="S374" s="54">
        <f>'1 уровень'!T2057</f>
        <v>0</v>
      </c>
      <c r="T374" s="54">
        <f>'1 уровень'!U2057</f>
        <v>0</v>
      </c>
      <c r="U374" s="54">
        <f>'1 уровень'!V2057</f>
        <v>0</v>
      </c>
      <c r="V374" s="1670">
        <f>'1 уровень'!W2057</f>
        <v>0</v>
      </c>
      <c r="W374" s="54"/>
      <c r="X374" s="54"/>
    </row>
    <row r="375" spans="1:28" x14ac:dyDescent="0.25">
      <c r="A375" s="44">
        <v>1</v>
      </c>
      <c r="B375" s="44">
        <v>1</v>
      </c>
      <c r="C375" s="2027" t="s">
        <v>443</v>
      </c>
      <c r="D375" s="2141">
        <f>'1 уровень'!E2058</f>
        <v>54</v>
      </c>
      <c r="E375" s="2141">
        <f>'1 уровень'!F2058</f>
        <v>27</v>
      </c>
      <c r="F375" s="2141">
        <f>'1 уровень'!G2058</f>
        <v>11</v>
      </c>
      <c r="G375" s="2142">
        <f>'1 уровень'!H2058</f>
        <v>40.74074074074074</v>
      </c>
      <c r="H375" s="2123">
        <f>'1 уровень'!I2058</f>
        <v>0</v>
      </c>
      <c r="I375" s="1259">
        <f>'1 уровень'!J2058</f>
        <v>0</v>
      </c>
      <c r="J375" s="100">
        <f>'1 уровень'!K2058</f>
        <v>0</v>
      </c>
      <c r="K375" s="100">
        <f>'1 уровень'!L2058</f>
        <v>0</v>
      </c>
      <c r="L375" s="100">
        <f>'1 уровень'!M2058</f>
        <v>0</v>
      </c>
      <c r="M375" s="100">
        <f>'1 уровень'!N2058</f>
        <v>0</v>
      </c>
      <c r="N375" s="100">
        <f>'1 уровень'!O2058</f>
        <v>0</v>
      </c>
      <c r="O375" s="100">
        <f>'1 уровень'!P2058</f>
        <v>0</v>
      </c>
      <c r="P375" s="54">
        <f>'1 уровень'!Q2058</f>
        <v>0</v>
      </c>
      <c r="Q375" s="54">
        <f>'1 уровень'!R2058</f>
        <v>0</v>
      </c>
      <c r="R375" s="54">
        <f>'1 уровень'!S2058</f>
        <v>0</v>
      </c>
      <c r="S375" s="54">
        <f>'1 уровень'!T2058</f>
        <v>0</v>
      </c>
      <c r="T375" s="54">
        <f>'1 уровень'!U2058</f>
        <v>0</v>
      </c>
      <c r="U375" s="54">
        <f>'1 уровень'!V2058</f>
        <v>0</v>
      </c>
      <c r="V375" s="1670">
        <f>'1 уровень'!W2058</f>
        <v>0</v>
      </c>
      <c r="W375" s="54"/>
      <c r="X375" s="54"/>
    </row>
    <row r="376" spans="1:28" s="1246" customFormat="1" x14ac:dyDescent="0.25">
      <c r="A376" s="44">
        <v>1</v>
      </c>
      <c r="B376" s="44">
        <v>1</v>
      </c>
      <c r="C376" s="2070" t="s">
        <v>447</v>
      </c>
      <c r="D376" s="2139">
        <f>'1 уровень'!E2059</f>
        <v>55</v>
      </c>
      <c r="E376" s="2139">
        <f>'1 уровень'!F2059</f>
        <v>28</v>
      </c>
      <c r="F376" s="2139">
        <f>'1 уровень'!G2059</f>
        <v>0</v>
      </c>
      <c r="G376" s="2154">
        <f>'1 уровень'!H2059</f>
        <v>0</v>
      </c>
      <c r="H376" s="2119">
        <f>'1 уровень'!I2059</f>
        <v>0</v>
      </c>
      <c r="I376" s="1253">
        <f>'1 уровень'!J2059</f>
        <v>0</v>
      </c>
      <c r="J376" s="51">
        <f>'1 уровень'!K2059</f>
        <v>0</v>
      </c>
      <c r="K376" s="51">
        <f>'1 уровень'!L2059</f>
        <v>0</v>
      </c>
      <c r="L376" s="51">
        <f>'1 уровень'!M2059</f>
        <v>0</v>
      </c>
      <c r="M376" s="51">
        <f>'1 уровень'!N2059</f>
        <v>0</v>
      </c>
      <c r="N376" s="51">
        <f>'1 уровень'!O2059</f>
        <v>0</v>
      </c>
      <c r="O376" s="51">
        <f>'1 уровень'!P2059</f>
        <v>0</v>
      </c>
      <c r="P376" s="54">
        <f>'1 уровень'!Q2059</f>
        <v>0</v>
      </c>
      <c r="Q376" s="54">
        <f>'1 уровень'!R2059</f>
        <v>0</v>
      </c>
      <c r="R376" s="54">
        <f>'1 уровень'!S2059</f>
        <v>0</v>
      </c>
      <c r="S376" s="54">
        <f>'1 уровень'!T2059</f>
        <v>0</v>
      </c>
      <c r="T376" s="54">
        <f>'1 уровень'!U2059</f>
        <v>0</v>
      </c>
      <c r="U376" s="54">
        <f>'1 уровень'!V2059</f>
        <v>0</v>
      </c>
      <c r="V376" s="1670">
        <f>'1 уровень'!W2059</f>
        <v>0</v>
      </c>
      <c r="W376" s="54"/>
      <c r="X376" s="54"/>
      <c r="AA376" s="1942"/>
      <c r="AB376" s="1942"/>
    </row>
    <row r="377" spans="1:28" x14ac:dyDescent="0.25">
      <c r="A377" s="44">
        <v>1</v>
      </c>
      <c r="B377" s="44">
        <v>1</v>
      </c>
      <c r="C377" s="2010" t="s">
        <v>469</v>
      </c>
      <c r="D377" s="2141">
        <f>'1 уровень'!E2060</f>
        <v>206.9025641025641</v>
      </c>
      <c r="E377" s="2141">
        <f>'1 уровень'!F2060</f>
        <v>103.57948717948719</v>
      </c>
      <c r="F377" s="2141">
        <f>'1 уровень'!G2060</f>
        <v>42.2</v>
      </c>
      <c r="G377" s="2142">
        <f>'1 уровень'!H2060</f>
        <v>40.741657589860381</v>
      </c>
      <c r="H377" s="2123">
        <f>'1 уровень'!I2060</f>
        <v>0</v>
      </c>
      <c r="I377" s="1259">
        <f>'1 уровень'!J2060</f>
        <v>0</v>
      </c>
      <c r="J377" s="100">
        <f>'1 уровень'!K2060</f>
        <v>0</v>
      </c>
      <c r="K377" s="100">
        <f>'1 уровень'!L2060</f>
        <v>0</v>
      </c>
      <c r="L377" s="100">
        <f>'1 уровень'!M2060</f>
        <v>0</v>
      </c>
      <c r="M377" s="100">
        <f>'1 уровень'!N2060</f>
        <v>0</v>
      </c>
      <c r="N377" s="100">
        <f>'1 уровень'!O2060</f>
        <v>0</v>
      </c>
      <c r="O377" s="100">
        <f>'1 уровень'!P2060</f>
        <v>0</v>
      </c>
      <c r="P377" s="54">
        <f>'1 уровень'!Q2060</f>
        <v>0</v>
      </c>
      <c r="Q377" s="54">
        <f>'1 уровень'!R2060</f>
        <v>0</v>
      </c>
      <c r="R377" s="54">
        <f>'1 уровень'!S2060</f>
        <v>22.356249999999999</v>
      </c>
      <c r="S377" s="54">
        <f>'1 уровень'!T2060</f>
        <v>0</v>
      </c>
      <c r="T377" s="54">
        <f>'1 уровень'!U2060</f>
        <v>22.356249999999999</v>
      </c>
      <c r="U377" s="54">
        <f>'1 уровень'!V2060</f>
        <v>0</v>
      </c>
      <c r="V377" s="1670">
        <f>'1 уровень'!W2060</f>
        <v>22.356249999999999</v>
      </c>
      <c r="W377" s="54"/>
      <c r="X377" s="54"/>
    </row>
    <row r="378" spans="1:28" x14ac:dyDescent="0.25">
      <c r="A378" s="44">
        <v>1</v>
      </c>
      <c r="B378" s="44">
        <v>1</v>
      </c>
      <c r="C378" s="2025" t="s">
        <v>306</v>
      </c>
      <c r="D378" s="2141">
        <f>'1 уровень'!E2061</f>
        <v>0</v>
      </c>
      <c r="E378" s="2141">
        <f>'1 уровень'!F2061</f>
        <v>0</v>
      </c>
      <c r="F378" s="2141">
        <f>'1 уровень'!G2061</f>
        <v>0</v>
      </c>
      <c r="G378" s="2142">
        <f>'1 уровень'!H2061</f>
        <v>0</v>
      </c>
      <c r="H378" s="2123">
        <f>'1 уровень'!I2061</f>
        <v>0</v>
      </c>
      <c r="I378" s="1259">
        <f>'1 уровень'!J2061</f>
        <v>0</v>
      </c>
      <c r="J378" s="100">
        <f>'1 уровень'!K2061</f>
        <v>0</v>
      </c>
      <c r="K378" s="100">
        <f>'1 уровень'!L2061</f>
        <v>0</v>
      </c>
      <c r="L378" s="100">
        <f>'1 уровень'!M2061</f>
        <v>0</v>
      </c>
      <c r="M378" s="100">
        <f>'1 уровень'!N2061</f>
        <v>0</v>
      </c>
      <c r="N378" s="100">
        <f>'1 уровень'!O2061</f>
        <v>0</v>
      </c>
      <c r="O378" s="100">
        <f>'1 уровень'!P2061</f>
        <v>0</v>
      </c>
      <c r="P378" s="54">
        <f>'1 уровень'!Q2061</f>
        <v>0</v>
      </c>
      <c r="Q378" s="54">
        <f>'1 уровень'!R2061</f>
        <v>0</v>
      </c>
      <c r="R378" s="54">
        <f>'1 уровень'!S2061</f>
        <v>0</v>
      </c>
      <c r="S378" s="54">
        <f>'1 уровень'!T2061</f>
        <v>0</v>
      </c>
      <c r="T378" s="54">
        <f>'1 уровень'!U2061</f>
        <v>0</v>
      </c>
      <c r="U378" s="54">
        <f>'1 уровень'!V2061</f>
        <v>0</v>
      </c>
      <c r="V378" s="1670">
        <f>'1 уровень'!W2061</f>
        <v>0</v>
      </c>
      <c r="W378" s="54"/>
      <c r="X378" s="54"/>
    </row>
    <row r="379" spans="1:28" ht="30" x14ac:dyDescent="0.25">
      <c r="B379" s="44">
        <v>1</v>
      </c>
      <c r="C379" s="2000" t="s">
        <v>197</v>
      </c>
      <c r="D379" s="2141">
        <f>'1 уровень'!E2062</f>
        <v>0</v>
      </c>
      <c r="E379" s="2141">
        <f>'1 уровень'!F2062</f>
        <v>0</v>
      </c>
      <c r="F379" s="2141">
        <f>'1 уровень'!G2062</f>
        <v>0</v>
      </c>
      <c r="G379" s="2142" t="e">
        <f>'1 уровень'!H2062</f>
        <v>#DIV/0!</v>
      </c>
      <c r="H379" s="2123">
        <f>'1 уровень'!I2062</f>
        <v>0</v>
      </c>
      <c r="I379" s="1259">
        <f>'1 уровень'!J2062</f>
        <v>0</v>
      </c>
      <c r="J379" s="100">
        <f>'1 уровень'!K2062</f>
        <v>0</v>
      </c>
      <c r="K379" s="100">
        <f>'1 уровень'!L2062</f>
        <v>0</v>
      </c>
      <c r="L379" s="100">
        <f>'1 уровень'!M2062</f>
        <v>0</v>
      </c>
      <c r="M379" s="100">
        <f>'1 уровень'!N2062</f>
        <v>0</v>
      </c>
      <c r="N379" s="100">
        <f>'1 уровень'!O2062</f>
        <v>0</v>
      </c>
      <c r="O379" s="100">
        <f>'1 уровень'!P2062</f>
        <v>0</v>
      </c>
      <c r="P379" s="54">
        <f>'1 уровень'!Q2062</f>
        <v>0</v>
      </c>
      <c r="Q379" s="54">
        <f>'1 уровень'!R2062</f>
        <v>0</v>
      </c>
      <c r="R379" s="54">
        <f>'1 уровень'!S2062</f>
        <v>0</v>
      </c>
      <c r="S379" s="54">
        <f>'1 уровень'!T2062</f>
        <v>0</v>
      </c>
      <c r="T379" s="54">
        <f>'1 уровень'!U2062</f>
        <v>0</v>
      </c>
      <c r="U379" s="54">
        <f>'1 уровень'!V2062</f>
        <v>0</v>
      </c>
      <c r="V379" s="1670">
        <f>'1 уровень'!W2062</f>
        <v>0</v>
      </c>
      <c r="W379" s="54"/>
      <c r="X379" s="54"/>
    </row>
    <row r="380" spans="1:28" x14ac:dyDescent="0.25">
      <c r="A380" s="44">
        <v>1</v>
      </c>
      <c r="B380" s="44">
        <v>1</v>
      </c>
      <c r="C380" s="2000"/>
      <c r="D380" s="2141">
        <f>'1 уровень'!E2063</f>
        <v>0</v>
      </c>
      <c r="E380" s="2141">
        <f>'1 уровень'!F2063</f>
        <v>0</v>
      </c>
      <c r="F380" s="2141">
        <f>'1 уровень'!G2063</f>
        <v>0</v>
      </c>
      <c r="G380" s="2142">
        <f>'1 уровень'!H2063</f>
        <v>0</v>
      </c>
      <c r="H380" s="2123">
        <f>'1 уровень'!I2063</f>
        <v>0</v>
      </c>
      <c r="I380" s="1259">
        <f>'1 уровень'!J2063</f>
        <v>0</v>
      </c>
      <c r="J380" s="100">
        <f>'1 уровень'!K2063</f>
        <v>0</v>
      </c>
      <c r="K380" s="100">
        <f>'1 уровень'!L2063</f>
        <v>0</v>
      </c>
      <c r="L380" s="100">
        <f>'1 уровень'!M2063</f>
        <v>0</v>
      </c>
      <c r="M380" s="100">
        <f>'1 уровень'!N2063</f>
        <v>0</v>
      </c>
      <c r="N380" s="100">
        <f>'1 уровень'!O2063</f>
        <v>0</v>
      </c>
      <c r="O380" s="100">
        <f>'1 уровень'!P2063</f>
        <v>0</v>
      </c>
      <c r="P380" s="54">
        <f>'1 уровень'!Q2063</f>
        <v>0</v>
      </c>
      <c r="Q380" s="54">
        <f>'1 уровень'!R2063</f>
        <v>0</v>
      </c>
      <c r="R380" s="54">
        <f>'1 уровень'!S2063</f>
        <v>0</v>
      </c>
      <c r="S380" s="54">
        <f>'1 уровень'!T2063</f>
        <v>0</v>
      </c>
      <c r="T380" s="54">
        <f>'1 уровень'!U2063</f>
        <v>0</v>
      </c>
      <c r="U380" s="54">
        <f>'1 уровень'!V2063</f>
        <v>0</v>
      </c>
      <c r="V380" s="1670">
        <f>'1 уровень'!W2063</f>
        <v>0</v>
      </c>
      <c r="W380" s="54"/>
      <c r="X380" s="54"/>
    </row>
    <row r="381" spans="1:28" ht="30" x14ac:dyDescent="0.25">
      <c r="B381" s="44">
        <v>1</v>
      </c>
      <c r="C381" s="2000" t="s">
        <v>302</v>
      </c>
      <c r="D381" s="2141">
        <f>'1 уровень'!E2064</f>
        <v>0</v>
      </c>
      <c r="E381" s="2141">
        <f>'1 уровень'!F2064</f>
        <v>0</v>
      </c>
      <c r="F381" s="2141">
        <f>'1 уровень'!G2064</f>
        <v>0</v>
      </c>
      <c r="G381" s="2142">
        <f>'1 уровень'!H2064</f>
        <v>0</v>
      </c>
      <c r="H381" s="2123">
        <f>'1 уровень'!I2064</f>
        <v>0</v>
      </c>
      <c r="I381" s="1259">
        <f>'1 уровень'!J2064</f>
        <v>0</v>
      </c>
      <c r="J381" s="100">
        <f>'1 уровень'!K2064</f>
        <v>0</v>
      </c>
      <c r="K381" s="100">
        <f>'1 уровень'!L2064</f>
        <v>0</v>
      </c>
      <c r="L381" s="100">
        <f>'1 уровень'!M2064</f>
        <v>0</v>
      </c>
      <c r="M381" s="100">
        <f>'1 уровень'!N2064</f>
        <v>0</v>
      </c>
      <c r="N381" s="100">
        <f>'1 уровень'!O2064</f>
        <v>0</v>
      </c>
      <c r="O381" s="100">
        <f>'1 уровень'!P2064</f>
        <v>0</v>
      </c>
      <c r="P381" s="54">
        <f>'1 уровень'!Q2064</f>
        <v>0</v>
      </c>
      <c r="Q381" s="54">
        <f>'1 уровень'!R2064</f>
        <v>0</v>
      </c>
      <c r="R381" s="54">
        <f>'1 уровень'!S2064</f>
        <v>0</v>
      </c>
      <c r="S381" s="54">
        <f>'1 уровень'!T2064</f>
        <v>0</v>
      </c>
      <c r="T381" s="54">
        <f>'1 уровень'!U2064</f>
        <v>0</v>
      </c>
      <c r="U381" s="54">
        <f>'1 уровень'!V2064</f>
        <v>0</v>
      </c>
      <c r="V381" s="1670">
        <f>'1 уровень'!W2064</f>
        <v>0</v>
      </c>
      <c r="W381" s="54"/>
      <c r="X381" s="54"/>
    </row>
    <row r="382" spans="1:28" ht="45" x14ac:dyDescent="0.25">
      <c r="B382" s="44">
        <v>1</v>
      </c>
      <c r="C382" s="2000" t="s">
        <v>307</v>
      </c>
      <c r="D382" s="2141">
        <f>'1 уровень'!E2065</f>
        <v>0</v>
      </c>
      <c r="E382" s="2141">
        <f>'1 уровень'!F2065</f>
        <v>0</v>
      </c>
      <c r="F382" s="2141">
        <f>'1 уровень'!G2065</f>
        <v>0</v>
      </c>
      <c r="G382" s="2142" t="e">
        <f>'1 уровень'!H2065</f>
        <v>#DIV/0!</v>
      </c>
      <c r="H382" s="2123">
        <f>'1 уровень'!I2065</f>
        <v>0</v>
      </c>
      <c r="I382" s="1259">
        <f>'1 уровень'!J2065</f>
        <v>0</v>
      </c>
      <c r="J382" s="100">
        <f>'1 уровень'!K2065</f>
        <v>0</v>
      </c>
      <c r="K382" s="100">
        <f>'1 уровень'!L2065</f>
        <v>0</v>
      </c>
      <c r="L382" s="100">
        <f>'1 уровень'!M2065</f>
        <v>0</v>
      </c>
      <c r="M382" s="100">
        <f>'1 уровень'!N2065</f>
        <v>0</v>
      </c>
      <c r="N382" s="100">
        <f>'1 уровень'!O2065</f>
        <v>0</v>
      </c>
      <c r="O382" s="100">
        <f>'1 уровень'!P2065</f>
        <v>0</v>
      </c>
      <c r="P382" s="54">
        <f>'1 уровень'!Q2065</f>
        <v>0</v>
      </c>
      <c r="Q382" s="54">
        <f>'1 уровень'!R2065</f>
        <v>0</v>
      </c>
      <c r="R382" s="54">
        <f>'1 уровень'!S2065</f>
        <v>0</v>
      </c>
      <c r="S382" s="54">
        <f>'1 уровень'!T2065</f>
        <v>0</v>
      </c>
      <c r="T382" s="54">
        <f>'1 уровень'!U2065</f>
        <v>0</v>
      </c>
      <c r="U382" s="54">
        <f>'1 уровень'!V2065</f>
        <v>0</v>
      </c>
      <c r="V382" s="1670">
        <f>'1 уровень'!W2065</f>
        <v>0</v>
      </c>
      <c r="W382" s="54"/>
      <c r="X382" s="54"/>
    </row>
    <row r="383" spans="1:28" ht="30" x14ac:dyDescent="0.25">
      <c r="B383" s="44">
        <v>1</v>
      </c>
      <c r="C383" s="2000" t="s">
        <v>308</v>
      </c>
      <c r="D383" s="2141">
        <f>'1 уровень'!E2066</f>
        <v>0</v>
      </c>
      <c r="E383" s="2141">
        <f>'1 уровень'!F2066</f>
        <v>0</v>
      </c>
      <c r="F383" s="2141">
        <f>'1 уровень'!G2066</f>
        <v>0</v>
      </c>
      <c r="G383" s="2142" t="e">
        <f>'1 уровень'!H2066</f>
        <v>#DIV/0!</v>
      </c>
      <c r="H383" s="2123">
        <f>'1 уровень'!I2066</f>
        <v>0</v>
      </c>
      <c r="I383" s="1259">
        <f>'1 уровень'!J2066</f>
        <v>0</v>
      </c>
      <c r="J383" s="100">
        <f>'1 уровень'!K2066</f>
        <v>0</v>
      </c>
      <c r="K383" s="100">
        <f>'1 уровень'!L2066</f>
        <v>0</v>
      </c>
      <c r="L383" s="100">
        <f>'1 уровень'!M2066</f>
        <v>0</v>
      </c>
      <c r="M383" s="100">
        <f>'1 уровень'!N2066</f>
        <v>0</v>
      </c>
      <c r="N383" s="100">
        <f>'1 уровень'!O2066</f>
        <v>0</v>
      </c>
      <c r="O383" s="100">
        <f>'1 уровень'!P2066</f>
        <v>0</v>
      </c>
      <c r="P383" s="54">
        <f>'1 уровень'!Q2066</f>
        <v>0</v>
      </c>
      <c r="Q383" s="54">
        <f>'1 уровень'!R2066</f>
        <v>0</v>
      </c>
      <c r="R383" s="54">
        <f>'1 уровень'!S2066</f>
        <v>0</v>
      </c>
      <c r="S383" s="54">
        <f>'1 уровень'!T2066</f>
        <v>0</v>
      </c>
      <c r="T383" s="54">
        <f>'1 уровень'!U2066</f>
        <v>0</v>
      </c>
      <c r="U383" s="54">
        <f>'1 уровень'!V2066</f>
        <v>0</v>
      </c>
      <c r="V383" s="1670">
        <f>'1 уровень'!W2066</f>
        <v>0</v>
      </c>
      <c r="W383" s="54"/>
      <c r="X383" s="54"/>
    </row>
    <row r="384" spans="1:28" ht="30" x14ac:dyDescent="0.25">
      <c r="B384" s="44">
        <v>1</v>
      </c>
      <c r="C384" s="2000" t="s">
        <v>309</v>
      </c>
      <c r="D384" s="2141">
        <f>'1 уровень'!E2067</f>
        <v>0</v>
      </c>
      <c r="E384" s="2141">
        <f>'1 уровень'!F2067</f>
        <v>0</v>
      </c>
      <c r="F384" s="2141">
        <f>'1 уровень'!G2067</f>
        <v>0</v>
      </c>
      <c r="G384" s="2142" t="e">
        <f>'1 уровень'!H2067</f>
        <v>#DIV/0!</v>
      </c>
      <c r="H384" s="2123">
        <f>'1 уровень'!I2067</f>
        <v>0</v>
      </c>
      <c r="I384" s="1259">
        <f>'1 уровень'!J2067</f>
        <v>0</v>
      </c>
      <c r="J384" s="100">
        <f>'1 уровень'!K2067</f>
        <v>0</v>
      </c>
      <c r="K384" s="100">
        <f>'1 уровень'!L2067</f>
        <v>0</v>
      </c>
      <c r="L384" s="100">
        <f>'1 уровень'!M2067</f>
        <v>0</v>
      </c>
      <c r="M384" s="100">
        <f>'1 уровень'!N2067</f>
        <v>0</v>
      </c>
      <c r="N384" s="100">
        <f>'1 уровень'!O2067</f>
        <v>0</v>
      </c>
      <c r="O384" s="100">
        <f>'1 уровень'!P2067</f>
        <v>0</v>
      </c>
      <c r="P384" s="54">
        <f>'1 уровень'!Q2067</f>
        <v>0</v>
      </c>
      <c r="Q384" s="54">
        <f>'1 уровень'!R2067</f>
        <v>0</v>
      </c>
      <c r="R384" s="54">
        <f>'1 уровень'!S2067</f>
        <v>0</v>
      </c>
      <c r="S384" s="54">
        <f>'1 уровень'!T2067</f>
        <v>0</v>
      </c>
      <c r="T384" s="54">
        <f>'1 уровень'!U2067</f>
        <v>0</v>
      </c>
      <c r="U384" s="54">
        <f>'1 уровень'!V2067</f>
        <v>0</v>
      </c>
      <c r="V384" s="1670">
        <f>'1 уровень'!W2067</f>
        <v>0</v>
      </c>
      <c r="W384" s="54"/>
      <c r="X384" s="54"/>
    </row>
    <row r="385" spans="1:24" ht="45" x14ac:dyDescent="0.25">
      <c r="B385" s="44">
        <v>1</v>
      </c>
      <c r="C385" s="2000" t="s">
        <v>354</v>
      </c>
      <c r="D385" s="2141">
        <f>'1 уровень'!E2068</f>
        <v>0</v>
      </c>
      <c r="E385" s="2141">
        <f>'1 уровень'!F2068</f>
        <v>0</v>
      </c>
      <c r="F385" s="2141">
        <f>'1 уровень'!G2068</f>
        <v>0</v>
      </c>
      <c r="G385" s="2142" t="e">
        <f>'1 уровень'!H2068</f>
        <v>#DIV/0!</v>
      </c>
      <c r="H385" s="2123">
        <f>'1 уровень'!I2068</f>
        <v>0</v>
      </c>
      <c r="I385" s="1259">
        <f>'1 уровень'!J2068</f>
        <v>0</v>
      </c>
      <c r="J385" s="100">
        <f>'1 уровень'!K2068</f>
        <v>0</v>
      </c>
      <c r="K385" s="100">
        <f>'1 уровень'!L2068</f>
        <v>0</v>
      </c>
      <c r="L385" s="100">
        <f>'1 уровень'!M2068</f>
        <v>0</v>
      </c>
      <c r="M385" s="100">
        <f>'1 уровень'!N2068</f>
        <v>0</v>
      </c>
      <c r="N385" s="100">
        <f>'1 уровень'!O2068</f>
        <v>0</v>
      </c>
      <c r="O385" s="100">
        <f>'1 уровень'!P2068</f>
        <v>0</v>
      </c>
      <c r="P385" s="54">
        <f>'1 уровень'!Q2068</f>
        <v>0</v>
      </c>
      <c r="Q385" s="54">
        <f>'1 уровень'!R2068</f>
        <v>0</v>
      </c>
      <c r="R385" s="54">
        <f>'1 уровень'!S2068</f>
        <v>0</v>
      </c>
      <c r="S385" s="54">
        <f>'1 уровень'!T2068</f>
        <v>0</v>
      </c>
      <c r="T385" s="54">
        <f>'1 уровень'!U2068</f>
        <v>0</v>
      </c>
      <c r="U385" s="54">
        <f>'1 уровень'!V2068</f>
        <v>0</v>
      </c>
      <c r="V385" s="1670">
        <f>'1 уровень'!W2068</f>
        <v>0</v>
      </c>
      <c r="W385" s="54"/>
      <c r="X385" s="54"/>
    </row>
    <row r="386" spans="1:24" ht="30" x14ac:dyDescent="0.25">
      <c r="B386" s="44">
        <v>1</v>
      </c>
      <c r="C386" s="2000" t="s">
        <v>355</v>
      </c>
      <c r="D386" s="2141">
        <f>'1 уровень'!E2069</f>
        <v>0</v>
      </c>
      <c r="E386" s="2141">
        <f>'1 уровень'!F2069</f>
        <v>0</v>
      </c>
      <c r="F386" s="2141">
        <f>'1 уровень'!G2069</f>
        <v>0</v>
      </c>
      <c r="G386" s="2142" t="e">
        <f>'1 уровень'!H2069</f>
        <v>#DIV/0!</v>
      </c>
      <c r="H386" s="2123">
        <f>'1 уровень'!I2069</f>
        <v>0</v>
      </c>
      <c r="I386" s="1259">
        <f>'1 уровень'!J2069</f>
        <v>0</v>
      </c>
      <c r="J386" s="100">
        <f>'1 уровень'!K2069</f>
        <v>0</v>
      </c>
      <c r="K386" s="100">
        <f>'1 уровень'!L2069</f>
        <v>0</v>
      </c>
      <c r="L386" s="100">
        <f>'1 уровень'!M2069</f>
        <v>0</v>
      </c>
      <c r="M386" s="100">
        <f>'1 уровень'!N2069</f>
        <v>0</v>
      </c>
      <c r="N386" s="100">
        <f>'1 уровень'!O2069</f>
        <v>0</v>
      </c>
      <c r="O386" s="100">
        <f>'1 уровень'!P2069</f>
        <v>0</v>
      </c>
      <c r="P386" s="54">
        <f>'1 уровень'!Q2069</f>
        <v>0</v>
      </c>
      <c r="Q386" s="54">
        <f>'1 уровень'!R2069</f>
        <v>0</v>
      </c>
      <c r="R386" s="54">
        <f>'1 уровень'!S2069</f>
        <v>0</v>
      </c>
      <c r="S386" s="54">
        <f>'1 уровень'!T2069</f>
        <v>0</v>
      </c>
      <c r="T386" s="54">
        <f>'1 уровень'!U2069</f>
        <v>0</v>
      </c>
      <c r="U386" s="54">
        <f>'1 уровень'!V2069</f>
        <v>0</v>
      </c>
      <c r="V386" s="1670">
        <f>'1 уровень'!W2069</f>
        <v>0</v>
      </c>
      <c r="W386" s="54"/>
      <c r="X386" s="54"/>
    </row>
    <row r="387" spans="1:24" ht="45" x14ac:dyDescent="0.25">
      <c r="B387" s="44">
        <v>1</v>
      </c>
      <c r="C387" s="2000" t="s">
        <v>310</v>
      </c>
      <c r="D387" s="2141">
        <f>'1 уровень'!E2070</f>
        <v>0</v>
      </c>
      <c r="E387" s="2141">
        <f>'1 уровень'!F2070</f>
        <v>0</v>
      </c>
      <c r="F387" s="2141">
        <f>'1 уровень'!G2070</f>
        <v>0</v>
      </c>
      <c r="G387" s="2142" t="e">
        <f>'1 уровень'!H2070</f>
        <v>#DIV/0!</v>
      </c>
      <c r="H387" s="2123">
        <f>'1 уровень'!I2070</f>
        <v>0</v>
      </c>
      <c r="I387" s="1259">
        <f>'1 уровень'!J2070</f>
        <v>0</v>
      </c>
      <c r="J387" s="100">
        <f>'1 уровень'!K2070</f>
        <v>0</v>
      </c>
      <c r="K387" s="100">
        <f>'1 уровень'!L2070</f>
        <v>0</v>
      </c>
      <c r="L387" s="100">
        <f>'1 уровень'!M2070</f>
        <v>0</v>
      </c>
      <c r="M387" s="100">
        <f>'1 уровень'!N2070</f>
        <v>0</v>
      </c>
      <c r="N387" s="100">
        <f>'1 уровень'!O2070</f>
        <v>0</v>
      </c>
      <c r="O387" s="100">
        <f>'1 уровень'!P2070</f>
        <v>0</v>
      </c>
      <c r="P387" s="54">
        <f>'1 уровень'!Q2070</f>
        <v>0</v>
      </c>
      <c r="Q387" s="54">
        <f>'1 уровень'!R2070</f>
        <v>0</v>
      </c>
      <c r="R387" s="54">
        <f>'1 уровень'!S2070</f>
        <v>0</v>
      </c>
      <c r="S387" s="54">
        <f>'1 уровень'!T2070</f>
        <v>0</v>
      </c>
      <c r="T387" s="54">
        <f>'1 уровень'!U2070</f>
        <v>0</v>
      </c>
      <c r="U387" s="54">
        <f>'1 уровень'!V2070</f>
        <v>0</v>
      </c>
      <c r="V387" s="1670">
        <f>'1 уровень'!W2070</f>
        <v>0</v>
      </c>
      <c r="W387" s="54"/>
      <c r="X387" s="54"/>
    </row>
    <row r="388" spans="1:24" ht="30" x14ac:dyDescent="0.25">
      <c r="B388" s="44">
        <v>1</v>
      </c>
      <c r="C388" s="2000" t="s">
        <v>311</v>
      </c>
      <c r="D388" s="2141">
        <f>'1 уровень'!E2071</f>
        <v>0</v>
      </c>
      <c r="E388" s="2141">
        <f>'1 уровень'!F2071</f>
        <v>0</v>
      </c>
      <c r="F388" s="2141">
        <f>'1 уровень'!G2071</f>
        <v>0</v>
      </c>
      <c r="G388" s="2142" t="e">
        <f>'1 уровень'!H2071</f>
        <v>#DIV/0!</v>
      </c>
      <c r="H388" s="2123">
        <f>'1 уровень'!I2071</f>
        <v>0</v>
      </c>
      <c r="I388" s="1259">
        <f>'1 уровень'!J2071</f>
        <v>0</v>
      </c>
      <c r="J388" s="100">
        <f>'1 уровень'!K2071</f>
        <v>0</v>
      </c>
      <c r="K388" s="100">
        <f>'1 уровень'!L2071</f>
        <v>0</v>
      </c>
      <c r="L388" s="100">
        <f>'1 уровень'!M2071</f>
        <v>0</v>
      </c>
      <c r="M388" s="100">
        <f>'1 уровень'!N2071</f>
        <v>0</v>
      </c>
      <c r="N388" s="100">
        <f>'1 уровень'!O2071</f>
        <v>0</v>
      </c>
      <c r="O388" s="100">
        <f>'1 уровень'!P2071</f>
        <v>0</v>
      </c>
      <c r="P388" s="54">
        <f>'1 уровень'!Q2071</f>
        <v>0</v>
      </c>
      <c r="Q388" s="54">
        <f>'1 уровень'!R2071</f>
        <v>0</v>
      </c>
      <c r="R388" s="54">
        <f>'1 уровень'!S2071</f>
        <v>0</v>
      </c>
      <c r="S388" s="54">
        <f>'1 уровень'!T2071</f>
        <v>0</v>
      </c>
      <c r="T388" s="54">
        <f>'1 уровень'!U2071</f>
        <v>0</v>
      </c>
      <c r="U388" s="54">
        <f>'1 уровень'!V2071</f>
        <v>0</v>
      </c>
      <c r="V388" s="1670">
        <f>'1 уровень'!W2071</f>
        <v>0</v>
      </c>
      <c r="W388" s="54"/>
      <c r="X388" s="54"/>
    </row>
    <row r="389" spans="1:24" ht="60" x14ac:dyDescent="0.25">
      <c r="A389" s="44">
        <v>1</v>
      </c>
      <c r="B389" s="44">
        <v>1</v>
      </c>
      <c r="C389" s="2000" t="s">
        <v>320</v>
      </c>
      <c r="D389" s="2141">
        <f>'1 уровень'!E2072</f>
        <v>0</v>
      </c>
      <c r="E389" s="2141">
        <f>'1 уровень'!F2072</f>
        <v>0</v>
      </c>
      <c r="F389" s="2141">
        <f>'1 уровень'!G2072</f>
        <v>0</v>
      </c>
      <c r="G389" s="2142" t="e">
        <f>'1 уровень'!H2072</f>
        <v>#DIV/0!</v>
      </c>
      <c r="H389" s="2123">
        <f>'1 уровень'!I2072</f>
        <v>0</v>
      </c>
      <c r="I389" s="1259">
        <f>'1 уровень'!J2072</f>
        <v>0</v>
      </c>
      <c r="J389" s="100">
        <f>'1 уровень'!K2072</f>
        <v>0</v>
      </c>
      <c r="K389" s="100">
        <f>'1 уровень'!L2072</f>
        <v>0</v>
      </c>
      <c r="L389" s="100">
        <f>'1 уровень'!M2072</f>
        <v>0</v>
      </c>
      <c r="M389" s="100">
        <f>'1 уровень'!N2072</f>
        <v>0</v>
      </c>
      <c r="N389" s="100">
        <f>'1 уровень'!O2072</f>
        <v>0</v>
      </c>
      <c r="O389" s="100">
        <f>'1 уровень'!P2072</f>
        <v>0</v>
      </c>
      <c r="P389" s="54">
        <f>'1 уровень'!Q2072</f>
        <v>0</v>
      </c>
      <c r="Q389" s="54">
        <f>'1 уровень'!R2072</f>
        <v>0</v>
      </c>
      <c r="R389" s="54">
        <f>'1 уровень'!S2072</f>
        <v>0</v>
      </c>
      <c r="S389" s="54">
        <f>'1 уровень'!T2072</f>
        <v>0</v>
      </c>
      <c r="T389" s="54">
        <f>'1 уровень'!U2072</f>
        <v>0</v>
      </c>
      <c r="U389" s="54">
        <f>'1 уровень'!V2072</f>
        <v>0</v>
      </c>
      <c r="V389" s="1670">
        <f>'1 уровень'!W2072</f>
        <v>0</v>
      </c>
      <c r="W389" s="54"/>
      <c r="X389" s="54"/>
    </row>
    <row r="390" spans="1:24" ht="45" x14ac:dyDescent="0.25">
      <c r="A390" s="44">
        <v>1</v>
      </c>
      <c r="B390" s="44">
        <v>1</v>
      </c>
      <c r="C390" s="2000" t="s">
        <v>321</v>
      </c>
      <c r="D390" s="2141">
        <f>'1 уровень'!E2073</f>
        <v>0</v>
      </c>
      <c r="E390" s="2141">
        <f>'1 уровень'!F2073</f>
        <v>0</v>
      </c>
      <c r="F390" s="2141">
        <f>'1 уровень'!G2073</f>
        <v>0</v>
      </c>
      <c r="G390" s="2142" t="e">
        <f>'1 уровень'!H2073</f>
        <v>#DIV/0!</v>
      </c>
      <c r="H390" s="2123">
        <f>'1 уровень'!I2073</f>
        <v>0</v>
      </c>
      <c r="I390" s="1259">
        <f>'1 уровень'!J2073</f>
        <v>0</v>
      </c>
      <c r="J390" s="100">
        <f>'1 уровень'!K2073</f>
        <v>0</v>
      </c>
      <c r="K390" s="100">
        <f>'1 уровень'!L2073</f>
        <v>0</v>
      </c>
      <c r="L390" s="100">
        <f>'1 уровень'!M2073</f>
        <v>0</v>
      </c>
      <c r="M390" s="100">
        <f>'1 уровень'!N2073</f>
        <v>0</v>
      </c>
      <c r="N390" s="100">
        <f>'1 уровень'!O2073</f>
        <v>0</v>
      </c>
      <c r="O390" s="100">
        <f>'1 уровень'!P2073</f>
        <v>0</v>
      </c>
      <c r="P390" s="54">
        <f>'1 уровень'!Q2073</f>
        <v>0</v>
      </c>
      <c r="Q390" s="54">
        <f>'1 уровень'!R2073</f>
        <v>0</v>
      </c>
      <c r="R390" s="54">
        <f>'1 уровень'!S2073</f>
        <v>0</v>
      </c>
      <c r="S390" s="54">
        <f>'1 уровень'!T2073</f>
        <v>0</v>
      </c>
      <c r="T390" s="54">
        <f>'1 уровень'!U2073</f>
        <v>0</v>
      </c>
      <c r="U390" s="54">
        <f>'1 уровень'!V2073</f>
        <v>0</v>
      </c>
      <c r="V390" s="1670">
        <f>'1 уровень'!W2073</f>
        <v>0</v>
      </c>
      <c r="W390" s="54"/>
      <c r="X390" s="54"/>
    </row>
    <row r="391" spans="1:24" x14ac:dyDescent="0.25">
      <c r="A391" s="44">
        <v>1</v>
      </c>
      <c r="B391" s="44">
        <v>1</v>
      </c>
      <c r="C391" s="2027" t="s">
        <v>157</v>
      </c>
      <c r="D391" s="2141">
        <f>'1 уровень'!E2074</f>
        <v>0</v>
      </c>
      <c r="E391" s="2141">
        <f>'1 уровень'!F2074</f>
        <v>0</v>
      </c>
      <c r="F391" s="2141">
        <f>'1 уровень'!G2074</f>
        <v>0</v>
      </c>
      <c r="G391" s="2142">
        <f>'1 уровень'!H2074</f>
        <v>0</v>
      </c>
      <c r="H391" s="2123">
        <f>'1 уровень'!I2074</f>
        <v>0</v>
      </c>
      <c r="I391" s="1259">
        <f>'1 уровень'!J2074</f>
        <v>0</v>
      </c>
      <c r="J391" s="100">
        <f>'1 уровень'!K2074</f>
        <v>0</v>
      </c>
      <c r="K391" s="100">
        <f>'1 уровень'!L2074</f>
        <v>0</v>
      </c>
      <c r="L391" s="100">
        <f>'1 уровень'!M2074</f>
        <v>0</v>
      </c>
      <c r="M391" s="100">
        <f>'1 уровень'!N2074</f>
        <v>0</v>
      </c>
      <c r="N391" s="100">
        <f>'1 уровень'!O2074</f>
        <v>0</v>
      </c>
      <c r="O391" s="100">
        <f>'1 уровень'!P2074</f>
        <v>0</v>
      </c>
      <c r="P391" s="54">
        <f>'1 уровень'!Q2074</f>
        <v>0</v>
      </c>
      <c r="Q391" s="54">
        <f>'1 уровень'!R2074</f>
        <v>0</v>
      </c>
      <c r="R391" s="54">
        <f>'1 уровень'!S2074</f>
        <v>0</v>
      </c>
      <c r="S391" s="54">
        <f>'1 уровень'!T2074</f>
        <v>0</v>
      </c>
      <c r="T391" s="54">
        <f>'1 уровень'!U2074</f>
        <v>0</v>
      </c>
      <c r="U391" s="54">
        <f>'1 уровень'!V2074</f>
        <v>0</v>
      </c>
      <c r="V391" s="1670">
        <f>'1 уровень'!W2074</f>
        <v>0</v>
      </c>
      <c r="W391" s="54"/>
      <c r="X391" s="54"/>
    </row>
    <row r="392" spans="1:24" x14ac:dyDescent="0.25">
      <c r="A392" s="44">
        <v>1</v>
      </c>
      <c r="B392" s="44">
        <v>1</v>
      </c>
      <c r="C392" s="2070" t="s">
        <v>297</v>
      </c>
      <c r="D392" s="2141">
        <f>'1 уровень'!E2075</f>
        <v>0</v>
      </c>
      <c r="E392" s="2141">
        <f>'1 уровень'!F2075</f>
        <v>0</v>
      </c>
      <c r="F392" s="2141">
        <f>'1 уровень'!G2075</f>
        <v>0</v>
      </c>
      <c r="G392" s="2142">
        <f>'1 уровень'!H2075</f>
        <v>0</v>
      </c>
      <c r="H392" s="2123">
        <f>'1 уровень'!I2075</f>
        <v>0</v>
      </c>
      <c r="I392" s="1259">
        <f>'1 уровень'!J2075</f>
        <v>0</v>
      </c>
      <c r="J392" s="100">
        <f>'1 уровень'!K2075</f>
        <v>0</v>
      </c>
      <c r="K392" s="100">
        <f>'1 уровень'!L2075</f>
        <v>0</v>
      </c>
      <c r="L392" s="100">
        <f>'1 уровень'!M2075</f>
        <v>0</v>
      </c>
      <c r="M392" s="100">
        <f>'1 уровень'!N2075</f>
        <v>0</v>
      </c>
      <c r="N392" s="100">
        <f>'1 уровень'!O2075</f>
        <v>0</v>
      </c>
      <c r="O392" s="100">
        <f>'1 уровень'!P2075</f>
        <v>0</v>
      </c>
      <c r="P392" s="54">
        <f>'1 уровень'!Q2075</f>
        <v>0</v>
      </c>
      <c r="Q392" s="54">
        <f>'1 уровень'!R2075</f>
        <v>0</v>
      </c>
      <c r="R392" s="54">
        <f>'1 уровень'!S2075</f>
        <v>0</v>
      </c>
      <c r="S392" s="54">
        <f>'1 уровень'!T2075</f>
        <v>0</v>
      </c>
      <c r="T392" s="54">
        <f>'1 уровень'!U2075</f>
        <v>0</v>
      </c>
      <c r="U392" s="54">
        <f>'1 уровень'!V2075</f>
        <v>0</v>
      </c>
      <c r="V392" s="1670">
        <f>'1 уровень'!W2075</f>
        <v>0</v>
      </c>
      <c r="W392" s="54"/>
      <c r="X392" s="54"/>
    </row>
    <row r="393" spans="1:24" ht="30" x14ac:dyDescent="0.25">
      <c r="A393" s="44">
        <v>1</v>
      </c>
      <c r="B393" s="44">
        <v>1</v>
      </c>
      <c r="C393" s="2027" t="s">
        <v>158</v>
      </c>
      <c r="D393" s="2141">
        <f>'1 уровень'!E2076</f>
        <v>22</v>
      </c>
      <c r="E393" s="2141">
        <f>'1 уровень'!F2076</f>
        <v>11</v>
      </c>
      <c r="F393" s="2141">
        <f>'1 уровень'!G2076</f>
        <v>6</v>
      </c>
      <c r="G393" s="2142">
        <f>'1 уровень'!H2076</f>
        <v>54.54545454545454</v>
      </c>
      <c r="H393" s="2123">
        <f>'1 уровень'!I2076</f>
        <v>0</v>
      </c>
      <c r="I393" s="1259">
        <f>'1 уровень'!J2076</f>
        <v>0</v>
      </c>
      <c r="J393" s="100">
        <f>'1 уровень'!K2076</f>
        <v>0</v>
      </c>
      <c r="K393" s="100">
        <f>'1 уровень'!L2076</f>
        <v>0</v>
      </c>
      <c r="L393" s="100">
        <f>'1 уровень'!M2076</f>
        <v>0</v>
      </c>
      <c r="M393" s="100">
        <f>'1 уровень'!N2076</f>
        <v>0</v>
      </c>
      <c r="N393" s="100">
        <f>'1 уровень'!O2076</f>
        <v>0</v>
      </c>
      <c r="O393" s="100">
        <f>'1 уровень'!P2076</f>
        <v>0</v>
      </c>
      <c r="P393" s="54">
        <f>'1 уровень'!Q2076</f>
        <v>0</v>
      </c>
      <c r="Q393" s="54">
        <f>'1 уровень'!R2076</f>
        <v>0</v>
      </c>
      <c r="R393" s="54">
        <f>'1 уровень'!S2076</f>
        <v>0</v>
      </c>
      <c r="S393" s="54">
        <f>'1 уровень'!T2076</f>
        <v>0</v>
      </c>
      <c r="T393" s="54">
        <f>'1 уровень'!U2076</f>
        <v>0</v>
      </c>
      <c r="U393" s="54">
        <f>'1 уровень'!V2076</f>
        <v>0</v>
      </c>
      <c r="V393" s="1670">
        <f>'1 уровень'!W2076</f>
        <v>0</v>
      </c>
      <c r="W393" s="54"/>
      <c r="X393" s="54"/>
    </row>
    <row r="394" spans="1:24" ht="30" x14ac:dyDescent="0.25">
      <c r="A394" s="44">
        <v>1</v>
      </c>
      <c r="B394" s="44">
        <v>1</v>
      </c>
      <c r="C394" s="2071" t="s">
        <v>298</v>
      </c>
      <c r="D394" s="2141">
        <f>'1 уровень'!E2077</f>
        <v>0</v>
      </c>
      <c r="E394" s="2141">
        <f>'1 уровень'!F2077</f>
        <v>0</v>
      </c>
      <c r="F394" s="2141">
        <f>'1 уровень'!G2077</f>
        <v>0</v>
      </c>
      <c r="G394" s="2142">
        <f>'1 уровень'!H2077</f>
        <v>0</v>
      </c>
      <c r="H394" s="2123">
        <f>'1 уровень'!I2077</f>
        <v>0</v>
      </c>
      <c r="I394" s="1259">
        <f>'1 уровень'!J2077</f>
        <v>0</v>
      </c>
      <c r="J394" s="100">
        <f>'1 уровень'!K2077</f>
        <v>0</v>
      </c>
      <c r="K394" s="100">
        <f>'1 уровень'!L2077</f>
        <v>0</v>
      </c>
      <c r="L394" s="100">
        <f>'1 уровень'!M2077</f>
        <v>0</v>
      </c>
      <c r="M394" s="100">
        <f>'1 уровень'!N2077</f>
        <v>0</v>
      </c>
      <c r="N394" s="100">
        <f>'1 уровень'!O2077</f>
        <v>0</v>
      </c>
      <c r="O394" s="100">
        <f>'1 уровень'!P2077</f>
        <v>0</v>
      </c>
      <c r="P394" s="54">
        <f>'1 уровень'!Q2077</f>
        <v>0</v>
      </c>
      <c r="Q394" s="54">
        <f>'1 уровень'!R2077</f>
        <v>0</v>
      </c>
      <c r="R394" s="54">
        <f>'1 уровень'!S2077</f>
        <v>0</v>
      </c>
      <c r="S394" s="54">
        <f>'1 уровень'!T2077</f>
        <v>0</v>
      </c>
      <c r="T394" s="54">
        <f>'1 уровень'!U2077</f>
        <v>0</v>
      </c>
      <c r="U394" s="54">
        <f>'1 уровень'!V2077</f>
        <v>0</v>
      </c>
      <c r="V394" s="1670">
        <f>'1 уровень'!W2077</f>
        <v>0</v>
      </c>
      <c r="W394" s="54"/>
      <c r="X394" s="54"/>
    </row>
    <row r="395" spans="1:24" ht="30" x14ac:dyDescent="0.25">
      <c r="A395" s="44">
        <v>1</v>
      </c>
      <c r="B395" s="44">
        <v>1</v>
      </c>
      <c r="C395" s="2071" t="s">
        <v>356</v>
      </c>
      <c r="D395" s="2141">
        <f>'1 уровень'!E2078</f>
        <v>6</v>
      </c>
      <c r="E395" s="2141">
        <f>'1 уровень'!F2078</f>
        <v>3</v>
      </c>
      <c r="F395" s="2141">
        <f>'1 уровень'!G2078</f>
        <v>3</v>
      </c>
      <c r="G395" s="2142">
        <f>'1 уровень'!H2078</f>
        <v>100</v>
      </c>
      <c r="H395" s="2123">
        <f>'1 уровень'!I2078</f>
        <v>0</v>
      </c>
      <c r="I395" s="1259">
        <f>'1 уровень'!J2078</f>
        <v>0</v>
      </c>
      <c r="J395" s="100">
        <f>'1 уровень'!K2078</f>
        <v>0</v>
      </c>
      <c r="K395" s="100">
        <f>'1 уровень'!L2078</f>
        <v>0</v>
      </c>
      <c r="L395" s="100">
        <f>'1 уровень'!M2078</f>
        <v>0</v>
      </c>
      <c r="M395" s="100">
        <f>'1 уровень'!N2078</f>
        <v>0</v>
      </c>
      <c r="N395" s="100">
        <f>'1 уровень'!O2078</f>
        <v>0</v>
      </c>
      <c r="O395" s="100">
        <f>'1 уровень'!P2078</f>
        <v>0</v>
      </c>
      <c r="P395" s="54">
        <f>'1 уровень'!Q2078</f>
        <v>0</v>
      </c>
      <c r="Q395" s="54">
        <f>'1 уровень'!R2078</f>
        <v>0</v>
      </c>
      <c r="R395" s="54">
        <f>'1 уровень'!S2078</f>
        <v>0</v>
      </c>
      <c r="S395" s="54">
        <f>'1 уровень'!T2078</f>
        <v>0</v>
      </c>
      <c r="T395" s="54">
        <f>'1 уровень'!U2078</f>
        <v>0</v>
      </c>
      <c r="U395" s="54">
        <f>'1 уровень'!V2078</f>
        <v>0</v>
      </c>
      <c r="V395" s="1670">
        <f>'1 уровень'!W2078</f>
        <v>0</v>
      </c>
      <c r="W395" s="54"/>
      <c r="X395" s="54"/>
    </row>
    <row r="396" spans="1:24" ht="29.25" x14ac:dyDescent="0.25">
      <c r="B396" s="44">
        <v>1</v>
      </c>
      <c r="C396" s="2072" t="s">
        <v>165</v>
      </c>
      <c r="D396" s="2141">
        <f>'1 уровень'!E2079</f>
        <v>22</v>
      </c>
      <c r="E396" s="2141">
        <f>'1 уровень'!F2079</f>
        <v>11</v>
      </c>
      <c r="F396" s="2141">
        <f>'1 уровень'!G2079</f>
        <v>6</v>
      </c>
      <c r="G396" s="2142">
        <f>'1 уровень'!H2079</f>
        <v>54.54545454545454</v>
      </c>
      <c r="H396" s="2123">
        <f>'1 уровень'!I2079</f>
        <v>0</v>
      </c>
      <c r="I396" s="1259">
        <f>'1 уровень'!J2079</f>
        <v>0</v>
      </c>
      <c r="J396" s="100">
        <f>'1 уровень'!K2079</f>
        <v>0</v>
      </c>
      <c r="K396" s="100">
        <f>'1 уровень'!L2079</f>
        <v>0</v>
      </c>
      <c r="L396" s="100">
        <f>'1 уровень'!M2079</f>
        <v>0</v>
      </c>
      <c r="M396" s="100">
        <f>'1 уровень'!N2079</f>
        <v>0</v>
      </c>
      <c r="N396" s="100">
        <f>'1 уровень'!O2079</f>
        <v>0</v>
      </c>
      <c r="O396" s="100">
        <f>'1 уровень'!P2079</f>
        <v>0</v>
      </c>
      <c r="P396" s="54">
        <f>'1 уровень'!Q2079</f>
        <v>123.3137</v>
      </c>
      <c r="Q396" s="54">
        <f>'1 уровень'!R2079</f>
        <v>61.656849999999991</v>
      </c>
      <c r="R396" s="54">
        <f>'1 уровень'!S2079</f>
        <v>4.8661199999999996</v>
      </c>
      <c r="S396" s="54">
        <f>'1 уровень'!T2079</f>
        <v>0</v>
      </c>
      <c r="T396" s="54">
        <f>'1 уровень'!U2079</f>
        <v>-56.790729999999989</v>
      </c>
      <c r="U396" s="54">
        <f>'1 уровень'!V2079</f>
        <v>0</v>
      </c>
      <c r="V396" s="1670">
        <f>'1 уровень'!W2079</f>
        <v>4.8661199999999996</v>
      </c>
      <c r="W396" s="54">
        <f t="shared" ref="W396" si="19">R396/Q396*100</f>
        <v>7.8922617681571481</v>
      </c>
      <c r="X396" s="54">
        <f t="shared" ref="X396" si="20">V396/Q396*100</f>
        <v>7.8922617681571481</v>
      </c>
    </row>
    <row r="397" spans="1:24" ht="15.75" x14ac:dyDescent="0.25">
      <c r="B397" s="44">
        <v>1</v>
      </c>
      <c r="C397" s="2008" t="s">
        <v>14</v>
      </c>
      <c r="D397" s="2141">
        <f>'1 уровень'!E2080</f>
        <v>0</v>
      </c>
      <c r="E397" s="2141">
        <f>'1 уровень'!F2080</f>
        <v>0</v>
      </c>
      <c r="F397" s="2141">
        <f>'1 уровень'!G2080</f>
        <v>0</v>
      </c>
      <c r="G397" s="2142">
        <f>'1 уровень'!H2080</f>
        <v>0</v>
      </c>
      <c r="H397" s="2123">
        <f>'1 уровень'!I2080</f>
        <v>0</v>
      </c>
      <c r="I397" s="1259">
        <f>'1 уровень'!J2080</f>
        <v>0</v>
      </c>
      <c r="J397" s="100">
        <f>'1 уровень'!K2080</f>
        <v>0</v>
      </c>
      <c r="K397" s="100">
        <f>'1 уровень'!L2080</f>
        <v>0</v>
      </c>
      <c r="L397" s="100">
        <f>'1 уровень'!M2080</f>
        <v>0</v>
      </c>
      <c r="M397" s="100">
        <f>'1 уровень'!N2080</f>
        <v>0</v>
      </c>
      <c r="N397" s="100">
        <f>'1 уровень'!O2080</f>
        <v>0</v>
      </c>
      <c r="O397" s="100">
        <f>'1 уровень'!P2080</f>
        <v>0</v>
      </c>
      <c r="P397" s="54">
        <f>'1 уровень'!Q2080</f>
        <v>0</v>
      </c>
      <c r="Q397" s="54">
        <f>'1 уровень'!R2080</f>
        <v>0</v>
      </c>
      <c r="R397" s="54">
        <f>'1 уровень'!S2080</f>
        <v>0</v>
      </c>
      <c r="S397" s="54">
        <f>'1 уровень'!T2080</f>
        <v>0</v>
      </c>
      <c r="T397" s="54">
        <f>'1 уровень'!U2080</f>
        <v>0</v>
      </c>
      <c r="U397" s="54">
        <f>'1 уровень'!V2080</f>
        <v>0</v>
      </c>
      <c r="V397" s="1670">
        <f>'1 уровень'!W2080</f>
        <v>0</v>
      </c>
      <c r="W397" s="54"/>
      <c r="X397" s="54"/>
    </row>
    <row r="398" spans="1:24" x14ac:dyDescent="0.25">
      <c r="B398" s="44">
        <v>1</v>
      </c>
      <c r="C398" s="2073" t="s">
        <v>197</v>
      </c>
      <c r="D398" s="2141">
        <f>'1 уровень'!E2081</f>
        <v>20</v>
      </c>
      <c r="E398" s="2141">
        <f>'1 уровень'!F2081</f>
        <v>10</v>
      </c>
      <c r="F398" s="2141">
        <f>'1 уровень'!G2081</f>
        <v>7</v>
      </c>
      <c r="G398" s="2142">
        <f>'1 уровень'!H2081</f>
        <v>70</v>
      </c>
      <c r="H398" s="2123">
        <f>'1 уровень'!I2081</f>
        <v>0</v>
      </c>
      <c r="I398" s="1259">
        <f>'1 уровень'!J2081</f>
        <v>0</v>
      </c>
      <c r="J398" s="100">
        <f>'1 уровень'!K2081</f>
        <v>0</v>
      </c>
      <c r="K398" s="100">
        <f>'1 уровень'!L2081</f>
        <v>0</v>
      </c>
      <c r="L398" s="100">
        <f>'1 уровень'!M2081</f>
        <v>0</v>
      </c>
      <c r="M398" s="100">
        <f>'1 уровень'!N2081</f>
        <v>0</v>
      </c>
      <c r="N398" s="100">
        <f>'1 уровень'!O2081</f>
        <v>0</v>
      </c>
      <c r="O398" s="100">
        <f>'1 уровень'!P2081</f>
        <v>0</v>
      </c>
      <c r="P398" s="54">
        <f>'1 уровень'!Q2081</f>
        <v>0</v>
      </c>
      <c r="Q398" s="54">
        <f>'1 уровень'!R2081</f>
        <v>0</v>
      </c>
      <c r="R398" s="54">
        <f>'1 уровень'!S2081</f>
        <v>0</v>
      </c>
      <c r="S398" s="54">
        <f>'1 уровень'!T2081</f>
        <v>0</v>
      </c>
      <c r="T398" s="54">
        <f>'1 уровень'!U2081</f>
        <v>0</v>
      </c>
      <c r="U398" s="54">
        <f>'1 уровень'!V2081</f>
        <v>0</v>
      </c>
      <c r="V398" s="1670">
        <f>'1 уровень'!W2081</f>
        <v>0</v>
      </c>
      <c r="W398" s="54"/>
      <c r="X398" s="54"/>
    </row>
    <row r="399" spans="1:24" x14ac:dyDescent="0.25">
      <c r="B399" s="44">
        <v>1</v>
      </c>
      <c r="C399" s="2073" t="s">
        <v>157</v>
      </c>
      <c r="D399" s="2141">
        <f>'1 уровень'!E2082</f>
        <v>60.470588235294116</v>
      </c>
      <c r="E399" s="2141">
        <f>'1 уровень'!F2082</f>
        <v>30.294117647058822</v>
      </c>
      <c r="F399" s="2141">
        <f>'1 уровень'!G2082</f>
        <v>11</v>
      </c>
      <c r="G399" s="2142">
        <f>'1 уровень'!H2082</f>
        <v>36.310679611650485</v>
      </c>
      <c r="H399" s="2123">
        <f>'1 уровень'!I2082</f>
        <v>0</v>
      </c>
      <c r="I399" s="1259">
        <f>'1 уровень'!J2082</f>
        <v>0</v>
      </c>
      <c r="J399" s="100">
        <f>'1 уровень'!K2082</f>
        <v>0</v>
      </c>
      <c r="K399" s="100">
        <f>'1 уровень'!L2082</f>
        <v>0</v>
      </c>
      <c r="L399" s="100">
        <f>'1 уровень'!M2082</f>
        <v>0</v>
      </c>
      <c r="M399" s="100">
        <f>'1 уровень'!N2082</f>
        <v>0</v>
      </c>
      <c r="N399" s="100">
        <f>'1 уровень'!O2082</f>
        <v>0</v>
      </c>
      <c r="O399" s="100">
        <f>'1 уровень'!P2082</f>
        <v>0</v>
      </c>
      <c r="P399" s="54">
        <f>'1 уровень'!Q2082</f>
        <v>0</v>
      </c>
      <c r="Q399" s="54">
        <f>'1 уровень'!R2082</f>
        <v>0</v>
      </c>
      <c r="R399" s="54">
        <f>'1 уровень'!S2082</f>
        <v>0</v>
      </c>
      <c r="S399" s="54">
        <f>'1 уровень'!T2082</f>
        <v>0</v>
      </c>
      <c r="T399" s="54">
        <f>'1 уровень'!U2082</f>
        <v>0</v>
      </c>
      <c r="U399" s="54">
        <f>'1 уровень'!V2082</f>
        <v>0</v>
      </c>
      <c r="V399" s="1670">
        <f>'1 уровень'!W2082</f>
        <v>0</v>
      </c>
      <c r="W399" s="54"/>
      <c r="X399" s="54"/>
    </row>
    <row r="400" spans="1:24" ht="29.25" x14ac:dyDescent="0.25">
      <c r="A400" s="44">
        <v>1</v>
      </c>
      <c r="B400" s="44">
        <v>1</v>
      </c>
      <c r="C400" s="2074" t="s">
        <v>158</v>
      </c>
      <c r="D400" s="2136">
        <f>'1 уровень'!E2083</f>
        <v>22</v>
      </c>
      <c r="E400" s="2136">
        <f>'1 уровень'!F2083</f>
        <v>11</v>
      </c>
      <c r="F400" s="2136">
        <f>'1 уровень'!G2083</f>
        <v>6</v>
      </c>
      <c r="G400" s="2147">
        <f>'1 уровень'!H2083</f>
        <v>54.54545454545454</v>
      </c>
      <c r="H400" s="2126">
        <f>'1 уровень'!I2083</f>
        <v>0</v>
      </c>
      <c r="I400" s="1262">
        <f>'1 уровень'!J2083</f>
        <v>0</v>
      </c>
      <c r="J400" s="105">
        <f>'1 уровень'!K2083</f>
        <v>0</v>
      </c>
      <c r="K400" s="105">
        <f>'1 уровень'!L2083</f>
        <v>0</v>
      </c>
      <c r="L400" s="105">
        <f>'1 уровень'!M2083</f>
        <v>0</v>
      </c>
      <c r="M400" s="105">
        <f>'1 уровень'!N2083</f>
        <v>0</v>
      </c>
      <c r="N400" s="105">
        <f>'1 уровень'!O2083</f>
        <v>0</v>
      </c>
      <c r="O400" s="105">
        <f>'1 уровень'!P2083</f>
        <v>0</v>
      </c>
      <c r="P400" s="60">
        <f>'1 уровень'!Q2083</f>
        <v>0</v>
      </c>
      <c r="Q400" s="60">
        <f>'1 уровень'!R2083</f>
        <v>0</v>
      </c>
      <c r="R400" s="60">
        <f>'1 уровень'!S2083</f>
        <v>0</v>
      </c>
      <c r="S400" s="60">
        <f>'1 уровень'!T2083</f>
        <v>0</v>
      </c>
      <c r="T400" s="60">
        <f>'1 уровень'!U2083</f>
        <v>0</v>
      </c>
      <c r="U400" s="60">
        <f>'1 уровень'!V2083</f>
        <v>0</v>
      </c>
      <c r="V400" s="1675">
        <f>'1 уровень'!W2083</f>
        <v>0</v>
      </c>
      <c r="W400" s="60"/>
      <c r="X400" s="60"/>
    </row>
    <row r="401" spans="1:169" ht="29.25" x14ac:dyDescent="0.25">
      <c r="B401" s="44">
        <v>1</v>
      </c>
      <c r="C401" s="2075" t="s">
        <v>342</v>
      </c>
      <c r="D401" s="2141">
        <f>'1 уровень'!E2084</f>
        <v>228.9025641025641</v>
      </c>
      <c r="E401" s="2141">
        <f>'1 уровень'!F2084</f>
        <v>114.57948717948719</v>
      </c>
      <c r="F401" s="2141">
        <f>'1 уровень'!G2084</f>
        <v>48.2</v>
      </c>
      <c r="G401" s="2142">
        <f>'1 уровень'!H2084</f>
        <v>42.066866580136953</v>
      </c>
      <c r="H401" s="2123">
        <f>'1 уровень'!I2084</f>
        <v>0</v>
      </c>
      <c r="I401" s="1259">
        <f>'1 уровень'!J2084</f>
        <v>0</v>
      </c>
      <c r="J401" s="100">
        <f>'1 уровень'!K2084</f>
        <v>0</v>
      </c>
      <c r="K401" s="100">
        <f>'1 уровень'!L2084</f>
        <v>0</v>
      </c>
      <c r="L401" s="100">
        <f>'1 уровень'!M2084</f>
        <v>0</v>
      </c>
      <c r="M401" s="100">
        <f>'1 уровень'!N2084</f>
        <v>0</v>
      </c>
      <c r="N401" s="100">
        <f>'1 уровень'!O2084</f>
        <v>0</v>
      </c>
      <c r="O401" s="100">
        <f>'1 уровень'!P2084</f>
        <v>0</v>
      </c>
      <c r="P401" s="54">
        <f>'1 уровень'!Q2084</f>
        <v>123.3137</v>
      </c>
      <c r="Q401" s="54">
        <f>'1 уровень'!R2084</f>
        <v>61.656849999999991</v>
      </c>
      <c r="R401" s="54">
        <f>'1 уровень'!S2084</f>
        <v>27.222369999999998</v>
      </c>
      <c r="S401" s="54">
        <f>'1 уровень'!T2084</f>
        <v>0</v>
      </c>
      <c r="T401" s="54">
        <f>'1 уровень'!U2084</f>
        <v>-34.434479999999994</v>
      </c>
      <c r="U401" s="54">
        <f>'1 уровень'!V2084</f>
        <v>0</v>
      </c>
      <c r="V401" s="1670">
        <f>'1 уровень'!W2084</f>
        <v>27.222369999999998</v>
      </c>
      <c r="W401" s="54">
        <f>R401/Q401*100</f>
        <v>44.151412211295259</v>
      </c>
      <c r="X401" s="54">
        <f>V401/Q401*100</f>
        <v>44.151412211295259</v>
      </c>
      <c r="Y401" s="1662">
        <f>V396+V377</f>
        <v>27.222369999999998</v>
      </c>
    </row>
    <row r="402" spans="1:169" x14ac:dyDescent="0.25">
      <c r="B402" s="44">
        <v>1</v>
      </c>
      <c r="C402" s="2076" t="s">
        <v>31</v>
      </c>
      <c r="D402" s="2141">
        <f>'1 уровень'!E2085</f>
        <v>0</v>
      </c>
      <c r="E402" s="2141">
        <f>'1 уровень'!F2085</f>
        <v>0</v>
      </c>
      <c r="F402" s="2141">
        <f>'1 уровень'!G2085</f>
        <v>0</v>
      </c>
      <c r="G402" s="2142">
        <f>'1 уровень'!H2085</f>
        <v>0</v>
      </c>
      <c r="H402" s="2123">
        <f>'1 уровень'!I2085</f>
        <v>0</v>
      </c>
      <c r="I402" s="1259">
        <f>'1 уровень'!J2085</f>
        <v>0</v>
      </c>
      <c r="J402" s="100">
        <f>'1 уровень'!K2085</f>
        <v>0</v>
      </c>
      <c r="K402" s="100">
        <f>'1 уровень'!L2085</f>
        <v>0</v>
      </c>
      <c r="L402" s="100">
        <f>'1 уровень'!M2085</f>
        <v>0</v>
      </c>
      <c r="M402" s="100">
        <f>'1 уровень'!N2085</f>
        <v>0</v>
      </c>
      <c r="N402" s="100">
        <f>'1 уровень'!O2085</f>
        <v>0</v>
      </c>
      <c r="O402" s="100">
        <f>'1 уровень'!P2085</f>
        <v>0</v>
      </c>
      <c r="P402" s="54">
        <f>'1 уровень'!Q2085</f>
        <v>0</v>
      </c>
      <c r="Q402" s="54">
        <f>'1 уровень'!R2085</f>
        <v>0</v>
      </c>
      <c r="R402" s="54">
        <f>'1 уровень'!S2085</f>
        <v>0</v>
      </c>
      <c r="S402" s="54">
        <f>'1 уровень'!T2085</f>
        <v>0</v>
      </c>
      <c r="T402" s="54">
        <f>'1 уровень'!U2085</f>
        <v>0</v>
      </c>
      <c r="U402" s="54">
        <f>'1 уровень'!V2085</f>
        <v>0</v>
      </c>
      <c r="V402" s="1670">
        <f>'1 уровень'!W2085</f>
        <v>0</v>
      </c>
      <c r="W402" s="54"/>
      <c r="X402" s="54"/>
    </row>
    <row r="403" spans="1:169" ht="24" customHeight="1" x14ac:dyDescent="0.25">
      <c r="A403" s="44">
        <v>1</v>
      </c>
      <c r="B403" s="44">
        <v>1</v>
      </c>
      <c r="C403" s="2077" t="s">
        <v>79</v>
      </c>
      <c r="D403" s="2141">
        <f>'1 уровень'!E2086</f>
        <v>4</v>
      </c>
      <c r="E403" s="2141">
        <f>'1 уровень'!F2086</f>
        <v>3</v>
      </c>
      <c r="F403" s="2141">
        <f>'1 уровень'!G2086</f>
        <v>1</v>
      </c>
      <c r="G403" s="2142">
        <f>'1 уровень'!H2086</f>
        <v>33.333333333333329</v>
      </c>
      <c r="H403" s="2123">
        <f>'1 уровень'!I2086</f>
        <v>9.25</v>
      </c>
      <c r="I403" s="1259">
        <f>'1 уровень'!J2086</f>
        <v>10</v>
      </c>
      <c r="J403" s="100">
        <f>'1 уровень'!K2086</f>
        <v>37</v>
      </c>
      <c r="K403" s="100">
        <f>'1 уровень'!L2086</f>
        <v>19</v>
      </c>
      <c r="L403" s="100">
        <f>'1 уровень'!M2086</f>
        <v>10</v>
      </c>
      <c r="M403" s="100">
        <f>'1 уровень'!N2086</f>
        <v>52.631578947368418</v>
      </c>
      <c r="N403" s="100">
        <f>'1 уровень'!O2086</f>
        <v>0</v>
      </c>
      <c r="O403" s="100" t="e">
        <f>'1 уровень'!P2086</f>
        <v>#DIV/0!</v>
      </c>
      <c r="P403" s="54">
        <f>'1 уровень'!Q2086</f>
        <v>0</v>
      </c>
      <c r="Q403" s="54">
        <f>'1 уровень'!R2086</f>
        <v>0</v>
      </c>
      <c r="R403" s="54">
        <f>'1 уровень'!S2086</f>
        <v>0</v>
      </c>
      <c r="S403" s="54">
        <f>'1 уровень'!T2086</f>
        <v>0</v>
      </c>
      <c r="T403" s="54">
        <f>'1 уровень'!U2086</f>
        <v>0</v>
      </c>
      <c r="U403" s="54">
        <f>'1 уровень'!V2086</f>
        <v>0</v>
      </c>
      <c r="V403" s="1670">
        <f>'1 уровень'!W2086</f>
        <v>0</v>
      </c>
      <c r="W403" s="54"/>
      <c r="X403" s="54"/>
    </row>
    <row r="404" spans="1:169" x14ac:dyDescent="0.25">
      <c r="A404" s="44">
        <v>1</v>
      </c>
      <c r="B404" s="44">
        <v>1</v>
      </c>
      <c r="C404" s="2078" t="s">
        <v>16</v>
      </c>
      <c r="D404" s="2141">
        <f>'1 уровень'!E2087</f>
        <v>1</v>
      </c>
      <c r="E404" s="2141">
        <f>'1 уровень'!F2087</f>
        <v>1</v>
      </c>
      <c r="F404" s="2141">
        <f>'1 уровень'!G2087</f>
        <v>0</v>
      </c>
      <c r="G404" s="2142">
        <f>'1 уровень'!H2087</f>
        <v>0</v>
      </c>
      <c r="H404" s="2123">
        <f>'1 уровень'!I2087</f>
        <v>8</v>
      </c>
      <c r="I404" s="1259" t="e">
        <f>'1 уровень'!J2087</f>
        <v>#DIV/0!</v>
      </c>
      <c r="J404" s="100">
        <f>'1 уровень'!K2087</f>
        <v>8</v>
      </c>
      <c r="K404" s="100">
        <f>'1 уровень'!L2087</f>
        <v>4</v>
      </c>
      <c r="L404" s="100">
        <f>'1 уровень'!M2087</f>
        <v>0</v>
      </c>
      <c r="M404" s="100">
        <f>'1 уровень'!N2087</f>
        <v>0</v>
      </c>
      <c r="N404" s="100">
        <f>'1 уровень'!O2087</f>
        <v>3.3333333333333333E-2</v>
      </c>
      <c r="O404" s="100">
        <f>'1 уровень'!P2087</f>
        <v>0</v>
      </c>
      <c r="P404" s="54">
        <f>'1 уровень'!Q2087</f>
        <v>0</v>
      </c>
      <c r="Q404" s="54">
        <f>'1 уровень'!R2087</f>
        <v>0</v>
      </c>
      <c r="R404" s="54">
        <f>'1 уровень'!S2087</f>
        <v>0</v>
      </c>
      <c r="S404" s="54">
        <f>'1 уровень'!T2087</f>
        <v>0</v>
      </c>
      <c r="T404" s="54">
        <f>'1 уровень'!U2087</f>
        <v>0</v>
      </c>
      <c r="U404" s="54">
        <f>'1 уровень'!V2087</f>
        <v>0</v>
      </c>
      <c r="V404" s="1670">
        <f>'1 уровень'!W2087</f>
        <v>0</v>
      </c>
      <c r="W404" s="54"/>
      <c r="X404" s="54"/>
    </row>
    <row r="405" spans="1:169" ht="29.25" x14ac:dyDescent="0.25">
      <c r="A405" s="44">
        <v>1</v>
      </c>
      <c r="B405" s="44">
        <v>1</v>
      </c>
      <c r="C405" s="2079" t="s">
        <v>173</v>
      </c>
      <c r="D405" s="2141">
        <f>'1 уровень'!E2088</f>
        <v>5</v>
      </c>
      <c r="E405" s="2141">
        <f>'1 уровень'!F2088</f>
        <v>4</v>
      </c>
      <c r="F405" s="2141">
        <f>'1 уровень'!G2088</f>
        <v>1</v>
      </c>
      <c r="G405" s="2142">
        <f>'1 уровень'!H2088</f>
        <v>25</v>
      </c>
      <c r="H405" s="2123">
        <f>'1 уровень'!I2088</f>
        <v>0</v>
      </c>
      <c r="I405" s="1259">
        <f>'1 уровень'!J2088</f>
        <v>10</v>
      </c>
      <c r="J405" s="100">
        <f>'1 уровень'!K2088</f>
        <v>45</v>
      </c>
      <c r="K405" s="100">
        <f>'1 уровень'!L2088</f>
        <v>23</v>
      </c>
      <c r="L405" s="100">
        <f>'1 уровень'!M2088</f>
        <v>10</v>
      </c>
      <c r="M405" s="100">
        <f>'1 уровень'!N2088</f>
        <v>43.478260869565219</v>
      </c>
      <c r="N405" s="100">
        <f>'1 уровень'!O2088</f>
        <v>3.3333333333333333E-2</v>
      </c>
      <c r="O405" s="100">
        <f>'1 уровень'!P2088</f>
        <v>600</v>
      </c>
      <c r="P405" s="54">
        <f>'1 уровень'!Q2088</f>
        <v>93.326899999999995</v>
      </c>
      <c r="Q405" s="54">
        <f>'1 уровень'!R2088</f>
        <v>46.663449999999997</v>
      </c>
      <c r="R405" s="54">
        <f>'1 уровень'!S2088</f>
        <v>13.24333</v>
      </c>
      <c r="S405" s="54">
        <f>'1 уровень'!T2088</f>
        <v>0</v>
      </c>
      <c r="T405" s="54">
        <f>'1 уровень'!U2088</f>
        <v>-33.420119999999997</v>
      </c>
      <c r="U405" s="54">
        <f>'1 уровень'!V2088</f>
        <v>0</v>
      </c>
      <c r="V405" s="1670">
        <f>'1 уровень'!W2088</f>
        <v>13.24333</v>
      </c>
      <c r="W405" s="54">
        <f>R405/Q405*100</f>
        <v>28.380520514449749</v>
      </c>
      <c r="X405" s="54">
        <f>V405/Q405*100</f>
        <v>28.380520514449749</v>
      </c>
    </row>
    <row r="406" spans="1:169" ht="31.5" x14ac:dyDescent="0.25">
      <c r="A406" s="44">
        <v>1</v>
      </c>
      <c r="B406" s="44">
        <v>1</v>
      </c>
      <c r="C406" s="2080" t="s">
        <v>295</v>
      </c>
      <c r="D406" s="2141">
        <f>'1 уровень'!E2089</f>
        <v>156</v>
      </c>
      <c r="E406" s="2141">
        <f>'1 уровень'!F2089</f>
        <v>78</v>
      </c>
      <c r="F406" s="2141">
        <f>'1 уровень'!G2089</f>
        <v>78</v>
      </c>
      <c r="G406" s="2142">
        <f>'1 уровень'!H2089</f>
        <v>100</v>
      </c>
      <c r="H406" s="2123">
        <f>'1 уровень'!I2089</f>
        <v>0</v>
      </c>
      <c r="I406" s="1259">
        <f>'1 уровень'!J2089</f>
        <v>0</v>
      </c>
      <c r="J406" s="100">
        <f>'1 уровень'!K2089</f>
        <v>0</v>
      </c>
      <c r="K406" s="100">
        <f>'1 уровень'!L2089</f>
        <v>0</v>
      </c>
      <c r="L406" s="100">
        <f>'1 уровень'!M2089</f>
        <v>0</v>
      </c>
      <c r="M406" s="100">
        <f>'1 уровень'!N2089</f>
        <v>0</v>
      </c>
      <c r="N406" s="100">
        <f>'1 уровень'!O2089</f>
        <v>0</v>
      </c>
      <c r="O406" s="100">
        <f>'1 уровень'!P2089</f>
        <v>0</v>
      </c>
      <c r="P406" s="54">
        <f>'1 уровень'!Q2089</f>
        <v>1328.3887999999999</v>
      </c>
      <c r="Q406" s="54">
        <f>'1 уровень'!R2089</f>
        <v>664.19439999999997</v>
      </c>
      <c r="R406" s="54">
        <f>'1 уровень'!S2089</f>
        <v>526.19259</v>
      </c>
      <c r="S406" s="54">
        <f>'1 уровень'!T2089</f>
        <v>0</v>
      </c>
      <c r="T406" s="54">
        <f>'1 уровень'!U2089</f>
        <v>-138.00180999999998</v>
      </c>
      <c r="U406" s="54">
        <f>'1 уровень'!V2089</f>
        <v>0</v>
      </c>
      <c r="V406" s="1670">
        <f>'1 уровень'!W2089</f>
        <v>526.19259</v>
      </c>
      <c r="W406" s="54">
        <f>R406/Q406*100</f>
        <v>79.222677878645172</v>
      </c>
      <c r="X406" s="54">
        <f>V406/Q406*100</f>
        <v>79.222677878645172</v>
      </c>
    </row>
    <row r="407" spans="1:169" x14ac:dyDescent="0.25">
      <c r="A407" s="44">
        <v>1</v>
      </c>
      <c r="B407" s="44">
        <v>1</v>
      </c>
      <c r="C407" s="2039" t="s">
        <v>325</v>
      </c>
      <c r="D407" s="2141">
        <f>'1 уровень'!E2090</f>
        <v>25</v>
      </c>
      <c r="E407" s="2141">
        <f>'1 уровень'!F2090</f>
        <v>13</v>
      </c>
      <c r="F407" s="2141">
        <f>'1 уровень'!G2090</f>
        <v>7</v>
      </c>
      <c r="G407" s="2142">
        <f>'1 уровень'!H2090</f>
        <v>53.846153846153847</v>
      </c>
      <c r="H407" s="2123">
        <f>'1 уровень'!I2090</f>
        <v>0</v>
      </c>
      <c r="I407" s="1259">
        <f>'1 уровень'!J2090</f>
        <v>0</v>
      </c>
      <c r="J407" s="100">
        <f>'1 уровень'!K2090</f>
        <v>0</v>
      </c>
      <c r="K407" s="100">
        <f>'1 уровень'!L2090</f>
        <v>0</v>
      </c>
      <c r="L407" s="100">
        <f>'1 уровень'!M2090</f>
        <v>0</v>
      </c>
      <c r="M407" s="100">
        <f>'1 уровень'!N2090</f>
        <v>0</v>
      </c>
      <c r="N407" s="100">
        <f>'1 уровень'!O2090</f>
        <v>0</v>
      </c>
      <c r="O407" s="100">
        <f>'1 уровень'!P2090</f>
        <v>0</v>
      </c>
      <c r="P407" s="54">
        <f>'1 уровень'!Q2090</f>
        <v>0</v>
      </c>
      <c r="Q407" s="54">
        <f>'1 уровень'!R2090</f>
        <v>0</v>
      </c>
      <c r="R407" s="54">
        <f>'1 уровень'!S2090</f>
        <v>0</v>
      </c>
      <c r="S407" s="54">
        <f>'1 уровень'!T2090</f>
        <v>0</v>
      </c>
      <c r="T407" s="54">
        <f>'1 уровень'!U2090</f>
        <v>0</v>
      </c>
      <c r="U407" s="54">
        <f>'1 уровень'!V2090</f>
        <v>0</v>
      </c>
      <c r="V407" s="1670">
        <f>'1 уровень'!W2090</f>
        <v>0</v>
      </c>
      <c r="W407" s="54"/>
      <c r="X407" s="54"/>
    </row>
    <row r="408" spans="1:169" x14ac:dyDescent="0.25">
      <c r="A408" s="44">
        <v>1</v>
      </c>
      <c r="B408" s="44">
        <v>1</v>
      </c>
      <c r="C408" s="2018" t="s">
        <v>326</v>
      </c>
      <c r="D408" s="2141">
        <f>'1 уровень'!E2091</f>
        <v>25</v>
      </c>
      <c r="E408" s="2141">
        <f>'1 уровень'!F2091</f>
        <v>13</v>
      </c>
      <c r="F408" s="2141">
        <f>'1 уровень'!G2091</f>
        <v>7</v>
      </c>
      <c r="G408" s="2142">
        <f>'1 уровень'!H2091</f>
        <v>53.846153846153847</v>
      </c>
      <c r="H408" s="2123">
        <f>'1 уровень'!I2091</f>
        <v>0</v>
      </c>
      <c r="I408" s="1259">
        <f>'1 уровень'!J2091</f>
        <v>0</v>
      </c>
      <c r="J408" s="100">
        <f>'1 уровень'!K2091</f>
        <v>0</v>
      </c>
      <c r="K408" s="100">
        <f>'1 уровень'!L2091</f>
        <v>0</v>
      </c>
      <c r="L408" s="100">
        <f>'1 уровень'!M2091</f>
        <v>0</v>
      </c>
      <c r="M408" s="100">
        <f>'1 уровень'!N2091</f>
        <v>0</v>
      </c>
      <c r="N408" s="100">
        <f>'1 уровень'!O2091</f>
        <v>0</v>
      </c>
      <c r="O408" s="100">
        <f>'1 уровень'!P2091</f>
        <v>0</v>
      </c>
      <c r="P408" s="54">
        <f>'1 уровень'!Q2091</f>
        <v>0</v>
      </c>
      <c r="Q408" s="54">
        <f>'1 уровень'!R2091</f>
        <v>0</v>
      </c>
      <c r="R408" s="54">
        <f>'1 уровень'!S2091</f>
        <v>0</v>
      </c>
      <c r="S408" s="54">
        <f>'1 уровень'!T2091</f>
        <v>0</v>
      </c>
      <c r="T408" s="54">
        <f>'1 уровень'!U2091</f>
        <v>0</v>
      </c>
      <c r="U408" s="54">
        <f>'1 уровень'!V2091</f>
        <v>0</v>
      </c>
      <c r="V408" s="1670">
        <f>'1 уровень'!W2091</f>
        <v>0</v>
      </c>
      <c r="W408" s="54"/>
      <c r="X408" s="54"/>
    </row>
    <row r="409" spans="1:169" x14ac:dyDescent="0.25">
      <c r="B409" s="44">
        <v>1</v>
      </c>
      <c r="C409" s="2017" t="s">
        <v>327</v>
      </c>
      <c r="D409" s="2141">
        <f>'1 уровень'!E2092</f>
        <v>0</v>
      </c>
      <c r="E409" s="2141">
        <f>'1 уровень'!F2092</f>
        <v>0</v>
      </c>
      <c r="F409" s="2141">
        <f>'1 уровень'!G2092</f>
        <v>0</v>
      </c>
      <c r="G409" s="2142" t="e">
        <f>'1 уровень'!H2092</f>
        <v>#DIV/0!</v>
      </c>
      <c r="H409" s="2123">
        <f>'1 уровень'!I2092</f>
        <v>0</v>
      </c>
      <c r="I409" s="1259">
        <f>'1 уровень'!J2092</f>
        <v>0</v>
      </c>
      <c r="J409" s="100">
        <f>'1 уровень'!K2092</f>
        <v>0</v>
      </c>
      <c r="K409" s="100">
        <f>'1 уровень'!L2092</f>
        <v>0</v>
      </c>
      <c r="L409" s="100">
        <f>'1 уровень'!M2092</f>
        <v>0</v>
      </c>
      <c r="M409" s="100">
        <f>'1 уровень'!N2092</f>
        <v>0</v>
      </c>
      <c r="N409" s="100">
        <f>'1 уровень'!O2092</f>
        <v>0</v>
      </c>
      <c r="O409" s="100">
        <f>'1 уровень'!P2092</f>
        <v>0</v>
      </c>
      <c r="P409" s="54">
        <f>'1 уровень'!Q2092</f>
        <v>0</v>
      </c>
      <c r="Q409" s="54">
        <f>'1 уровень'!R2092</f>
        <v>0</v>
      </c>
      <c r="R409" s="54">
        <f>'1 уровень'!S2092</f>
        <v>0</v>
      </c>
      <c r="S409" s="54">
        <f>'1 уровень'!T2092</f>
        <v>0</v>
      </c>
      <c r="T409" s="54">
        <f>'1 уровень'!U2092</f>
        <v>0</v>
      </c>
      <c r="U409" s="54">
        <f>'1 уровень'!V2092</f>
        <v>0</v>
      </c>
      <c r="V409" s="1670">
        <f>'1 уровень'!W2092</f>
        <v>0</v>
      </c>
      <c r="W409" s="54"/>
      <c r="X409" s="54"/>
    </row>
    <row r="410" spans="1:169" ht="30" x14ac:dyDescent="0.25">
      <c r="B410" s="44">
        <v>1</v>
      </c>
      <c r="C410" s="2019" t="s">
        <v>328</v>
      </c>
      <c r="D410" s="2141">
        <f>'1 уровень'!E2093</f>
        <v>0</v>
      </c>
      <c r="E410" s="2141">
        <f>'1 уровень'!F2093</f>
        <v>0</v>
      </c>
      <c r="F410" s="2141">
        <f>'1 уровень'!G2093</f>
        <v>0</v>
      </c>
      <c r="G410" s="2142" t="e">
        <f>'1 уровень'!H2093</f>
        <v>#DIV/0!</v>
      </c>
      <c r="H410" s="2123">
        <f>'1 уровень'!I2093</f>
        <v>0</v>
      </c>
      <c r="I410" s="1259">
        <f>'1 уровень'!J2093</f>
        <v>0</v>
      </c>
      <c r="J410" s="100">
        <f>'1 уровень'!K2093</f>
        <v>0</v>
      </c>
      <c r="K410" s="100">
        <f>'1 уровень'!L2093</f>
        <v>0</v>
      </c>
      <c r="L410" s="100">
        <f>'1 уровень'!M2093</f>
        <v>0</v>
      </c>
      <c r="M410" s="100">
        <f>'1 уровень'!N2093</f>
        <v>0</v>
      </c>
      <c r="N410" s="100">
        <f>'1 уровень'!O2093</f>
        <v>0</v>
      </c>
      <c r="O410" s="100">
        <f>'1 уровень'!P2093</f>
        <v>0</v>
      </c>
      <c r="P410" s="54">
        <f>'1 уровень'!Q2093</f>
        <v>0</v>
      </c>
      <c r="Q410" s="54">
        <f>'1 уровень'!R2093</f>
        <v>0</v>
      </c>
      <c r="R410" s="54">
        <f>'1 уровень'!S2093</f>
        <v>0</v>
      </c>
      <c r="S410" s="54">
        <f>'1 уровень'!T2093</f>
        <v>0</v>
      </c>
      <c r="T410" s="54">
        <f>'1 уровень'!U2093</f>
        <v>0</v>
      </c>
      <c r="U410" s="54">
        <f>'1 уровень'!V2093</f>
        <v>0</v>
      </c>
      <c r="V410" s="1670">
        <f>'1 уровень'!W2093</f>
        <v>0</v>
      </c>
      <c r="W410" s="54"/>
      <c r="X410" s="54"/>
    </row>
    <row r="411" spans="1:169" s="1246" customFormat="1" ht="15.75" thickBot="1" x14ac:dyDescent="0.3">
      <c r="A411" s="44">
        <v>1</v>
      </c>
      <c r="B411" s="44">
        <v>1</v>
      </c>
      <c r="C411" s="2081" t="s">
        <v>343</v>
      </c>
      <c r="D411" s="2137">
        <f>'1 уровень'!E2094</f>
        <v>25</v>
      </c>
      <c r="E411" s="2137">
        <f>'1 уровень'!F2094</f>
        <v>13</v>
      </c>
      <c r="F411" s="2137">
        <f>'1 уровень'!G2094</f>
        <v>7</v>
      </c>
      <c r="G411" s="2138">
        <f>'1 уровень'!H2094</f>
        <v>53.846153846153847</v>
      </c>
      <c r="H411" s="2119">
        <f>'1 уровень'!I2094</f>
        <v>0</v>
      </c>
      <c r="I411" s="1253">
        <f>'1 уровень'!J2094</f>
        <v>0</v>
      </c>
      <c r="J411" s="51">
        <f>'1 уровень'!K2094</f>
        <v>0</v>
      </c>
      <c r="K411" s="51">
        <f>'1 уровень'!L2094</f>
        <v>0</v>
      </c>
      <c r="L411" s="51">
        <f>'1 уровень'!M2094</f>
        <v>0</v>
      </c>
      <c r="M411" s="51">
        <f>'1 уровень'!N2094</f>
        <v>0</v>
      </c>
      <c r="N411" s="51">
        <f>'1 уровень'!O2094</f>
        <v>0</v>
      </c>
      <c r="O411" s="51">
        <f>'1 уровень'!P2094</f>
        <v>0</v>
      </c>
      <c r="P411" s="54">
        <f>'1 уровень'!Q2094</f>
        <v>69.114070000000012</v>
      </c>
      <c r="Q411" s="54">
        <f>'1 уровень'!R2094</f>
        <v>34.557035000000006</v>
      </c>
      <c r="R411" s="78">
        <f>'1 уровень'!S2094</f>
        <v>18.02948</v>
      </c>
      <c r="S411" s="54">
        <f>'1 уровень'!T2094</f>
        <v>0</v>
      </c>
      <c r="T411" s="54">
        <f>'1 уровень'!U2094</f>
        <v>-16.527555000000007</v>
      </c>
      <c r="U411" s="54">
        <f>'1 уровень'!V2094</f>
        <v>0</v>
      </c>
      <c r="V411" s="1670">
        <f>'1 уровень'!W2094</f>
        <v>18.02948</v>
      </c>
      <c r="W411" s="54">
        <f t="shared" ref="W411" si="21">R411/Q411*100</f>
        <v>52.173110337735849</v>
      </c>
      <c r="X411" s="54">
        <f t="shared" ref="X411" si="22">V411/Q411*100</f>
        <v>52.173110337735849</v>
      </c>
      <c r="AA411" s="1942"/>
      <c r="AB411" s="1942"/>
    </row>
    <row r="412" spans="1:169" ht="15" customHeight="1" x14ac:dyDescent="0.25">
      <c r="A412" s="44">
        <v>1</v>
      </c>
      <c r="B412" s="44">
        <v>1</v>
      </c>
      <c r="C412" s="2041" t="s">
        <v>119</v>
      </c>
      <c r="D412" s="2148"/>
      <c r="E412" s="2148"/>
      <c r="F412" s="2148"/>
      <c r="G412" s="2149"/>
      <c r="H412" s="2121"/>
      <c r="I412" s="1257"/>
      <c r="J412" s="55"/>
      <c r="K412" s="55"/>
      <c r="L412" s="55"/>
      <c r="M412" s="55"/>
      <c r="N412" s="55"/>
      <c r="O412" s="55"/>
      <c r="P412" s="56">
        <f>P413-P414-P448-P452-P457</f>
        <v>0</v>
      </c>
      <c r="Q412" s="56">
        <f t="shared" ref="Q412:V412" si="23">Q413-Q414-Q448-Q452-Q457</f>
        <v>0</v>
      </c>
      <c r="R412" s="56">
        <f t="shared" si="23"/>
        <v>0</v>
      </c>
      <c r="S412" s="56">
        <f t="shared" si="23"/>
        <v>0</v>
      </c>
      <c r="T412" s="56">
        <f t="shared" si="23"/>
        <v>0</v>
      </c>
      <c r="U412" s="56">
        <f t="shared" si="23"/>
        <v>0</v>
      </c>
      <c r="V412" s="1260">
        <f t="shared" si="23"/>
        <v>0</v>
      </c>
      <c r="W412" s="56"/>
      <c r="X412" s="56"/>
    </row>
    <row r="413" spans="1:169" s="1246" customFormat="1" ht="15" customHeight="1" x14ac:dyDescent="0.25">
      <c r="A413" s="44">
        <v>1</v>
      </c>
      <c r="B413" s="44">
        <v>1</v>
      </c>
      <c r="C413" s="2022" t="s">
        <v>112</v>
      </c>
      <c r="D413" s="2145">
        <f>'2 уровень'!F1120</f>
        <v>0</v>
      </c>
      <c r="E413" s="2145">
        <f>'2 уровень'!G1120</f>
        <v>0</v>
      </c>
      <c r="F413" s="2145">
        <f>'2 уровень'!H1120</f>
        <v>0</v>
      </c>
      <c r="G413" s="2146">
        <f>'2 уровень'!I1120</f>
        <v>0</v>
      </c>
      <c r="H413" s="2119">
        <f>'2 уровень'!J1120</f>
        <v>0</v>
      </c>
      <c r="I413" s="1253">
        <f>'2 уровень'!K1120</f>
        <v>0</v>
      </c>
      <c r="J413" s="51">
        <f>'2 уровень'!L1120</f>
        <v>0</v>
      </c>
      <c r="K413" s="51">
        <f>'2 уровень'!M1120</f>
        <v>0</v>
      </c>
      <c r="L413" s="51">
        <f>'2 уровень'!N1120</f>
        <v>0</v>
      </c>
      <c r="M413" s="51">
        <f>'2 уровень'!O1120</f>
        <v>0</v>
      </c>
      <c r="N413" s="51">
        <f>'2 уровень'!P1120</f>
        <v>0</v>
      </c>
      <c r="O413" s="51">
        <f>'2 уровень'!Q1120</f>
        <v>0</v>
      </c>
      <c r="P413" s="47">
        <f>'2 уровень'!R1120</f>
        <v>0</v>
      </c>
      <c r="Q413" s="47">
        <f>'2 уровень'!S1120</f>
        <v>0</v>
      </c>
      <c r="R413" s="47">
        <f>'2 уровень'!T1120</f>
        <v>115.26210999999998</v>
      </c>
      <c r="S413" s="47">
        <f>'2 уровень'!U1120</f>
        <v>0</v>
      </c>
      <c r="T413" s="47">
        <f>'2 уровень'!V1120</f>
        <v>115.26210999999998</v>
      </c>
      <c r="U413" s="47">
        <f>'2 уровень'!W1120</f>
        <v>-2.6160999999999999</v>
      </c>
      <c r="V413" s="1666">
        <f>'2 уровень'!X1120</f>
        <v>112.64600999999998</v>
      </c>
      <c r="W413" s="47"/>
      <c r="X413" s="47"/>
      <c r="AA413" s="1942"/>
      <c r="AB413" s="1942"/>
    </row>
    <row r="414" spans="1:169" s="1246" customFormat="1" ht="15" customHeight="1" x14ac:dyDescent="0.25">
      <c r="A414" s="44">
        <v>1</v>
      </c>
      <c r="B414" s="44">
        <v>1</v>
      </c>
      <c r="C414" s="2082" t="s">
        <v>93</v>
      </c>
      <c r="D414" s="2137">
        <f>'2 уровень'!F1121</f>
        <v>0</v>
      </c>
      <c r="E414" s="2137">
        <f>'2 уровень'!G1121</f>
        <v>0</v>
      </c>
      <c r="F414" s="2137">
        <f>'2 уровень'!H1121</f>
        <v>5</v>
      </c>
      <c r="G414" s="2138" t="e">
        <f>'2 уровень'!I1121</f>
        <v>#DIV/0!</v>
      </c>
      <c r="H414" s="2113" t="e">
        <f>'2 уровень'!J1121</f>
        <v>#DIV/0!</v>
      </c>
      <c r="I414" s="47">
        <f>'2 уровень'!K1121</f>
        <v>8.8000000000000007</v>
      </c>
      <c r="J414" s="47">
        <f>'2 уровень'!L1121</f>
        <v>0</v>
      </c>
      <c r="K414" s="47">
        <f>'2 уровень'!M1121</f>
        <v>0</v>
      </c>
      <c r="L414" s="47">
        <f>'2 уровень'!N1121</f>
        <v>44</v>
      </c>
      <c r="M414" s="47" t="e">
        <f>'2 уровень'!O1121</f>
        <v>#DIV/0!</v>
      </c>
      <c r="N414" s="47">
        <f>'2 уровень'!P1121</f>
        <v>0</v>
      </c>
      <c r="O414" s="47" t="e">
        <f>'2 уровень'!Q1121</f>
        <v>#DIV/0!</v>
      </c>
      <c r="P414" s="47">
        <f>'2 уровень'!R1121</f>
        <v>0</v>
      </c>
      <c r="Q414" s="47">
        <f>'2 уровень'!S1121</f>
        <v>0</v>
      </c>
      <c r="R414" s="47">
        <f>'2 уровень'!T1121</f>
        <v>115.26210999999998</v>
      </c>
      <c r="S414" s="47">
        <f>'2 уровень'!U1121</f>
        <v>0</v>
      </c>
      <c r="T414" s="47">
        <f>'2 уровень'!V1121</f>
        <v>115.26210999999998</v>
      </c>
      <c r="U414" s="47">
        <f>'2 уровень'!W1121</f>
        <v>-2.6160999999999999</v>
      </c>
      <c r="V414" s="1666">
        <f>'2 уровень'!X1121</f>
        <v>112.64600999999998</v>
      </c>
      <c r="W414" s="47"/>
      <c r="X414" s="47"/>
      <c r="Y414" s="44"/>
      <c r="Z414" s="44"/>
      <c r="AA414" s="1939"/>
      <c r="AB414" s="1939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/>
      <c r="AN414" s="44"/>
      <c r="AO414" s="44"/>
      <c r="AP414" s="44"/>
      <c r="AQ414" s="44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/>
      <c r="BG414" s="44"/>
      <c r="BH414" s="44"/>
      <c r="BI414" s="44"/>
      <c r="BJ414" s="44"/>
      <c r="BK414" s="44"/>
      <c r="BL414" s="44"/>
      <c r="BM414" s="44"/>
      <c r="BN414" s="44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/>
      <c r="BZ414" s="44"/>
      <c r="CA414" s="44"/>
      <c r="CB414" s="44"/>
      <c r="CC414" s="44"/>
      <c r="CD414" s="44"/>
      <c r="CE414" s="44"/>
      <c r="CF414" s="44"/>
      <c r="CG414" s="44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/>
      <c r="CS414" s="44"/>
      <c r="CT414" s="44"/>
      <c r="CU414" s="44"/>
      <c r="CV414" s="44"/>
      <c r="CW414" s="44"/>
      <c r="CX414" s="44"/>
      <c r="CY414" s="44"/>
      <c r="CZ414" s="44"/>
      <c r="DA414" s="44"/>
      <c r="DB414" s="44"/>
      <c r="DC414" s="44"/>
      <c r="DD414" s="44"/>
      <c r="DE414" s="44"/>
      <c r="DF414" s="44"/>
      <c r="DG414" s="44"/>
      <c r="DH414" s="44"/>
      <c r="DI414" s="44"/>
      <c r="DJ414" s="44"/>
      <c r="DK414" s="44"/>
      <c r="DL414" s="44"/>
      <c r="DM414" s="44"/>
      <c r="DN414" s="44"/>
      <c r="DO414" s="44"/>
      <c r="DP414" s="44"/>
      <c r="DQ414" s="44"/>
      <c r="DR414" s="44"/>
      <c r="DS414" s="44"/>
      <c r="DT414" s="44"/>
      <c r="DU414" s="44"/>
      <c r="DV414" s="44"/>
      <c r="DW414" s="44"/>
      <c r="DX414" s="44"/>
      <c r="DY414" s="44"/>
      <c r="DZ414" s="44"/>
      <c r="EA414" s="44"/>
      <c r="EB414" s="44"/>
      <c r="EC414" s="44"/>
      <c r="ED414" s="44"/>
      <c r="EE414" s="44"/>
      <c r="EF414" s="44"/>
      <c r="EG414" s="44"/>
      <c r="EH414" s="44"/>
      <c r="EI414" s="44"/>
      <c r="EJ414" s="44"/>
      <c r="EK414" s="44"/>
      <c r="EL414" s="44"/>
      <c r="EM414" s="44"/>
      <c r="EN414" s="44"/>
      <c r="EO414" s="44"/>
      <c r="EP414" s="44"/>
      <c r="EQ414" s="44"/>
      <c r="ER414" s="44"/>
      <c r="ES414" s="44"/>
      <c r="ET414" s="44"/>
      <c r="EU414" s="44"/>
      <c r="EV414" s="44"/>
      <c r="EW414" s="44"/>
      <c r="EX414" s="44"/>
      <c r="EY414" s="44"/>
      <c r="EZ414" s="44"/>
      <c r="FA414" s="44"/>
      <c r="FB414" s="44"/>
      <c r="FC414" s="44"/>
      <c r="FD414" s="44"/>
      <c r="FE414" s="44"/>
      <c r="FF414" s="44"/>
      <c r="FG414" s="44"/>
      <c r="FH414" s="44"/>
      <c r="FI414" s="44"/>
      <c r="FJ414" s="44"/>
      <c r="FK414" s="44"/>
      <c r="FL414" s="44"/>
      <c r="FM414" s="44"/>
    </row>
    <row r="415" spans="1:169" x14ac:dyDescent="0.25">
      <c r="A415" s="44">
        <v>1</v>
      </c>
      <c r="B415" s="44">
        <v>1</v>
      </c>
      <c r="C415" s="2038" t="s">
        <v>312</v>
      </c>
      <c r="D415" s="2141">
        <f>'2 уровень'!F1122</f>
        <v>0</v>
      </c>
      <c r="E415" s="2141">
        <f>'2 уровень'!G1122</f>
        <v>0</v>
      </c>
      <c r="F415" s="2141">
        <f>'2 уровень'!H1122</f>
        <v>0</v>
      </c>
      <c r="G415" s="2142">
        <f>'2 уровень'!I1122</f>
        <v>0</v>
      </c>
      <c r="H415" s="2123">
        <f>'2 уровень'!J1122</f>
        <v>0</v>
      </c>
      <c r="I415" s="1259">
        <f>'2 уровень'!K1122</f>
        <v>0</v>
      </c>
      <c r="J415" s="100">
        <f>'2 уровень'!L1122</f>
        <v>0</v>
      </c>
      <c r="K415" s="100">
        <f>'2 уровень'!M1122</f>
        <v>0</v>
      </c>
      <c r="L415" s="100">
        <f>'2 уровень'!N1122</f>
        <v>0</v>
      </c>
      <c r="M415" s="100">
        <f>'2 уровень'!O1122</f>
        <v>0</v>
      </c>
      <c r="N415" s="100">
        <f>'2 уровень'!P1122</f>
        <v>0</v>
      </c>
      <c r="O415" s="100">
        <f>'2 уровень'!Q1122</f>
        <v>0</v>
      </c>
      <c r="P415" s="58">
        <f>'2 уровень'!R1122</f>
        <v>0</v>
      </c>
      <c r="Q415" s="58">
        <f>'2 уровень'!S1122</f>
        <v>0</v>
      </c>
      <c r="R415" s="58">
        <f>'2 уровень'!T1122</f>
        <v>0</v>
      </c>
      <c r="S415" s="58">
        <f>'2 уровень'!U1122</f>
        <v>0</v>
      </c>
      <c r="T415" s="58">
        <f>'2 уровень'!V1122</f>
        <v>0</v>
      </c>
      <c r="U415" s="58">
        <f>'2 уровень'!W1122</f>
        <v>0</v>
      </c>
      <c r="V415" s="1677">
        <f>'2 уровень'!X1122</f>
        <v>0</v>
      </c>
      <c r="W415" s="58"/>
      <c r="X415" s="58"/>
    </row>
    <row r="416" spans="1:169" x14ac:dyDescent="0.25">
      <c r="A416" s="44">
        <v>1</v>
      </c>
      <c r="B416" s="44">
        <v>1</v>
      </c>
      <c r="C416" s="2025" t="s">
        <v>468</v>
      </c>
      <c r="D416" s="2141">
        <f>'2 уровень'!F1123</f>
        <v>0</v>
      </c>
      <c r="E416" s="2141">
        <f>'2 уровень'!G1123</f>
        <v>0</v>
      </c>
      <c r="F416" s="2141">
        <f>'2 уровень'!H1123</f>
        <v>0</v>
      </c>
      <c r="G416" s="2142">
        <f>'2 уровень'!I1123</f>
        <v>0</v>
      </c>
      <c r="H416" s="2123">
        <f>'2 уровень'!J1123</f>
        <v>0</v>
      </c>
      <c r="I416" s="1259">
        <f>'2 уровень'!K1123</f>
        <v>0</v>
      </c>
      <c r="J416" s="100">
        <f>'2 уровень'!L1123</f>
        <v>0</v>
      </c>
      <c r="K416" s="100">
        <f>'2 уровень'!M1123</f>
        <v>0</v>
      </c>
      <c r="L416" s="100">
        <f>'2 уровень'!N1123</f>
        <v>0</v>
      </c>
      <c r="M416" s="100">
        <f>'2 уровень'!O1123</f>
        <v>0</v>
      </c>
      <c r="N416" s="100">
        <f>'2 уровень'!P1123</f>
        <v>0</v>
      </c>
      <c r="O416" s="100">
        <f>'2 уровень'!Q1123</f>
        <v>0</v>
      </c>
      <c r="P416" s="58">
        <f>'2 уровень'!R1123</f>
        <v>0</v>
      </c>
      <c r="Q416" s="58">
        <f>'2 уровень'!S1123</f>
        <v>0</v>
      </c>
      <c r="R416" s="58">
        <f>'2 уровень'!T1123</f>
        <v>0</v>
      </c>
      <c r="S416" s="58">
        <f>'2 уровень'!U1123</f>
        <v>0</v>
      </c>
      <c r="T416" s="58">
        <f>'2 уровень'!V1123</f>
        <v>0</v>
      </c>
      <c r="U416" s="58">
        <f>'2 уровень'!W1123</f>
        <v>0</v>
      </c>
      <c r="V416" s="1677">
        <f>'2 уровень'!X1123</f>
        <v>0</v>
      </c>
      <c r="W416" s="58"/>
      <c r="X416" s="58"/>
    </row>
    <row r="417" spans="2:24" ht="30" x14ac:dyDescent="0.25">
      <c r="B417" s="44">
        <v>1</v>
      </c>
      <c r="C417" s="2000" t="s">
        <v>197</v>
      </c>
      <c r="D417" s="2141">
        <f>'2 уровень'!F1124</f>
        <v>0</v>
      </c>
      <c r="E417" s="2141">
        <f>'2 уровень'!G1124</f>
        <v>0</v>
      </c>
      <c r="F417" s="2141">
        <f>'2 уровень'!H1124</f>
        <v>0</v>
      </c>
      <c r="G417" s="2142" t="e">
        <f>'2 уровень'!I1124</f>
        <v>#DIV/0!</v>
      </c>
      <c r="H417" s="2123">
        <f>'2 уровень'!J1124</f>
        <v>0</v>
      </c>
      <c r="I417" s="1259">
        <f>'2 уровень'!K1124</f>
        <v>0</v>
      </c>
      <c r="J417" s="100">
        <f>'2 уровень'!L1124</f>
        <v>0</v>
      </c>
      <c r="K417" s="100">
        <f>'2 уровень'!M1124</f>
        <v>0</v>
      </c>
      <c r="L417" s="100">
        <f>'2 уровень'!N1124</f>
        <v>0</v>
      </c>
      <c r="M417" s="100">
        <f>'2 уровень'!O1124</f>
        <v>0</v>
      </c>
      <c r="N417" s="100">
        <f>'2 уровень'!P1124</f>
        <v>0</v>
      </c>
      <c r="O417" s="100">
        <f>'2 уровень'!Q1124</f>
        <v>0</v>
      </c>
      <c r="P417" s="58">
        <f>'2 уровень'!R1124</f>
        <v>0</v>
      </c>
      <c r="Q417" s="58">
        <f>'2 уровень'!S1124</f>
        <v>0</v>
      </c>
      <c r="R417" s="58">
        <f>'2 уровень'!T1124</f>
        <v>0</v>
      </c>
      <c r="S417" s="58">
        <f>'2 уровень'!U1124</f>
        <v>0</v>
      </c>
      <c r="T417" s="58">
        <f>'2 уровень'!V1124</f>
        <v>0</v>
      </c>
      <c r="U417" s="58">
        <f>'2 уровень'!W1124</f>
        <v>0</v>
      </c>
      <c r="V417" s="1677">
        <f>'2 уровень'!X1124</f>
        <v>0</v>
      </c>
      <c r="W417" s="58"/>
      <c r="X417" s="58"/>
    </row>
    <row r="418" spans="2:24" x14ac:dyDescent="0.25">
      <c r="C418" s="2000" t="s">
        <v>297</v>
      </c>
      <c r="D418" s="2141">
        <f>'2 уровень'!E1125</f>
        <v>0</v>
      </c>
      <c r="E418" s="2141">
        <f>'2 уровень'!F1125</f>
        <v>0</v>
      </c>
      <c r="F418" s="2141">
        <f>'2 уровень'!H1125</f>
        <v>0</v>
      </c>
      <c r="G418" s="2142"/>
      <c r="H418" s="2123"/>
      <c r="I418" s="1259"/>
      <c r="J418" s="100"/>
      <c r="K418" s="100"/>
      <c r="L418" s="100"/>
      <c r="M418" s="100"/>
      <c r="N418" s="100"/>
      <c r="O418" s="100"/>
      <c r="P418" s="58"/>
      <c r="Q418" s="58"/>
      <c r="R418" s="58"/>
      <c r="S418" s="58"/>
      <c r="T418" s="58"/>
      <c r="U418" s="58"/>
      <c r="V418" s="1677"/>
      <c r="W418" s="58"/>
      <c r="X418" s="58"/>
    </row>
    <row r="419" spans="2:24" ht="30" x14ac:dyDescent="0.25">
      <c r="B419" s="44">
        <v>1</v>
      </c>
      <c r="C419" s="2000" t="s">
        <v>302</v>
      </c>
      <c r="D419" s="2141">
        <f>'2 уровень'!F1126</f>
        <v>0</v>
      </c>
      <c r="E419" s="2141">
        <f>'2 уровень'!G1126</f>
        <v>0</v>
      </c>
      <c r="F419" s="2141">
        <f>'2 уровень'!H1126</f>
        <v>0</v>
      </c>
      <c r="G419" s="2142">
        <f>'2 уровень'!I1126</f>
        <v>0</v>
      </c>
      <c r="H419" s="2123">
        <f>'2 уровень'!J1126</f>
        <v>0</v>
      </c>
      <c r="I419" s="1259">
        <f>'2 уровень'!K1126</f>
        <v>0</v>
      </c>
      <c r="J419" s="100">
        <f>'2 уровень'!L1126</f>
        <v>0</v>
      </c>
      <c r="K419" s="100">
        <f>'2 уровень'!M1126</f>
        <v>0</v>
      </c>
      <c r="L419" s="100">
        <f>'2 уровень'!N1126</f>
        <v>0</v>
      </c>
      <c r="M419" s="100">
        <f>'2 уровень'!O1126</f>
        <v>0</v>
      </c>
      <c r="N419" s="100">
        <f>'2 уровень'!P1126</f>
        <v>0</v>
      </c>
      <c r="O419" s="100">
        <f>'2 уровень'!Q1126</f>
        <v>0</v>
      </c>
      <c r="P419" s="58">
        <f>'2 уровень'!R1126</f>
        <v>0</v>
      </c>
      <c r="Q419" s="58">
        <f>'2 уровень'!S1126</f>
        <v>0</v>
      </c>
      <c r="R419" s="58">
        <f>'2 уровень'!T1126</f>
        <v>0</v>
      </c>
      <c r="S419" s="58">
        <f>'2 уровень'!U1126</f>
        <v>0</v>
      </c>
      <c r="T419" s="58">
        <f>'2 уровень'!V1126</f>
        <v>0</v>
      </c>
      <c r="U419" s="58">
        <f>'2 уровень'!W1126</f>
        <v>0</v>
      </c>
      <c r="V419" s="1677">
        <f>'2 уровень'!X1126</f>
        <v>0</v>
      </c>
      <c r="W419" s="58"/>
      <c r="X419" s="58"/>
    </row>
    <row r="420" spans="2:24" ht="30" x14ac:dyDescent="0.25">
      <c r="B420" s="44">
        <v>1</v>
      </c>
      <c r="C420" s="2000" t="s">
        <v>303</v>
      </c>
      <c r="D420" s="2141">
        <f>'2 уровень'!F1127</f>
        <v>0</v>
      </c>
      <c r="E420" s="2141">
        <f>'2 уровень'!G1127</f>
        <v>0</v>
      </c>
      <c r="F420" s="2141">
        <f>'2 уровень'!H1127</f>
        <v>0</v>
      </c>
      <c r="G420" s="2142" t="e">
        <f>'2 уровень'!I1127</f>
        <v>#DIV/0!</v>
      </c>
      <c r="H420" s="2123">
        <f>'2 уровень'!J1127</f>
        <v>0</v>
      </c>
      <c r="I420" s="1259">
        <f>'2 уровень'!K1127</f>
        <v>0</v>
      </c>
      <c r="J420" s="100">
        <f>'2 уровень'!L1127</f>
        <v>0</v>
      </c>
      <c r="K420" s="100">
        <f>'2 уровень'!M1127</f>
        <v>0</v>
      </c>
      <c r="L420" s="100">
        <f>'2 уровень'!N1127</f>
        <v>0</v>
      </c>
      <c r="M420" s="100">
        <f>'2 уровень'!O1127</f>
        <v>0</v>
      </c>
      <c r="N420" s="100">
        <f>'2 уровень'!P1127</f>
        <v>0</v>
      </c>
      <c r="O420" s="100">
        <f>'2 уровень'!Q1127</f>
        <v>0</v>
      </c>
      <c r="P420" s="58">
        <f>'2 уровень'!R1127</f>
        <v>0</v>
      </c>
      <c r="Q420" s="58">
        <f>'2 уровень'!S1127</f>
        <v>0</v>
      </c>
      <c r="R420" s="58">
        <f>'2 уровень'!T1127</f>
        <v>0</v>
      </c>
      <c r="S420" s="58">
        <f>'2 уровень'!U1127</f>
        <v>0</v>
      </c>
      <c r="T420" s="58">
        <f>'2 уровень'!V1127</f>
        <v>0</v>
      </c>
      <c r="U420" s="58">
        <f>'2 уровень'!W1127</f>
        <v>0</v>
      </c>
      <c r="V420" s="1677">
        <f>'2 уровень'!X1127</f>
        <v>0</v>
      </c>
      <c r="W420" s="58"/>
      <c r="X420" s="58"/>
    </row>
    <row r="421" spans="2:24" ht="30" x14ac:dyDescent="0.25">
      <c r="B421" s="44">
        <v>1</v>
      </c>
      <c r="C421" s="2000" t="s">
        <v>304</v>
      </c>
      <c r="D421" s="2141">
        <f>'2 уровень'!F1128</f>
        <v>0</v>
      </c>
      <c r="E421" s="2141">
        <f>'2 уровень'!G1128</f>
        <v>0</v>
      </c>
      <c r="F421" s="2141">
        <f>'2 уровень'!H1128</f>
        <v>0</v>
      </c>
      <c r="G421" s="2142" t="e">
        <f>'2 уровень'!I1128</f>
        <v>#DIV/0!</v>
      </c>
      <c r="H421" s="2123">
        <f>'2 уровень'!J1128</f>
        <v>0</v>
      </c>
      <c r="I421" s="1259">
        <f>'2 уровень'!K1128</f>
        <v>0</v>
      </c>
      <c r="J421" s="100">
        <f>'2 уровень'!L1128</f>
        <v>0</v>
      </c>
      <c r="K421" s="100">
        <f>'2 уровень'!M1128</f>
        <v>0</v>
      </c>
      <c r="L421" s="100">
        <f>'2 уровень'!N1128</f>
        <v>0</v>
      </c>
      <c r="M421" s="100">
        <f>'2 уровень'!O1128</f>
        <v>0</v>
      </c>
      <c r="N421" s="100">
        <f>'2 уровень'!P1128</f>
        <v>0</v>
      </c>
      <c r="O421" s="100">
        <f>'2 уровень'!Q1128</f>
        <v>0</v>
      </c>
      <c r="P421" s="58">
        <f>'2 уровень'!R1128</f>
        <v>0</v>
      </c>
      <c r="Q421" s="58">
        <f>'2 уровень'!S1128</f>
        <v>0</v>
      </c>
      <c r="R421" s="58">
        <f>'2 уровень'!T1128</f>
        <v>0</v>
      </c>
      <c r="S421" s="58">
        <f>'2 уровень'!U1128</f>
        <v>0</v>
      </c>
      <c r="T421" s="58">
        <f>'2 уровень'!V1128</f>
        <v>0</v>
      </c>
      <c r="U421" s="58">
        <f>'2 уровень'!W1128</f>
        <v>0</v>
      </c>
      <c r="V421" s="1677">
        <f>'2 уровень'!X1128</f>
        <v>0</v>
      </c>
      <c r="W421" s="58"/>
      <c r="X421" s="58"/>
    </row>
    <row r="422" spans="2:24" x14ac:dyDescent="0.25">
      <c r="B422" s="44">
        <v>1</v>
      </c>
      <c r="C422" s="2000" t="s">
        <v>305</v>
      </c>
      <c r="D422" s="2141">
        <f>'2 уровень'!F1129</f>
        <v>0</v>
      </c>
      <c r="E422" s="2141">
        <f>'2 уровень'!G1129</f>
        <v>0</v>
      </c>
      <c r="F422" s="2141">
        <f>'2 уровень'!H1129</f>
        <v>0</v>
      </c>
      <c r="G422" s="2142" t="e">
        <f>'2 уровень'!I1129</f>
        <v>#DIV/0!</v>
      </c>
      <c r="H422" s="2123">
        <f>'2 уровень'!J1129</f>
        <v>0</v>
      </c>
      <c r="I422" s="1259">
        <f>'2 уровень'!K1129</f>
        <v>0</v>
      </c>
      <c r="J422" s="100">
        <f>'2 уровень'!L1129</f>
        <v>0</v>
      </c>
      <c r="K422" s="100">
        <f>'2 уровень'!M1129</f>
        <v>0</v>
      </c>
      <c r="L422" s="100">
        <f>'2 уровень'!N1129</f>
        <v>0</v>
      </c>
      <c r="M422" s="100">
        <f>'2 уровень'!O1129</f>
        <v>0</v>
      </c>
      <c r="N422" s="100">
        <f>'2 уровень'!P1129</f>
        <v>0</v>
      </c>
      <c r="O422" s="100">
        <f>'2 уровень'!Q1129</f>
        <v>0</v>
      </c>
      <c r="P422" s="58">
        <f>'2 уровень'!R1129</f>
        <v>0</v>
      </c>
      <c r="Q422" s="58">
        <f>'2 уровень'!S1129</f>
        <v>0</v>
      </c>
      <c r="R422" s="58">
        <f>'2 уровень'!T1129</f>
        <v>0</v>
      </c>
      <c r="S422" s="58">
        <f>'2 уровень'!U1129</f>
        <v>0</v>
      </c>
      <c r="T422" s="58">
        <f>'2 уровень'!V1129</f>
        <v>0</v>
      </c>
      <c r="U422" s="58">
        <f>'2 уровень'!W1129</f>
        <v>0</v>
      </c>
      <c r="V422" s="1677">
        <f>'2 уровень'!X1129</f>
        <v>0</v>
      </c>
      <c r="W422" s="58"/>
      <c r="X422" s="58"/>
    </row>
    <row r="423" spans="2:24" ht="45" x14ac:dyDescent="0.25">
      <c r="C423" s="2000" t="s">
        <v>534</v>
      </c>
      <c r="D423" s="2141">
        <f>'2 уровень'!F1130</f>
        <v>0</v>
      </c>
      <c r="E423" s="2141">
        <f>'2 уровень'!G1130</f>
        <v>0</v>
      </c>
      <c r="F423" s="2141">
        <f>'2 уровень'!H1130</f>
        <v>0</v>
      </c>
      <c r="G423" s="2142">
        <f>'2 уровень'!I1130</f>
        <v>0</v>
      </c>
      <c r="H423" s="2123"/>
      <c r="I423" s="1259"/>
      <c r="J423" s="100"/>
      <c r="K423" s="100"/>
      <c r="L423" s="100"/>
      <c r="M423" s="100"/>
      <c r="N423" s="100"/>
      <c r="O423" s="100"/>
      <c r="P423" s="58"/>
      <c r="Q423" s="58"/>
      <c r="R423" s="58"/>
      <c r="S423" s="58"/>
      <c r="T423" s="58"/>
      <c r="U423" s="58"/>
      <c r="V423" s="1677"/>
      <c r="W423" s="58"/>
      <c r="X423" s="58"/>
    </row>
    <row r="424" spans="2:24" x14ac:dyDescent="0.25">
      <c r="B424" s="44">
        <v>1</v>
      </c>
      <c r="C424" s="2000" t="s">
        <v>157</v>
      </c>
      <c r="D424" s="2141">
        <f>'2 уровень'!F1131</f>
        <v>0</v>
      </c>
      <c r="E424" s="2141">
        <f>'2 уровень'!G1131</f>
        <v>0</v>
      </c>
      <c r="F424" s="2141">
        <f>'2 уровень'!H1131</f>
        <v>0</v>
      </c>
      <c r="G424" s="2142" t="e">
        <f>'2 уровень'!I1131</f>
        <v>#DIV/0!</v>
      </c>
      <c r="H424" s="2123">
        <f>'2 уровень'!J1131</f>
        <v>0</v>
      </c>
      <c r="I424" s="1259">
        <f>'2 уровень'!K1131</f>
        <v>0</v>
      </c>
      <c r="J424" s="100">
        <f>'2 уровень'!L1131</f>
        <v>0</v>
      </c>
      <c r="K424" s="100">
        <f>'2 уровень'!M1131</f>
        <v>0</v>
      </c>
      <c r="L424" s="100">
        <f>'2 уровень'!N1131</f>
        <v>0</v>
      </c>
      <c r="M424" s="100">
        <f>'2 уровень'!O1131</f>
        <v>0</v>
      </c>
      <c r="N424" s="100">
        <f>'2 уровень'!P1131</f>
        <v>0</v>
      </c>
      <c r="O424" s="100">
        <f>'2 уровень'!Q1131</f>
        <v>0</v>
      </c>
      <c r="P424" s="58">
        <f>'2 уровень'!R1131</f>
        <v>0</v>
      </c>
      <c r="Q424" s="58">
        <f>'2 уровень'!S1131</f>
        <v>0</v>
      </c>
      <c r="R424" s="58">
        <f>'2 уровень'!T1131</f>
        <v>0</v>
      </c>
      <c r="S424" s="58">
        <f>'2 уровень'!U1131</f>
        <v>0</v>
      </c>
      <c r="T424" s="58">
        <f>'2 уровень'!V1131</f>
        <v>0</v>
      </c>
      <c r="U424" s="58">
        <f>'2 уровень'!W1131</f>
        <v>0</v>
      </c>
      <c r="V424" s="1677">
        <f>'2 уровень'!X1131</f>
        <v>0</v>
      </c>
      <c r="W424" s="58"/>
      <c r="X424" s="58"/>
    </row>
    <row r="425" spans="2:24" x14ac:dyDescent="0.25">
      <c r="B425" s="44">
        <v>1</v>
      </c>
      <c r="C425" s="2000" t="s">
        <v>443</v>
      </c>
      <c r="D425" s="2141">
        <f>'2 уровень'!F1132</f>
        <v>0</v>
      </c>
      <c r="E425" s="2141">
        <f>'2 уровень'!G1132</f>
        <v>0</v>
      </c>
      <c r="F425" s="2141">
        <f>'2 уровень'!H1132</f>
        <v>0</v>
      </c>
      <c r="G425" s="2142" t="e">
        <f>'2 уровень'!I1132</f>
        <v>#DIV/0!</v>
      </c>
      <c r="H425" s="2123">
        <f>'2 уровень'!J1132</f>
        <v>0</v>
      </c>
      <c r="I425" s="1259">
        <f>'2 уровень'!K1132</f>
        <v>0</v>
      </c>
      <c r="J425" s="100">
        <f>'2 уровень'!L1132</f>
        <v>0</v>
      </c>
      <c r="K425" s="100">
        <f>'2 уровень'!M1132</f>
        <v>0</v>
      </c>
      <c r="L425" s="100">
        <f>'2 уровень'!N1132</f>
        <v>0</v>
      </c>
      <c r="M425" s="100">
        <f>'2 уровень'!O1132</f>
        <v>0</v>
      </c>
      <c r="N425" s="100">
        <f>'2 уровень'!P1132</f>
        <v>0</v>
      </c>
      <c r="O425" s="100">
        <f>'2 уровень'!Q1132</f>
        <v>0</v>
      </c>
      <c r="P425" s="58">
        <f>'2 уровень'!R1132</f>
        <v>0</v>
      </c>
      <c r="Q425" s="58">
        <f>'2 уровень'!S1132</f>
        <v>0</v>
      </c>
      <c r="R425" s="58">
        <f>'2 уровень'!T1132</f>
        <v>0</v>
      </c>
      <c r="S425" s="58">
        <f>'2 уровень'!U1132</f>
        <v>0</v>
      </c>
      <c r="T425" s="58">
        <f>'2 уровень'!V1132</f>
        <v>0</v>
      </c>
      <c r="U425" s="58">
        <f>'2 уровень'!W1132</f>
        <v>0</v>
      </c>
      <c r="V425" s="1677">
        <f>'2 уровень'!X1132</f>
        <v>0</v>
      </c>
      <c r="W425" s="58"/>
      <c r="X425" s="58"/>
    </row>
    <row r="426" spans="2:24" x14ac:dyDescent="0.25">
      <c r="B426" s="44">
        <v>1</v>
      </c>
      <c r="C426" s="2000" t="s">
        <v>447</v>
      </c>
      <c r="D426" s="2141">
        <f>'2 уровень'!F1133</f>
        <v>0</v>
      </c>
      <c r="E426" s="2141">
        <f>'2 уровень'!G1133</f>
        <v>0</v>
      </c>
      <c r="F426" s="2141">
        <f>'2 уровень'!H1133</f>
        <v>0</v>
      </c>
      <c r="G426" s="2142" t="e">
        <f>'2 уровень'!I1133</f>
        <v>#DIV/0!</v>
      </c>
      <c r="H426" s="2123">
        <f>'2 уровень'!J1133</f>
        <v>0</v>
      </c>
      <c r="I426" s="1259">
        <f>'2 уровень'!K1133</f>
        <v>0</v>
      </c>
      <c r="J426" s="100">
        <f>'2 уровень'!L1133</f>
        <v>0</v>
      </c>
      <c r="K426" s="100">
        <f>'2 уровень'!M1133</f>
        <v>0</v>
      </c>
      <c r="L426" s="100">
        <f>'2 уровень'!N1133</f>
        <v>0</v>
      </c>
      <c r="M426" s="100">
        <f>'2 уровень'!O1133</f>
        <v>0</v>
      </c>
      <c r="N426" s="100">
        <f>'2 уровень'!P1133</f>
        <v>0</v>
      </c>
      <c r="O426" s="100">
        <f>'2 уровень'!Q1133</f>
        <v>0</v>
      </c>
      <c r="P426" s="58">
        <f>'2 уровень'!R1133</f>
        <v>0</v>
      </c>
      <c r="Q426" s="58">
        <f>'2 уровень'!S1133</f>
        <v>0</v>
      </c>
      <c r="R426" s="58">
        <f>'2 уровень'!T1133</f>
        <v>0</v>
      </c>
      <c r="S426" s="58">
        <f>'2 уровень'!U1133</f>
        <v>0</v>
      </c>
      <c r="T426" s="58">
        <f>'2 уровень'!V1133</f>
        <v>0</v>
      </c>
      <c r="U426" s="58">
        <f>'2 уровень'!W1133</f>
        <v>0</v>
      </c>
      <c r="V426" s="1677">
        <f>'2 уровень'!X1133</f>
        <v>0</v>
      </c>
      <c r="W426" s="58"/>
      <c r="X426" s="58"/>
    </row>
    <row r="427" spans="2:24" x14ac:dyDescent="0.25">
      <c r="B427" s="44">
        <v>1</v>
      </c>
      <c r="C427" s="2010" t="s">
        <v>469</v>
      </c>
      <c r="D427" s="2141">
        <f>'2 уровень'!F1134</f>
        <v>0</v>
      </c>
      <c r="E427" s="2141">
        <f>'2 уровень'!G1134</f>
        <v>0</v>
      </c>
      <c r="F427" s="2141">
        <f>'2 уровень'!H1134</f>
        <v>0</v>
      </c>
      <c r="G427" s="2142" t="e">
        <f>'2 уровень'!I1134</f>
        <v>#DIV/0!</v>
      </c>
      <c r="H427" s="2123">
        <f>'2 уровень'!J1134</f>
        <v>0</v>
      </c>
      <c r="I427" s="1259">
        <f>'2 уровень'!K1134</f>
        <v>0</v>
      </c>
      <c r="J427" s="100">
        <f>'2 уровень'!L1134</f>
        <v>0</v>
      </c>
      <c r="K427" s="100">
        <f>'2 уровень'!M1134</f>
        <v>0</v>
      </c>
      <c r="L427" s="100">
        <f>'2 уровень'!N1134</f>
        <v>0</v>
      </c>
      <c r="M427" s="100">
        <f>'2 уровень'!O1134</f>
        <v>0</v>
      </c>
      <c r="N427" s="100">
        <f>'2 уровень'!P1134</f>
        <v>0</v>
      </c>
      <c r="O427" s="100">
        <f>'2 уровень'!Q1134</f>
        <v>0</v>
      </c>
      <c r="P427" s="58">
        <f>'2 уровень'!R1134</f>
        <v>0</v>
      </c>
      <c r="Q427" s="58">
        <f>'2 уровень'!S1134</f>
        <v>0</v>
      </c>
      <c r="R427" s="58">
        <f>'2 уровень'!T1134</f>
        <v>0</v>
      </c>
      <c r="S427" s="58">
        <f>'2 уровень'!U1134</f>
        <v>0</v>
      </c>
      <c r="T427" s="58">
        <f>'2 уровень'!V1134</f>
        <v>0</v>
      </c>
      <c r="U427" s="58">
        <f>'2 уровень'!W1134</f>
        <v>0</v>
      </c>
      <c r="V427" s="1677"/>
      <c r="W427" s="58"/>
      <c r="X427" s="58"/>
    </row>
    <row r="428" spans="2:24" x14ac:dyDescent="0.25">
      <c r="B428" s="44">
        <v>1</v>
      </c>
      <c r="C428" s="2025" t="s">
        <v>306</v>
      </c>
      <c r="D428" s="2141">
        <f>'2 уровень'!F1135</f>
        <v>0</v>
      </c>
      <c r="E428" s="2141">
        <f>'2 уровень'!G1135</f>
        <v>0</v>
      </c>
      <c r="F428" s="2141">
        <f>'2 уровень'!H1135</f>
        <v>0</v>
      </c>
      <c r="G428" s="2142">
        <f>'2 уровень'!I1135</f>
        <v>0</v>
      </c>
      <c r="H428" s="2123">
        <f>'2 уровень'!J1135</f>
        <v>0</v>
      </c>
      <c r="I428" s="1259">
        <f>'2 уровень'!K1135</f>
        <v>0</v>
      </c>
      <c r="J428" s="100">
        <f>'2 уровень'!L1135</f>
        <v>0</v>
      </c>
      <c r="K428" s="100">
        <f>'2 уровень'!M1135</f>
        <v>0</v>
      </c>
      <c r="L428" s="100">
        <f>'2 уровень'!N1135</f>
        <v>0</v>
      </c>
      <c r="M428" s="100">
        <f>'2 уровень'!O1135</f>
        <v>0</v>
      </c>
      <c r="N428" s="100">
        <f>'2 уровень'!P1135</f>
        <v>0</v>
      </c>
      <c r="O428" s="100">
        <f>'2 уровень'!Q1135</f>
        <v>0</v>
      </c>
      <c r="P428" s="58">
        <f>'2 уровень'!R1135</f>
        <v>0</v>
      </c>
      <c r="Q428" s="58">
        <f>'2 уровень'!S1135</f>
        <v>0</v>
      </c>
      <c r="R428" s="58">
        <f>'2 уровень'!T1135</f>
        <v>0</v>
      </c>
      <c r="S428" s="58">
        <f>'2 уровень'!U1135</f>
        <v>0</v>
      </c>
      <c r="T428" s="58">
        <f>'2 уровень'!V1135</f>
        <v>0</v>
      </c>
      <c r="U428" s="58">
        <f>'2 уровень'!W1135</f>
        <v>0</v>
      </c>
      <c r="V428" s="1677">
        <f>'2 уровень'!X1135</f>
        <v>0</v>
      </c>
      <c r="W428" s="58"/>
      <c r="X428" s="58"/>
    </row>
    <row r="429" spans="2:24" ht="30" x14ac:dyDescent="0.25">
      <c r="B429" s="44">
        <v>1</v>
      </c>
      <c r="C429" s="2000" t="s">
        <v>197</v>
      </c>
      <c r="D429" s="2141">
        <f>'2 уровень'!F1136</f>
        <v>0</v>
      </c>
      <c r="E429" s="2141">
        <f>'2 уровень'!G1136</f>
        <v>0</v>
      </c>
      <c r="F429" s="2141">
        <f>'2 уровень'!H1136</f>
        <v>0</v>
      </c>
      <c r="G429" s="2142" t="e">
        <f>'2 уровень'!I1136</f>
        <v>#DIV/0!</v>
      </c>
      <c r="H429" s="2123">
        <f>'2 уровень'!J1136</f>
        <v>0</v>
      </c>
      <c r="I429" s="1259">
        <f>'2 уровень'!K1136</f>
        <v>0</v>
      </c>
      <c r="J429" s="100">
        <f>'2 уровень'!L1136</f>
        <v>0</v>
      </c>
      <c r="K429" s="100">
        <f>'2 уровень'!M1136</f>
        <v>0</v>
      </c>
      <c r="L429" s="100">
        <f>'2 уровень'!N1136</f>
        <v>0</v>
      </c>
      <c r="M429" s="100">
        <f>'2 уровень'!O1136</f>
        <v>0</v>
      </c>
      <c r="N429" s="100">
        <f>'2 уровень'!P1136</f>
        <v>0</v>
      </c>
      <c r="O429" s="100">
        <f>'2 уровень'!Q1136</f>
        <v>0</v>
      </c>
      <c r="P429" s="58">
        <f>'2 уровень'!R1136</f>
        <v>0</v>
      </c>
      <c r="Q429" s="58">
        <f>'2 уровень'!S1136</f>
        <v>0</v>
      </c>
      <c r="R429" s="58">
        <f>'2 уровень'!T1136</f>
        <v>0</v>
      </c>
      <c r="S429" s="58">
        <f>'2 уровень'!U1136</f>
        <v>0</v>
      </c>
      <c r="T429" s="58">
        <f>'2 уровень'!V1136</f>
        <v>0</v>
      </c>
      <c r="U429" s="58">
        <f>'2 уровень'!W1136</f>
        <v>0</v>
      </c>
      <c r="V429" s="1677">
        <f>'2 уровень'!X1136</f>
        <v>0</v>
      </c>
      <c r="W429" s="58"/>
      <c r="X429" s="58"/>
    </row>
    <row r="430" spans="2:24" ht="30" x14ac:dyDescent="0.25">
      <c r="B430" s="44">
        <v>1</v>
      </c>
      <c r="C430" s="2000" t="s">
        <v>302</v>
      </c>
      <c r="D430" s="2141">
        <f>'2 уровень'!F1137</f>
        <v>0</v>
      </c>
      <c r="E430" s="2141">
        <f>'2 уровень'!G1137</f>
        <v>0</v>
      </c>
      <c r="F430" s="2141">
        <f>'2 уровень'!H1137</f>
        <v>0</v>
      </c>
      <c r="G430" s="2142">
        <f>'2 уровень'!I1137</f>
        <v>0</v>
      </c>
      <c r="H430" s="2123">
        <f>'2 уровень'!J1137</f>
        <v>0</v>
      </c>
      <c r="I430" s="1259">
        <f>'2 уровень'!K1137</f>
        <v>0</v>
      </c>
      <c r="J430" s="100">
        <f>'2 уровень'!L1137</f>
        <v>0</v>
      </c>
      <c r="K430" s="100">
        <f>'2 уровень'!M1137</f>
        <v>0</v>
      </c>
      <c r="L430" s="100">
        <f>'2 уровень'!N1137</f>
        <v>0</v>
      </c>
      <c r="M430" s="100">
        <f>'2 уровень'!O1137</f>
        <v>0</v>
      </c>
      <c r="N430" s="100">
        <f>'2 уровень'!P1137</f>
        <v>0</v>
      </c>
      <c r="O430" s="100">
        <f>'2 уровень'!Q1137</f>
        <v>0</v>
      </c>
      <c r="P430" s="58">
        <f>'2 уровень'!R1137</f>
        <v>0</v>
      </c>
      <c r="Q430" s="58">
        <f>'2 уровень'!S1137</f>
        <v>0</v>
      </c>
      <c r="R430" s="58">
        <f>'2 уровень'!T1137</f>
        <v>0</v>
      </c>
      <c r="S430" s="58">
        <f>'2 уровень'!U1137</f>
        <v>0</v>
      </c>
      <c r="T430" s="58">
        <f>'2 уровень'!V1137</f>
        <v>0</v>
      </c>
      <c r="U430" s="58">
        <f>'2 уровень'!W1137</f>
        <v>0</v>
      </c>
      <c r="V430" s="1677">
        <f>'2 уровень'!X1137</f>
        <v>0</v>
      </c>
      <c r="W430" s="58"/>
      <c r="X430" s="58"/>
    </row>
    <row r="431" spans="2:24" ht="45" x14ac:dyDescent="0.25">
      <c r="B431" s="44">
        <v>1</v>
      </c>
      <c r="C431" s="2000" t="s">
        <v>307</v>
      </c>
      <c r="D431" s="2141">
        <f>'2 уровень'!F1138</f>
        <v>0</v>
      </c>
      <c r="E431" s="2141">
        <f>'2 уровень'!G1138</f>
        <v>0</v>
      </c>
      <c r="F431" s="2141">
        <f>'2 уровень'!H1138</f>
        <v>0</v>
      </c>
      <c r="G431" s="2142" t="e">
        <f>'2 уровень'!I1138</f>
        <v>#DIV/0!</v>
      </c>
      <c r="H431" s="2123">
        <f>'2 уровень'!J1138</f>
        <v>0</v>
      </c>
      <c r="I431" s="1259">
        <f>'2 уровень'!K1138</f>
        <v>0</v>
      </c>
      <c r="J431" s="100">
        <f>'2 уровень'!L1138</f>
        <v>0</v>
      </c>
      <c r="K431" s="100">
        <f>'2 уровень'!M1138</f>
        <v>0</v>
      </c>
      <c r="L431" s="100">
        <f>'2 уровень'!N1138</f>
        <v>0</v>
      </c>
      <c r="M431" s="100">
        <f>'2 уровень'!O1138</f>
        <v>0</v>
      </c>
      <c r="N431" s="100">
        <f>'2 уровень'!P1138</f>
        <v>0</v>
      </c>
      <c r="O431" s="100">
        <f>'2 уровень'!Q1138</f>
        <v>0</v>
      </c>
      <c r="P431" s="58">
        <f>'2 уровень'!R1138</f>
        <v>0</v>
      </c>
      <c r="Q431" s="58">
        <f>'2 уровень'!S1138</f>
        <v>0</v>
      </c>
      <c r="R431" s="58">
        <f>'2 уровень'!T1138</f>
        <v>0</v>
      </c>
      <c r="S431" s="58">
        <f>'2 уровень'!U1138</f>
        <v>0</v>
      </c>
      <c r="T431" s="58">
        <f>'2 уровень'!V1138</f>
        <v>0</v>
      </c>
      <c r="U431" s="58">
        <f>'2 уровень'!W1138</f>
        <v>0</v>
      </c>
      <c r="V431" s="1677">
        <f>'2 уровень'!X1138</f>
        <v>0</v>
      </c>
      <c r="W431" s="58"/>
      <c r="X431" s="58"/>
    </row>
    <row r="432" spans="2:24" ht="30" x14ac:dyDescent="0.25">
      <c r="B432" s="44">
        <v>1</v>
      </c>
      <c r="C432" s="2000" t="s">
        <v>308</v>
      </c>
      <c r="D432" s="2141">
        <f>'2 уровень'!F1139</f>
        <v>0</v>
      </c>
      <c r="E432" s="2141">
        <f>'2 уровень'!G1139</f>
        <v>0</v>
      </c>
      <c r="F432" s="2141">
        <f>'2 уровень'!H1139</f>
        <v>0</v>
      </c>
      <c r="G432" s="2142" t="e">
        <f>'2 уровень'!I1139</f>
        <v>#DIV/0!</v>
      </c>
      <c r="H432" s="2123">
        <f>'2 уровень'!J1139</f>
        <v>0</v>
      </c>
      <c r="I432" s="1259">
        <f>'2 уровень'!K1139</f>
        <v>0</v>
      </c>
      <c r="J432" s="100">
        <f>'2 уровень'!L1139</f>
        <v>0</v>
      </c>
      <c r="K432" s="100">
        <f>'2 уровень'!M1139</f>
        <v>0</v>
      </c>
      <c r="L432" s="100">
        <f>'2 уровень'!N1139</f>
        <v>0</v>
      </c>
      <c r="M432" s="100">
        <f>'2 уровень'!O1139</f>
        <v>0</v>
      </c>
      <c r="N432" s="100">
        <f>'2 уровень'!P1139</f>
        <v>0</v>
      </c>
      <c r="O432" s="100">
        <f>'2 уровень'!Q1139</f>
        <v>0</v>
      </c>
      <c r="P432" s="58">
        <f>'2 уровень'!R1139</f>
        <v>0</v>
      </c>
      <c r="Q432" s="58">
        <f>'2 уровень'!S1139</f>
        <v>0</v>
      </c>
      <c r="R432" s="58">
        <f>'2 уровень'!T1139</f>
        <v>0</v>
      </c>
      <c r="S432" s="58">
        <f>'2 уровень'!U1139</f>
        <v>0</v>
      </c>
      <c r="T432" s="58">
        <f>'2 уровень'!V1139</f>
        <v>0</v>
      </c>
      <c r="U432" s="58">
        <f>'2 уровень'!W1139</f>
        <v>0</v>
      </c>
      <c r="V432" s="1677">
        <f>'2 уровень'!X1139</f>
        <v>0</v>
      </c>
      <c r="W432" s="58"/>
      <c r="X432" s="58"/>
    </row>
    <row r="433" spans="1:25" ht="30" x14ac:dyDescent="0.25">
      <c r="B433" s="44">
        <v>1</v>
      </c>
      <c r="C433" s="2000" t="s">
        <v>309</v>
      </c>
      <c r="D433" s="2141">
        <f>'2 уровень'!F1140</f>
        <v>0</v>
      </c>
      <c r="E433" s="2141">
        <f>'2 уровень'!G1140</f>
        <v>0</v>
      </c>
      <c r="F433" s="2141">
        <f>'2 уровень'!H1140</f>
        <v>0</v>
      </c>
      <c r="G433" s="2142" t="e">
        <f>'2 уровень'!I1140</f>
        <v>#DIV/0!</v>
      </c>
      <c r="H433" s="2123">
        <f>'2 уровень'!J1140</f>
        <v>0</v>
      </c>
      <c r="I433" s="1259">
        <f>'2 уровень'!K1140</f>
        <v>0</v>
      </c>
      <c r="J433" s="100">
        <f>'2 уровень'!L1140</f>
        <v>0</v>
      </c>
      <c r="K433" s="100">
        <f>'2 уровень'!M1140</f>
        <v>0</v>
      </c>
      <c r="L433" s="100">
        <f>'2 уровень'!N1140</f>
        <v>0</v>
      </c>
      <c r="M433" s="100">
        <f>'2 уровень'!O1140</f>
        <v>0</v>
      </c>
      <c r="N433" s="100">
        <f>'2 уровень'!P1140</f>
        <v>0</v>
      </c>
      <c r="O433" s="100">
        <f>'2 уровень'!Q1140</f>
        <v>0</v>
      </c>
      <c r="P433" s="58">
        <f>'2 уровень'!R1140</f>
        <v>0</v>
      </c>
      <c r="Q433" s="58">
        <f>'2 уровень'!S1140</f>
        <v>0</v>
      </c>
      <c r="R433" s="58">
        <f>'2 уровень'!T1140</f>
        <v>0</v>
      </c>
      <c r="S433" s="58">
        <f>'2 уровень'!U1140</f>
        <v>0</v>
      </c>
      <c r="T433" s="58">
        <f>'2 уровень'!V1140</f>
        <v>0</v>
      </c>
      <c r="U433" s="58">
        <f>'2 уровень'!W1140</f>
        <v>0</v>
      </c>
      <c r="V433" s="1677">
        <f>'2 уровень'!X1140</f>
        <v>0</v>
      </c>
      <c r="W433" s="58"/>
      <c r="X433" s="58"/>
    </row>
    <row r="434" spans="1:25" ht="45" x14ac:dyDescent="0.25">
      <c r="B434" s="44">
        <v>1</v>
      </c>
      <c r="C434" s="2000" t="s">
        <v>354</v>
      </c>
      <c r="D434" s="2141">
        <f>'2 уровень'!F1141</f>
        <v>0</v>
      </c>
      <c r="E434" s="2141">
        <f>'2 уровень'!G1141</f>
        <v>0</v>
      </c>
      <c r="F434" s="2141">
        <f>'2 уровень'!H1141</f>
        <v>0</v>
      </c>
      <c r="G434" s="2142" t="e">
        <f>'2 уровень'!I1141</f>
        <v>#DIV/0!</v>
      </c>
      <c r="H434" s="2123">
        <f>'2 уровень'!J1141</f>
        <v>0</v>
      </c>
      <c r="I434" s="1259">
        <f>'2 уровень'!K1141</f>
        <v>0</v>
      </c>
      <c r="J434" s="100">
        <f>'2 уровень'!L1141</f>
        <v>0</v>
      </c>
      <c r="K434" s="100">
        <f>'2 уровень'!M1141</f>
        <v>0</v>
      </c>
      <c r="L434" s="100">
        <f>'2 уровень'!N1141</f>
        <v>0</v>
      </c>
      <c r="M434" s="100">
        <f>'2 уровень'!O1141</f>
        <v>0</v>
      </c>
      <c r="N434" s="100">
        <f>'2 уровень'!P1141</f>
        <v>0</v>
      </c>
      <c r="O434" s="100">
        <f>'2 уровень'!Q1141</f>
        <v>0</v>
      </c>
      <c r="P434" s="58">
        <f>'2 уровень'!R1141</f>
        <v>0</v>
      </c>
      <c r="Q434" s="58">
        <f>'2 уровень'!S1141</f>
        <v>0</v>
      </c>
      <c r="R434" s="58">
        <f>'2 уровень'!T1141</f>
        <v>0</v>
      </c>
      <c r="S434" s="58">
        <f>'2 уровень'!U1141</f>
        <v>0</v>
      </c>
      <c r="T434" s="58">
        <f>'2 уровень'!V1141</f>
        <v>0</v>
      </c>
      <c r="U434" s="58">
        <f>'2 уровень'!W1141</f>
        <v>0</v>
      </c>
      <c r="V434" s="1677">
        <f>'2 уровень'!X1141</f>
        <v>0</v>
      </c>
      <c r="W434" s="58"/>
      <c r="X434" s="58"/>
    </row>
    <row r="435" spans="1:25" ht="30" x14ac:dyDescent="0.25">
      <c r="A435" s="44">
        <v>1</v>
      </c>
      <c r="B435" s="44">
        <v>1</v>
      </c>
      <c r="C435" s="2000" t="s">
        <v>355</v>
      </c>
      <c r="D435" s="2141">
        <f>'2 уровень'!F1142</f>
        <v>0</v>
      </c>
      <c r="E435" s="2141">
        <f>'2 уровень'!G1142</f>
        <v>0</v>
      </c>
      <c r="F435" s="2141">
        <f>'2 уровень'!H1142</f>
        <v>0</v>
      </c>
      <c r="G435" s="2142" t="e">
        <f>'2 уровень'!I1142</f>
        <v>#DIV/0!</v>
      </c>
      <c r="H435" s="2123">
        <f>'2 уровень'!J1142</f>
        <v>0</v>
      </c>
      <c r="I435" s="1259">
        <f>'2 уровень'!K1142</f>
        <v>0</v>
      </c>
      <c r="J435" s="100">
        <f>'2 уровень'!L1142</f>
        <v>0</v>
      </c>
      <c r="K435" s="100">
        <f>'2 уровень'!M1142</f>
        <v>0</v>
      </c>
      <c r="L435" s="100">
        <f>'2 уровень'!N1142</f>
        <v>0</v>
      </c>
      <c r="M435" s="100">
        <f>'2 уровень'!O1142</f>
        <v>0</v>
      </c>
      <c r="N435" s="100">
        <f>'2 уровень'!P1142</f>
        <v>0</v>
      </c>
      <c r="O435" s="100">
        <f>'2 уровень'!Q1142</f>
        <v>0</v>
      </c>
      <c r="P435" s="58">
        <f>'2 уровень'!R1142</f>
        <v>0</v>
      </c>
      <c r="Q435" s="58">
        <f>'2 уровень'!S1142</f>
        <v>0</v>
      </c>
      <c r="R435" s="58">
        <f>'2 уровень'!T1142</f>
        <v>0</v>
      </c>
      <c r="S435" s="58">
        <f>'2 уровень'!U1142</f>
        <v>0</v>
      </c>
      <c r="T435" s="58">
        <f>'2 уровень'!V1142</f>
        <v>0</v>
      </c>
      <c r="U435" s="58">
        <f>'2 уровень'!W1142</f>
        <v>0</v>
      </c>
      <c r="V435" s="1677">
        <f>'2 уровень'!X1142</f>
        <v>0</v>
      </c>
      <c r="W435" s="58"/>
      <c r="X435" s="58"/>
    </row>
    <row r="436" spans="1:25" ht="45" x14ac:dyDescent="0.25">
      <c r="A436" s="44">
        <v>1</v>
      </c>
      <c r="B436" s="44">
        <v>1</v>
      </c>
      <c r="C436" s="2000" t="s">
        <v>310</v>
      </c>
      <c r="D436" s="2141">
        <f>'2 уровень'!F1143</f>
        <v>0</v>
      </c>
      <c r="E436" s="2141">
        <f>'2 уровень'!G1143</f>
        <v>0</v>
      </c>
      <c r="F436" s="2141">
        <f>'2 уровень'!H1143</f>
        <v>0</v>
      </c>
      <c r="G436" s="2142" t="e">
        <f>'2 уровень'!I1143</f>
        <v>#DIV/0!</v>
      </c>
      <c r="H436" s="2123">
        <f>'2 уровень'!J1143</f>
        <v>0</v>
      </c>
      <c r="I436" s="1259">
        <f>'2 уровень'!K1143</f>
        <v>0</v>
      </c>
      <c r="J436" s="100">
        <f>'2 уровень'!L1143</f>
        <v>0</v>
      </c>
      <c r="K436" s="100">
        <f>'2 уровень'!M1143</f>
        <v>0</v>
      </c>
      <c r="L436" s="100">
        <f>'2 уровень'!N1143</f>
        <v>0</v>
      </c>
      <c r="M436" s="100">
        <f>'2 уровень'!O1143</f>
        <v>0</v>
      </c>
      <c r="N436" s="100">
        <f>'2 уровень'!P1143</f>
        <v>0</v>
      </c>
      <c r="O436" s="100">
        <f>'2 уровень'!Q1143</f>
        <v>0</v>
      </c>
      <c r="P436" s="58">
        <f>'2 уровень'!R1143</f>
        <v>0</v>
      </c>
      <c r="Q436" s="58">
        <f>'2 уровень'!S1143</f>
        <v>0</v>
      </c>
      <c r="R436" s="58">
        <f>'2 уровень'!T1143</f>
        <v>0</v>
      </c>
      <c r="S436" s="58">
        <f>'2 уровень'!U1143</f>
        <v>0</v>
      </c>
      <c r="T436" s="58">
        <f>'2 уровень'!V1143</f>
        <v>0</v>
      </c>
      <c r="U436" s="58">
        <f>'2 уровень'!W1143</f>
        <v>0</v>
      </c>
      <c r="V436" s="1677">
        <f>'2 уровень'!X1143</f>
        <v>0</v>
      </c>
      <c r="W436" s="58"/>
      <c r="X436" s="58"/>
    </row>
    <row r="437" spans="1:25" ht="30" x14ac:dyDescent="0.25">
      <c r="A437" s="44">
        <v>1</v>
      </c>
      <c r="B437" s="44">
        <v>1</v>
      </c>
      <c r="C437" s="2000" t="s">
        <v>311</v>
      </c>
      <c r="D437" s="2141">
        <f>'2 уровень'!F1144</f>
        <v>0</v>
      </c>
      <c r="E437" s="2141">
        <f>'2 уровень'!G1144</f>
        <v>0</v>
      </c>
      <c r="F437" s="2141">
        <f>'2 уровень'!H1144</f>
        <v>0</v>
      </c>
      <c r="G437" s="2142" t="e">
        <f>'2 уровень'!I1144</f>
        <v>#DIV/0!</v>
      </c>
      <c r="H437" s="2123">
        <f>'2 уровень'!J1144</f>
        <v>0</v>
      </c>
      <c r="I437" s="1259">
        <f>'2 уровень'!K1144</f>
        <v>0</v>
      </c>
      <c r="J437" s="100">
        <f>'2 уровень'!L1144</f>
        <v>0</v>
      </c>
      <c r="K437" s="100">
        <f>'2 уровень'!M1144</f>
        <v>0</v>
      </c>
      <c r="L437" s="100">
        <f>'2 уровень'!N1144</f>
        <v>0</v>
      </c>
      <c r="M437" s="100">
        <f>'2 уровень'!O1144</f>
        <v>0</v>
      </c>
      <c r="N437" s="100">
        <f>'2 уровень'!P1144</f>
        <v>0</v>
      </c>
      <c r="O437" s="100">
        <f>'2 уровень'!Q1144</f>
        <v>0</v>
      </c>
      <c r="P437" s="58">
        <f>'2 уровень'!R1144</f>
        <v>0</v>
      </c>
      <c r="Q437" s="58">
        <f>'2 уровень'!S1144</f>
        <v>0</v>
      </c>
      <c r="R437" s="58">
        <f>'2 уровень'!T1144</f>
        <v>0</v>
      </c>
      <c r="S437" s="58">
        <f>'2 уровень'!U1144</f>
        <v>0</v>
      </c>
      <c r="T437" s="58">
        <f>'2 уровень'!V1144</f>
        <v>0</v>
      </c>
      <c r="U437" s="58">
        <f>'2 уровень'!W1144</f>
        <v>0</v>
      </c>
      <c r="V437" s="1677">
        <f>'2 уровень'!X1144</f>
        <v>0</v>
      </c>
      <c r="W437" s="58"/>
      <c r="X437" s="58"/>
    </row>
    <row r="438" spans="1:25" ht="60" x14ac:dyDescent="0.25">
      <c r="A438" s="44">
        <v>1</v>
      </c>
      <c r="B438" s="44">
        <v>1</v>
      </c>
      <c r="C438" s="2000" t="s">
        <v>320</v>
      </c>
      <c r="D438" s="2141">
        <f>'2 уровень'!F1145</f>
        <v>0</v>
      </c>
      <c r="E438" s="2141">
        <f>'2 уровень'!G1145</f>
        <v>0</v>
      </c>
      <c r="F438" s="2141">
        <f>'2 уровень'!H1145</f>
        <v>0</v>
      </c>
      <c r="G438" s="2142" t="e">
        <f>'2 уровень'!I1145</f>
        <v>#DIV/0!</v>
      </c>
      <c r="H438" s="2123">
        <f>'2 уровень'!J1145</f>
        <v>0</v>
      </c>
      <c r="I438" s="1259">
        <f>'2 уровень'!K1145</f>
        <v>0</v>
      </c>
      <c r="J438" s="100">
        <f>'2 уровень'!L1145</f>
        <v>0</v>
      </c>
      <c r="K438" s="100">
        <f>'2 уровень'!M1145</f>
        <v>0</v>
      </c>
      <c r="L438" s="100">
        <f>'2 уровень'!N1145</f>
        <v>0</v>
      </c>
      <c r="M438" s="100">
        <f>'2 уровень'!O1145</f>
        <v>0</v>
      </c>
      <c r="N438" s="100">
        <f>'2 уровень'!P1145</f>
        <v>0</v>
      </c>
      <c r="O438" s="100">
        <f>'2 уровень'!Q1145</f>
        <v>0</v>
      </c>
      <c r="P438" s="58">
        <f>'2 уровень'!R1145</f>
        <v>0</v>
      </c>
      <c r="Q438" s="58">
        <f>'2 уровень'!S1145</f>
        <v>0</v>
      </c>
      <c r="R438" s="58">
        <f>'2 уровень'!T1145</f>
        <v>0</v>
      </c>
      <c r="S438" s="58">
        <f>'2 уровень'!U1145</f>
        <v>0</v>
      </c>
      <c r="T438" s="58">
        <f>'2 уровень'!V1145</f>
        <v>0</v>
      </c>
      <c r="U438" s="58">
        <f>'2 уровень'!W1145</f>
        <v>0</v>
      </c>
      <c r="V438" s="1677">
        <f>'2 уровень'!X1145</f>
        <v>0</v>
      </c>
      <c r="W438" s="58"/>
      <c r="X438" s="58"/>
    </row>
    <row r="439" spans="1:25" ht="45" x14ac:dyDescent="0.25">
      <c r="A439" s="44">
        <v>1</v>
      </c>
      <c r="B439" s="44">
        <v>1</v>
      </c>
      <c r="C439" s="2000" t="s">
        <v>321</v>
      </c>
      <c r="D439" s="2141">
        <f>'2 уровень'!F1146</f>
        <v>0</v>
      </c>
      <c r="E439" s="2141">
        <f>'2 уровень'!G1146</f>
        <v>0</v>
      </c>
      <c r="F439" s="2141">
        <f>'2 уровень'!H1146</f>
        <v>0</v>
      </c>
      <c r="G439" s="2142" t="e">
        <f>'2 уровень'!I1146</f>
        <v>#DIV/0!</v>
      </c>
      <c r="H439" s="2123">
        <f>'2 уровень'!J1146</f>
        <v>0</v>
      </c>
      <c r="I439" s="1259">
        <f>'2 уровень'!K1146</f>
        <v>0</v>
      </c>
      <c r="J439" s="100">
        <f>'2 уровень'!L1146</f>
        <v>0</v>
      </c>
      <c r="K439" s="100">
        <f>'2 уровень'!M1146</f>
        <v>0</v>
      </c>
      <c r="L439" s="100">
        <f>'2 уровень'!N1146</f>
        <v>0</v>
      </c>
      <c r="M439" s="100">
        <f>'2 уровень'!O1146</f>
        <v>0</v>
      </c>
      <c r="N439" s="100">
        <f>'2 уровень'!P1146</f>
        <v>0</v>
      </c>
      <c r="O439" s="100">
        <f>'2 уровень'!Q1146</f>
        <v>0</v>
      </c>
      <c r="P439" s="58">
        <f>'2 уровень'!R1146</f>
        <v>0</v>
      </c>
      <c r="Q439" s="58">
        <f>'2 уровень'!S1146</f>
        <v>0</v>
      </c>
      <c r="R439" s="58">
        <f>'2 уровень'!T1146</f>
        <v>0</v>
      </c>
      <c r="S439" s="58">
        <f>'2 уровень'!U1146</f>
        <v>0</v>
      </c>
      <c r="T439" s="58">
        <f>'2 уровень'!V1146</f>
        <v>0</v>
      </c>
      <c r="U439" s="58">
        <f>'2 уровень'!W1146</f>
        <v>0</v>
      </c>
      <c r="V439" s="1677">
        <f>'2 уровень'!X1146</f>
        <v>0</v>
      </c>
      <c r="W439" s="58"/>
      <c r="X439" s="58"/>
    </row>
    <row r="440" spans="1:25" x14ac:dyDescent="0.25">
      <c r="A440" s="44">
        <v>1</v>
      </c>
      <c r="B440" s="44">
        <v>1</v>
      </c>
      <c r="C440" s="2000" t="s">
        <v>157</v>
      </c>
      <c r="D440" s="2141">
        <f>'2 уровень'!F1147</f>
        <v>0</v>
      </c>
      <c r="E440" s="2141">
        <f>'2 уровень'!G1147</f>
        <v>0</v>
      </c>
      <c r="F440" s="2141">
        <f>'2 уровень'!H1147</f>
        <v>0</v>
      </c>
      <c r="G440" s="2142">
        <f>'2 уровень'!I1147</f>
        <v>0</v>
      </c>
      <c r="H440" s="2123">
        <f>'2 уровень'!J1147</f>
        <v>0</v>
      </c>
      <c r="I440" s="1259">
        <f>'2 уровень'!K1147</f>
        <v>0</v>
      </c>
      <c r="J440" s="100">
        <f>'2 уровень'!L1147</f>
        <v>0</v>
      </c>
      <c r="K440" s="100">
        <f>'2 уровень'!M1147</f>
        <v>0</v>
      </c>
      <c r="L440" s="100">
        <f>'2 уровень'!N1147</f>
        <v>0</v>
      </c>
      <c r="M440" s="100">
        <f>'2 уровень'!O1147</f>
        <v>0</v>
      </c>
      <c r="N440" s="100">
        <f>'2 уровень'!P1147</f>
        <v>0</v>
      </c>
      <c r="O440" s="100">
        <f>'2 уровень'!Q1147</f>
        <v>0</v>
      </c>
      <c r="P440" s="58">
        <f>'2 уровень'!R1147</f>
        <v>0</v>
      </c>
      <c r="Q440" s="58">
        <f>'2 уровень'!S1147</f>
        <v>0</v>
      </c>
      <c r="R440" s="58">
        <f>'2 уровень'!T1147</f>
        <v>0</v>
      </c>
      <c r="S440" s="58">
        <f>'2 уровень'!U1147</f>
        <v>0</v>
      </c>
      <c r="T440" s="58">
        <f>'2 уровень'!V1147</f>
        <v>0</v>
      </c>
      <c r="U440" s="58">
        <f>'2 уровень'!W1147</f>
        <v>0</v>
      </c>
      <c r="V440" s="1677">
        <f>'2 уровень'!X1147</f>
        <v>0</v>
      </c>
      <c r="W440" s="58"/>
      <c r="X440" s="58"/>
    </row>
    <row r="441" spans="1:25" ht="30" x14ac:dyDescent="0.25">
      <c r="A441" s="44">
        <v>1</v>
      </c>
      <c r="B441" s="44">
        <v>1</v>
      </c>
      <c r="C441" s="2000" t="s">
        <v>158</v>
      </c>
      <c r="D441" s="2141">
        <f>'2 уровень'!F1148</f>
        <v>0</v>
      </c>
      <c r="E441" s="2141">
        <f>'2 уровень'!G1148</f>
        <v>0</v>
      </c>
      <c r="F441" s="2141">
        <f>'2 уровень'!H1148</f>
        <v>0</v>
      </c>
      <c r="G441" s="2142" t="e">
        <f>'2 уровень'!I1148</f>
        <v>#DIV/0!</v>
      </c>
      <c r="H441" s="2123">
        <f>'2 уровень'!J1148</f>
        <v>0</v>
      </c>
      <c r="I441" s="1259">
        <f>'2 уровень'!K1148</f>
        <v>0</v>
      </c>
      <c r="J441" s="100">
        <f>'2 уровень'!L1148</f>
        <v>0</v>
      </c>
      <c r="K441" s="100">
        <f>'2 уровень'!M1148</f>
        <v>0</v>
      </c>
      <c r="L441" s="100">
        <f>'2 уровень'!N1148</f>
        <v>0</v>
      </c>
      <c r="M441" s="100">
        <f>'2 уровень'!O1148</f>
        <v>0</v>
      </c>
      <c r="N441" s="100">
        <f>'2 уровень'!P1148</f>
        <v>0</v>
      </c>
      <c r="O441" s="100">
        <f>'2 уровень'!Q1148</f>
        <v>0</v>
      </c>
      <c r="P441" s="58">
        <f>'2 уровень'!R1148</f>
        <v>0</v>
      </c>
      <c r="Q441" s="58">
        <f>'2 уровень'!S1148</f>
        <v>0</v>
      </c>
      <c r="R441" s="58">
        <f>'2 уровень'!T1148</f>
        <v>0</v>
      </c>
      <c r="S441" s="58">
        <f>'2 уровень'!U1148</f>
        <v>0</v>
      </c>
      <c r="T441" s="58">
        <f>'2 уровень'!V1148</f>
        <v>0</v>
      </c>
      <c r="U441" s="58">
        <f>'2 уровень'!W1148</f>
        <v>0</v>
      </c>
      <c r="V441" s="1677">
        <f>'2 уровень'!X1148</f>
        <v>0</v>
      </c>
      <c r="W441" s="58"/>
      <c r="X441" s="58"/>
    </row>
    <row r="442" spans="1:25" ht="30" x14ac:dyDescent="0.25">
      <c r="A442" s="44">
        <v>1</v>
      </c>
      <c r="B442" s="44">
        <v>1</v>
      </c>
      <c r="C442" s="2000" t="s">
        <v>319</v>
      </c>
      <c r="D442" s="2141">
        <f>'2 уровень'!F1149</f>
        <v>0</v>
      </c>
      <c r="E442" s="2141">
        <f>'2 уровень'!G1149</f>
        <v>0</v>
      </c>
      <c r="F442" s="2141">
        <f>'2 уровень'!H1149</f>
        <v>0</v>
      </c>
      <c r="G442" s="2142">
        <f>'2 уровень'!I1149</f>
        <v>0</v>
      </c>
      <c r="H442" s="2123">
        <f>'2 уровень'!J1149</f>
        <v>0</v>
      </c>
      <c r="I442" s="1259">
        <f>'2 уровень'!K1149</f>
        <v>0</v>
      </c>
      <c r="J442" s="100">
        <f>'2 уровень'!L1149</f>
        <v>0</v>
      </c>
      <c r="K442" s="100">
        <f>'2 уровень'!M1149</f>
        <v>0</v>
      </c>
      <c r="L442" s="100">
        <f>'2 уровень'!N1149</f>
        <v>0</v>
      </c>
      <c r="M442" s="100">
        <f>'2 уровень'!O1149</f>
        <v>0</v>
      </c>
      <c r="N442" s="100">
        <f>'2 уровень'!P1149</f>
        <v>0</v>
      </c>
      <c r="O442" s="100">
        <f>'2 уровень'!Q1149</f>
        <v>0</v>
      </c>
      <c r="P442" s="58">
        <f>'2 уровень'!R1149</f>
        <v>0</v>
      </c>
      <c r="Q442" s="58">
        <f>'2 уровень'!S1149</f>
        <v>0</v>
      </c>
      <c r="R442" s="58">
        <f>'2 уровень'!T1149</f>
        <v>0</v>
      </c>
      <c r="S442" s="58">
        <f>'2 уровень'!U1149</f>
        <v>0</v>
      </c>
      <c r="T442" s="58">
        <f>'2 уровень'!V1149</f>
        <v>0</v>
      </c>
      <c r="U442" s="58">
        <f>'2 уровень'!W1149</f>
        <v>0</v>
      </c>
      <c r="V442" s="1677">
        <f>'2 уровень'!X1149</f>
        <v>0</v>
      </c>
      <c r="W442" s="58"/>
      <c r="X442" s="58"/>
    </row>
    <row r="443" spans="1:25" x14ac:dyDescent="0.25">
      <c r="A443" s="44">
        <v>1</v>
      </c>
      <c r="B443" s="44">
        <v>1</v>
      </c>
      <c r="C443" s="2010" t="s">
        <v>165</v>
      </c>
      <c r="D443" s="2141">
        <f>'2 уровень'!F1150</f>
        <v>0</v>
      </c>
      <c r="E443" s="2141">
        <f>'2 уровень'!G1150</f>
        <v>0</v>
      </c>
      <c r="F443" s="2141">
        <f>'2 уровень'!H1150</f>
        <v>0</v>
      </c>
      <c r="G443" s="2142" t="e">
        <f>'2 уровень'!I1150</f>
        <v>#DIV/0!</v>
      </c>
      <c r="H443" s="2123">
        <f>'2 уровень'!J1150</f>
        <v>0</v>
      </c>
      <c r="I443" s="1259">
        <f>'2 уровень'!K1150</f>
        <v>0</v>
      </c>
      <c r="J443" s="100">
        <f>'2 уровень'!L1150</f>
        <v>0</v>
      </c>
      <c r="K443" s="100">
        <f>'2 уровень'!M1150</f>
        <v>0</v>
      </c>
      <c r="L443" s="100">
        <f>'2 уровень'!N1150</f>
        <v>0</v>
      </c>
      <c r="M443" s="100">
        <f>'2 уровень'!O1150</f>
        <v>0</v>
      </c>
      <c r="N443" s="100">
        <f>'2 уровень'!P1150</f>
        <v>0</v>
      </c>
      <c r="O443" s="100">
        <f>'2 уровень'!Q1150</f>
        <v>0</v>
      </c>
      <c r="P443" s="58">
        <f>'2 уровень'!R1150</f>
        <v>0</v>
      </c>
      <c r="Q443" s="58">
        <f>'2 уровень'!S1150</f>
        <v>0</v>
      </c>
      <c r="R443" s="58">
        <f>'2 уровень'!T1150</f>
        <v>0</v>
      </c>
      <c r="S443" s="58">
        <f>'2 уровень'!U1150</f>
        <v>0</v>
      </c>
      <c r="T443" s="58">
        <f>'2 уровень'!V1150</f>
        <v>0</v>
      </c>
      <c r="U443" s="58">
        <f>'2 уровень'!W1150</f>
        <v>0</v>
      </c>
      <c r="V443" s="1677">
        <f>'2 уровень'!X1150</f>
        <v>0</v>
      </c>
      <c r="W443" s="58"/>
      <c r="X443" s="58"/>
    </row>
    <row r="444" spans="1:25" ht="15.75" x14ac:dyDescent="0.25">
      <c r="A444" s="44">
        <v>1</v>
      </c>
      <c r="B444" s="44">
        <v>1</v>
      </c>
      <c r="C444" s="2008" t="s">
        <v>14</v>
      </c>
      <c r="D444" s="2141">
        <f>'2 уровень'!F1151</f>
        <v>0</v>
      </c>
      <c r="E444" s="2141">
        <f>'2 уровень'!G1151</f>
        <v>0</v>
      </c>
      <c r="F444" s="2141">
        <f>'2 уровень'!H1151</f>
        <v>0</v>
      </c>
      <c r="G444" s="2142">
        <f>'2 уровень'!I1151</f>
        <v>0</v>
      </c>
      <c r="H444" s="2123">
        <f>'2 уровень'!J1151</f>
        <v>0</v>
      </c>
      <c r="I444" s="1259">
        <f>'2 уровень'!K1151</f>
        <v>0</v>
      </c>
      <c r="J444" s="100">
        <f>'2 уровень'!L1151</f>
        <v>0</v>
      </c>
      <c r="K444" s="100">
        <f>'2 уровень'!M1151</f>
        <v>0</v>
      </c>
      <c r="L444" s="100">
        <f>'2 уровень'!N1151</f>
        <v>0</v>
      </c>
      <c r="M444" s="100">
        <f>'2 уровень'!O1151</f>
        <v>0</v>
      </c>
      <c r="N444" s="100">
        <f>'2 уровень'!P1151</f>
        <v>0</v>
      </c>
      <c r="O444" s="100">
        <f>'2 уровень'!Q1151</f>
        <v>0</v>
      </c>
      <c r="P444" s="58">
        <f>'2 уровень'!R1151</f>
        <v>0</v>
      </c>
      <c r="Q444" s="58">
        <f>'2 уровень'!S1151</f>
        <v>0</v>
      </c>
      <c r="R444" s="58">
        <f>'2 уровень'!T1151</f>
        <v>0</v>
      </c>
      <c r="S444" s="58">
        <f>'2 уровень'!U1151</f>
        <v>0</v>
      </c>
      <c r="T444" s="58">
        <f>'2 уровень'!V1151</f>
        <v>0</v>
      </c>
      <c r="U444" s="58">
        <f>'2 уровень'!W1151</f>
        <v>0</v>
      </c>
      <c r="V444" s="1677">
        <f>'2 уровень'!X1151</f>
        <v>0</v>
      </c>
      <c r="W444" s="58"/>
      <c r="X444" s="58"/>
    </row>
    <row r="445" spans="1:25" ht="29.25" x14ac:dyDescent="0.25">
      <c r="A445" s="44">
        <v>1</v>
      </c>
      <c r="B445" s="44">
        <v>1</v>
      </c>
      <c r="C445" s="2082" t="s">
        <v>197</v>
      </c>
      <c r="D445" s="2141">
        <f>'2 уровень'!F1152</f>
        <v>0</v>
      </c>
      <c r="E445" s="2141">
        <f>'2 уровень'!G1152</f>
        <v>0</v>
      </c>
      <c r="F445" s="2141">
        <f>'2 уровень'!H1152</f>
        <v>0</v>
      </c>
      <c r="G445" s="2142" t="e">
        <f>'2 уровень'!I1152</f>
        <v>#DIV/0!</v>
      </c>
      <c r="H445" s="2123">
        <f>'2 уровень'!J1152</f>
        <v>0</v>
      </c>
      <c r="I445" s="1259">
        <f>'2 уровень'!K1152</f>
        <v>0</v>
      </c>
      <c r="J445" s="100">
        <f>'2 уровень'!L1152</f>
        <v>0</v>
      </c>
      <c r="K445" s="100">
        <f>'2 уровень'!M1152</f>
        <v>0</v>
      </c>
      <c r="L445" s="100">
        <f>'2 уровень'!N1152</f>
        <v>0</v>
      </c>
      <c r="M445" s="100">
        <f>'2 уровень'!O1152</f>
        <v>0</v>
      </c>
      <c r="N445" s="100">
        <f>'2 уровень'!P1152</f>
        <v>0</v>
      </c>
      <c r="O445" s="100">
        <f>'2 уровень'!Q1152</f>
        <v>0</v>
      </c>
      <c r="P445" s="58">
        <f>'2 уровень'!R1152</f>
        <v>0</v>
      </c>
      <c r="Q445" s="58">
        <f>'2 уровень'!S1152</f>
        <v>0</v>
      </c>
      <c r="R445" s="58">
        <f>'2 уровень'!T1152</f>
        <v>0</v>
      </c>
      <c r="S445" s="58">
        <f>'2 уровень'!U1152</f>
        <v>0</v>
      </c>
      <c r="T445" s="58">
        <f>'2 уровень'!V1152</f>
        <v>0</v>
      </c>
      <c r="U445" s="58">
        <f>'2 уровень'!W1152</f>
        <v>0</v>
      </c>
      <c r="V445" s="1677">
        <f>'2 уровень'!X1152</f>
        <v>0</v>
      </c>
      <c r="W445" s="58"/>
      <c r="X445" s="58"/>
    </row>
    <row r="446" spans="1:25" x14ac:dyDescent="0.25">
      <c r="A446" s="44">
        <v>1</v>
      </c>
      <c r="B446" s="44">
        <v>1</v>
      </c>
      <c r="C446" s="2082" t="s">
        <v>157</v>
      </c>
      <c r="D446" s="2141">
        <f>'2 уровень'!F1153</f>
        <v>0</v>
      </c>
      <c r="E446" s="2141">
        <f>'2 уровень'!G1153</f>
        <v>0</v>
      </c>
      <c r="F446" s="2141">
        <f>'2 уровень'!H1153</f>
        <v>0</v>
      </c>
      <c r="G446" s="2142" t="e">
        <f>'2 уровень'!I1153</f>
        <v>#DIV/0!</v>
      </c>
      <c r="H446" s="2123">
        <f>'2 уровень'!J1153</f>
        <v>0</v>
      </c>
      <c r="I446" s="1259">
        <f>'2 уровень'!K1153</f>
        <v>0</v>
      </c>
      <c r="J446" s="100">
        <f>'2 уровень'!L1153</f>
        <v>0</v>
      </c>
      <c r="K446" s="100">
        <f>'2 уровень'!M1153</f>
        <v>0</v>
      </c>
      <c r="L446" s="100">
        <f>'2 уровень'!N1153</f>
        <v>0</v>
      </c>
      <c r="M446" s="100">
        <f>'2 уровень'!O1153</f>
        <v>0</v>
      </c>
      <c r="N446" s="100">
        <f>'2 уровень'!P1153</f>
        <v>0</v>
      </c>
      <c r="O446" s="100">
        <f>'2 уровень'!Q1153</f>
        <v>0</v>
      </c>
      <c r="P446" s="58">
        <f>'2 уровень'!R1153</f>
        <v>0</v>
      </c>
      <c r="Q446" s="58">
        <f>'2 уровень'!S1153</f>
        <v>0</v>
      </c>
      <c r="R446" s="58">
        <f>'2 уровень'!T1153</f>
        <v>0</v>
      </c>
      <c r="S446" s="58">
        <f>'2 уровень'!U1153</f>
        <v>0</v>
      </c>
      <c r="T446" s="58">
        <f>'2 уровень'!V1153</f>
        <v>0</v>
      </c>
      <c r="U446" s="58">
        <f>'2 уровень'!W1153</f>
        <v>0</v>
      </c>
      <c r="V446" s="1677">
        <f>'2 уровень'!X1153</f>
        <v>0</v>
      </c>
      <c r="W446" s="58"/>
      <c r="X446" s="58"/>
    </row>
    <row r="447" spans="1:25" ht="29.25" x14ac:dyDescent="0.25">
      <c r="A447" s="44">
        <v>1</v>
      </c>
      <c r="B447" s="44">
        <v>1</v>
      </c>
      <c r="C447" s="2082" t="s">
        <v>158</v>
      </c>
      <c r="D447" s="2141">
        <f>'2 уровень'!F1154</f>
        <v>0</v>
      </c>
      <c r="E447" s="2141">
        <f>'2 уровень'!G1154</f>
        <v>0</v>
      </c>
      <c r="F447" s="2141">
        <f>'2 уровень'!H1154</f>
        <v>0</v>
      </c>
      <c r="G447" s="2142" t="e">
        <f>'2 уровень'!I1154</f>
        <v>#DIV/0!</v>
      </c>
      <c r="H447" s="2123">
        <f>'2 уровень'!J1154</f>
        <v>0</v>
      </c>
      <c r="I447" s="1259">
        <f>'2 уровень'!K1154</f>
        <v>0</v>
      </c>
      <c r="J447" s="100">
        <f>'2 уровень'!L1154</f>
        <v>0</v>
      </c>
      <c r="K447" s="100">
        <f>'2 уровень'!M1154</f>
        <v>0</v>
      </c>
      <c r="L447" s="100">
        <f>'2 уровень'!N1154</f>
        <v>0</v>
      </c>
      <c r="M447" s="100">
        <f>'2 уровень'!O1154</f>
        <v>0</v>
      </c>
      <c r="N447" s="100">
        <f>'2 уровень'!P1154</f>
        <v>0</v>
      </c>
      <c r="O447" s="100">
        <f>'2 уровень'!Q1154</f>
        <v>0</v>
      </c>
      <c r="P447" s="58">
        <f>'2 уровень'!R1154</f>
        <v>0</v>
      </c>
      <c r="Q447" s="58">
        <f>'2 уровень'!S1154</f>
        <v>0</v>
      </c>
      <c r="R447" s="58">
        <f>'2 уровень'!T1154</f>
        <v>0</v>
      </c>
      <c r="S447" s="58">
        <f>'2 уровень'!U1154</f>
        <v>0</v>
      </c>
      <c r="T447" s="58">
        <f>'2 уровень'!V1154</f>
        <v>0</v>
      </c>
      <c r="U447" s="58">
        <f>'2 уровень'!W1154</f>
        <v>0</v>
      </c>
      <c r="V447" s="1677">
        <f>'2 уровень'!X1154</f>
        <v>0</v>
      </c>
      <c r="W447" s="58"/>
      <c r="X447" s="58"/>
    </row>
    <row r="448" spans="1:25" x14ac:dyDescent="0.25">
      <c r="A448" s="44">
        <v>1</v>
      </c>
      <c r="B448" s="44">
        <v>1</v>
      </c>
      <c r="C448" s="2006" t="s">
        <v>88</v>
      </c>
      <c r="D448" s="2141">
        <f>'2 уровень'!F1155</f>
        <v>0</v>
      </c>
      <c r="E448" s="2141">
        <f>'2 уровень'!G1155</f>
        <v>0</v>
      </c>
      <c r="F448" s="2141">
        <f>'2 уровень'!H1155</f>
        <v>0</v>
      </c>
      <c r="G448" s="2142" t="e">
        <f>'2 уровень'!I1155</f>
        <v>#DIV/0!</v>
      </c>
      <c r="H448" s="2123">
        <f>'2 уровень'!J1155</f>
        <v>0</v>
      </c>
      <c r="I448" s="1259">
        <f>'2 уровень'!K1155</f>
        <v>0</v>
      </c>
      <c r="J448" s="100">
        <f>'2 уровень'!L1155</f>
        <v>0</v>
      </c>
      <c r="K448" s="100">
        <f>'2 уровень'!M1155</f>
        <v>0</v>
      </c>
      <c r="L448" s="100">
        <f>'2 уровень'!N1155</f>
        <v>0</v>
      </c>
      <c r="M448" s="100">
        <f>'2 уровень'!O1155</f>
        <v>0</v>
      </c>
      <c r="N448" s="100">
        <f>'2 уровень'!P1155</f>
        <v>0</v>
      </c>
      <c r="O448" s="100">
        <f>'2 уровень'!Q1155</f>
        <v>0</v>
      </c>
      <c r="P448" s="58">
        <f>'2 уровень'!R1155</f>
        <v>0</v>
      </c>
      <c r="Q448" s="58">
        <f>'2 уровень'!S1155</f>
        <v>0</v>
      </c>
      <c r="R448" s="58">
        <f>'2 уровень'!T1155</f>
        <v>0</v>
      </c>
      <c r="S448" s="58">
        <f>'2 уровень'!U1155</f>
        <v>0</v>
      </c>
      <c r="T448" s="58">
        <f>'2 уровень'!V1155</f>
        <v>0</v>
      </c>
      <c r="U448" s="58">
        <f>'2 уровень'!W1155</f>
        <v>0</v>
      </c>
      <c r="V448" s="1677">
        <f>'2 уровень'!X1155</f>
        <v>0</v>
      </c>
      <c r="W448" s="58"/>
      <c r="X448" s="58"/>
      <c r="Y448" s="1663">
        <f>V443+V427</f>
        <v>0</v>
      </c>
    </row>
    <row r="449" spans="1:169" x14ac:dyDescent="0.25">
      <c r="A449" s="44">
        <v>1</v>
      </c>
      <c r="B449" s="44">
        <v>1</v>
      </c>
      <c r="C449" s="2083" t="s">
        <v>31</v>
      </c>
      <c r="D449" s="2141">
        <f>'2 уровень'!F1156</f>
        <v>0</v>
      </c>
      <c r="E449" s="2141">
        <f>'2 уровень'!G1156</f>
        <v>0</v>
      </c>
      <c r="F449" s="2141">
        <f>'2 уровень'!H1156</f>
        <v>0</v>
      </c>
      <c r="G449" s="2142">
        <f>'2 уровень'!I1156</f>
        <v>0</v>
      </c>
      <c r="H449" s="2123">
        <f>'2 уровень'!J1156</f>
        <v>0</v>
      </c>
      <c r="I449" s="1259">
        <f>'2 уровень'!K1156</f>
        <v>0</v>
      </c>
      <c r="J449" s="100">
        <f>'2 уровень'!L1156</f>
        <v>0</v>
      </c>
      <c r="K449" s="100">
        <f>'2 уровень'!M1156</f>
        <v>0</v>
      </c>
      <c r="L449" s="100">
        <f>'2 уровень'!N1156</f>
        <v>0</v>
      </c>
      <c r="M449" s="100">
        <f>'2 уровень'!O1156</f>
        <v>0</v>
      </c>
      <c r="N449" s="100">
        <f>'2 уровень'!P1156</f>
        <v>0</v>
      </c>
      <c r="O449" s="100">
        <f>'2 уровень'!Q1156</f>
        <v>0</v>
      </c>
      <c r="P449" s="58">
        <f>'2 уровень'!R1156</f>
        <v>0</v>
      </c>
      <c r="Q449" s="58">
        <f>'2 уровень'!S1156</f>
        <v>0</v>
      </c>
      <c r="R449" s="58">
        <f>'2 уровень'!T1156</f>
        <v>0</v>
      </c>
      <c r="S449" s="58">
        <f>'2 уровень'!U1156</f>
        <v>0</v>
      </c>
      <c r="T449" s="58">
        <f>'2 уровень'!V1156</f>
        <v>0</v>
      </c>
      <c r="U449" s="58">
        <f>'2 уровень'!W1156</f>
        <v>0</v>
      </c>
      <c r="V449" s="1677">
        <f>'2 уровень'!X1156</f>
        <v>0</v>
      </c>
      <c r="W449" s="58"/>
      <c r="X449" s="58"/>
    </row>
    <row r="450" spans="1:169" x14ac:dyDescent="0.25">
      <c r="A450" s="44">
        <v>1</v>
      </c>
      <c r="B450" s="44">
        <v>1</v>
      </c>
      <c r="C450" s="2084" t="s">
        <v>79</v>
      </c>
      <c r="D450" s="2141">
        <f>'2 уровень'!F1157</f>
        <v>0</v>
      </c>
      <c r="E450" s="2141">
        <f>'2 уровень'!G1157</f>
        <v>0</v>
      </c>
      <c r="F450" s="2141">
        <f>'2 уровень'!H1157</f>
        <v>0</v>
      </c>
      <c r="G450" s="2142" t="e">
        <f>'2 уровень'!I1157</f>
        <v>#DIV/0!</v>
      </c>
      <c r="H450" s="2123" t="e">
        <f>'2 уровень'!J1157</f>
        <v>#DIV/0!</v>
      </c>
      <c r="I450" s="1259" t="e">
        <f>'2 уровень'!K1157</f>
        <v>#DIV/0!</v>
      </c>
      <c r="J450" s="100">
        <f>'2 уровень'!L1157</f>
        <v>0</v>
      </c>
      <c r="K450" s="100">
        <f>'2 уровень'!M1157</f>
        <v>0</v>
      </c>
      <c r="L450" s="100">
        <f>'2 уровень'!N1157</f>
        <v>0</v>
      </c>
      <c r="M450" s="100" t="e">
        <f>'2 уровень'!O1157</f>
        <v>#DIV/0!</v>
      </c>
      <c r="N450" s="100">
        <f>'2 уровень'!P1157</f>
        <v>0</v>
      </c>
      <c r="O450" s="100" t="e">
        <f>'2 уровень'!Q1157</f>
        <v>#DIV/0!</v>
      </c>
      <c r="P450" s="58">
        <f>'2 уровень'!R1157</f>
        <v>0</v>
      </c>
      <c r="Q450" s="58">
        <f>'2 уровень'!S1157</f>
        <v>0</v>
      </c>
      <c r="R450" s="58">
        <f>'2 уровень'!T1157</f>
        <v>0</v>
      </c>
      <c r="S450" s="58">
        <f>'2 уровень'!U1157</f>
        <v>0</v>
      </c>
      <c r="T450" s="58">
        <f>'2 уровень'!V1157</f>
        <v>0</v>
      </c>
      <c r="U450" s="58">
        <f>'2 уровень'!W1157</f>
        <v>0</v>
      </c>
      <c r="V450" s="1677">
        <f>'2 уровень'!X1157</f>
        <v>0</v>
      </c>
      <c r="W450" s="58"/>
      <c r="X450" s="58"/>
    </row>
    <row r="451" spans="1:169" x14ac:dyDescent="0.25">
      <c r="A451" s="44">
        <v>1</v>
      </c>
      <c r="B451" s="44">
        <v>1</v>
      </c>
      <c r="C451" s="2085" t="s">
        <v>16</v>
      </c>
      <c r="D451" s="2141">
        <f>'2 уровень'!F1158</f>
        <v>0</v>
      </c>
      <c r="E451" s="2141">
        <f>'2 уровень'!G1158</f>
        <v>0</v>
      </c>
      <c r="F451" s="2141">
        <f>'2 уровень'!H1158</f>
        <v>0</v>
      </c>
      <c r="G451" s="2142" t="e">
        <f>'2 уровень'!I1158</f>
        <v>#DIV/0!</v>
      </c>
      <c r="H451" s="2123">
        <f>'2 уровень'!J1158</f>
        <v>8</v>
      </c>
      <c r="I451" s="1259" t="e">
        <f>'2 уровень'!K1158</f>
        <v>#DIV/0!</v>
      </c>
      <c r="J451" s="100">
        <f>'2 уровень'!L1158</f>
        <v>0</v>
      </c>
      <c r="K451" s="100">
        <f>'2 уровень'!M1158</f>
        <v>0</v>
      </c>
      <c r="L451" s="100">
        <f>'2 уровень'!N1158</f>
        <v>0</v>
      </c>
      <c r="M451" s="100" t="e">
        <f>'2 уровень'!O1158</f>
        <v>#DIV/0!</v>
      </c>
      <c r="N451" s="100">
        <f>'2 уровень'!P1158</f>
        <v>0</v>
      </c>
      <c r="O451" s="100" t="e">
        <f>'2 уровень'!Q1158</f>
        <v>#DIV/0!</v>
      </c>
      <c r="P451" s="58">
        <f>'2 уровень'!R1158</f>
        <v>0</v>
      </c>
      <c r="Q451" s="58">
        <f>'2 уровень'!S1158</f>
        <v>0</v>
      </c>
      <c r="R451" s="58">
        <f>'2 уровень'!T1158</f>
        <v>0</v>
      </c>
      <c r="S451" s="58">
        <f>'2 уровень'!U1158</f>
        <v>0</v>
      </c>
      <c r="T451" s="58">
        <f>'2 уровень'!V1158</f>
        <v>0</v>
      </c>
      <c r="U451" s="58">
        <f>'2 уровень'!W1158</f>
        <v>0</v>
      </c>
      <c r="V451" s="1677">
        <f>'2 уровень'!X1158</f>
        <v>0</v>
      </c>
      <c r="W451" s="58"/>
      <c r="X451" s="58"/>
    </row>
    <row r="452" spans="1:169" ht="29.25" x14ac:dyDescent="0.25">
      <c r="A452" s="44">
        <v>1</v>
      </c>
      <c r="B452" s="44">
        <v>1</v>
      </c>
      <c r="C452" s="2014" t="s">
        <v>173</v>
      </c>
      <c r="D452" s="2141">
        <f>'2 уровень'!F1159</f>
        <v>0</v>
      </c>
      <c r="E452" s="2141">
        <f>'2 уровень'!G1159</f>
        <v>0</v>
      </c>
      <c r="F452" s="2141">
        <f>'2 уровень'!H1159</f>
        <v>0</v>
      </c>
      <c r="G452" s="2142" t="e">
        <f>'2 уровень'!I1159</f>
        <v>#DIV/0!</v>
      </c>
      <c r="H452" s="2123" t="e">
        <f>'2 уровень'!J1159</f>
        <v>#DIV/0!</v>
      </c>
      <c r="I452" s="1259" t="e">
        <f>'2 уровень'!K1159</f>
        <v>#DIV/0!</v>
      </c>
      <c r="J452" s="100">
        <f>'2 уровень'!L1159</f>
        <v>0</v>
      </c>
      <c r="K452" s="100">
        <f>'2 уровень'!M1159</f>
        <v>0</v>
      </c>
      <c r="L452" s="100">
        <f>'2 уровень'!N1159</f>
        <v>0</v>
      </c>
      <c r="M452" s="100" t="e">
        <f>'2 уровень'!O1159</f>
        <v>#DIV/0!</v>
      </c>
      <c r="N452" s="100">
        <f>'2 уровень'!P1159</f>
        <v>0</v>
      </c>
      <c r="O452" s="100" t="e">
        <f>'2 уровень'!Q1159</f>
        <v>#DIV/0!</v>
      </c>
      <c r="P452" s="58">
        <f>'2 уровень'!R1159</f>
        <v>0</v>
      </c>
      <c r="Q452" s="58">
        <f>'2 уровень'!S1159</f>
        <v>0</v>
      </c>
      <c r="R452" s="58">
        <f>'2 уровень'!T1159</f>
        <v>0</v>
      </c>
      <c r="S452" s="58">
        <f>'2 уровень'!U1159</f>
        <v>0</v>
      </c>
      <c r="T452" s="58">
        <f>'2 уровень'!V1159</f>
        <v>0</v>
      </c>
      <c r="U452" s="58">
        <f>'2 уровень'!W1159</f>
        <v>0</v>
      </c>
      <c r="V452" s="1677">
        <f>'2 уровень'!X1159</f>
        <v>0</v>
      </c>
      <c r="W452" s="58"/>
      <c r="X452" s="58"/>
    </row>
    <row r="453" spans="1:169" x14ac:dyDescent="0.25">
      <c r="A453" s="44">
        <v>1</v>
      </c>
      <c r="B453" s="44">
        <v>1</v>
      </c>
      <c r="C453" s="2065" t="s">
        <v>325</v>
      </c>
      <c r="D453" s="2141">
        <f>'2 уровень'!F1160</f>
        <v>0</v>
      </c>
      <c r="E453" s="2141">
        <f>'2 уровень'!G1160</f>
        <v>0</v>
      </c>
      <c r="F453" s="2141">
        <f>'2 уровень'!H1160</f>
        <v>0</v>
      </c>
      <c r="G453" s="2142" t="e">
        <f>'2 уровень'!I1160</f>
        <v>#DIV/0!</v>
      </c>
      <c r="H453" s="2123">
        <f>'2 уровень'!J1160</f>
        <v>0</v>
      </c>
      <c r="I453" s="1259">
        <f>'2 уровень'!K1160</f>
        <v>0</v>
      </c>
      <c r="J453" s="100">
        <f>'2 уровень'!L1160</f>
        <v>0</v>
      </c>
      <c r="K453" s="100">
        <f>'2 уровень'!M1160</f>
        <v>0</v>
      </c>
      <c r="L453" s="100">
        <f>'2 уровень'!N1160</f>
        <v>0</v>
      </c>
      <c r="M453" s="100">
        <f>'2 уровень'!O1160</f>
        <v>0</v>
      </c>
      <c r="N453" s="100">
        <f>'2 уровень'!P1160</f>
        <v>0</v>
      </c>
      <c r="O453" s="100">
        <f>'2 уровень'!Q1160</f>
        <v>0</v>
      </c>
      <c r="P453" s="58">
        <f>'2 уровень'!R1160</f>
        <v>0</v>
      </c>
      <c r="Q453" s="58">
        <f>'2 уровень'!S1160</f>
        <v>0</v>
      </c>
      <c r="R453" s="58">
        <f>'2 уровень'!T1160</f>
        <v>0</v>
      </c>
      <c r="S453" s="58">
        <f>'2 уровень'!U1160</f>
        <v>0</v>
      </c>
      <c r="T453" s="58">
        <f>'2 уровень'!V1160</f>
        <v>0</v>
      </c>
      <c r="U453" s="58">
        <f>'2 уровень'!W1160</f>
        <v>0</v>
      </c>
      <c r="V453" s="1677">
        <f>'2 уровень'!X1160</f>
        <v>0</v>
      </c>
      <c r="W453" s="58"/>
      <c r="X453" s="58"/>
    </row>
    <row r="454" spans="1:169" x14ac:dyDescent="0.25">
      <c r="A454" s="44">
        <v>1</v>
      </c>
      <c r="B454" s="44">
        <v>1</v>
      </c>
      <c r="C454" s="2060" t="s">
        <v>326</v>
      </c>
      <c r="D454" s="2141">
        <f>'2 уровень'!F1161</f>
        <v>0</v>
      </c>
      <c r="E454" s="2141">
        <f>'2 уровень'!G1161</f>
        <v>0</v>
      </c>
      <c r="F454" s="2141">
        <f>'2 уровень'!H1161</f>
        <v>0</v>
      </c>
      <c r="G454" s="2142" t="e">
        <f>'2 уровень'!I1161</f>
        <v>#DIV/0!</v>
      </c>
      <c r="H454" s="2123">
        <f>'2 уровень'!J1161</f>
        <v>0</v>
      </c>
      <c r="I454" s="1259">
        <f>'2 уровень'!K1161</f>
        <v>0</v>
      </c>
      <c r="J454" s="100">
        <f>'2 уровень'!L1161</f>
        <v>0</v>
      </c>
      <c r="K454" s="100">
        <f>'2 уровень'!M1161</f>
        <v>0</v>
      </c>
      <c r="L454" s="100">
        <f>'2 уровень'!N1161</f>
        <v>0</v>
      </c>
      <c r="M454" s="100">
        <f>'2 уровень'!O1161</f>
        <v>0</v>
      </c>
      <c r="N454" s="100">
        <f>'2 уровень'!P1161</f>
        <v>0</v>
      </c>
      <c r="O454" s="100">
        <f>'2 уровень'!Q1161</f>
        <v>0</v>
      </c>
      <c r="P454" s="58">
        <f>'2 уровень'!R1161</f>
        <v>0</v>
      </c>
      <c r="Q454" s="58">
        <f>'2 уровень'!S1161</f>
        <v>0</v>
      </c>
      <c r="R454" s="58">
        <f>'2 уровень'!T1161</f>
        <v>0</v>
      </c>
      <c r="S454" s="58">
        <f>'2 уровень'!U1161</f>
        <v>0</v>
      </c>
      <c r="T454" s="58">
        <f>'2 уровень'!V1161</f>
        <v>0</v>
      </c>
      <c r="U454" s="58">
        <f>'2 уровень'!W1161</f>
        <v>0</v>
      </c>
      <c r="V454" s="1677">
        <f>'2 уровень'!X1161</f>
        <v>0</v>
      </c>
      <c r="W454" s="58"/>
      <c r="X454" s="58"/>
    </row>
    <row r="455" spans="1:169" x14ac:dyDescent="0.25">
      <c r="A455" s="44">
        <v>1</v>
      </c>
      <c r="B455" s="44">
        <v>1</v>
      </c>
      <c r="C455" s="2034" t="s">
        <v>327</v>
      </c>
      <c r="D455" s="2141">
        <f>'2 уровень'!F1162</f>
        <v>0</v>
      </c>
      <c r="E455" s="2141">
        <f>'2 уровень'!G1162</f>
        <v>0</v>
      </c>
      <c r="F455" s="2141">
        <f>'2 уровень'!H1162</f>
        <v>0</v>
      </c>
      <c r="G455" s="2142" t="e">
        <f>'2 уровень'!I1162</f>
        <v>#DIV/0!</v>
      </c>
      <c r="H455" s="2123">
        <f>'2 уровень'!J1162</f>
        <v>0</v>
      </c>
      <c r="I455" s="1259">
        <f>'2 уровень'!K1162</f>
        <v>0</v>
      </c>
      <c r="J455" s="100">
        <f>'2 уровень'!L1162</f>
        <v>0</v>
      </c>
      <c r="K455" s="100">
        <f>'2 уровень'!M1162</f>
        <v>0</v>
      </c>
      <c r="L455" s="100">
        <f>'2 уровень'!N1162</f>
        <v>0</v>
      </c>
      <c r="M455" s="100">
        <f>'2 уровень'!O1162</f>
        <v>0</v>
      </c>
      <c r="N455" s="100">
        <f>'2 уровень'!P1162</f>
        <v>0</v>
      </c>
      <c r="O455" s="100">
        <f>'2 уровень'!Q1162</f>
        <v>0</v>
      </c>
      <c r="P455" s="58">
        <f>'2 уровень'!R1162</f>
        <v>0</v>
      </c>
      <c r="Q455" s="58">
        <f>'2 уровень'!S1162</f>
        <v>0</v>
      </c>
      <c r="R455" s="58">
        <f>'2 уровень'!T1162</f>
        <v>0</v>
      </c>
      <c r="S455" s="58">
        <f>'2 уровень'!U1162</f>
        <v>0</v>
      </c>
      <c r="T455" s="58">
        <f>'2 уровень'!V1162</f>
        <v>0</v>
      </c>
      <c r="U455" s="58">
        <f>'2 уровень'!W1162</f>
        <v>0</v>
      </c>
      <c r="V455" s="1677">
        <f>'2 уровень'!X1162</f>
        <v>0</v>
      </c>
      <c r="W455" s="58"/>
      <c r="X455" s="58"/>
    </row>
    <row r="456" spans="1:169" ht="30" x14ac:dyDescent="0.25">
      <c r="B456" s="44">
        <v>1</v>
      </c>
      <c r="C456" s="2061" t="s">
        <v>328</v>
      </c>
      <c r="D456" s="2141">
        <f>'2 уровень'!F1163</f>
        <v>0</v>
      </c>
      <c r="E456" s="2141">
        <f>'2 уровень'!G1163</f>
        <v>0</v>
      </c>
      <c r="F456" s="2141">
        <f>'2 уровень'!H1163</f>
        <v>0</v>
      </c>
      <c r="G456" s="2142" t="e">
        <f>'2 уровень'!I1163</f>
        <v>#DIV/0!</v>
      </c>
      <c r="H456" s="2123">
        <f>'2 уровень'!J1163</f>
        <v>0</v>
      </c>
      <c r="I456" s="1259">
        <f>'2 уровень'!K1163</f>
        <v>0</v>
      </c>
      <c r="J456" s="100">
        <f>'2 уровень'!L1163</f>
        <v>0</v>
      </c>
      <c r="K456" s="100">
        <f>'2 уровень'!M1163</f>
        <v>0</v>
      </c>
      <c r="L456" s="100">
        <f>'2 уровень'!N1163</f>
        <v>0</v>
      </c>
      <c r="M456" s="100">
        <f>'2 уровень'!O1163</f>
        <v>0</v>
      </c>
      <c r="N456" s="100">
        <f>'2 уровень'!P1163</f>
        <v>0</v>
      </c>
      <c r="O456" s="100">
        <f>'2 уровень'!Q1163</f>
        <v>0</v>
      </c>
      <c r="P456" s="58">
        <f>'2 уровень'!R1163</f>
        <v>0</v>
      </c>
      <c r="Q456" s="58">
        <f>'2 уровень'!S1163</f>
        <v>0</v>
      </c>
      <c r="R456" s="58">
        <f>'2 уровень'!T1163</f>
        <v>0</v>
      </c>
      <c r="S456" s="58">
        <f>'2 уровень'!U1163</f>
        <v>0</v>
      </c>
      <c r="T456" s="58">
        <f>'2 уровень'!V1163</f>
        <v>0</v>
      </c>
      <c r="U456" s="58">
        <f>'2 уровень'!W1163</f>
        <v>0</v>
      </c>
      <c r="V456" s="1677">
        <f>'2 уровень'!X1163</f>
        <v>0</v>
      </c>
      <c r="W456" s="58"/>
      <c r="X456" s="58"/>
    </row>
    <row r="457" spans="1:169" ht="15.75" thickBot="1" x14ac:dyDescent="0.3">
      <c r="A457" s="44">
        <v>1</v>
      </c>
      <c r="B457" s="44">
        <v>1</v>
      </c>
      <c r="C457" s="2065" t="s">
        <v>343</v>
      </c>
      <c r="D457" s="2141">
        <f>'2 уровень'!F1164</f>
        <v>0</v>
      </c>
      <c r="E457" s="2141">
        <f>'2 уровень'!G1164</f>
        <v>0</v>
      </c>
      <c r="F457" s="2141">
        <f>'2 уровень'!H1164</f>
        <v>0</v>
      </c>
      <c r="G457" s="2142" t="e">
        <f>'2 уровень'!I1164</f>
        <v>#DIV/0!</v>
      </c>
      <c r="H457" s="2123">
        <f>'2 уровень'!J1164</f>
        <v>0</v>
      </c>
      <c r="I457" s="1259">
        <f>'2 уровень'!K1164</f>
        <v>0</v>
      </c>
      <c r="J457" s="100">
        <f>'2 уровень'!L1164</f>
        <v>0</v>
      </c>
      <c r="K457" s="100">
        <f>'2 уровень'!M1164</f>
        <v>0</v>
      </c>
      <c r="L457" s="100">
        <f>'2 уровень'!N1164</f>
        <v>0</v>
      </c>
      <c r="M457" s="100">
        <f>'2 уровень'!O1164</f>
        <v>0</v>
      </c>
      <c r="N457" s="100">
        <f>'2 уровень'!P1164</f>
        <v>0</v>
      </c>
      <c r="O457" s="100">
        <f>'2 уровень'!Q1164</f>
        <v>0</v>
      </c>
      <c r="P457" s="58">
        <f>'2 уровень'!R1164</f>
        <v>0</v>
      </c>
      <c r="Q457" s="58">
        <f>'2 уровень'!S1164</f>
        <v>0</v>
      </c>
      <c r="R457" s="58">
        <f>'2 уровень'!T1164</f>
        <v>0</v>
      </c>
      <c r="S457" s="58">
        <f>'2 уровень'!U1164</f>
        <v>0</v>
      </c>
      <c r="T457" s="58">
        <f>'2 уровень'!V1164</f>
        <v>0</v>
      </c>
      <c r="U457" s="58">
        <f>'2 уровень'!W1164</f>
        <v>0</v>
      </c>
      <c r="V457" s="1677">
        <f>'2 уровень'!X1164</f>
        <v>0</v>
      </c>
      <c r="W457" s="58"/>
      <c r="X457" s="58"/>
    </row>
    <row r="458" spans="1:169" ht="15" customHeight="1" x14ac:dyDescent="0.25">
      <c r="A458" s="44">
        <v>1</v>
      </c>
      <c r="B458" s="44">
        <v>1</v>
      </c>
      <c r="C458" s="2041" t="s">
        <v>120</v>
      </c>
      <c r="D458" s="2148"/>
      <c r="E458" s="2148"/>
      <c r="F458" s="2148"/>
      <c r="G458" s="2149"/>
      <c r="H458" s="2121"/>
      <c r="I458" s="1257"/>
      <c r="J458" s="55"/>
      <c r="K458" s="55"/>
      <c r="L458" s="55"/>
      <c r="M458" s="55"/>
      <c r="N458" s="55"/>
      <c r="O458" s="55"/>
      <c r="P458" s="62">
        <f>P459-P460-P494-P497-P502</f>
        <v>0</v>
      </c>
      <c r="Q458" s="62">
        <f t="shared" ref="Q458:V458" si="24">Q459-Q460-Q494-Q497-Q502</f>
        <v>0</v>
      </c>
      <c r="R458" s="62">
        <f t="shared" si="24"/>
        <v>3.1974423109204508E-14</v>
      </c>
      <c r="S458" s="62">
        <f t="shared" si="24"/>
        <v>0</v>
      </c>
      <c r="T458" s="62">
        <f t="shared" si="24"/>
        <v>0</v>
      </c>
      <c r="U458" s="62">
        <f t="shared" si="24"/>
        <v>0</v>
      </c>
      <c r="V458" s="1678">
        <f t="shared" si="24"/>
        <v>-2.4868995751603507E-14</v>
      </c>
      <c r="W458" s="62"/>
      <c r="X458" s="62"/>
      <c r="Y458" s="1246"/>
      <c r="Z458" s="1246"/>
      <c r="AA458" s="1942"/>
      <c r="AB458" s="1942"/>
      <c r="AC458" s="1246"/>
      <c r="AD458" s="1246"/>
      <c r="AE458" s="1246"/>
      <c r="AF458" s="1246"/>
      <c r="AG458" s="1246"/>
      <c r="AH458" s="1246"/>
      <c r="AI458" s="1246"/>
      <c r="AJ458" s="1246"/>
      <c r="AK458" s="1246"/>
      <c r="AL458" s="1246"/>
      <c r="AM458" s="1246"/>
      <c r="AN458" s="1246"/>
      <c r="AO458" s="1246"/>
      <c r="AP458" s="1246"/>
      <c r="AQ458" s="1246"/>
      <c r="AR458" s="1246"/>
      <c r="AS458" s="1246"/>
      <c r="AT458" s="1246"/>
      <c r="AU458" s="1246"/>
      <c r="AV458" s="1246"/>
      <c r="AW458" s="1246"/>
      <c r="AX458" s="1246"/>
      <c r="AY458" s="1246"/>
      <c r="AZ458" s="1246"/>
      <c r="BA458" s="1246"/>
      <c r="BB458" s="1246"/>
      <c r="BC458" s="1246"/>
      <c r="BD458" s="1246"/>
      <c r="BE458" s="1246"/>
      <c r="BF458" s="1246"/>
      <c r="BG458" s="1246"/>
      <c r="BH458" s="1246"/>
      <c r="BI458" s="1246"/>
      <c r="BJ458" s="1246"/>
      <c r="BK458" s="1246"/>
      <c r="BL458" s="1246"/>
      <c r="BM458" s="1246"/>
      <c r="BN458" s="1246"/>
      <c r="BO458" s="1246"/>
      <c r="BP458" s="1246"/>
      <c r="BQ458" s="1246"/>
      <c r="BR458" s="1246"/>
      <c r="BS458" s="1246"/>
      <c r="BT458" s="1246"/>
      <c r="BU458" s="1246"/>
      <c r="BV458" s="1246"/>
      <c r="BW458" s="1246"/>
      <c r="BX458" s="1246"/>
      <c r="BY458" s="1246"/>
      <c r="BZ458" s="1246"/>
      <c r="CA458" s="1246"/>
      <c r="CB458" s="1246"/>
      <c r="CC458" s="1246"/>
      <c r="CD458" s="1246"/>
      <c r="CE458" s="1246"/>
      <c r="CF458" s="1246"/>
      <c r="CG458" s="1246"/>
      <c r="CH458" s="1246"/>
      <c r="CI458" s="1246"/>
      <c r="CJ458" s="1246"/>
      <c r="CK458" s="1246"/>
      <c r="CL458" s="1246"/>
      <c r="CM458" s="1246"/>
      <c r="CN458" s="1246"/>
      <c r="CO458" s="1246"/>
      <c r="CP458" s="1246"/>
      <c r="CQ458" s="1246"/>
      <c r="CR458" s="1246"/>
      <c r="CS458" s="1246"/>
      <c r="CT458" s="1246"/>
      <c r="CU458" s="1246"/>
      <c r="CV458" s="1246"/>
      <c r="CW458" s="1246"/>
      <c r="CX458" s="1246"/>
      <c r="CY458" s="1246"/>
      <c r="CZ458" s="1246"/>
      <c r="DA458" s="1246"/>
      <c r="DB458" s="1246"/>
      <c r="DC458" s="1246"/>
      <c r="DD458" s="1246"/>
      <c r="DE458" s="1246"/>
      <c r="DF458" s="1246"/>
      <c r="DG458" s="1246"/>
      <c r="DH458" s="1246"/>
      <c r="DI458" s="1246"/>
      <c r="DJ458" s="1246"/>
      <c r="DK458" s="1246"/>
      <c r="DL458" s="1246"/>
      <c r="DM458" s="1246"/>
      <c r="DN458" s="1246"/>
      <c r="DO458" s="1246"/>
      <c r="DP458" s="1246"/>
      <c r="DQ458" s="1246"/>
      <c r="DR458" s="1246"/>
      <c r="DS458" s="1246"/>
      <c r="DT458" s="1246"/>
      <c r="DU458" s="1246"/>
      <c r="DV458" s="1246"/>
      <c r="DW458" s="1246"/>
      <c r="DX458" s="1246"/>
      <c r="DY458" s="1246"/>
      <c r="DZ458" s="1246"/>
      <c r="EA458" s="1246"/>
      <c r="EB458" s="1246"/>
      <c r="EC458" s="1246"/>
      <c r="ED458" s="1246"/>
      <c r="EE458" s="1246"/>
      <c r="EF458" s="1246"/>
      <c r="EG458" s="1246"/>
      <c r="EH458" s="1246"/>
      <c r="EI458" s="1246"/>
      <c r="EJ458" s="1246"/>
      <c r="EK458" s="1246"/>
      <c r="EL458" s="1246"/>
      <c r="EM458" s="1246"/>
      <c r="EN458" s="1246"/>
      <c r="EO458" s="1246"/>
      <c r="EP458" s="1246"/>
      <c r="EQ458" s="1246"/>
      <c r="ER458" s="1246"/>
      <c r="ES458" s="1246"/>
      <c r="ET458" s="1246"/>
      <c r="EU458" s="1246"/>
      <c r="EV458" s="1246"/>
      <c r="EW458" s="1246"/>
      <c r="EX458" s="1246"/>
      <c r="EY458" s="1246"/>
      <c r="EZ458" s="1246"/>
      <c r="FA458" s="1246"/>
      <c r="FB458" s="1246"/>
      <c r="FC458" s="1246"/>
      <c r="FD458" s="1246"/>
      <c r="FE458" s="1246"/>
      <c r="FF458" s="1246"/>
      <c r="FG458" s="1246"/>
      <c r="FH458" s="1246"/>
      <c r="FI458" s="1246"/>
      <c r="FJ458" s="1246"/>
      <c r="FK458" s="1246"/>
      <c r="FL458" s="1246"/>
      <c r="FM458" s="1246"/>
    </row>
    <row r="459" spans="1:169" s="1246" customFormat="1" ht="15" customHeight="1" x14ac:dyDescent="0.25">
      <c r="A459" s="44">
        <v>1</v>
      </c>
      <c r="B459" s="44">
        <v>1</v>
      </c>
      <c r="C459" s="2022" t="s">
        <v>112</v>
      </c>
      <c r="D459" s="2145">
        <f>'1 уровень'!E2160</f>
        <v>0</v>
      </c>
      <c r="E459" s="2145">
        <f>'1 уровень'!F2160</f>
        <v>0</v>
      </c>
      <c r="F459" s="2145">
        <f>'1 уровень'!G2160</f>
        <v>0</v>
      </c>
      <c r="G459" s="2146">
        <f>'1 уровень'!H2160</f>
        <v>0</v>
      </c>
      <c r="H459" s="2119">
        <f>'1 уровень'!I2160</f>
        <v>0</v>
      </c>
      <c r="I459" s="1253">
        <f>'1 уровень'!J2160</f>
        <v>0</v>
      </c>
      <c r="J459" s="51">
        <f>'1 уровень'!K2160</f>
        <v>0</v>
      </c>
      <c r="K459" s="51">
        <f>'1 уровень'!L2160</f>
        <v>0</v>
      </c>
      <c r="L459" s="51">
        <f>'1 уровень'!M2160</f>
        <v>0</v>
      </c>
      <c r="M459" s="51">
        <f>'1 уровень'!N2160</f>
        <v>0</v>
      </c>
      <c r="N459" s="51">
        <f>'1 уровень'!O2160</f>
        <v>0</v>
      </c>
      <c r="O459" s="51">
        <f>'1 уровень'!P2160</f>
        <v>0</v>
      </c>
      <c r="P459" s="54">
        <f>'1 уровень'!Q2160</f>
        <v>953.64616999999998</v>
      </c>
      <c r="Q459" s="54">
        <f>'1 уровень'!R2160</f>
        <v>476.82308499999999</v>
      </c>
      <c r="R459" s="54">
        <f>'1 уровень'!S2160</f>
        <v>587.52935000000002</v>
      </c>
      <c r="S459" s="54">
        <f>'1 уровень'!T2160</f>
        <v>0</v>
      </c>
      <c r="T459" s="54">
        <f>'1 уровень'!U2160</f>
        <v>110.70626499999997</v>
      </c>
      <c r="U459" s="54">
        <f>'1 уровень'!V2160</f>
        <v>-3.3994800000000001</v>
      </c>
      <c r="V459" s="1670">
        <f>'1 уровень'!W2160</f>
        <v>584.12986999999998</v>
      </c>
      <c r="W459" s="54">
        <f t="shared" ref="W459:W460" si="25">R459/Q459*100</f>
        <v>123.21747173797175</v>
      </c>
      <c r="X459" s="54">
        <f t="shared" ref="X459:X460" si="26">V459/Q459*100</f>
        <v>122.5045280683086</v>
      </c>
      <c r="Y459" s="44"/>
      <c r="Z459" s="44"/>
      <c r="AA459" s="1939"/>
      <c r="AB459" s="1939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/>
      <c r="AN459" s="44"/>
      <c r="AO459" s="44"/>
      <c r="AP459" s="44"/>
      <c r="AQ459" s="44"/>
      <c r="AR459" s="44"/>
      <c r="AS459" s="44"/>
      <c r="AT459" s="44"/>
      <c r="AU459" s="44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44"/>
      <c r="BJ459" s="44"/>
      <c r="BK459" s="44"/>
      <c r="BL459" s="44"/>
      <c r="BM459" s="44"/>
      <c r="BN459" s="44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/>
      <c r="BZ459" s="44"/>
      <c r="CA459" s="44"/>
      <c r="CB459" s="44"/>
      <c r="CC459" s="44"/>
      <c r="CD459" s="44"/>
      <c r="CE459" s="44"/>
      <c r="CF459" s="44"/>
      <c r="CG459" s="44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/>
      <c r="CS459" s="44"/>
      <c r="CT459" s="44"/>
      <c r="CU459" s="44"/>
      <c r="CV459" s="44"/>
      <c r="CW459" s="44"/>
      <c r="CX459" s="44"/>
      <c r="CY459" s="44"/>
      <c r="CZ459" s="44"/>
      <c r="DA459" s="44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/>
      <c r="DL459" s="44"/>
      <c r="DM459" s="44"/>
      <c r="DN459" s="44"/>
      <c r="DO459" s="44"/>
      <c r="DP459" s="44"/>
      <c r="DQ459" s="44"/>
      <c r="DR459" s="44"/>
      <c r="DS459" s="44"/>
      <c r="DT459" s="44"/>
      <c r="DU459" s="44"/>
      <c r="DV459" s="44"/>
      <c r="DW459" s="44"/>
      <c r="DX459" s="44"/>
      <c r="DY459" s="44"/>
      <c r="DZ459" s="44"/>
      <c r="EA459" s="44"/>
      <c r="EB459" s="44"/>
      <c r="EC459" s="44"/>
      <c r="ED459" s="44"/>
      <c r="EE459" s="44"/>
      <c r="EF459" s="44"/>
      <c r="EG459" s="44"/>
      <c r="EH459" s="44"/>
      <c r="EI459" s="44"/>
      <c r="EJ459" s="44"/>
      <c r="EK459" s="44"/>
      <c r="EL459" s="44"/>
      <c r="EM459" s="44"/>
      <c r="EN459" s="44"/>
      <c r="EO459" s="44"/>
      <c r="EP459" s="44"/>
      <c r="EQ459" s="44"/>
      <c r="ER459" s="44"/>
      <c r="ES459" s="44"/>
      <c r="ET459" s="44"/>
      <c r="EU459" s="44"/>
      <c r="EV459" s="44"/>
      <c r="EW459" s="44"/>
      <c r="EX459" s="44"/>
      <c r="EY459" s="44"/>
      <c r="EZ459" s="44"/>
      <c r="FA459" s="44"/>
      <c r="FB459" s="44"/>
      <c r="FC459" s="44"/>
      <c r="FD459" s="44"/>
      <c r="FE459" s="44"/>
      <c r="FF459" s="44"/>
      <c r="FG459" s="44"/>
      <c r="FH459" s="44"/>
      <c r="FI459" s="44"/>
      <c r="FJ459" s="44"/>
      <c r="FK459" s="44"/>
      <c r="FL459" s="44"/>
      <c r="FM459" s="44"/>
    </row>
    <row r="460" spans="1:169" s="1246" customFormat="1" ht="15" customHeight="1" x14ac:dyDescent="0.25">
      <c r="A460" s="44">
        <v>1</v>
      </c>
      <c r="B460" s="44">
        <v>1</v>
      </c>
      <c r="C460" s="2086" t="s">
        <v>7</v>
      </c>
      <c r="D460" s="2137">
        <f>'1 уровень'!E2161</f>
        <v>17</v>
      </c>
      <c r="E460" s="2137">
        <f>'1 уровень'!F2161</f>
        <v>10</v>
      </c>
      <c r="F460" s="2137">
        <f>'1 уровень'!G2161</f>
        <v>10</v>
      </c>
      <c r="G460" s="2138">
        <f>'1 уровень'!H2161</f>
        <v>100</v>
      </c>
      <c r="H460" s="2119">
        <f>'1 уровень'!I2161</f>
        <v>7.8</v>
      </c>
      <c r="I460" s="1253">
        <f>'1 уровень'!J2161</f>
        <v>9.8000000000000007</v>
      </c>
      <c r="J460" s="54">
        <f>'1 уровень'!K2161</f>
        <v>155</v>
      </c>
      <c r="K460" s="54">
        <f>'1 уровень'!L2161</f>
        <v>78</v>
      </c>
      <c r="L460" s="54">
        <f>'1 уровень'!M2161</f>
        <v>98</v>
      </c>
      <c r="M460" s="54">
        <f>'1 уровень'!N2161</f>
        <v>125.64102564102564</v>
      </c>
      <c r="N460" s="54">
        <f>'1 уровень'!O2161</f>
        <v>0</v>
      </c>
      <c r="O460" s="54" t="e">
        <f>'1 уровень'!P2161</f>
        <v>#DIV/0!</v>
      </c>
      <c r="P460" s="54">
        <f>'1 уровень'!Q2161</f>
        <v>500</v>
      </c>
      <c r="Q460" s="54">
        <f>'1 уровень'!R2161</f>
        <v>250</v>
      </c>
      <c r="R460" s="54">
        <f>'1 уровень'!S2161</f>
        <v>330.84558000000004</v>
      </c>
      <c r="S460" s="54">
        <f>'1 уровень'!T2161</f>
        <v>0</v>
      </c>
      <c r="T460" s="54">
        <f>'1 уровень'!U2161</f>
        <v>80.845580000000041</v>
      </c>
      <c r="U460" s="54">
        <f>'1 уровень'!V2161</f>
        <v>0</v>
      </c>
      <c r="V460" s="1670">
        <f>'1 уровень'!W2161</f>
        <v>330.84558000000004</v>
      </c>
      <c r="W460" s="54">
        <f t="shared" si="25"/>
        <v>132.338232</v>
      </c>
      <c r="X460" s="54">
        <f t="shared" si="26"/>
        <v>132.338232</v>
      </c>
      <c r="AA460" s="1942"/>
      <c r="AB460" s="1942"/>
    </row>
    <row r="461" spans="1:169" x14ac:dyDescent="0.25">
      <c r="A461" s="44">
        <v>1</v>
      </c>
      <c r="B461" s="44">
        <v>1</v>
      </c>
      <c r="C461" s="2025" t="s">
        <v>468</v>
      </c>
      <c r="D461" s="2141">
        <f>'1 уровень'!E2162</f>
        <v>0</v>
      </c>
      <c r="E461" s="2141">
        <f>'1 уровень'!F2162</f>
        <v>0</v>
      </c>
      <c r="F461" s="2141">
        <f>'1 уровень'!G2162</f>
        <v>0</v>
      </c>
      <c r="G461" s="2142">
        <f>'1 уровень'!H2162</f>
        <v>0</v>
      </c>
      <c r="H461" s="2123">
        <f>'1 уровень'!I2162</f>
        <v>0</v>
      </c>
      <c r="I461" s="1259">
        <f>'1 уровень'!J2162</f>
        <v>0</v>
      </c>
      <c r="J461" s="100">
        <f>'1 уровень'!K2162</f>
        <v>0</v>
      </c>
      <c r="K461" s="100">
        <f>'1 уровень'!L2162</f>
        <v>0</v>
      </c>
      <c r="L461" s="100">
        <f>'1 уровень'!M2162</f>
        <v>0</v>
      </c>
      <c r="M461" s="100">
        <f>'1 уровень'!N2162</f>
        <v>0</v>
      </c>
      <c r="N461" s="100">
        <f>'1 уровень'!O2162</f>
        <v>0</v>
      </c>
      <c r="O461" s="100">
        <f>'1 уровень'!P2162</f>
        <v>0</v>
      </c>
      <c r="P461" s="54">
        <f>'1 уровень'!Q2162</f>
        <v>0</v>
      </c>
      <c r="Q461" s="54">
        <f>'1 уровень'!R2162</f>
        <v>0</v>
      </c>
      <c r="R461" s="54">
        <f>'1 уровень'!S2162</f>
        <v>0</v>
      </c>
      <c r="S461" s="54">
        <f>'1 уровень'!T2162</f>
        <v>0</v>
      </c>
      <c r="T461" s="54">
        <f>'1 уровень'!U2162</f>
        <v>0</v>
      </c>
      <c r="U461" s="54">
        <f>'1 уровень'!V2162</f>
        <v>0</v>
      </c>
      <c r="V461" s="1670">
        <f>'1 уровень'!W2162</f>
        <v>0</v>
      </c>
      <c r="W461" s="54"/>
      <c r="X461" s="54"/>
      <c r="Y461" s="1246"/>
      <c r="Z461" s="1246"/>
      <c r="AA461" s="1942"/>
      <c r="AB461" s="1942"/>
      <c r="AC461" s="1246"/>
      <c r="AD461" s="1246"/>
      <c r="AE461" s="1246"/>
      <c r="AF461" s="1246"/>
      <c r="AG461" s="1246"/>
      <c r="AH461" s="1246"/>
      <c r="AI461" s="1246"/>
      <c r="AJ461" s="1246"/>
      <c r="AK461" s="1246"/>
      <c r="AL461" s="1246"/>
      <c r="AM461" s="1246"/>
      <c r="AN461" s="1246"/>
      <c r="AO461" s="1246"/>
      <c r="AP461" s="1246"/>
      <c r="AQ461" s="1246"/>
      <c r="AR461" s="1246"/>
      <c r="AS461" s="1246"/>
      <c r="AT461" s="1246"/>
      <c r="AU461" s="1246"/>
      <c r="AV461" s="1246"/>
      <c r="AW461" s="1246"/>
      <c r="AX461" s="1246"/>
      <c r="AY461" s="1246"/>
      <c r="AZ461" s="1246"/>
      <c r="BA461" s="1246"/>
      <c r="BB461" s="1246"/>
      <c r="BC461" s="1246"/>
      <c r="BD461" s="1246"/>
      <c r="BE461" s="1246"/>
      <c r="BF461" s="1246"/>
      <c r="BG461" s="1246"/>
      <c r="BH461" s="1246"/>
      <c r="BI461" s="1246"/>
      <c r="BJ461" s="1246"/>
      <c r="BK461" s="1246"/>
      <c r="BL461" s="1246"/>
      <c r="BM461" s="1246"/>
      <c r="BN461" s="1246"/>
      <c r="BO461" s="1246"/>
      <c r="BP461" s="1246"/>
      <c r="BQ461" s="1246"/>
      <c r="BR461" s="1246"/>
      <c r="BS461" s="1246"/>
      <c r="BT461" s="1246"/>
      <c r="BU461" s="1246"/>
      <c r="BV461" s="1246"/>
      <c r="BW461" s="1246"/>
      <c r="BX461" s="1246"/>
      <c r="BY461" s="1246"/>
      <c r="BZ461" s="1246"/>
      <c r="CA461" s="1246"/>
      <c r="CB461" s="1246"/>
      <c r="CC461" s="1246"/>
      <c r="CD461" s="1246"/>
      <c r="CE461" s="1246"/>
      <c r="CF461" s="1246"/>
      <c r="CG461" s="1246"/>
      <c r="CH461" s="1246"/>
      <c r="CI461" s="1246"/>
      <c r="CJ461" s="1246"/>
      <c r="CK461" s="1246"/>
      <c r="CL461" s="1246"/>
      <c r="CM461" s="1246"/>
      <c r="CN461" s="1246"/>
      <c r="CO461" s="1246"/>
      <c r="CP461" s="1246"/>
      <c r="CQ461" s="1246"/>
      <c r="CR461" s="1246"/>
      <c r="CS461" s="1246"/>
      <c r="CT461" s="1246"/>
      <c r="CU461" s="1246"/>
      <c r="CV461" s="1246"/>
      <c r="CW461" s="1246"/>
      <c r="CX461" s="1246"/>
      <c r="CY461" s="1246"/>
      <c r="CZ461" s="1246"/>
      <c r="DA461" s="1246"/>
      <c r="DB461" s="1246"/>
      <c r="DC461" s="1246"/>
      <c r="DD461" s="1246"/>
      <c r="DE461" s="1246"/>
      <c r="DF461" s="1246"/>
      <c r="DG461" s="1246"/>
      <c r="DH461" s="1246"/>
      <c r="DI461" s="1246"/>
      <c r="DJ461" s="1246"/>
      <c r="DK461" s="1246"/>
      <c r="DL461" s="1246"/>
      <c r="DM461" s="1246"/>
      <c r="DN461" s="1246"/>
      <c r="DO461" s="1246"/>
      <c r="DP461" s="1246"/>
      <c r="DQ461" s="1246"/>
      <c r="DR461" s="1246"/>
      <c r="DS461" s="1246"/>
      <c r="DT461" s="1246"/>
      <c r="DU461" s="1246"/>
      <c r="DV461" s="1246"/>
      <c r="DW461" s="1246"/>
      <c r="DX461" s="1246"/>
      <c r="DY461" s="1246"/>
      <c r="DZ461" s="1246"/>
      <c r="EA461" s="1246"/>
      <c r="EB461" s="1246"/>
      <c r="EC461" s="1246"/>
      <c r="ED461" s="1246"/>
      <c r="EE461" s="1246"/>
      <c r="EF461" s="1246"/>
      <c r="EG461" s="1246"/>
      <c r="EH461" s="1246"/>
      <c r="EI461" s="1246"/>
      <c r="EJ461" s="1246"/>
      <c r="EK461" s="1246"/>
      <c r="EL461" s="1246"/>
      <c r="EM461" s="1246"/>
      <c r="EN461" s="1246"/>
      <c r="EO461" s="1246"/>
      <c r="EP461" s="1246"/>
      <c r="EQ461" s="1246"/>
      <c r="ER461" s="1246"/>
      <c r="ES461" s="1246"/>
      <c r="ET461" s="1246"/>
      <c r="EU461" s="1246"/>
      <c r="EV461" s="1246"/>
      <c r="EW461" s="1246"/>
      <c r="EX461" s="1246"/>
      <c r="EY461" s="1246"/>
      <c r="EZ461" s="1246"/>
      <c r="FA461" s="1246"/>
      <c r="FB461" s="1246"/>
      <c r="FC461" s="1246"/>
      <c r="FD461" s="1246"/>
      <c r="FE461" s="1246"/>
      <c r="FF461" s="1246"/>
      <c r="FG461" s="1246"/>
      <c r="FH461" s="1246"/>
      <c r="FI461" s="1246"/>
      <c r="FJ461" s="1246"/>
      <c r="FK461" s="1246"/>
      <c r="FL461" s="1246"/>
      <c r="FM461" s="1246"/>
    </row>
    <row r="462" spans="1:169" ht="30" x14ac:dyDescent="0.25">
      <c r="A462" s="44">
        <v>1</v>
      </c>
      <c r="B462" s="44">
        <v>1</v>
      </c>
      <c r="C462" s="2000" t="s">
        <v>344</v>
      </c>
      <c r="D462" s="2141">
        <f>'1 уровень'!E2163</f>
        <v>90</v>
      </c>
      <c r="E462" s="2141">
        <f>'1 уровень'!F2163</f>
        <v>45</v>
      </c>
      <c r="F462" s="2141">
        <f>'1 уровень'!G2163</f>
        <v>77</v>
      </c>
      <c r="G462" s="2142">
        <f>'1 уровень'!H2163</f>
        <v>171.11111111111111</v>
      </c>
      <c r="H462" s="2123">
        <f>'1 уровень'!I2163</f>
        <v>0</v>
      </c>
      <c r="I462" s="1259">
        <f>'1 уровень'!J2163</f>
        <v>0</v>
      </c>
      <c r="J462" s="100">
        <f>'1 уровень'!K2163</f>
        <v>0</v>
      </c>
      <c r="K462" s="100">
        <f>'1 уровень'!L2163</f>
        <v>0</v>
      </c>
      <c r="L462" s="100">
        <f>'1 уровень'!M2163</f>
        <v>0</v>
      </c>
      <c r="M462" s="100">
        <f>'1 уровень'!N2163</f>
        <v>0</v>
      </c>
      <c r="N462" s="100">
        <f>'1 уровень'!O2163</f>
        <v>0</v>
      </c>
      <c r="O462" s="100">
        <f>'1 уровень'!P2163</f>
        <v>0</v>
      </c>
      <c r="P462" s="54">
        <f>'1 уровень'!Q2163</f>
        <v>0</v>
      </c>
      <c r="Q462" s="54">
        <f>'1 уровень'!R2163</f>
        <v>0</v>
      </c>
      <c r="R462" s="54">
        <f>'1 уровень'!S2163</f>
        <v>0</v>
      </c>
      <c r="S462" s="54">
        <f>'1 уровень'!T2163</f>
        <v>0</v>
      </c>
      <c r="T462" s="54">
        <f>'1 уровень'!U2163</f>
        <v>0</v>
      </c>
      <c r="U462" s="54">
        <f>'1 уровень'!V2163</f>
        <v>0</v>
      </c>
      <c r="V462" s="1670">
        <f>'1 уровень'!W2163</f>
        <v>0</v>
      </c>
      <c r="W462" s="54"/>
      <c r="X462" s="54"/>
    </row>
    <row r="463" spans="1:169" x14ac:dyDescent="0.25">
      <c r="C463" s="2027" t="s">
        <v>297</v>
      </c>
      <c r="D463" s="2141">
        <f>'1 уровень'!E2164</f>
        <v>0</v>
      </c>
      <c r="E463" s="2141">
        <f>'1 уровень'!F2164</f>
        <v>0</v>
      </c>
      <c r="F463" s="2141">
        <f>'1 уровень'!G2164</f>
        <v>0</v>
      </c>
      <c r="G463" s="2142"/>
      <c r="H463" s="2123"/>
      <c r="I463" s="1259"/>
      <c r="J463" s="100"/>
      <c r="K463" s="100"/>
      <c r="L463" s="100"/>
      <c r="M463" s="100"/>
      <c r="N463" s="100"/>
      <c r="O463" s="100"/>
      <c r="P463" s="54"/>
      <c r="Q463" s="54"/>
      <c r="R463" s="54"/>
      <c r="S463" s="54"/>
      <c r="T463" s="54"/>
      <c r="U463" s="54"/>
      <c r="V463" s="1670"/>
      <c r="W463" s="54"/>
      <c r="X463" s="54"/>
    </row>
    <row r="464" spans="1:169" ht="30" x14ac:dyDescent="0.25">
      <c r="A464" s="44">
        <v>1</v>
      </c>
      <c r="B464" s="44">
        <v>1</v>
      </c>
      <c r="C464" s="2000" t="s">
        <v>302</v>
      </c>
      <c r="D464" s="2141">
        <f>'1 уровень'!E2165</f>
        <v>0</v>
      </c>
      <c r="E464" s="2141">
        <f>'1 уровень'!F2165</f>
        <v>0</v>
      </c>
      <c r="F464" s="2141">
        <f>'1 уровень'!G2165</f>
        <v>0</v>
      </c>
      <c r="G464" s="2142">
        <f>'1 уровень'!H2165</f>
        <v>0</v>
      </c>
      <c r="H464" s="2123">
        <f>'1 уровень'!I2165</f>
        <v>0</v>
      </c>
      <c r="I464" s="1259">
        <f>'1 уровень'!J2165</f>
        <v>0</v>
      </c>
      <c r="J464" s="100">
        <f>'1 уровень'!K2165</f>
        <v>0</v>
      </c>
      <c r="K464" s="100">
        <f>'1 уровень'!L2165</f>
        <v>0</v>
      </c>
      <c r="L464" s="100">
        <f>'1 уровень'!M2165</f>
        <v>0</v>
      </c>
      <c r="M464" s="100">
        <f>'1 уровень'!N2165</f>
        <v>0</v>
      </c>
      <c r="N464" s="100">
        <f>'1 уровень'!O2165</f>
        <v>0</v>
      </c>
      <c r="O464" s="100">
        <f>'1 уровень'!P2165</f>
        <v>0</v>
      </c>
      <c r="P464" s="54">
        <f>'1 уровень'!Q2165</f>
        <v>0</v>
      </c>
      <c r="Q464" s="54">
        <f>'1 уровень'!R2165</f>
        <v>0</v>
      </c>
      <c r="R464" s="54">
        <f>'1 уровень'!S2165</f>
        <v>0</v>
      </c>
      <c r="S464" s="54">
        <f>'1 уровень'!T2165</f>
        <v>0</v>
      </c>
      <c r="T464" s="54">
        <f>'1 уровень'!U2165</f>
        <v>0</v>
      </c>
      <c r="U464" s="54">
        <f>'1 уровень'!V2165</f>
        <v>0</v>
      </c>
      <c r="V464" s="1670">
        <f>'1 уровень'!W2165</f>
        <v>0</v>
      </c>
      <c r="W464" s="54"/>
      <c r="X464" s="54"/>
    </row>
    <row r="465" spans="1:24" ht="30" x14ac:dyDescent="0.25">
      <c r="A465" s="44">
        <v>1</v>
      </c>
      <c r="B465" s="44">
        <v>1</v>
      </c>
      <c r="C465" s="2000" t="s">
        <v>303</v>
      </c>
      <c r="D465" s="2141">
        <f>'1 уровень'!E2166</f>
        <v>0</v>
      </c>
      <c r="E465" s="2141">
        <f>'1 уровень'!F2166</f>
        <v>0</v>
      </c>
      <c r="F465" s="2141">
        <f>'1 уровень'!G2166</f>
        <v>0</v>
      </c>
      <c r="G465" s="2142" t="e">
        <f>'1 уровень'!H2166</f>
        <v>#DIV/0!</v>
      </c>
      <c r="H465" s="2123">
        <f>'1 уровень'!I2166</f>
        <v>0</v>
      </c>
      <c r="I465" s="1259">
        <f>'1 уровень'!J2166</f>
        <v>0</v>
      </c>
      <c r="J465" s="100">
        <f>'1 уровень'!K2166</f>
        <v>0</v>
      </c>
      <c r="K465" s="100">
        <f>'1 уровень'!L2166</f>
        <v>0</v>
      </c>
      <c r="L465" s="100">
        <f>'1 уровень'!M2166</f>
        <v>0</v>
      </c>
      <c r="M465" s="100">
        <f>'1 уровень'!N2166</f>
        <v>0</v>
      </c>
      <c r="N465" s="100">
        <f>'1 уровень'!O2166</f>
        <v>0</v>
      </c>
      <c r="O465" s="100">
        <f>'1 уровень'!P2166</f>
        <v>0</v>
      </c>
      <c r="P465" s="54">
        <f>'1 уровень'!Q2166</f>
        <v>0</v>
      </c>
      <c r="Q465" s="54">
        <f>'1 уровень'!R2166</f>
        <v>0</v>
      </c>
      <c r="R465" s="54">
        <f>'1 уровень'!S2166</f>
        <v>0</v>
      </c>
      <c r="S465" s="54">
        <f>'1 уровень'!T2166</f>
        <v>0</v>
      </c>
      <c r="T465" s="54">
        <f>'1 уровень'!U2166</f>
        <v>0</v>
      </c>
      <c r="U465" s="54">
        <f>'1 уровень'!V2166</f>
        <v>0</v>
      </c>
      <c r="V465" s="1670">
        <f>'1 уровень'!W2166</f>
        <v>0</v>
      </c>
      <c r="W465" s="54"/>
      <c r="X465" s="54"/>
    </row>
    <row r="466" spans="1:24" ht="30" x14ac:dyDescent="0.25">
      <c r="A466" s="44">
        <v>1</v>
      </c>
      <c r="B466" s="44">
        <v>1</v>
      </c>
      <c r="C466" s="2000" t="s">
        <v>304</v>
      </c>
      <c r="D466" s="2141">
        <f>'1 уровень'!E2167</f>
        <v>0</v>
      </c>
      <c r="E466" s="2141">
        <f>'1 уровень'!F2167</f>
        <v>0</v>
      </c>
      <c r="F466" s="2141">
        <f>'1 уровень'!G2167</f>
        <v>0</v>
      </c>
      <c r="G466" s="2142" t="e">
        <f>'1 уровень'!H2167</f>
        <v>#DIV/0!</v>
      </c>
      <c r="H466" s="2123">
        <f>'1 уровень'!I2167</f>
        <v>0</v>
      </c>
      <c r="I466" s="1259">
        <f>'1 уровень'!J2167</f>
        <v>0</v>
      </c>
      <c r="J466" s="100">
        <f>'1 уровень'!K2167</f>
        <v>0</v>
      </c>
      <c r="K466" s="100">
        <f>'1 уровень'!L2167</f>
        <v>0</v>
      </c>
      <c r="L466" s="100">
        <f>'1 уровень'!M2167</f>
        <v>0</v>
      </c>
      <c r="M466" s="100">
        <f>'1 уровень'!N2167</f>
        <v>0</v>
      </c>
      <c r="N466" s="100">
        <f>'1 уровень'!O2167</f>
        <v>0</v>
      </c>
      <c r="O466" s="100">
        <f>'1 уровень'!P2167</f>
        <v>0</v>
      </c>
      <c r="P466" s="54">
        <f>'1 уровень'!Q2167</f>
        <v>0</v>
      </c>
      <c r="Q466" s="54">
        <f>'1 уровень'!R2167</f>
        <v>0</v>
      </c>
      <c r="R466" s="54">
        <f>'1 уровень'!S2167</f>
        <v>0</v>
      </c>
      <c r="S466" s="54">
        <f>'1 уровень'!T2167</f>
        <v>0</v>
      </c>
      <c r="T466" s="54">
        <f>'1 уровень'!U2167</f>
        <v>0</v>
      </c>
      <c r="U466" s="54">
        <f>'1 уровень'!V2167</f>
        <v>0</v>
      </c>
      <c r="V466" s="1670">
        <f>'1 уровень'!W2167</f>
        <v>0</v>
      </c>
      <c r="W466" s="54"/>
      <c r="X466" s="54"/>
    </row>
    <row r="467" spans="1:24" x14ac:dyDescent="0.25">
      <c r="A467" s="44">
        <v>1</v>
      </c>
      <c r="B467" s="44">
        <v>1</v>
      </c>
      <c r="C467" s="2000" t="s">
        <v>305</v>
      </c>
      <c r="D467" s="2141">
        <f>'1 уровень'!E2168</f>
        <v>90</v>
      </c>
      <c r="E467" s="2141">
        <f>'1 уровень'!F2168</f>
        <v>45</v>
      </c>
      <c r="F467" s="2141">
        <f>'1 уровень'!G2168</f>
        <v>77</v>
      </c>
      <c r="G467" s="2142">
        <f>'1 уровень'!H2168</f>
        <v>171.11111111111111</v>
      </c>
      <c r="H467" s="2123">
        <f>'1 уровень'!I2168</f>
        <v>0</v>
      </c>
      <c r="I467" s="1259">
        <f>'1 уровень'!J2168</f>
        <v>0</v>
      </c>
      <c r="J467" s="100">
        <f>'1 уровень'!K2168</f>
        <v>0</v>
      </c>
      <c r="K467" s="100">
        <f>'1 уровень'!L2168</f>
        <v>0</v>
      </c>
      <c r="L467" s="100">
        <f>'1 уровень'!M2168</f>
        <v>0</v>
      </c>
      <c r="M467" s="100">
        <f>'1 уровень'!N2168</f>
        <v>0</v>
      </c>
      <c r="N467" s="100">
        <f>'1 уровень'!O2168</f>
        <v>0</v>
      </c>
      <c r="O467" s="100">
        <f>'1 уровень'!P2168</f>
        <v>0</v>
      </c>
      <c r="P467" s="54">
        <f>'1 уровень'!Q2168</f>
        <v>0</v>
      </c>
      <c r="Q467" s="54">
        <f>'1 уровень'!R2168</f>
        <v>0</v>
      </c>
      <c r="R467" s="54">
        <f>'1 уровень'!S2168</f>
        <v>0</v>
      </c>
      <c r="S467" s="54">
        <f>'1 уровень'!T2168</f>
        <v>0</v>
      </c>
      <c r="T467" s="54">
        <f>'1 уровень'!U2168</f>
        <v>0</v>
      </c>
      <c r="U467" s="54">
        <f>'1 уровень'!V2168</f>
        <v>0</v>
      </c>
      <c r="V467" s="1670">
        <f>'1 уровень'!W2168</f>
        <v>0</v>
      </c>
      <c r="W467" s="54"/>
      <c r="X467" s="54"/>
    </row>
    <row r="468" spans="1:24" ht="45" x14ac:dyDescent="0.25">
      <c r="C468" s="2000" t="s">
        <v>534</v>
      </c>
      <c r="D468" s="2141">
        <f>'1 уровень'!E2169</f>
        <v>0</v>
      </c>
      <c r="E468" s="2141">
        <f>'1 уровень'!F2169</f>
        <v>0</v>
      </c>
      <c r="F468" s="2141">
        <f>'1 уровень'!G2169</f>
        <v>0</v>
      </c>
      <c r="G468" s="2142" t="e">
        <f>'1 уровень'!H2169</f>
        <v>#DIV/0!</v>
      </c>
      <c r="H468" s="2123"/>
      <c r="I468" s="1259"/>
      <c r="J468" s="100"/>
      <c r="K468" s="100"/>
      <c r="L468" s="100"/>
      <c r="M468" s="100"/>
      <c r="N468" s="100"/>
      <c r="O468" s="100"/>
      <c r="P468" s="54"/>
      <c r="Q468" s="54"/>
      <c r="R468" s="54"/>
      <c r="S468" s="54"/>
      <c r="T468" s="54"/>
      <c r="U468" s="54"/>
      <c r="V468" s="1670"/>
      <c r="W468" s="54"/>
      <c r="X468" s="54"/>
    </row>
    <row r="469" spans="1:24" x14ac:dyDescent="0.25">
      <c r="A469" s="44">
        <v>1</v>
      </c>
      <c r="B469" s="44">
        <v>1</v>
      </c>
      <c r="C469" s="2027" t="s">
        <v>157</v>
      </c>
      <c r="D469" s="2141">
        <f>'1 уровень'!E2170</f>
        <v>109</v>
      </c>
      <c r="E469" s="2141">
        <f>'1 уровень'!F2170</f>
        <v>55</v>
      </c>
      <c r="F469" s="2141">
        <f>'1 уровень'!G2170</f>
        <v>89.291764705882358</v>
      </c>
      <c r="G469" s="2142">
        <f>'1 уровень'!H2170</f>
        <v>162.3486631016043</v>
      </c>
      <c r="H469" s="2123">
        <f>'1 уровень'!I2170</f>
        <v>0</v>
      </c>
      <c r="I469" s="1259">
        <f>'1 уровень'!J2170</f>
        <v>0</v>
      </c>
      <c r="J469" s="100">
        <f>'1 уровень'!K2170</f>
        <v>0</v>
      </c>
      <c r="K469" s="100">
        <f>'1 уровень'!L2170</f>
        <v>0</v>
      </c>
      <c r="L469" s="100">
        <f>'1 уровень'!M2170</f>
        <v>0</v>
      </c>
      <c r="M469" s="100">
        <f>'1 уровень'!N2170</f>
        <v>0</v>
      </c>
      <c r="N469" s="100">
        <f>'1 уровень'!O2170</f>
        <v>0</v>
      </c>
      <c r="O469" s="100">
        <f>'1 уровень'!P2170</f>
        <v>0</v>
      </c>
      <c r="P469" s="54">
        <f>'1 уровень'!Q2170</f>
        <v>0</v>
      </c>
      <c r="Q469" s="54">
        <f>'1 уровень'!R2170</f>
        <v>0</v>
      </c>
      <c r="R469" s="54">
        <f>'1 уровень'!S2170</f>
        <v>0</v>
      </c>
      <c r="S469" s="54">
        <f>'1 уровень'!T2170</f>
        <v>0</v>
      </c>
      <c r="T469" s="54">
        <f>'1 уровень'!U2170</f>
        <v>0</v>
      </c>
      <c r="U469" s="54">
        <f>'1 уровень'!V2170</f>
        <v>0</v>
      </c>
      <c r="V469" s="1670">
        <f>'1 уровень'!W2170</f>
        <v>0</v>
      </c>
      <c r="W469" s="54"/>
      <c r="X469" s="54"/>
    </row>
    <row r="470" spans="1:24" x14ac:dyDescent="0.25">
      <c r="A470" s="44">
        <v>1</v>
      </c>
      <c r="B470" s="44">
        <v>1</v>
      </c>
      <c r="C470" s="2027" t="s">
        <v>443</v>
      </c>
      <c r="D470" s="2141">
        <f>'1 уровень'!E2171</f>
        <v>85</v>
      </c>
      <c r="E470" s="2141">
        <f>'1 уровень'!F2171</f>
        <v>43</v>
      </c>
      <c r="F470" s="2141">
        <f>'1 уровень'!G2171</f>
        <v>87</v>
      </c>
      <c r="G470" s="2142">
        <f>'1 уровень'!H2171</f>
        <v>202.32558139534885</v>
      </c>
      <c r="H470" s="2123">
        <f>'1 уровень'!I2171</f>
        <v>0</v>
      </c>
      <c r="I470" s="1259">
        <f>'1 уровень'!J2171</f>
        <v>0</v>
      </c>
      <c r="J470" s="100">
        <f>'1 уровень'!K2171</f>
        <v>0</v>
      </c>
      <c r="K470" s="100">
        <f>'1 уровень'!L2171</f>
        <v>0</v>
      </c>
      <c r="L470" s="100">
        <f>'1 уровень'!M2171</f>
        <v>0</v>
      </c>
      <c r="M470" s="100">
        <f>'1 уровень'!N2171</f>
        <v>0</v>
      </c>
      <c r="N470" s="100">
        <f>'1 уровень'!O2171</f>
        <v>0</v>
      </c>
      <c r="O470" s="100">
        <f>'1 уровень'!P2171</f>
        <v>0</v>
      </c>
      <c r="P470" s="54">
        <f>'1 уровень'!Q2171</f>
        <v>0</v>
      </c>
      <c r="Q470" s="54">
        <f>'1 уровень'!R2171</f>
        <v>0</v>
      </c>
      <c r="R470" s="54">
        <f>'1 уровень'!S2171</f>
        <v>0</v>
      </c>
      <c r="S470" s="54">
        <f>'1 уровень'!T2171</f>
        <v>0</v>
      </c>
      <c r="T470" s="54">
        <f>'1 уровень'!U2171</f>
        <v>0</v>
      </c>
      <c r="U470" s="54">
        <f>'1 уровень'!V2171</f>
        <v>0</v>
      </c>
      <c r="V470" s="1670">
        <f>'1 уровень'!W2171</f>
        <v>0</v>
      </c>
      <c r="W470" s="54"/>
      <c r="X470" s="54"/>
    </row>
    <row r="471" spans="1:24" x14ac:dyDescent="0.25">
      <c r="A471" s="44">
        <v>1</v>
      </c>
      <c r="B471" s="44">
        <v>1</v>
      </c>
      <c r="C471" s="2027" t="s">
        <v>447</v>
      </c>
      <c r="D471" s="2141">
        <f>'1 уровень'!E2172</f>
        <v>204</v>
      </c>
      <c r="E471" s="2141">
        <f>'1 уровень'!F2172</f>
        <v>102</v>
      </c>
      <c r="F471" s="2144">
        <f>'1 уровень'!G2172</f>
        <v>19.48</v>
      </c>
      <c r="G471" s="2142">
        <f>'1 уровень'!H2172</f>
        <v>19.098039215686274</v>
      </c>
      <c r="H471" s="2123">
        <f>'1 уровень'!I2172</f>
        <v>0</v>
      </c>
      <c r="I471" s="1259">
        <f>'1 уровень'!J2172</f>
        <v>0</v>
      </c>
      <c r="J471" s="100">
        <f>'1 уровень'!K2172</f>
        <v>0</v>
      </c>
      <c r="K471" s="100">
        <f>'1 уровень'!L2172</f>
        <v>0</v>
      </c>
      <c r="L471" s="100">
        <f>'1 уровень'!M2172</f>
        <v>0</v>
      </c>
      <c r="M471" s="100">
        <f>'1 уровень'!N2172</f>
        <v>0</v>
      </c>
      <c r="N471" s="100">
        <f>'1 уровень'!O2172</f>
        <v>0</v>
      </c>
      <c r="O471" s="100">
        <f>'1 уровень'!P2172</f>
        <v>0</v>
      </c>
      <c r="P471" s="54">
        <f>'1 уровень'!Q2172</f>
        <v>0</v>
      </c>
      <c r="Q471" s="54">
        <f>'1 уровень'!R2172</f>
        <v>0</v>
      </c>
      <c r="R471" s="54">
        <f>'1 уровень'!S2172</f>
        <v>0</v>
      </c>
      <c r="S471" s="54">
        <f>'1 уровень'!T2172</f>
        <v>0</v>
      </c>
      <c r="T471" s="54">
        <f>'1 уровень'!U2172</f>
        <v>0</v>
      </c>
      <c r="U471" s="54">
        <f>'1 уровень'!V2172</f>
        <v>0</v>
      </c>
      <c r="V471" s="1670">
        <f>'1 уровень'!W2172</f>
        <v>0</v>
      </c>
      <c r="W471" s="54"/>
      <c r="X471" s="54"/>
    </row>
    <row r="472" spans="1:24" x14ac:dyDescent="0.25">
      <c r="A472" s="44">
        <v>1</v>
      </c>
      <c r="B472" s="44">
        <v>1</v>
      </c>
      <c r="C472" s="2010" t="s">
        <v>469</v>
      </c>
      <c r="D472" s="2136">
        <f>'1 уровень'!E2173</f>
        <v>414.30769230769232</v>
      </c>
      <c r="E472" s="2136">
        <f>'1 уровень'!F2173</f>
        <v>208.75384615384615</v>
      </c>
      <c r="F472" s="2141">
        <f>'1 уровень'!G2173</f>
        <v>360.39487179487185</v>
      </c>
      <c r="G472" s="2142">
        <f>'1 уровень'!H2173</f>
        <v>172.64106910359399</v>
      </c>
      <c r="H472" s="2123">
        <f>'1 уровень'!I2173</f>
        <v>0</v>
      </c>
      <c r="I472" s="1259">
        <f>'1 уровень'!J2173</f>
        <v>0</v>
      </c>
      <c r="J472" s="100">
        <f>'1 уровень'!K2173</f>
        <v>0</v>
      </c>
      <c r="K472" s="100">
        <f>'1 уровень'!L2173</f>
        <v>0</v>
      </c>
      <c r="L472" s="100">
        <f>'1 уровень'!M2173</f>
        <v>0</v>
      </c>
      <c r="M472" s="100">
        <f>'1 уровень'!N2173</f>
        <v>0</v>
      </c>
      <c r="N472" s="100">
        <f>'1 уровень'!O2173</f>
        <v>0</v>
      </c>
      <c r="O472" s="100">
        <f>'1 уровень'!P2173</f>
        <v>0</v>
      </c>
      <c r="P472" s="54">
        <f>'1 уровень'!Q2173</f>
        <v>0</v>
      </c>
      <c r="Q472" s="54">
        <f>'1 уровень'!R2173</f>
        <v>0</v>
      </c>
      <c r="R472" s="54">
        <f>'1 уровень'!S2173</f>
        <v>194.84698999999995</v>
      </c>
      <c r="S472" s="54">
        <f>'1 уровень'!T2173</f>
        <v>0</v>
      </c>
      <c r="T472" s="54">
        <f>'1 уровень'!U2173</f>
        <v>194.84698999999995</v>
      </c>
      <c r="U472" s="54">
        <f>'1 уровень'!V2173</f>
        <v>-1.37676</v>
      </c>
      <c r="V472" s="1670">
        <f>'1 уровень'!W2173</f>
        <v>193.47022999999996</v>
      </c>
      <c r="W472" s="54"/>
      <c r="X472" s="54"/>
    </row>
    <row r="473" spans="1:24" x14ac:dyDescent="0.25">
      <c r="A473" s="44">
        <v>1</v>
      </c>
      <c r="B473" s="44">
        <v>1</v>
      </c>
      <c r="C473" s="2025" t="s">
        <v>306</v>
      </c>
      <c r="D473" s="2141">
        <f>'1 уровень'!E2174</f>
        <v>0</v>
      </c>
      <c r="E473" s="2141">
        <f>'1 уровень'!F2174</f>
        <v>0</v>
      </c>
      <c r="F473" s="2141">
        <f>'1 уровень'!G2174</f>
        <v>0</v>
      </c>
      <c r="G473" s="2142">
        <f>'1 уровень'!H2174</f>
        <v>0</v>
      </c>
      <c r="H473" s="2123">
        <f>'1 уровень'!I2174</f>
        <v>0</v>
      </c>
      <c r="I473" s="1259">
        <f>'1 уровень'!J2174</f>
        <v>0</v>
      </c>
      <c r="J473" s="100">
        <f>'1 уровень'!K2174</f>
        <v>0</v>
      </c>
      <c r="K473" s="100">
        <f>'1 уровень'!L2174</f>
        <v>0</v>
      </c>
      <c r="L473" s="100">
        <f>'1 уровень'!M2174</f>
        <v>0</v>
      </c>
      <c r="M473" s="100">
        <f>'1 уровень'!N2174</f>
        <v>0</v>
      </c>
      <c r="N473" s="100">
        <f>'1 уровень'!O2174</f>
        <v>0</v>
      </c>
      <c r="O473" s="100">
        <f>'1 уровень'!P2174</f>
        <v>0</v>
      </c>
      <c r="P473" s="54">
        <f>'1 уровень'!Q2174</f>
        <v>0</v>
      </c>
      <c r="Q473" s="54">
        <f>'1 уровень'!R2174</f>
        <v>0</v>
      </c>
      <c r="R473" s="54">
        <f>'1 уровень'!S2174</f>
        <v>0</v>
      </c>
      <c r="S473" s="54">
        <f>'1 уровень'!T2174</f>
        <v>0</v>
      </c>
      <c r="T473" s="54">
        <f>'1 уровень'!U2174</f>
        <v>0</v>
      </c>
      <c r="U473" s="54">
        <f>'1 уровень'!V2174</f>
        <v>0</v>
      </c>
      <c r="V473" s="1670">
        <f>'1 уровень'!W2174</f>
        <v>0</v>
      </c>
      <c r="W473" s="54"/>
      <c r="X473" s="54"/>
    </row>
    <row r="474" spans="1:24" ht="30" x14ac:dyDescent="0.25">
      <c r="B474" s="44">
        <v>1</v>
      </c>
      <c r="C474" s="2000" t="s">
        <v>197</v>
      </c>
      <c r="D474" s="2141">
        <f>'1 уровень'!E2175</f>
        <v>97</v>
      </c>
      <c r="E474" s="2141">
        <f>'1 уровень'!F2175</f>
        <v>49</v>
      </c>
      <c r="F474" s="2141">
        <f>'1 уровень'!G2175</f>
        <v>3</v>
      </c>
      <c r="G474" s="2142">
        <f>'1 уровень'!H2175</f>
        <v>6.1224489795918364</v>
      </c>
      <c r="H474" s="2123">
        <f>'1 уровень'!I2175</f>
        <v>0</v>
      </c>
      <c r="I474" s="1259">
        <f>'1 уровень'!J2175</f>
        <v>0</v>
      </c>
      <c r="J474" s="100">
        <f>'1 уровень'!K2175</f>
        <v>0</v>
      </c>
      <c r="K474" s="100">
        <f>'1 уровень'!L2175</f>
        <v>0</v>
      </c>
      <c r="L474" s="100">
        <f>'1 уровень'!M2175</f>
        <v>0</v>
      </c>
      <c r="M474" s="100">
        <f>'1 уровень'!N2175</f>
        <v>0</v>
      </c>
      <c r="N474" s="100">
        <f>'1 уровень'!O2175</f>
        <v>0</v>
      </c>
      <c r="O474" s="100">
        <f>'1 уровень'!P2175</f>
        <v>0</v>
      </c>
      <c r="P474" s="54">
        <f>'1 уровень'!Q2175</f>
        <v>0</v>
      </c>
      <c r="Q474" s="54">
        <f>'1 уровень'!R2175</f>
        <v>0</v>
      </c>
      <c r="R474" s="54">
        <f>'1 уровень'!S2175</f>
        <v>0</v>
      </c>
      <c r="S474" s="54">
        <f>'1 уровень'!T2175</f>
        <v>0</v>
      </c>
      <c r="T474" s="54">
        <f>'1 уровень'!U2175</f>
        <v>0</v>
      </c>
      <c r="U474" s="54">
        <f>'1 уровень'!V2175</f>
        <v>0</v>
      </c>
      <c r="V474" s="1670">
        <f>'1 уровень'!W2175</f>
        <v>0</v>
      </c>
      <c r="W474" s="54"/>
      <c r="X474" s="54"/>
    </row>
    <row r="475" spans="1:24" ht="30" x14ac:dyDescent="0.25">
      <c r="A475" s="44">
        <v>1</v>
      </c>
      <c r="B475" s="44">
        <v>1</v>
      </c>
      <c r="C475" s="2000" t="s">
        <v>302</v>
      </c>
      <c r="D475" s="2141">
        <f>'1 уровень'!E2176</f>
        <v>0</v>
      </c>
      <c r="E475" s="2141">
        <f>'1 уровень'!F2176</f>
        <v>0</v>
      </c>
      <c r="F475" s="2141">
        <f>'1 уровень'!G2176</f>
        <v>0</v>
      </c>
      <c r="G475" s="2142">
        <f>'1 уровень'!H2176</f>
        <v>0</v>
      </c>
      <c r="H475" s="2123">
        <f>'1 уровень'!I2176</f>
        <v>0</v>
      </c>
      <c r="I475" s="1259">
        <f>'1 уровень'!J2176</f>
        <v>0</v>
      </c>
      <c r="J475" s="100">
        <f>'1 уровень'!K2176</f>
        <v>0</v>
      </c>
      <c r="K475" s="100">
        <f>'1 уровень'!L2176</f>
        <v>0</v>
      </c>
      <c r="L475" s="100">
        <f>'1 уровень'!M2176</f>
        <v>0</v>
      </c>
      <c r="M475" s="100">
        <f>'1 уровень'!N2176</f>
        <v>0</v>
      </c>
      <c r="N475" s="100">
        <f>'1 уровень'!O2176</f>
        <v>0</v>
      </c>
      <c r="O475" s="100">
        <f>'1 уровень'!P2176</f>
        <v>0</v>
      </c>
      <c r="P475" s="54">
        <f>'1 уровень'!Q2176</f>
        <v>0</v>
      </c>
      <c r="Q475" s="54">
        <f>'1 уровень'!R2176</f>
        <v>0</v>
      </c>
      <c r="R475" s="54">
        <f>'1 уровень'!S2176</f>
        <v>0</v>
      </c>
      <c r="S475" s="54">
        <f>'1 уровень'!T2176</f>
        <v>0</v>
      </c>
      <c r="T475" s="54">
        <f>'1 уровень'!U2176</f>
        <v>0</v>
      </c>
      <c r="U475" s="54">
        <f>'1 уровень'!V2176</f>
        <v>0</v>
      </c>
      <c r="V475" s="1670">
        <f>'1 уровень'!W2176</f>
        <v>0</v>
      </c>
      <c r="W475" s="54"/>
      <c r="X475" s="54"/>
    </row>
    <row r="476" spans="1:24" ht="45" x14ac:dyDescent="0.25">
      <c r="B476" s="44">
        <v>1</v>
      </c>
      <c r="C476" s="2000" t="s">
        <v>307</v>
      </c>
      <c r="D476" s="2141">
        <f>'1 уровень'!E2177</f>
        <v>7</v>
      </c>
      <c r="E476" s="2141">
        <f>'1 уровень'!F2177</f>
        <v>4</v>
      </c>
      <c r="F476" s="2141">
        <f>'1 уровень'!G2177</f>
        <v>1</v>
      </c>
      <c r="G476" s="2142">
        <f>'1 уровень'!H2177</f>
        <v>25</v>
      </c>
      <c r="H476" s="2123">
        <f>'1 уровень'!I2177</f>
        <v>0</v>
      </c>
      <c r="I476" s="1259">
        <f>'1 уровень'!J2177</f>
        <v>0</v>
      </c>
      <c r="J476" s="100">
        <f>'1 уровень'!K2177</f>
        <v>0</v>
      </c>
      <c r="K476" s="100">
        <f>'1 уровень'!L2177</f>
        <v>0</v>
      </c>
      <c r="L476" s="100">
        <f>'1 уровень'!M2177</f>
        <v>0</v>
      </c>
      <c r="M476" s="100">
        <f>'1 уровень'!N2177</f>
        <v>0</v>
      </c>
      <c r="N476" s="100">
        <f>'1 уровень'!O2177</f>
        <v>0</v>
      </c>
      <c r="O476" s="100">
        <f>'1 уровень'!P2177</f>
        <v>0</v>
      </c>
      <c r="P476" s="54">
        <f>'1 уровень'!Q2177</f>
        <v>0</v>
      </c>
      <c r="Q476" s="54">
        <f>'1 уровень'!R2177</f>
        <v>0</v>
      </c>
      <c r="R476" s="54">
        <f>'1 уровень'!S2177</f>
        <v>0</v>
      </c>
      <c r="S476" s="54">
        <f>'1 уровень'!T2177</f>
        <v>0</v>
      </c>
      <c r="T476" s="54">
        <f>'1 уровень'!U2177</f>
        <v>0</v>
      </c>
      <c r="U476" s="54">
        <f>'1 уровень'!V2177</f>
        <v>0</v>
      </c>
      <c r="V476" s="1670">
        <f>'1 уровень'!W2177</f>
        <v>0</v>
      </c>
      <c r="W476" s="54"/>
      <c r="X476" s="54"/>
    </row>
    <row r="477" spans="1:24" ht="30" x14ac:dyDescent="0.25">
      <c r="B477" s="44">
        <v>1</v>
      </c>
      <c r="C477" s="2000" t="s">
        <v>308</v>
      </c>
      <c r="D477" s="2141">
        <f>'1 уровень'!E2178</f>
        <v>7</v>
      </c>
      <c r="E477" s="2141">
        <f>'1 уровень'!F2178</f>
        <v>4</v>
      </c>
      <c r="F477" s="2141">
        <f>'1 уровень'!G2178</f>
        <v>1</v>
      </c>
      <c r="G477" s="2142">
        <f>'1 уровень'!H2178</f>
        <v>25</v>
      </c>
      <c r="H477" s="2123">
        <f>'1 уровень'!I2178</f>
        <v>0</v>
      </c>
      <c r="I477" s="1259">
        <f>'1 уровень'!J2178</f>
        <v>0</v>
      </c>
      <c r="J477" s="100">
        <f>'1 уровень'!K2178</f>
        <v>0</v>
      </c>
      <c r="K477" s="100">
        <f>'1 уровень'!L2178</f>
        <v>0</v>
      </c>
      <c r="L477" s="100">
        <f>'1 уровень'!M2178</f>
        <v>0</v>
      </c>
      <c r="M477" s="100">
        <f>'1 уровень'!N2178</f>
        <v>0</v>
      </c>
      <c r="N477" s="100">
        <f>'1 уровень'!O2178</f>
        <v>0</v>
      </c>
      <c r="O477" s="100">
        <f>'1 уровень'!P2178</f>
        <v>0</v>
      </c>
      <c r="P477" s="54">
        <f>'1 уровень'!Q2178</f>
        <v>0</v>
      </c>
      <c r="Q477" s="54">
        <f>'1 уровень'!R2178</f>
        <v>0</v>
      </c>
      <c r="R477" s="54">
        <f>'1 уровень'!S2178</f>
        <v>0</v>
      </c>
      <c r="S477" s="54">
        <f>'1 уровень'!T2178</f>
        <v>0</v>
      </c>
      <c r="T477" s="54">
        <f>'1 уровень'!U2178</f>
        <v>0</v>
      </c>
      <c r="U477" s="54">
        <f>'1 уровень'!V2178</f>
        <v>0</v>
      </c>
      <c r="V477" s="1670">
        <f>'1 уровень'!W2178</f>
        <v>0</v>
      </c>
      <c r="W477" s="54"/>
      <c r="X477" s="54"/>
    </row>
    <row r="478" spans="1:24" ht="30" x14ac:dyDescent="0.25">
      <c r="B478" s="44">
        <v>1</v>
      </c>
      <c r="C478" s="2000" t="s">
        <v>309</v>
      </c>
      <c r="D478" s="2141">
        <f>'1 уровень'!E2179</f>
        <v>0</v>
      </c>
      <c r="E478" s="2141">
        <f>'1 уровень'!F2179</f>
        <v>0</v>
      </c>
      <c r="F478" s="2141">
        <f>'1 уровень'!G2179</f>
        <v>0</v>
      </c>
      <c r="G478" s="2142" t="e">
        <f>'1 уровень'!H2179</f>
        <v>#DIV/0!</v>
      </c>
      <c r="H478" s="2123">
        <f>'1 уровень'!I2179</f>
        <v>0</v>
      </c>
      <c r="I478" s="1259">
        <f>'1 уровень'!J2179</f>
        <v>0</v>
      </c>
      <c r="J478" s="100">
        <f>'1 уровень'!K2179</f>
        <v>0</v>
      </c>
      <c r="K478" s="100">
        <f>'1 уровень'!L2179</f>
        <v>0</v>
      </c>
      <c r="L478" s="100">
        <f>'1 уровень'!M2179</f>
        <v>0</v>
      </c>
      <c r="M478" s="100">
        <f>'1 уровень'!N2179</f>
        <v>0</v>
      </c>
      <c r="N478" s="100">
        <f>'1 уровень'!O2179</f>
        <v>0</v>
      </c>
      <c r="O478" s="100">
        <f>'1 уровень'!P2179</f>
        <v>0</v>
      </c>
      <c r="P478" s="54">
        <f>'1 уровень'!Q2179</f>
        <v>0</v>
      </c>
      <c r="Q478" s="54">
        <f>'1 уровень'!R2179</f>
        <v>0</v>
      </c>
      <c r="R478" s="54">
        <f>'1 уровень'!S2179</f>
        <v>0</v>
      </c>
      <c r="S478" s="54">
        <f>'1 уровень'!T2179</f>
        <v>0</v>
      </c>
      <c r="T478" s="54">
        <f>'1 уровень'!U2179</f>
        <v>0</v>
      </c>
      <c r="U478" s="54">
        <f>'1 уровень'!V2179</f>
        <v>0</v>
      </c>
      <c r="V478" s="1670">
        <f>'1 уровень'!W2179</f>
        <v>0</v>
      </c>
      <c r="W478" s="54"/>
      <c r="X478" s="54"/>
    </row>
    <row r="479" spans="1:24" ht="45" x14ac:dyDescent="0.25">
      <c r="B479" s="44">
        <v>1</v>
      </c>
      <c r="C479" s="2000" t="s">
        <v>354</v>
      </c>
      <c r="D479" s="2141">
        <f>'1 уровень'!E2180</f>
        <v>0</v>
      </c>
      <c r="E479" s="2141">
        <f>'1 уровень'!F2180</f>
        <v>0</v>
      </c>
      <c r="F479" s="2141">
        <f>'1 уровень'!G2180</f>
        <v>0</v>
      </c>
      <c r="G479" s="2142" t="e">
        <f>'1 уровень'!H2180</f>
        <v>#DIV/0!</v>
      </c>
      <c r="H479" s="2123">
        <f>'1 уровень'!I2180</f>
        <v>0</v>
      </c>
      <c r="I479" s="1259">
        <f>'1 уровень'!J2180</f>
        <v>0</v>
      </c>
      <c r="J479" s="100">
        <f>'1 уровень'!K2180</f>
        <v>0</v>
      </c>
      <c r="K479" s="100">
        <f>'1 уровень'!L2180</f>
        <v>0</v>
      </c>
      <c r="L479" s="100">
        <f>'1 уровень'!M2180</f>
        <v>0</v>
      </c>
      <c r="M479" s="100">
        <f>'1 уровень'!N2180</f>
        <v>0</v>
      </c>
      <c r="N479" s="100">
        <f>'1 уровень'!O2180</f>
        <v>0</v>
      </c>
      <c r="O479" s="100">
        <f>'1 уровень'!P2180</f>
        <v>0</v>
      </c>
      <c r="P479" s="54">
        <f>'1 уровень'!Q2180</f>
        <v>0</v>
      </c>
      <c r="Q479" s="54">
        <f>'1 уровень'!R2180</f>
        <v>0</v>
      </c>
      <c r="R479" s="54">
        <f>'1 уровень'!S2180</f>
        <v>0</v>
      </c>
      <c r="S479" s="54">
        <f>'1 уровень'!T2180</f>
        <v>0</v>
      </c>
      <c r="T479" s="54">
        <f>'1 уровень'!U2180</f>
        <v>0</v>
      </c>
      <c r="U479" s="54">
        <f>'1 уровень'!V2180</f>
        <v>0</v>
      </c>
      <c r="V479" s="1670">
        <f>'1 уровень'!W2180</f>
        <v>0</v>
      </c>
      <c r="W479" s="54"/>
      <c r="X479" s="54"/>
    </row>
    <row r="480" spans="1:24" ht="30" x14ac:dyDescent="0.25">
      <c r="B480" s="44">
        <v>1</v>
      </c>
      <c r="C480" s="2000" t="s">
        <v>355</v>
      </c>
      <c r="D480" s="2141">
        <f>'1 уровень'!E2181</f>
        <v>0</v>
      </c>
      <c r="E480" s="2141">
        <f>'1 уровень'!F2181</f>
        <v>0</v>
      </c>
      <c r="F480" s="2141">
        <f>'1 уровень'!G2181</f>
        <v>0</v>
      </c>
      <c r="G480" s="2142" t="e">
        <f>'1 уровень'!H2181</f>
        <v>#DIV/0!</v>
      </c>
      <c r="H480" s="2123">
        <f>'1 уровень'!I2181</f>
        <v>0</v>
      </c>
      <c r="I480" s="1259">
        <f>'1 уровень'!J2181</f>
        <v>0</v>
      </c>
      <c r="J480" s="100">
        <f>'1 уровень'!K2181</f>
        <v>0</v>
      </c>
      <c r="K480" s="100">
        <f>'1 уровень'!L2181</f>
        <v>0</v>
      </c>
      <c r="L480" s="100">
        <f>'1 уровень'!M2181</f>
        <v>0</v>
      </c>
      <c r="M480" s="100">
        <f>'1 уровень'!N2181</f>
        <v>0</v>
      </c>
      <c r="N480" s="100">
        <f>'1 уровень'!O2181</f>
        <v>0</v>
      </c>
      <c r="O480" s="100">
        <f>'1 уровень'!P2181</f>
        <v>0</v>
      </c>
      <c r="P480" s="54">
        <f>'1 уровень'!Q2181</f>
        <v>0</v>
      </c>
      <c r="Q480" s="54">
        <f>'1 уровень'!R2181</f>
        <v>0</v>
      </c>
      <c r="R480" s="54">
        <f>'1 уровень'!S2181</f>
        <v>0</v>
      </c>
      <c r="S480" s="54">
        <f>'1 уровень'!T2181</f>
        <v>0</v>
      </c>
      <c r="T480" s="54">
        <f>'1 уровень'!U2181</f>
        <v>0</v>
      </c>
      <c r="U480" s="54">
        <f>'1 уровень'!V2181</f>
        <v>0</v>
      </c>
      <c r="V480" s="1670">
        <f>'1 уровень'!W2181</f>
        <v>0</v>
      </c>
      <c r="W480" s="54"/>
      <c r="X480" s="54"/>
    </row>
    <row r="481" spans="1:25" ht="45" x14ac:dyDescent="0.25">
      <c r="B481" s="44">
        <v>1</v>
      </c>
      <c r="C481" s="2000" t="s">
        <v>310</v>
      </c>
      <c r="D481" s="2141">
        <f>'1 уровень'!E2182</f>
        <v>90</v>
      </c>
      <c r="E481" s="2141">
        <f>'1 уровень'!F2182</f>
        <v>45</v>
      </c>
      <c r="F481" s="2141">
        <f>'1 уровень'!G2182</f>
        <v>2</v>
      </c>
      <c r="G481" s="2142">
        <f>'1 уровень'!H2182</f>
        <v>4.4444444444444446</v>
      </c>
      <c r="H481" s="2123">
        <f>'1 уровень'!I2182</f>
        <v>0</v>
      </c>
      <c r="I481" s="1259">
        <f>'1 уровень'!J2182</f>
        <v>0</v>
      </c>
      <c r="J481" s="100">
        <f>'1 уровень'!K2182</f>
        <v>0</v>
      </c>
      <c r="K481" s="100">
        <f>'1 уровень'!L2182</f>
        <v>0</v>
      </c>
      <c r="L481" s="100">
        <f>'1 уровень'!M2182</f>
        <v>0</v>
      </c>
      <c r="M481" s="100">
        <f>'1 уровень'!N2182</f>
        <v>0</v>
      </c>
      <c r="N481" s="100">
        <f>'1 уровень'!O2182</f>
        <v>0</v>
      </c>
      <c r="O481" s="100">
        <f>'1 уровень'!P2182</f>
        <v>0</v>
      </c>
      <c r="P481" s="54">
        <f>'1 уровень'!Q2182</f>
        <v>0</v>
      </c>
      <c r="Q481" s="54">
        <f>'1 уровень'!R2182</f>
        <v>0</v>
      </c>
      <c r="R481" s="54">
        <f>'1 уровень'!S2182</f>
        <v>0</v>
      </c>
      <c r="S481" s="54">
        <f>'1 уровень'!T2182</f>
        <v>0</v>
      </c>
      <c r="T481" s="54">
        <f>'1 уровень'!U2182</f>
        <v>0</v>
      </c>
      <c r="U481" s="54">
        <f>'1 уровень'!V2182</f>
        <v>0</v>
      </c>
      <c r="V481" s="1670">
        <f>'1 уровень'!W2182</f>
        <v>0</v>
      </c>
      <c r="W481" s="54"/>
      <c r="X481" s="54"/>
    </row>
    <row r="482" spans="1:25" ht="30" x14ac:dyDescent="0.25">
      <c r="B482" s="44">
        <v>1</v>
      </c>
      <c r="C482" s="2000" t="s">
        <v>311</v>
      </c>
      <c r="D482" s="2141">
        <f>'1 уровень'!E2183</f>
        <v>4</v>
      </c>
      <c r="E482" s="2141">
        <f>'1 уровень'!F2183</f>
        <v>2</v>
      </c>
      <c r="F482" s="2141">
        <f>'1 уровень'!G2183</f>
        <v>0</v>
      </c>
      <c r="G482" s="2142">
        <f>'1 уровень'!H2183</f>
        <v>0</v>
      </c>
      <c r="H482" s="2123">
        <f>'1 уровень'!I2183</f>
        <v>0</v>
      </c>
      <c r="I482" s="1259">
        <f>'1 уровень'!J2183</f>
        <v>0</v>
      </c>
      <c r="J482" s="100">
        <f>'1 уровень'!K2183</f>
        <v>0</v>
      </c>
      <c r="K482" s="100">
        <f>'1 уровень'!L2183</f>
        <v>0</v>
      </c>
      <c r="L482" s="100">
        <f>'1 уровень'!M2183</f>
        <v>0</v>
      </c>
      <c r="M482" s="100">
        <f>'1 уровень'!N2183</f>
        <v>0</v>
      </c>
      <c r="N482" s="100">
        <f>'1 уровень'!O2183</f>
        <v>0</v>
      </c>
      <c r="O482" s="100">
        <f>'1 уровень'!P2183</f>
        <v>0</v>
      </c>
      <c r="P482" s="54">
        <f>'1 уровень'!Q2183</f>
        <v>0</v>
      </c>
      <c r="Q482" s="54">
        <f>'1 уровень'!R2183</f>
        <v>0</v>
      </c>
      <c r="R482" s="54">
        <f>'1 уровень'!S2183</f>
        <v>0</v>
      </c>
      <c r="S482" s="54">
        <f>'1 уровень'!T2183</f>
        <v>0</v>
      </c>
      <c r="T482" s="54">
        <f>'1 уровень'!U2183</f>
        <v>0</v>
      </c>
      <c r="U482" s="54">
        <f>'1 уровень'!V2183</f>
        <v>0</v>
      </c>
      <c r="V482" s="1670">
        <f>'1 уровень'!W2183</f>
        <v>0</v>
      </c>
      <c r="W482" s="54"/>
      <c r="X482" s="54"/>
    </row>
    <row r="483" spans="1:25" ht="60" x14ac:dyDescent="0.25">
      <c r="B483" s="44">
        <v>1</v>
      </c>
      <c r="C483" s="2000" t="s">
        <v>320</v>
      </c>
      <c r="D483" s="2141">
        <f>'1 уровень'!E2184</f>
        <v>86</v>
      </c>
      <c r="E483" s="2141">
        <f>'1 уровень'!F2184</f>
        <v>43</v>
      </c>
      <c r="F483" s="2141">
        <f>'1 уровень'!G2184</f>
        <v>0</v>
      </c>
      <c r="G483" s="2142">
        <f>'1 уровень'!H2184</f>
        <v>0</v>
      </c>
      <c r="H483" s="2123">
        <f>'1 уровень'!I2184</f>
        <v>0</v>
      </c>
      <c r="I483" s="1259">
        <f>'1 уровень'!J2184</f>
        <v>0</v>
      </c>
      <c r="J483" s="100">
        <f>'1 уровень'!K2184</f>
        <v>0</v>
      </c>
      <c r="K483" s="100">
        <f>'1 уровень'!L2184</f>
        <v>0</v>
      </c>
      <c r="L483" s="100">
        <f>'1 уровень'!M2184</f>
        <v>0</v>
      </c>
      <c r="M483" s="100">
        <f>'1 уровень'!N2184</f>
        <v>0</v>
      </c>
      <c r="N483" s="100">
        <f>'1 уровень'!O2184</f>
        <v>0</v>
      </c>
      <c r="O483" s="100">
        <f>'1 уровень'!P2184</f>
        <v>0</v>
      </c>
      <c r="P483" s="54">
        <f>'1 уровень'!Q2184</f>
        <v>0</v>
      </c>
      <c r="Q483" s="54">
        <f>'1 уровень'!R2184</f>
        <v>0</v>
      </c>
      <c r="R483" s="54">
        <f>'1 уровень'!S2184</f>
        <v>0</v>
      </c>
      <c r="S483" s="54">
        <f>'1 уровень'!T2184</f>
        <v>0</v>
      </c>
      <c r="T483" s="54">
        <f>'1 уровень'!U2184</f>
        <v>0</v>
      </c>
      <c r="U483" s="54">
        <f>'1 уровень'!V2184</f>
        <v>0</v>
      </c>
      <c r="V483" s="1670">
        <f>'1 уровень'!W2184</f>
        <v>0</v>
      </c>
      <c r="W483" s="54"/>
      <c r="X483" s="54"/>
    </row>
    <row r="484" spans="1:25" ht="45" x14ac:dyDescent="0.25">
      <c r="B484" s="44">
        <v>1</v>
      </c>
      <c r="C484" s="2000" t="s">
        <v>321</v>
      </c>
      <c r="D484" s="2141">
        <f>'1 уровень'!E2185</f>
        <v>0</v>
      </c>
      <c r="E484" s="2141">
        <f>'1 уровень'!F2185</f>
        <v>0</v>
      </c>
      <c r="F484" s="2141">
        <f>'1 уровень'!G2185</f>
        <v>2</v>
      </c>
      <c r="G484" s="2142" t="e">
        <f>'1 уровень'!H2185</f>
        <v>#DIV/0!</v>
      </c>
      <c r="H484" s="2123">
        <f>'1 уровень'!I2185</f>
        <v>0</v>
      </c>
      <c r="I484" s="1259">
        <f>'1 уровень'!J2185</f>
        <v>0</v>
      </c>
      <c r="J484" s="100">
        <f>'1 уровень'!K2185</f>
        <v>0</v>
      </c>
      <c r="K484" s="100">
        <f>'1 уровень'!L2185</f>
        <v>0</v>
      </c>
      <c r="L484" s="100">
        <f>'1 уровень'!M2185</f>
        <v>0</v>
      </c>
      <c r="M484" s="100">
        <f>'1 уровень'!N2185</f>
        <v>0</v>
      </c>
      <c r="N484" s="100">
        <f>'1 уровень'!O2185</f>
        <v>0</v>
      </c>
      <c r="O484" s="100">
        <f>'1 уровень'!P2185</f>
        <v>0</v>
      </c>
      <c r="P484" s="54">
        <f>'1 уровень'!Q2185</f>
        <v>0</v>
      </c>
      <c r="Q484" s="54">
        <f>'1 уровень'!R2185</f>
        <v>0</v>
      </c>
      <c r="R484" s="54">
        <f>'1 уровень'!S2185</f>
        <v>0</v>
      </c>
      <c r="S484" s="54">
        <f>'1 уровень'!T2185</f>
        <v>0</v>
      </c>
      <c r="T484" s="54">
        <f>'1 уровень'!U2185</f>
        <v>0</v>
      </c>
      <c r="U484" s="54">
        <f>'1 уровень'!V2185</f>
        <v>0</v>
      </c>
      <c r="V484" s="1670">
        <f>'1 уровень'!W2185</f>
        <v>0</v>
      </c>
      <c r="W484" s="54"/>
      <c r="X484" s="54"/>
    </row>
    <row r="485" spans="1:25" ht="30" x14ac:dyDescent="0.25">
      <c r="B485" s="44">
        <v>1</v>
      </c>
      <c r="C485" s="2027" t="s">
        <v>158</v>
      </c>
      <c r="D485" s="2141">
        <f>'1 уровень'!E2186</f>
        <v>14</v>
      </c>
      <c r="E485" s="2141">
        <f>'1 уровень'!F2186</f>
        <v>7</v>
      </c>
      <c r="F485" s="2141">
        <f>'1 уровень'!G2186</f>
        <v>53</v>
      </c>
      <c r="G485" s="2142">
        <f>'1 уровень'!H2186</f>
        <v>757.14285714285711</v>
      </c>
      <c r="H485" s="2123">
        <f>'1 уровень'!I2186</f>
        <v>0</v>
      </c>
      <c r="I485" s="1259">
        <f>'1 уровень'!J2186</f>
        <v>0</v>
      </c>
      <c r="J485" s="100">
        <f>'1 уровень'!K2186</f>
        <v>0</v>
      </c>
      <c r="K485" s="100">
        <f>'1 уровень'!L2186</f>
        <v>0</v>
      </c>
      <c r="L485" s="100">
        <f>'1 уровень'!M2186</f>
        <v>0</v>
      </c>
      <c r="M485" s="100">
        <f>'1 уровень'!N2186</f>
        <v>0</v>
      </c>
      <c r="N485" s="100">
        <f>'1 уровень'!O2186</f>
        <v>0</v>
      </c>
      <c r="O485" s="100">
        <f>'1 уровень'!P2186</f>
        <v>0</v>
      </c>
      <c r="P485" s="54">
        <f>'1 уровень'!Q2186</f>
        <v>0</v>
      </c>
      <c r="Q485" s="54">
        <f>'1 уровень'!R2186</f>
        <v>0</v>
      </c>
      <c r="R485" s="54">
        <f>'1 уровень'!S2186</f>
        <v>0</v>
      </c>
      <c r="S485" s="54">
        <f>'1 уровень'!T2186</f>
        <v>0</v>
      </c>
      <c r="T485" s="54">
        <f>'1 уровень'!U2186</f>
        <v>0</v>
      </c>
      <c r="U485" s="54">
        <f>'1 уровень'!V2186</f>
        <v>0</v>
      </c>
      <c r="V485" s="1670">
        <f>'1 уровень'!W2186</f>
        <v>0</v>
      </c>
      <c r="W485" s="54"/>
      <c r="X485" s="54"/>
    </row>
    <row r="486" spans="1:25" ht="30" x14ac:dyDescent="0.25">
      <c r="B486" s="44">
        <v>1</v>
      </c>
      <c r="C486" s="2070" t="s">
        <v>298</v>
      </c>
      <c r="D486" s="2141">
        <f>'1 уровень'!E2187</f>
        <v>0</v>
      </c>
      <c r="E486" s="2141">
        <f>'1 уровень'!F2187</f>
        <v>0</v>
      </c>
      <c r="F486" s="2141">
        <f>'1 уровень'!G2187</f>
        <v>0</v>
      </c>
      <c r="G486" s="2142" t="e">
        <f>'1 уровень'!H2187</f>
        <v>#DIV/0!</v>
      </c>
      <c r="H486" s="2123">
        <f>'1 уровень'!I2187</f>
        <v>0</v>
      </c>
      <c r="I486" s="1259">
        <f>'1 уровень'!J2187</f>
        <v>0</v>
      </c>
      <c r="J486" s="100">
        <f>'1 уровень'!K2187</f>
        <v>0</v>
      </c>
      <c r="K486" s="100">
        <f>'1 уровень'!L2187</f>
        <v>0</v>
      </c>
      <c r="L486" s="100">
        <f>'1 уровень'!M2187</f>
        <v>0</v>
      </c>
      <c r="M486" s="100">
        <f>'1 уровень'!N2187</f>
        <v>0</v>
      </c>
      <c r="N486" s="100">
        <f>'1 уровень'!O2187</f>
        <v>0</v>
      </c>
      <c r="O486" s="100">
        <f>'1 уровень'!P2187</f>
        <v>0</v>
      </c>
      <c r="P486" s="54">
        <f>'1 уровень'!Q2187</f>
        <v>0</v>
      </c>
      <c r="Q486" s="54">
        <f>'1 уровень'!R2187</f>
        <v>0</v>
      </c>
      <c r="R486" s="54">
        <f>'1 уровень'!S2187</f>
        <v>0</v>
      </c>
      <c r="S486" s="54">
        <f>'1 уровень'!T2187</f>
        <v>0</v>
      </c>
      <c r="T486" s="54">
        <f>'1 уровень'!U2187</f>
        <v>0</v>
      </c>
      <c r="U486" s="54">
        <f>'1 уровень'!V2187</f>
        <v>0</v>
      </c>
      <c r="V486" s="1670">
        <f>'1 уровень'!W2187</f>
        <v>0</v>
      </c>
      <c r="W486" s="54"/>
      <c r="X486" s="54"/>
    </row>
    <row r="487" spans="1:25" ht="30" x14ac:dyDescent="0.25">
      <c r="B487" s="44">
        <v>1</v>
      </c>
      <c r="C487" s="2029" t="s">
        <v>356</v>
      </c>
      <c r="D487" s="2141">
        <f>'1 уровень'!E2188</f>
        <v>0</v>
      </c>
      <c r="E487" s="2141">
        <f>'1 уровень'!F2188</f>
        <v>0</v>
      </c>
      <c r="F487" s="2141">
        <f>'1 уровень'!G2188</f>
        <v>0</v>
      </c>
      <c r="G487" s="2142" t="e">
        <f>'1 уровень'!H2188</f>
        <v>#DIV/0!</v>
      </c>
      <c r="H487" s="2123">
        <f>'1 уровень'!I2188</f>
        <v>0</v>
      </c>
      <c r="I487" s="1259">
        <f>'1 уровень'!J2188</f>
        <v>0</v>
      </c>
      <c r="J487" s="100">
        <f>'1 уровень'!K2188</f>
        <v>0</v>
      </c>
      <c r="K487" s="100">
        <f>'1 уровень'!L2188</f>
        <v>0</v>
      </c>
      <c r="L487" s="100">
        <f>'1 уровень'!M2188</f>
        <v>0</v>
      </c>
      <c r="M487" s="100">
        <f>'1 уровень'!N2188</f>
        <v>0</v>
      </c>
      <c r="N487" s="100">
        <f>'1 уровень'!O2188</f>
        <v>0</v>
      </c>
      <c r="O487" s="100">
        <f>'1 уровень'!P2188</f>
        <v>0</v>
      </c>
      <c r="P487" s="54">
        <f>'1 уровень'!Q2188</f>
        <v>0</v>
      </c>
      <c r="Q487" s="54">
        <f>'1 уровень'!R2188</f>
        <v>0</v>
      </c>
      <c r="R487" s="54">
        <f>'1 уровень'!S2188</f>
        <v>0</v>
      </c>
      <c r="S487" s="54">
        <f>'1 уровень'!T2188</f>
        <v>0</v>
      </c>
      <c r="T487" s="54">
        <f>'1 уровень'!U2188</f>
        <v>0</v>
      </c>
      <c r="U487" s="54">
        <f>'1 уровень'!V2188</f>
        <v>0</v>
      </c>
      <c r="V487" s="1670">
        <f>'1 уровень'!W2188</f>
        <v>0</v>
      </c>
      <c r="W487" s="54"/>
      <c r="X487" s="54"/>
    </row>
    <row r="488" spans="1:25" x14ac:dyDescent="0.25">
      <c r="B488" s="44">
        <v>1</v>
      </c>
      <c r="C488" s="2010" t="s">
        <v>165</v>
      </c>
      <c r="D488" s="2136">
        <f>'1 уровень'!E2189</f>
        <v>111</v>
      </c>
      <c r="E488" s="2136">
        <f>'1 уровень'!F2189</f>
        <v>56</v>
      </c>
      <c r="F488" s="2136">
        <f>'1 уровень'!G2189</f>
        <v>56</v>
      </c>
      <c r="G488" s="2142">
        <f>'1 уровень'!H2189</f>
        <v>100</v>
      </c>
      <c r="H488" s="2123">
        <f>'1 уровень'!I2189</f>
        <v>0</v>
      </c>
      <c r="I488" s="1259">
        <f>'1 уровень'!J2189</f>
        <v>0</v>
      </c>
      <c r="J488" s="100">
        <f>'1 уровень'!K2189</f>
        <v>0</v>
      </c>
      <c r="K488" s="100">
        <f>'1 уровень'!L2189</f>
        <v>0</v>
      </c>
      <c r="L488" s="100">
        <f>'1 уровень'!M2189</f>
        <v>0</v>
      </c>
      <c r="M488" s="100">
        <f>'1 уровень'!N2189</f>
        <v>0</v>
      </c>
      <c r="N488" s="100">
        <f>'1 уровень'!O2189</f>
        <v>0</v>
      </c>
      <c r="O488" s="100">
        <f>'1 уровень'!P2189</f>
        <v>0</v>
      </c>
      <c r="P488" s="54">
        <f>'1 уровень'!Q2189</f>
        <v>310</v>
      </c>
      <c r="Q488" s="54">
        <f>'1 уровень'!R2189</f>
        <v>155</v>
      </c>
      <c r="R488" s="54">
        <f>'1 уровень'!S2189</f>
        <v>47.776679999999999</v>
      </c>
      <c r="S488" s="54">
        <f>'1 уровень'!T2189</f>
        <v>0</v>
      </c>
      <c r="T488" s="54">
        <f>'1 уровень'!U2189</f>
        <v>-107.22332</v>
      </c>
      <c r="U488" s="54">
        <f>'1 уровень'!V2189</f>
        <v>-2.0227200000000001</v>
      </c>
      <c r="V488" s="1670">
        <f>'1 уровень'!W2189</f>
        <v>45.753959999999999</v>
      </c>
      <c r="W488" s="54">
        <f t="shared" ref="W488" si="27">R488/Q488*100</f>
        <v>30.823664516129028</v>
      </c>
      <c r="X488" s="54">
        <f t="shared" ref="X488" si="28">V488/Q488*100</f>
        <v>29.518683870967742</v>
      </c>
    </row>
    <row r="489" spans="1:25" ht="15.75" x14ac:dyDescent="0.25">
      <c r="B489" s="44">
        <v>1</v>
      </c>
      <c r="C489" s="2008" t="s">
        <v>14</v>
      </c>
      <c r="D489" s="2141">
        <f>'1 уровень'!E2190</f>
        <v>0</v>
      </c>
      <c r="E489" s="2141">
        <f>'1 уровень'!F2190</f>
        <v>0</v>
      </c>
      <c r="F489" s="2141">
        <f>'1 уровень'!G2190</f>
        <v>0</v>
      </c>
      <c r="G489" s="2142">
        <f>'1 уровень'!H2190</f>
        <v>0</v>
      </c>
      <c r="H489" s="2123">
        <f>'1 уровень'!I2190</f>
        <v>0</v>
      </c>
      <c r="I489" s="1259">
        <f>'1 уровень'!J2190</f>
        <v>0</v>
      </c>
      <c r="J489" s="100">
        <f>'1 уровень'!K2190</f>
        <v>0</v>
      </c>
      <c r="K489" s="100">
        <f>'1 уровень'!L2190</f>
        <v>0</v>
      </c>
      <c r="L489" s="100">
        <f>'1 уровень'!M2190</f>
        <v>0</v>
      </c>
      <c r="M489" s="100">
        <f>'1 уровень'!N2190</f>
        <v>0</v>
      </c>
      <c r="N489" s="100">
        <f>'1 уровень'!O2190</f>
        <v>0</v>
      </c>
      <c r="O489" s="100">
        <f>'1 уровень'!P2190</f>
        <v>0</v>
      </c>
      <c r="P489" s="54">
        <f>'1 уровень'!Q2190</f>
        <v>0</v>
      </c>
      <c r="Q489" s="54">
        <f>'1 уровень'!R2190</f>
        <v>0</v>
      </c>
      <c r="R489" s="54">
        <f>'1 уровень'!S2190</f>
        <v>0</v>
      </c>
      <c r="S489" s="54">
        <f>'1 уровень'!T2190</f>
        <v>0</v>
      </c>
      <c r="T489" s="54">
        <f>'1 уровень'!U2190</f>
        <v>0</v>
      </c>
      <c r="U489" s="54">
        <f>'1 уровень'!V2190</f>
        <v>0</v>
      </c>
      <c r="V489" s="1670">
        <f>'1 уровень'!W2190</f>
        <v>0</v>
      </c>
      <c r="W489" s="54"/>
      <c r="X489" s="54"/>
    </row>
    <row r="490" spans="1:25" ht="29.25" x14ac:dyDescent="0.25">
      <c r="B490" s="44">
        <v>1</v>
      </c>
      <c r="C490" s="2087" t="s">
        <v>197</v>
      </c>
      <c r="D490" s="2141">
        <f>'1 уровень'!E2191</f>
        <v>187</v>
      </c>
      <c r="E490" s="2141">
        <f>'1 уровень'!F2191</f>
        <v>94</v>
      </c>
      <c r="F490" s="2141">
        <f>'1 уровень'!G2191</f>
        <v>80</v>
      </c>
      <c r="G490" s="2142">
        <f>'1 уровень'!H2191</f>
        <v>85.106382978723403</v>
      </c>
      <c r="H490" s="2123">
        <f>'1 уровень'!I2191</f>
        <v>0</v>
      </c>
      <c r="I490" s="1259">
        <f>'1 уровень'!J2191</f>
        <v>0</v>
      </c>
      <c r="J490" s="100">
        <f>'1 уровень'!K2191</f>
        <v>0</v>
      </c>
      <c r="K490" s="100">
        <f>'1 уровень'!L2191</f>
        <v>0</v>
      </c>
      <c r="L490" s="100">
        <f>'1 уровень'!M2191</f>
        <v>0</v>
      </c>
      <c r="M490" s="100">
        <f>'1 уровень'!N2191</f>
        <v>0</v>
      </c>
      <c r="N490" s="100">
        <f>'1 уровень'!O2191</f>
        <v>0</v>
      </c>
      <c r="O490" s="100">
        <f>'1 уровень'!P2191</f>
        <v>0</v>
      </c>
      <c r="P490" s="54">
        <f>'1 уровень'!Q2191</f>
        <v>0</v>
      </c>
      <c r="Q490" s="54">
        <f>'1 уровень'!R2191</f>
        <v>0</v>
      </c>
      <c r="R490" s="54">
        <f>'1 уровень'!S2191</f>
        <v>0</v>
      </c>
      <c r="S490" s="54">
        <f>'1 уровень'!T2191</f>
        <v>0</v>
      </c>
      <c r="T490" s="54">
        <f>'1 уровень'!U2191</f>
        <v>0</v>
      </c>
      <c r="U490" s="54">
        <f>'1 уровень'!V2191</f>
        <v>0</v>
      </c>
      <c r="V490" s="1670">
        <f>'1 уровень'!W2191</f>
        <v>0</v>
      </c>
      <c r="W490" s="54"/>
      <c r="X490" s="54"/>
    </row>
    <row r="491" spans="1:25" ht="21.75" customHeight="1" x14ac:dyDescent="0.25">
      <c r="B491" s="44">
        <v>1</v>
      </c>
      <c r="C491" s="2087" t="s">
        <v>157</v>
      </c>
      <c r="D491" s="2141">
        <f>'1 уровень'!E2192</f>
        <v>109</v>
      </c>
      <c r="E491" s="2141">
        <f>'1 уровень'!F2192</f>
        <v>55</v>
      </c>
      <c r="F491" s="2141">
        <f>'1 уровень'!G2192</f>
        <v>89.291764705882358</v>
      </c>
      <c r="G491" s="2142">
        <f>'1 уровень'!H2192</f>
        <v>162.3486631016043</v>
      </c>
      <c r="H491" s="2123">
        <f>'1 уровень'!I2192</f>
        <v>0</v>
      </c>
      <c r="I491" s="1259">
        <f>'1 уровень'!J2192</f>
        <v>0</v>
      </c>
      <c r="J491" s="100">
        <f>'1 уровень'!K2192</f>
        <v>0</v>
      </c>
      <c r="K491" s="100">
        <f>'1 уровень'!L2192</f>
        <v>0</v>
      </c>
      <c r="L491" s="100">
        <f>'1 уровень'!M2192</f>
        <v>0</v>
      </c>
      <c r="M491" s="100">
        <f>'1 уровень'!N2192</f>
        <v>0</v>
      </c>
      <c r="N491" s="100">
        <f>'1 уровень'!O2192</f>
        <v>0</v>
      </c>
      <c r="O491" s="100">
        <f>'1 уровень'!P2192</f>
        <v>0</v>
      </c>
      <c r="P491" s="54">
        <f>'1 уровень'!Q2192</f>
        <v>0</v>
      </c>
      <c r="Q491" s="54">
        <f>'1 уровень'!R2192</f>
        <v>0</v>
      </c>
      <c r="R491" s="54">
        <f>'1 уровень'!S2192</f>
        <v>0</v>
      </c>
      <c r="S491" s="54">
        <f>'1 уровень'!T2192</f>
        <v>0</v>
      </c>
      <c r="T491" s="54">
        <f>'1 уровень'!U2192</f>
        <v>0</v>
      </c>
      <c r="U491" s="54">
        <f>'1 уровень'!V2192</f>
        <v>0</v>
      </c>
      <c r="V491" s="1670">
        <f>'1 уровень'!W2192</f>
        <v>0</v>
      </c>
      <c r="W491" s="54"/>
      <c r="X491" s="54"/>
    </row>
    <row r="492" spans="1:25" ht="28.5" customHeight="1" x14ac:dyDescent="0.25">
      <c r="B492" s="44">
        <v>1</v>
      </c>
      <c r="C492" s="2087" t="s">
        <v>158</v>
      </c>
      <c r="D492" s="2141">
        <f>'1 уровень'!E2193</f>
        <v>14</v>
      </c>
      <c r="E492" s="2141">
        <f>'1 уровень'!F2193</f>
        <v>7</v>
      </c>
      <c r="F492" s="2141">
        <f>'1 уровень'!G2193</f>
        <v>53</v>
      </c>
      <c r="G492" s="2142">
        <f>'1 уровень'!H2193</f>
        <v>757.14285714285711</v>
      </c>
      <c r="H492" s="2123">
        <f>'1 уровень'!I2193</f>
        <v>0</v>
      </c>
      <c r="I492" s="1259">
        <f>'1 уровень'!J2193</f>
        <v>0</v>
      </c>
      <c r="J492" s="100">
        <f>'1 уровень'!K2193</f>
        <v>0</v>
      </c>
      <c r="K492" s="100">
        <f>'1 уровень'!L2193</f>
        <v>0</v>
      </c>
      <c r="L492" s="100">
        <f>'1 уровень'!M2193</f>
        <v>0</v>
      </c>
      <c r="M492" s="100">
        <f>'1 уровень'!N2193</f>
        <v>0</v>
      </c>
      <c r="N492" s="100">
        <f>'1 уровень'!O2193</f>
        <v>0</v>
      </c>
      <c r="O492" s="100">
        <f>'1 уровень'!P2193</f>
        <v>0</v>
      </c>
      <c r="P492" s="54">
        <f>'1 уровень'!Q2193</f>
        <v>0</v>
      </c>
      <c r="Q492" s="54">
        <f>'1 уровень'!R2193</f>
        <v>0</v>
      </c>
      <c r="R492" s="54">
        <f>'1 уровень'!S2193</f>
        <v>0</v>
      </c>
      <c r="S492" s="54">
        <f>'1 уровень'!T2193</f>
        <v>0</v>
      </c>
      <c r="T492" s="54">
        <f>'1 уровень'!U2193</f>
        <v>0</v>
      </c>
      <c r="U492" s="54">
        <f>'1 уровень'!V2193</f>
        <v>0</v>
      </c>
      <c r="V492" s="1670">
        <f>'1 уровень'!W2193</f>
        <v>0</v>
      </c>
      <c r="W492" s="54"/>
      <c r="X492" s="54"/>
    </row>
    <row r="493" spans="1:25" x14ac:dyDescent="0.25">
      <c r="B493" s="44">
        <v>1</v>
      </c>
      <c r="C493" s="2088" t="s">
        <v>160</v>
      </c>
      <c r="D493" s="2141">
        <f>'1 уровень'!E2194</f>
        <v>0</v>
      </c>
      <c r="E493" s="2141">
        <f>'1 уровень'!F2194</f>
        <v>0</v>
      </c>
      <c r="F493" s="2141">
        <f>'1 уровень'!G2194</f>
        <v>1</v>
      </c>
      <c r="G493" s="2142" t="e">
        <f>'1 уровень'!H2194</f>
        <v>#DIV/0!</v>
      </c>
      <c r="H493" s="2123">
        <f>'1 уровень'!I2194</f>
        <v>0</v>
      </c>
      <c r="I493" s="1259">
        <f>'1 уровень'!J2194</f>
        <v>0</v>
      </c>
      <c r="J493" s="100">
        <f>'1 уровень'!K2194</f>
        <v>0</v>
      </c>
      <c r="K493" s="100">
        <f>'1 уровень'!L2194</f>
        <v>0</v>
      </c>
      <c r="L493" s="100">
        <f>'1 уровень'!M2194</f>
        <v>0</v>
      </c>
      <c r="M493" s="100">
        <f>'1 уровень'!N2194</f>
        <v>0</v>
      </c>
      <c r="N493" s="100">
        <f>'1 уровень'!O2194</f>
        <v>0</v>
      </c>
      <c r="O493" s="100">
        <f>'1 уровень'!P2194</f>
        <v>0</v>
      </c>
      <c r="P493" s="54">
        <f>'1 уровень'!Q2194</f>
        <v>0</v>
      </c>
      <c r="Q493" s="54">
        <f>'1 уровень'!R2194</f>
        <v>0</v>
      </c>
      <c r="R493" s="54">
        <f>'1 уровень'!S2194</f>
        <v>7.8312200000000001</v>
      </c>
      <c r="S493" s="54">
        <f>'1 уровень'!T2194</f>
        <v>0</v>
      </c>
      <c r="T493" s="54">
        <f>'1 уровень'!U2194</f>
        <v>7.8312200000000001</v>
      </c>
      <c r="U493" s="54">
        <f>'1 уровень'!V2194</f>
        <v>0</v>
      </c>
      <c r="V493" s="1670">
        <f>'1 уровень'!W2194</f>
        <v>7.8312200000000001</v>
      </c>
      <c r="W493" s="54"/>
      <c r="X493" s="54"/>
    </row>
    <row r="494" spans="1:25" x14ac:dyDescent="0.25">
      <c r="B494" s="44">
        <v>1</v>
      </c>
      <c r="C494" s="1597" t="s">
        <v>342</v>
      </c>
      <c r="D494" s="2141">
        <f>'1 уровень'!E2195</f>
        <v>525.30769230769238</v>
      </c>
      <c r="E494" s="2141">
        <f>'1 уровень'!F2195</f>
        <v>264.75384615384615</v>
      </c>
      <c r="F494" s="2141">
        <f>'1 уровень'!G2195</f>
        <v>416.39487179487185</v>
      </c>
      <c r="G494" s="2142">
        <f>'1 уровень'!H2195</f>
        <v>157.2762314292909</v>
      </c>
      <c r="H494" s="2123">
        <f>'1 уровень'!I2195</f>
        <v>0</v>
      </c>
      <c r="I494" s="1259">
        <f>'1 уровень'!J2195</f>
        <v>0</v>
      </c>
      <c r="J494" s="100">
        <f>'1 уровень'!K2195</f>
        <v>0</v>
      </c>
      <c r="K494" s="100">
        <f>'1 уровень'!L2195</f>
        <v>0</v>
      </c>
      <c r="L494" s="100">
        <f>'1 уровень'!M2195</f>
        <v>0</v>
      </c>
      <c r="M494" s="100">
        <f>'1 уровень'!N2195</f>
        <v>0</v>
      </c>
      <c r="N494" s="100">
        <f>'1 уровень'!O2195</f>
        <v>0</v>
      </c>
      <c r="O494" s="100">
        <f>'1 уровень'!P2195</f>
        <v>0</v>
      </c>
      <c r="P494" s="54">
        <f>'1 уровень'!Q2195</f>
        <v>310</v>
      </c>
      <c r="Q494" s="54">
        <f>'1 уровень'!R2195</f>
        <v>155</v>
      </c>
      <c r="R494" s="54">
        <f>'1 уровень'!S2195</f>
        <v>250.45488999999995</v>
      </c>
      <c r="S494" s="54">
        <f>'1 уровень'!T2195</f>
        <v>0</v>
      </c>
      <c r="T494" s="54">
        <f>'1 уровень'!U2195</f>
        <v>95.454889999999949</v>
      </c>
      <c r="U494" s="54">
        <f>'1 уровень'!V2195</f>
        <v>-3.3994800000000001</v>
      </c>
      <c r="V494" s="1670">
        <f>'1 уровень'!W2195</f>
        <v>247.05540999999997</v>
      </c>
      <c r="W494" s="54">
        <f t="shared" ref="W494" si="29">R494/Q494*100</f>
        <v>161.58379999999997</v>
      </c>
      <c r="X494" s="54">
        <f t="shared" ref="X494" si="30">V494/Q494*100</f>
        <v>159.39058709677417</v>
      </c>
      <c r="Y494" s="1662">
        <f>V488+V493+V472</f>
        <v>247.05540999999997</v>
      </c>
    </row>
    <row r="495" spans="1:25" x14ac:dyDescent="0.25">
      <c r="B495" s="44">
        <v>1</v>
      </c>
      <c r="C495" s="2082" t="s">
        <v>79</v>
      </c>
      <c r="D495" s="2141">
        <f>'1 уровень'!E2196</f>
        <v>2</v>
      </c>
      <c r="E495" s="2141">
        <f>'1 уровень'!F2196</f>
        <v>1</v>
      </c>
      <c r="F495" s="2141">
        <f>'1 уровень'!G2196</f>
        <v>0</v>
      </c>
      <c r="G495" s="2142">
        <f>'1 уровень'!H2196</f>
        <v>0</v>
      </c>
      <c r="H495" s="2123">
        <f>'1 уровень'!I2196</f>
        <v>11</v>
      </c>
      <c r="I495" s="1259" t="e">
        <f>'1 уровень'!J2196</f>
        <v>#DIV/0!</v>
      </c>
      <c r="J495" s="100">
        <f>'1 уровень'!K2196</f>
        <v>22</v>
      </c>
      <c r="K495" s="100">
        <f>'1 уровень'!L2196</f>
        <v>11</v>
      </c>
      <c r="L495" s="100">
        <f>'1 уровень'!M2196</f>
        <v>0</v>
      </c>
      <c r="M495" s="100">
        <f>'1 уровень'!N2196</f>
        <v>0</v>
      </c>
      <c r="N495" s="100">
        <f>'1 уровень'!O2196</f>
        <v>0</v>
      </c>
      <c r="O495" s="100" t="e">
        <f>'1 уровень'!P2196</f>
        <v>#DIV/0!</v>
      </c>
      <c r="P495" s="54">
        <f>'1 уровень'!Q2196</f>
        <v>0</v>
      </c>
      <c r="Q495" s="54">
        <f>'1 уровень'!R2196</f>
        <v>0</v>
      </c>
      <c r="R495" s="54">
        <f>'1 уровень'!S2196</f>
        <v>0</v>
      </c>
      <c r="S495" s="54">
        <f>'1 уровень'!T2196</f>
        <v>0</v>
      </c>
      <c r="T495" s="54">
        <f>'1 уровень'!U2196</f>
        <v>0</v>
      </c>
      <c r="U495" s="54">
        <f>'1 уровень'!V2196</f>
        <v>0</v>
      </c>
      <c r="V495" s="1670">
        <f>'1 уровень'!W2196</f>
        <v>0</v>
      </c>
      <c r="W495" s="54"/>
      <c r="X495" s="54"/>
    </row>
    <row r="496" spans="1:25" ht="29.25" x14ac:dyDescent="0.25">
      <c r="A496" s="44">
        <v>1</v>
      </c>
      <c r="B496" s="44">
        <v>1</v>
      </c>
      <c r="C496" s="2089" t="s">
        <v>16</v>
      </c>
      <c r="D496" s="2141">
        <f>'1 уровень'!E2197</f>
        <v>2</v>
      </c>
      <c r="E496" s="2141">
        <f>'1 уровень'!F2197</f>
        <v>1</v>
      </c>
      <c r="F496" s="2141">
        <f>'1 уровень'!G2197</f>
        <v>0</v>
      </c>
      <c r="G496" s="2142">
        <f>'1 уровень'!H2197</f>
        <v>0</v>
      </c>
      <c r="H496" s="2123">
        <f>'1 уровень'!I2197</f>
        <v>3</v>
      </c>
      <c r="I496" s="1259" t="e">
        <f>'1 уровень'!J2197</f>
        <v>#DIV/0!</v>
      </c>
      <c r="J496" s="100">
        <f>'1 уровень'!K2197</f>
        <v>6</v>
      </c>
      <c r="K496" s="100">
        <f>'1 уровень'!L2197</f>
        <v>3</v>
      </c>
      <c r="L496" s="100">
        <f>'1 уровень'!M2197</f>
        <v>0</v>
      </c>
      <c r="M496" s="100">
        <f>'1 уровень'!N2197</f>
        <v>0</v>
      </c>
      <c r="N496" s="100">
        <f>'1 уровень'!O2197</f>
        <v>2.5000000000000001E-2</v>
      </c>
      <c r="O496" s="100">
        <f>'1 уровень'!P2197</f>
        <v>0</v>
      </c>
      <c r="P496" s="54">
        <f>'1 уровень'!Q2197</f>
        <v>0</v>
      </c>
      <c r="Q496" s="54">
        <f>'1 уровень'!R2197</f>
        <v>0</v>
      </c>
      <c r="R496" s="54">
        <f>'1 уровень'!S2197</f>
        <v>0</v>
      </c>
      <c r="S496" s="54">
        <f>'1 уровень'!T2197</f>
        <v>0</v>
      </c>
      <c r="T496" s="54">
        <f>'1 уровень'!U2197</f>
        <v>0</v>
      </c>
      <c r="U496" s="54">
        <f>'1 уровень'!V2197</f>
        <v>0</v>
      </c>
      <c r="V496" s="1670">
        <f>'1 уровень'!W2197</f>
        <v>0</v>
      </c>
      <c r="W496" s="54"/>
      <c r="X496" s="54"/>
    </row>
    <row r="497" spans="1:169" ht="29.25" x14ac:dyDescent="0.25">
      <c r="A497" s="44">
        <v>1</v>
      </c>
      <c r="B497" s="44">
        <v>1</v>
      </c>
      <c r="C497" s="1600" t="s">
        <v>173</v>
      </c>
      <c r="D497" s="2136">
        <f>'1 уровень'!E2198</f>
        <v>4</v>
      </c>
      <c r="E497" s="2136">
        <f>'1 уровень'!F2198</f>
        <v>1</v>
      </c>
      <c r="F497" s="2136">
        <f>'1 уровень'!G2198</f>
        <v>0</v>
      </c>
      <c r="G497" s="2142">
        <f>'1 уровень'!H2198</f>
        <v>0</v>
      </c>
      <c r="H497" s="2123">
        <f>'1 уровень'!I2198</f>
        <v>14</v>
      </c>
      <c r="I497" s="1259" t="e">
        <f>'1 уровень'!J2198</f>
        <v>#DIV/0!</v>
      </c>
      <c r="J497" s="100">
        <f>'1 уровень'!K2198</f>
        <v>28</v>
      </c>
      <c r="K497" s="100">
        <f>'1 уровень'!L2198</f>
        <v>14</v>
      </c>
      <c r="L497" s="100">
        <f>'1 уровень'!M2198</f>
        <v>0</v>
      </c>
      <c r="M497" s="100">
        <f>'1 уровень'!N2198</f>
        <v>0</v>
      </c>
      <c r="N497" s="100">
        <f>'1 уровень'!O2198</f>
        <v>2.5000000000000001E-2</v>
      </c>
      <c r="O497" s="100">
        <f>'1 уровень'!P2198</f>
        <v>0</v>
      </c>
      <c r="P497" s="54">
        <f>'1 уровень'!Q2198</f>
        <v>66.666600000000003</v>
      </c>
      <c r="Q497" s="54">
        <f>'1 уровень'!R2198</f>
        <v>33.333300000000001</v>
      </c>
      <c r="R497" s="54">
        <f>'1 уровень'!S2198</f>
        <v>0</v>
      </c>
      <c r="S497" s="54">
        <f>'1 уровень'!T2198</f>
        <v>0</v>
      </c>
      <c r="T497" s="54">
        <f>'1 уровень'!U2198</f>
        <v>-33.333300000000001</v>
      </c>
      <c r="U497" s="54">
        <f>'1 уровень'!V2198</f>
        <v>0</v>
      </c>
      <c r="V497" s="1670">
        <f>'1 уровень'!W2198</f>
        <v>0</v>
      </c>
      <c r="W497" s="54">
        <f t="shared" ref="W497" si="31">R497/Q497*100</f>
        <v>0</v>
      </c>
      <c r="X497" s="54">
        <f t="shared" ref="X497" si="32">V497/Q497*100</f>
        <v>0</v>
      </c>
    </row>
    <row r="498" spans="1:169" ht="15.75" x14ac:dyDescent="0.25">
      <c r="A498" s="44">
        <v>1</v>
      </c>
      <c r="B498" s="44">
        <v>1</v>
      </c>
      <c r="C498" s="2090" t="s">
        <v>325</v>
      </c>
      <c r="D498" s="2141">
        <f>'1 уровень'!E2199</f>
        <v>20</v>
      </c>
      <c r="E498" s="2141">
        <f>'1 уровень'!F2199</f>
        <v>10</v>
      </c>
      <c r="F498" s="2141">
        <f>'1 уровень'!G2199</f>
        <v>2</v>
      </c>
      <c r="G498" s="2142">
        <f>'1 уровень'!H2199</f>
        <v>20</v>
      </c>
      <c r="H498" s="2123">
        <f>'1 уровень'!I2199</f>
        <v>0</v>
      </c>
      <c r="I498" s="1259">
        <f>'1 уровень'!J2199</f>
        <v>0</v>
      </c>
      <c r="J498" s="100">
        <f>'1 уровень'!K2199</f>
        <v>0</v>
      </c>
      <c r="K498" s="100">
        <f>'1 уровень'!L2199</f>
        <v>0</v>
      </c>
      <c r="L498" s="100">
        <f>'1 уровень'!M2199</f>
        <v>0</v>
      </c>
      <c r="M498" s="100">
        <f>'1 уровень'!N2199</f>
        <v>0</v>
      </c>
      <c r="N498" s="100">
        <f>'1 уровень'!O2199</f>
        <v>0</v>
      </c>
      <c r="O498" s="100">
        <f>'1 уровень'!P2199</f>
        <v>0</v>
      </c>
      <c r="P498" s="54">
        <f>'1 уровень'!Q2199</f>
        <v>0</v>
      </c>
      <c r="Q498" s="54">
        <f>'1 уровень'!R2199</f>
        <v>0</v>
      </c>
      <c r="R498" s="54">
        <f>'1 уровень'!S2199</f>
        <v>0</v>
      </c>
      <c r="S498" s="54">
        <f>'1 уровень'!T2199</f>
        <v>0</v>
      </c>
      <c r="T498" s="54">
        <f>'1 уровень'!U2199</f>
        <v>0</v>
      </c>
      <c r="U498" s="54">
        <f>'1 уровень'!V2199</f>
        <v>0</v>
      </c>
      <c r="V498" s="1670">
        <f>'1 уровень'!W2199</f>
        <v>0</v>
      </c>
      <c r="W498" s="54"/>
      <c r="X498" s="54"/>
    </row>
    <row r="499" spans="1:169" x14ac:dyDescent="0.25">
      <c r="A499" s="44">
        <v>1</v>
      </c>
      <c r="B499" s="44">
        <v>1</v>
      </c>
      <c r="C499" s="2091" t="s">
        <v>326</v>
      </c>
      <c r="D499" s="2141">
        <f>'1 уровень'!E2200</f>
        <v>20</v>
      </c>
      <c r="E499" s="2141">
        <f>'1 уровень'!F2200</f>
        <v>10</v>
      </c>
      <c r="F499" s="2141">
        <f>'1 уровень'!G2200</f>
        <v>2</v>
      </c>
      <c r="G499" s="2142">
        <f>'1 уровень'!H2200</f>
        <v>20</v>
      </c>
      <c r="H499" s="2123">
        <f>'1 уровень'!I2200</f>
        <v>0</v>
      </c>
      <c r="I499" s="1259">
        <f>'1 уровень'!J2200</f>
        <v>0</v>
      </c>
      <c r="J499" s="100">
        <f>'1 уровень'!K2200</f>
        <v>0</v>
      </c>
      <c r="K499" s="100">
        <f>'1 уровень'!L2200</f>
        <v>0</v>
      </c>
      <c r="L499" s="100">
        <f>'1 уровень'!M2200</f>
        <v>0</v>
      </c>
      <c r="M499" s="100">
        <f>'1 уровень'!N2200</f>
        <v>0</v>
      </c>
      <c r="N499" s="100">
        <f>'1 уровень'!O2200</f>
        <v>0</v>
      </c>
      <c r="O499" s="100">
        <f>'1 уровень'!P2200</f>
        <v>0</v>
      </c>
      <c r="P499" s="54">
        <f>'1 уровень'!Q2200</f>
        <v>0</v>
      </c>
      <c r="Q499" s="54">
        <f>'1 уровень'!R2200</f>
        <v>0</v>
      </c>
      <c r="R499" s="54">
        <f>'1 уровень'!S2200</f>
        <v>0</v>
      </c>
      <c r="S499" s="54">
        <f>'1 уровень'!T2200</f>
        <v>0</v>
      </c>
      <c r="T499" s="54">
        <f>'1 уровень'!U2200</f>
        <v>0</v>
      </c>
      <c r="U499" s="54">
        <f>'1 уровень'!V2200</f>
        <v>0</v>
      </c>
      <c r="V499" s="1670">
        <f>'1 уровень'!W2200</f>
        <v>0</v>
      </c>
      <c r="W499" s="54"/>
      <c r="X499" s="54"/>
    </row>
    <row r="500" spans="1:169" x14ac:dyDescent="0.25">
      <c r="A500" s="44">
        <v>1</v>
      </c>
      <c r="B500" s="44">
        <v>1</v>
      </c>
      <c r="C500" s="2018" t="s">
        <v>327</v>
      </c>
      <c r="D500" s="2141">
        <f>'1 уровень'!E2201</f>
        <v>0</v>
      </c>
      <c r="E500" s="2141">
        <f>'1 уровень'!F2201</f>
        <v>0</v>
      </c>
      <c r="F500" s="2141">
        <f>'1 уровень'!G2201</f>
        <v>0</v>
      </c>
      <c r="G500" s="2142" t="e">
        <f>'1 уровень'!H2201</f>
        <v>#DIV/0!</v>
      </c>
      <c r="H500" s="2123">
        <f>'1 уровень'!I2201</f>
        <v>0</v>
      </c>
      <c r="I500" s="1259">
        <f>'1 уровень'!J2201</f>
        <v>0</v>
      </c>
      <c r="J500" s="100">
        <f>'1 уровень'!K2201</f>
        <v>0</v>
      </c>
      <c r="K500" s="100">
        <f>'1 уровень'!L2201</f>
        <v>0</v>
      </c>
      <c r="L500" s="100">
        <f>'1 уровень'!M2201</f>
        <v>0</v>
      </c>
      <c r="M500" s="100">
        <f>'1 уровень'!N2201</f>
        <v>0</v>
      </c>
      <c r="N500" s="100">
        <f>'1 уровень'!O2201</f>
        <v>0</v>
      </c>
      <c r="O500" s="100">
        <f>'1 уровень'!P2201</f>
        <v>0</v>
      </c>
      <c r="P500" s="54">
        <f>'1 уровень'!Q2201</f>
        <v>0</v>
      </c>
      <c r="Q500" s="54">
        <f>'1 уровень'!R2201</f>
        <v>0</v>
      </c>
      <c r="R500" s="54">
        <f>'1 уровень'!S2201</f>
        <v>0</v>
      </c>
      <c r="S500" s="54">
        <f>'1 уровень'!T2201</f>
        <v>0</v>
      </c>
      <c r="T500" s="54">
        <f>'1 уровень'!U2201</f>
        <v>0</v>
      </c>
      <c r="U500" s="54">
        <f>'1 уровень'!V2201</f>
        <v>0</v>
      </c>
      <c r="V500" s="1670">
        <f>'1 уровень'!W2201</f>
        <v>0</v>
      </c>
      <c r="W500" s="54"/>
      <c r="X500" s="54"/>
    </row>
    <row r="501" spans="1:169" ht="30" x14ac:dyDescent="0.25">
      <c r="B501" s="44">
        <v>1</v>
      </c>
      <c r="C501" s="2085" t="s">
        <v>328</v>
      </c>
      <c r="D501" s="2141">
        <f>'1 уровень'!E2202</f>
        <v>0</v>
      </c>
      <c r="E501" s="2141">
        <f>'1 уровень'!F2202</f>
        <v>0</v>
      </c>
      <c r="F501" s="2141">
        <f>'1 уровень'!G2202</f>
        <v>0</v>
      </c>
      <c r="G501" s="2142" t="e">
        <f>'1 уровень'!H2202</f>
        <v>#DIV/0!</v>
      </c>
      <c r="H501" s="2123">
        <f>'1 уровень'!I2202</f>
        <v>0</v>
      </c>
      <c r="I501" s="1259">
        <f>'1 уровень'!J2202</f>
        <v>0</v>
      </c>
      <c r="J501" s="100">
        <f>'1 уровень'!K2202</f>
        <v>0</v>
      </c>
      <c r="K501" s="100">
        <f>'1 уровень'!L2202</f>
        <v>0</v>
      </c>
      <c r="L501" s="100">
        <f>'1 уровень'!M2202</f>
        <v>0</v>
      </c>
      <c r="M501" s="100">
        <f>'1 уровень'!N2202</f>
        <v>0</v>
      </c>
      <c r="N501" s="100">
        <f>'1 уровень'!O2202</f>
        <v>0</v>
      </c>
      <c r="O501" s="100">
        <f>'1 уровень'!P2202</f>
        <v>0</v>
      </c>
      <c r="P501" s="54">
        <f>'1 уровень'!Q2202</f>
        <v>0</v>
      </c>
      <c r="Q501" s="54">
        <f>'1 уровень'!R2202</f>
        <v>0</v>
      </c>
      <c r="R501" s="54">
        <f>'1 уровень'!S2202</f>
        <v>0</v>
      </c>
      <c r="S501" s="54">
        <f>'1 уровень'!T2202</f>
        <v>0</v>
      </c>
      <c r="T501" s="54">
        <f>'1 уровень'!U2202</f>
        <v>0</v>
      </c>
      <c r="U501" s="54">
        <f>'1 уровень'!V2202</f>
        <v>0</v>
      </c>
      <c r="V501" s="1670">
        <f>'1 уровень'!W2202</f>
        <v>0</v>
      </c>
      <c r="W501" s="54"/>
      <c r="X501" s="54"/>
    </row>
    <row r="502" spans="1:169" ht="29.25" thickBot="1" x14ac:dyDescent="0.3">
      <c r="B502" s="44">
        <v>1</v>
      </c>
      <c r="C502" s="2036" t="s">
        <v>343</v>
      </c>
      <c r="D502" s="2136">
        <f>'1 уровень'!E2203</f>
        <v>20</v>
      </c>
      <c r="E502" s="2136">
        <f>'1 уровень'!F2203</f>
        <v>10</v>
      </c>
      <c r="F502" s="2136">
        <f>'1 уровень'!G2203</f>
        <v>2</v>
      </c>
      <c r="G502" s="2142">
        <f>'1 уровень'!H2203</f>
        <v>20</v>
      </c>
      <c r="H502" s="2123">
        <f>'1 уровень'!I2203</f>
        <v>0</v>
      </c>
      <c r="I502" s="1259">
        <f>'1 уровень'!J2203</f>
        <v>0</v>
      </c>
      <c r="J502" s="100">
        <f>'1 уровень'!K2203</f>
        <v>0</v>
      </c>
      <c r="K502" s="100">
        <f>'1 уровень'!L2203</f>
        <v>0</v>
      </c>
      <c r="L502" s="100">
        <f>'1 уровень'!M2203</f>
        <v>0</v>
      </c>
      <c r="M502" s="100">
        <f>'1 уровень'!N2203</f>
        <v>0</v>
      </c>
      <c r="N502" s="100">
        <f>'1 уровень'!O2203</f>
        <v>0</v>
      </c>
      <c r="O502" s="100">
        <f>'1 уровень'!P2203</f>
        <v>0</v>
      </c>
      <c r="P502" s="54">
        <f>'1 уровень'!Q2203</f>
        <v>76.97957000000001</v>
      </c>
      <c r="Q502" s="54">
        <f>'1 уровень'!R2203</f>
        <v>38.489785000000005</v>
      </c>
      <c r="R502" s="78">
        <f>'1 уровень'!S2203</f>
        <v>6.2288800000000002</v>
      </c>
      <c r="S502" s="54">
        <f>'1 уровень'!T2203</f>
        <v>0</v>
      </c>
      <c r="T502" s="54">
        <f>'1 уровень'!U2203</f>
        <v>-32.260905000000008</v>
      </c>
      <c r="U502" s="54">
        <f>'1 уровень'!V2203</f>
        <v>0</v>
      </c>
      <c r="V502" s="1670">
        <f>'1 уровень'!W2203</f>
        <v>6.2288800000000002</v>
      </c>
      <c r="W502" s="54">
        <f t="shared" ref="W502" si="33">R502/Q502*100</f>
        <v>16.18320289396264</v>
      </c>
      <c r="X502" s="54">
        <f t="shared" ref="X502" si="34">V502/Q502*100</f>
        <v>16.18320289396264</v>
      </c>
    </row>
    <row r="503" spans="1:169" ht="15" customHeight="1" x14ac:dyDescent="0.25">
      <c r="A503" s="44">
        <v>1</v>
      </c>
      <c r="B503" s="44">
        <v>1</v>
      </c>
      <c r="C503" s="2041" t="s">
        <v>121</v>
      </c>
      <c r="D503" s="2148"/>
      <c r="E503" s="2148"/>
      <c r="F503" s="2148"/>
      <c r="G503" s="2149"/>
      <c r="H503" s="2121"/>
      <c r="I503" s="1257"/>
      <c r="J503" s="55"/>
      <c r="K503" s="55"/>
      <c r="L503" s="55"/>
      <c r="M503" s="55"/>
      <c r="N503" s="55"/>
      <c r="O503" s="55"/>
      <c r="P503" s="56">
        <f>P504-P505-P538-P541-P546</f>
        <v>0</v>
      </c>
      <c r="Q503" s="56">
        <f t="shared" ref="Q503:X503" si="35">Q504-Q505-Q538-Q541-Q546</f>
        <v>0</v>
      </c>
      <c r="R503" s="56">
        <f t="shared" si="35"/>
        <v>0</v>
      </c>
      <c r="S503" s="56">
        <f t="shared" si="35"/>
        <v>0</v>
      </c>
      <c r="T503" s="56">
        <f t="shared" si="35"/>
        <v>0</v>
      </c>
      <c r="U503" s="56">
        <f t="shared" si="35"/>
        <v>0</v>
      </c>
      <c r="V503" s="1260">
        <f t="shared" si="35"/>
        <v>0</v>
      </c>
      <c r="W503" s="56">
        <f t="shared" si="35"/>
        <v>0</v>
      </c>
      <c r="X503" s="56">
        <f t="shared" si="35"/>
        <v>0</v>
      </c>
    </row>
    <row r="504" spans="1:169" s="1246" customFormat="1" ht="15" customHeight="1" x14ac:dyDescent="0.25">
      <c r="A504" s="44">
        <v>1</v>
      </c>
      <c r="B504" s="44">
        <v>1</v>
      </c>
      <c r="C504" s="2022" t="s">
        <v>112</v>
      </c>
      <c r="D504" s="2145">
        <f>'1 уровень'!E2261</f>
        <v>0</v>
      </c>
      <c r="E504" s="2145">
        <f>'1 уровень'!F2261</f>
        <v>0</v>
      </c>
      <c r="F504" s="2145">
        <f>'1 уровень'!G2261</f>
        <v>0</v>
      </c>
      <c r="G504" s="2146">
        <f>'1 уровень'!H2261</f>
        <v>0</v>
      </c>
      <c r="H504" s="2119">
        <f>'1 уровень'!I2261</f>
        <v>0</v>
      </c>
      <c r="I504" s="1253">
        <f>'1 уровень'!J2261</f>
        <v>0</v>
      </c>
      <c r="J504" s="51">
        <f>'1 уровень'!K2261</f>
        <v>0</v>
      </c>
      <c r="K504" s="51">
        <f>'1 уровень'!L2261</f>
        <v>0</v>
      </c>
      <c r="L504" s="51">
        <f>'1 уровень'!M2261</f>
        <v>0</v>
      </c>
      <c r="M504" s="51">
        <f>'1 уровень'!N2261</f>
        <v>0</v>
      </c>
      <c r="N504" s="51">
        <f>'1 уровень'!O2261</f>
        <v>0</v>
      </c>
      <c r="O504" s="51">
        <f>'1 уровень'!P2261</f>
        <v>0</v>
      </c>
      <c r="P504" s="54">
        <f>'1 уровень'!Q2261</f>
        <v>270</v>
      </c>
      <c r="Q504" s="54">
        <f>'1 уровень'!R2261</f>
        <v>135</v>
      </c>
      <c r="R504" s="54">
        <f>'1 уровень'!S2261</f>
        <v>110.85706</v>
      </c>
      <c r="S504" s="54">
        <f>'1 уровень'!T2261</f>
        <v>0</v>
      </c>
      <c r="T504" s="54">
        <f>'1 уровень'!U2261</f>
        <v>-24.142939999999996</v>
      </c>
      <c r="U504" s="54">
        <f>'1 уровень'!V2261</f>
        <v>0</v>
      </c>
      <c r="V504" s="1670">
        <f>'1 уровень'!W2261</f>
        <v>110.85706</v>
      </c>
      <c r="W504" s="54">
        <f t="shared" ref="W504:W505" si="36">R504/Q504*100</f>
        <v>82.116340740740739</v>
      </c>
      <c r="X504" s="54">
        <f t="shared" ref="X504:X505" si="37">V504/Q504*100</f>
        <v>82.116340740740739</v>
      </c>
      <c r="AA504" s="1942"/>
      <c r="AB504" s="1942"/>
    </row>
    <row r="505" spans="1:169" s="1246" customFormat="1" ht="15" customHeight="1" x14ac:dyDescent="0.25">
      <c r="A505" s="44">
        <v>1</v>
      </c>
      <c r="B505" s="44">
        <v>1</v>
      </c>
      <c r="C505" s="2086" t="s">
        <v>7</v>
      </c>
      <c r="D505" s="2137">
        <f>'1 уровень'!E2262</f>
        <v>7</v>
      </c>
      <c r="E505" s="2137">
        <f>'1 уровень'!F2262</f>
        <v>5</v>
      </c>
      <c r="F505" s="2137">
        <f>'1 уровень'!G2262</f>
        <v>4</v>
      </c>
      <c r="G505" s="2138">
        <f>'1 уровень'!H2262</f>
        <v>80</v>
      </c>
      <c r="H505" s="2119">
        <f>'1 уровень'!I2262</f>
        <v>6.8</v>
      </c>
      <c r="I505" s="1253">
        <f>'1 уровень'!J2262</f>
        <v>8</v>
      </c>
      <c r="J505" s="54">
        <f>'1 уровень'!K2262</f>
        <v>67</v>
      </c>
      <c r="K505" s="54">
        <f>'1 уровень'!L2262</f>
        <v>34</v>
      </c>
      <c r="L505" s="54">
        <f>'1 уровень'!M2262</f>
        <v>32</v>
      </c>
      <c r="M505" s="54">
        <f>'1 уровень'!N2262</f>
        <v>94.117647058823522</v>
      </c>
      <c r="N505" s="54">
        <f>'1 уровень'!O2262</f>
        <v>0.1988970588235294</v>
      </c>
      <c r="O505" s="54">
        <f>'1 уровень'!P2262</f>
        <v>321.77449168207028</v>
      </c>
      <c r="P505" s="54">
        <f>'1 уровень'!Q2262</f>
        <v>270</v>
      </c>
      <c r="Q505" s="54">
        <f>'1 уровень'!R2262</f>
        <v>135</v>
      </c>
      <c r="R505" s="54">
        <f>'1 уровень'!S2262</f>
        <v>110.85706</v>
      </c>
      <c r="S505" s="54">
        <f>'1 уровень'!T2262</f>
        <v>0</v>
      </c>
      <c r="T505" s="54">
        <f>'1 уровень'!U2262</f>
        <v>-24.142939999999996</v>
      </c>
      <c r="U505" s="54">
        <f>'1 уровень'!V2262</f>
        <v>0</v>
      </c>
      <c r="V505" s="1670">
        <f>'1 уровень'!W2262</f>
        <v>110.85706</v>
      </c>
      <c r="W505" s="54">
        <f t="shared" si="36"/>
        <v>82.116340740740739</v>
      </c>
      <c r="X505" s="54">
        <f t="shared" si="37"/>
        <v>82.116340740740739</v>
      </c>
      <c r="Y505" s="44"/>
      <c r="Z505" s="44"/>
      <c r="AA505" s="1939"/>
      <c r="AB505" s="1939"/>
      <c r="AC505" s="44"/>
      <c r="AD505" s="44"/>
      <c r="AE505" s="44"/>
      <c r="AF505" s="44"/>
      <c r="AG505" s="44"/>
      <c r="AH505" s="44"/>
      <c r="AI505" s="44"/>
      <c r="AJ505" s="44"/>
      <c r="AK505" s="44"/>
      <c r="AL505" s="44"/>
      <c r="AM505" s="44"/>
      <c r="AN505" s="44"/>
      <c r="AO505" s="44"/>
      <c r="AP505" s="44"/>
      <c r="AQ505" s="44"/>
      <c r="AR505" s="44"/>
      <c r="AS505" s="44"/>
      <c r="AT505" s="44"/>
      <c r="AU505" s="44"/>
      <c r="AV505" s="44"/>
      <c r="AW505" s="44"/>
      <c r="AX505" s="44"/>
      <c r="AY505" s="44"/>
      <c r="AZ505" s="44"/>
      <c r="BA505" s="44"/>
      <c r="BB505" s="44"/>
      <c r="BC505" s="44"/>
      <c r="BD505" s="44"/>
      <c r="BE505" s="44"/>
      <c r="BF505" s="44"/>
      <c r="BG505" s="44"/>
      <c r="BH505" s="44"/>
      <c r="BI505" s="44"/>
      <c r="BJ505" s="44"/>
      <c r="BK505" s="44"/>
      <c r="BL505" s="44"/>
      <c r="BM505" s="44"/>
      <c r="BN505" s="44"/>
      <c r="BO505" s="44"/>
      <c r="BP505" s="44"/>
      <c r="BQ505" s="44"/>
      <c r="BR505" s="44"/>
      <c r="BS505" s="44"/>
      <c r="BT505" s="44"/>
      <c r="BU505" s="44"/>
      <c r="BV505" s="44"/>
      <c r="BW505" s="44"/>
      <c r="BX505" s="44"/>
      <c r="BY505" s="44"/>
      <c r="BZ505" s="44"/>
      <c r="CA505" s="44"/>
      <c r="CB505" s="44"/>
      <c r="CC505" s="44"/>
      <c r="CD505" s="44"/>
      <c r="CE505" s="44"/>
      <c r="CF505" s="44"/>
      <c r="CG505" s="44"/>
      <c r="CH505" s="44"/>
      <c r="CI505" s="44"/>
      <c r="CJ505" s="44"/>
      <c r="CK505" s="44"/>
      <c r="CL505" s="44"/>
      <c r="CM505" s="44"/>
      <c r="CN505" s="44"/>
      <c r="CO505" s="44"/>
      <c r="CP505" s="44"/>
      <c r="CQ505" s="44"/>
      <c r="CR505" s="44"/>
      <c r="CS505" s="44"/>
      <c r="CT505" s="44"/>
      <c r="CU505" s="44"/>
      <c r="CV505" s="44"/>
      <c r="CW505" s="44"/>
      <c r="CX505" s="44"/>
      <c r="CY505" s="44"/>
      <c r="CZ505" s="44"/>
      <c r="DA505" s="44"/>
      <c r="DB505" s="44"/>
      <c r="DC505" s="44"/>
      <c r="DD505" s="44"/>
      <c r="DE505" s="44"/>
      <c r="DF505" s="44"/>
      <c r="DG505" s="44"/>
      <c r="DH505" s="44"/>
      <c r="DI505" s="44"/>
      <c r="DJ505" s="44"/>
      <c r="DK505" s="44"/>
      <c r="DL505" s="44"/>
      <c r="DM505" s="44"/>
      <c r="DN505" s="44"/>
      <c r="DO505" s="44"/>
      <c r="DP505" s="44"/>
      <c r="DQ505" s="44"/>
      <c r="DR505" s="44"/>
      <c r="DS505" s="44"/>
      <c r="DT505" s="44"/>
      <c r="DU505" s="44"/>
      <c r="DV505" s="44"/>
      <c r="DW505" s="44"/>
      <c r="DX505" s="44"/>
      <c r="DY505" s="44"/>
      <c r="DZ505" s="44"/>
      <c r="EA505" s="44"/>
      <c r="EB505" s="44"/>
      <c r="EC505" s="44"/>
      <c r="ED505" s="44"/>
      <c r="EE505" s="44"/>
      <c r="EF505" s="44"/>
      <c r="EG505" s="44"/>
      <c r="EH505" s="44"/>
      <c r="EI505" s="44"/>
      <c r="EJ505" s="44"/>
      <c r="EK505" s="44"/>
      <c r="EL505" s="44"/>
      <c r="EM505" s="44"/>
      <c r="EN505" s="44"/>
      <c r="EO505" s="44"/>
      <c r="EP505" s="44"/>
      <c r="EQ505" s="44"/>
      <c r="ER505" s="44"/>
      <c r="ES505" s="44"/>
      <c r="ET505" s="44"/>
      <c r="EU505" s="44"/>
      <c r="EV505" s="44"/>
      <c r="EW505" s="44"/>
      <c r="EX505" s="44"/>
      <c r="EY505" s="44"/>
      <c r="EZ505" s="44"/>
      <c r="FA505" s="44"/>
      <c r="FB505" s="44"/>
      <c r="FC505" s="44"/>
      <c r="FD505" s="44"/>
      <c r="FE505" s="44"/>
      <c r="FF505" s="44"/>
      <c r="FG505" s="44"/>
      <c r="FH505" s="44"/>
      <c r="FI505" s="44"/>
      <c r="FJ505" s="44"/>
      <c r="FK505" s="44"/>
      <c r="FL505" s="44"/>
      <c r="FM505" s="44"/>
    </row>
    <row r="506" spans="1:169" x14ac:dyDescent="0.25">
      <c r="A506" s="44">
        <v>1</v>
      </c>
      <c r="B506" s="44">
        <v>1</v>
      </c>
      <c r="C506" s="2052" t="s">
        <v>14</v>
      </c>
      <c r="D506" s="2141">
        <f>'1 уровень'!E2263</f>
        <v>0</v>
      </c>
      <c r="E506" s="2141">
        <f>'1 уровень'!F2263</f>
        <v>0</v>
      </c>
      <c r="F506" s="2141">
        <f>'1 уровень'!G2263</f>
        <v>0</v>
      </c>
      <c r="G506" s="2142">
        <f>'1 уровень'!H2263</f>
        <v>0</v>
      </c>
      <c r="H506" s="2123">
        <f>'1 уровень'!I2263</f>
        <v>0</v>
      </c>
      <c r="I506" s="1259">
        <f>'1 уровень'!J2263</f>
        <v>0</v>
      </c>
      <c r="J506" s="100">
        <f>'1 уровень'!K2263</f>
        <v>0</v>
      </c>
      <c r="K506" s="100">
        <f>'1 уровень'!L2263</f>
        <v>0</v>
      </c>
      <c r="L506" s="100">
        <f>'1 уровень'!M2263</f>
        <v>0</v>
      </c>
      <c r="M506" s="100">
        <f>'1 уровень'!N2263</f>
        <v>0</v>
      </c>
      <c r="N506" s="100">
        <f>'1 уровень'!O2263</f>
        <v>0</v>
      </c>
      <c r="O506" s="100">
        <f>'1 уровень'!P2263</f>
        <v>0</v>
      </c>
      <c r="P506" s="54">
        <f>'1 уровень'!Q2263</f>
        <v>0</v>
      </c>
      <c r="Q506" s="54">
        <f>'1 уровень'!R2263</f>
        <v>0</v>
      </c>
      <c r="R506" s="54">
        <f>'1 уровень'!S2263</f>
        <v>0</v>
      </c>
      <c r="S506" s="54">
        <f>'1 уровень'!T2263</f>
        <v>0</v>
      </c>
      <c r="T506" s="54">
        <f>'1 уровень'!U2263</f>
        <v>0</v>
      </c>
      <c r="U506" s="54">
        <f>'1 уровень'!V2263</f>
        <v>0</v>
      </c>
      <c r="V506" s="1670">
        <f>'1 уровень'!W2263</f>
        <v>0</v>
      </c>
      <c r="W506" s="54"/>
      <c r="X506" s="54"/>
    </row>
    <row r="507" spans="1:169" x14ac:dyDescent="0.25">
      <c r="A507" s="44">
        <v>1</v>
      </c>
      <c r="B507" s="44">
        <v>1</v>
      </c>
      <c r="C507" s="2025" t="s">
        <v>468</v>
      </c>
      <c r="D507" s="2141">
        <f>'1 уровень'!E2264</f>
        <v>0</v>
      </c>
      <c r="E507" s="2141">
        <f>'1 уровень'!F2264</f>
        <v>0</v>
      </c>
      <c r="F507" s="2141">
        <f>'1 уровень'!G2264</f>
        <v>0</v>
      </c>
      <c r="G507" s="2142">
        <f>'1 уровень'!H2264</f>
        <v>0</v>
      </c>
      <c r="H507" s="2123">
        <f>'1 уровень'!I2264</f>
        <v>0</v>
      </c>
      <c r="I507" s="1259">
        <f>'1 уровень'!J2264</f>
        <v>0</v>
      </c>
      <c r="J507" s="100">
        <f>'1 уровень'!K2264</f>
        <v>0</v>
      </c>
      <c r="K507" s="100">
        <f>'1 уровень'!L2264</f>
        <v>0</v>
      </c>
      <c r="L507" s="100">
        <f>'1 уровень'!M2264</f>
        <v>0</v>
      </c>
      <c r="M507" s="100">
        <f>'1 уровень'!N2264</f>
        <v>0</v>
      </c>
      <c r="N507" s="100">
        <f>'1 уровень'!O2264</f>
        <v>0</v>
      </c>
      <c r="O507" s="100">
        <f>'1 уровень'!P2264</f>
        <v>0</v>
      </c>
      <c r="P507" s="54">
        <f>'1 уровень'!Q2264</f>
        <v>0</v>
      </c>
      <c r="Q507" s="54">
        <f>'1 уровень'!R2264</f>
        <v>0</v>
      </c>
      <c r="R507" s="54">
        <f>'1 уровень'!S2264</f>
        <v>0</v>
      </c>
      <c r="S507" s="54">
        <f>'1 уровень'!T2264</f>
        <v>0</v>
      </c>
      <c r="T507" s="54">
        <f>'1 уровень'!U2264</f>
        <v>0</v>
      </c>
      <c r="U507" s="54">
        <f>'1 уровень'!V2264</f>
        <v>0</v>
      </c>
      <c r="V507" s="1670">
        <f>'1 уровень'!W2264</f>
        <v>0</v>
      </c>
      <c r="W507" s="54"/>
      <c r="X507" s="54"/>
      <c r="Y507" s="1246"/>
      <c r="Z507" s="1246"/>
      <c r="AA507" s="1942"/>
      <c r="AB507" s="1942"/>
      <c r="AC507" s="1246"/>
      <c r="AD507" s="1246"/>
      <c r="AE507" s="1246"/>
      <c r="AF507" s="1246"/>
      <c r="AG507" s="1246"/>
      <c r="AH507" s="1246"/>
      <c r="AI507" s="1246"/>
      <c r="AJ507" s="1246"/>
      <c r="AK507" s="1246"/>
      <c r="AL507" s="1246"/>
      <c r="AM507" s="1246"/>
      <c r="AN507" s="1246"/>
      <c r="AO507" s="1246"/>
      <c r="AP507" s="1246"/>
      <c r="AQ507" s="1246"/>
      <c r="AR507" s="1246"/>
      <c r="AS507" s="1246"/>
      <c r="AT507" s="1246"/>
      <c r="AU507" s="1246"/>
      <c r="AV507" s="1246"/>
      <c r="AW507" s="1246"/>
      <c r="AX507" s="1246"/>
      <c r="AY507" s="1246"/>
      <c r="AZ507" s="1246"/>
      <c r="BA507" s="1246"/>
      <c r="BB507" s="1246"/>
      <c r="BC507" s="1246"/>
      <c r="BD507" s="1246"/>
      <c r="BE507" s="1246"/>
      <c r="BF507" s="1246"/>
      <c r="BG507" s="1246"/>
      <c r="BH507" s="1246"/>
      <c r="BI507" s="1246"/>
      <c r="BJ507" s="1246"/>
      <c r="BK507" s="1246"/>
      <c r="BL507" s="1246"/>
      <c r="BM507" s="1246"/>
      <c r="BN507" s="1246"/>
      <c r="BO507" s="1246"/>
      <c r="BP507" s="1246"/>
      <c r="BQ507" s="1246"/>
      <c r="BR507" s="1246"/>
      <c r="BS507" s="1246"/>
      <c r="BT507" s="1246"/>
      <c r="BU507" s="1246"/>
      <c r="BV507" s="1246"/>
      <c r="BW507" s="1246"/>
      <c r="BX507" s="1246"/>
      <c r="BY507" s="1246"/>
      <c r="BZ507" s="1246"/>
      <c r="CA507" s="1246"/>
      <c r="CB507" s="1246"/>
      <c r="CC507" s="1246"/>
      <c r="CD507" s="1246"/>
      <c r="CE507" s="1246"/>
      <c r="CF507" s="1246"/>
      <c r="CG507" s="1246"/>
      <c r="CH507" s="1246"/>
      <c r="CI507" s="1246"/>
      <c r="CJ507" s="1246"/>
      <c r="CK507" s="1246"/>
      <c r="CL507" s="1246"/>
      <c r="CM507" s="1246"/>
      <c r="CN507" s="1246"/>
      <c r="CO507" s="1246"/>
      <c r="CP507" s="1246"/>
      <c r="CQ507" s="1246"/>
      <c r="CR507" s="1246"/>
      <c r="CS507" s="1246"/>
      <c r="CT507" s="1246"/>
      <c r="CU507" s="1246"/>
      <c r="CV507" s="1246"/>
      <c r="CW507" s="1246"/>
      <c r="CX507" s="1246"/>
      <c r="CY507" s="1246"/>
      <c r="CZ507" s="1246"/>
      <c r="DA507" s="1246"/>
      <c r="DB507" s="1246"/>
      <c r="DC507" s="1246"/>
      <c r="DD507" s="1246"/>
      <c r="DE507" s="1246"/>
      <c r="DF507" s="1246"/>
      <c r="DG507" s="1246"/>
      <c r="DH507" s="1246"/>
      <c r="DI507" s="1246"/>
      <c r="DJ507" s="1246"/>
      <c r="DK507" s="1246"/>
      <c r="DL507" s="1246"/>
      <c r="DM507" s="1246"/>
      <c r="DN507" s="1246"/>
      <c r="DO507" s="1246"/>
      <c r="DP507" s="1246"/>
      <c r="DQ507" s="1246"/>
      <c r="DR507" s="1246"/>
      <c r="DS507" s="1246"/>
      <c r="DT507" s="1246"/>
      <c r="DU507" s="1246"/>
      <c r="DV507" s="1246"/>
      <c r="DW507" s="1246"/>
      <c r="DX507" s="1246"/>
      <c r="DY507" s="1246"/>
      <c r="DZ507" s="1246"/>
      <c r="EA507" s="1246"/>
      <c r="EB507" s="1246"/>
      <c r="EC507" s="1246"/>
      <c r="ED507" s="1246"/>
      <c r="EE507" s="1246"/>
      <c r="EF507" s="1246"/>
      <c r="EG507" s="1246"/>
      <c r="EH507" s="1246"/>
      <c r="EI507" s="1246"/>
      <c r="EJ507" s="1246"/>
      <c r="EK507" s="1246"/>
      <c r="EL507" s="1246"/>
      <c r="EM507" s="1246"/>
      <c r="EN507" s="1246"/>
      <c r="EO507" s="1246"/>
      <c r="EP507" s="1246"/>
      <c r="EQ507" s="1246"/>
      <c r="ER507" s="1246"/>
      <c r="ES507" s="1246"/>
      <c r="ET507" s="1246"/>
      <c r="EU507" s="1246"/>
      <c r="EV507" s="1246"/>
      <c r="EW507" s="1246"/>
      <c r="EX507" s="1246"/>
      <c r="EY507" s="1246"/>
      <c r="EZ507" s="1246"/>
      <c r="FA507" s="1246"/>
      <c r="FB507" s="1246"/>
      <c r="FC507" s="1246"/>
      <c r="FD507" s="1246"/>
      <c r="FE507" s="1246"/>
      <c r="FF507" s="1246"/>
      <c r="FG507" s="1246"/>
      <c r="FH507" s="1246"/>
      <c r="FI507" s="1246"/>
      <c r="FJ507" s="1246"/>
      <c r="FK507" s="1246"/>
      <c r="FL507" s="1246"/>
      <c r="FM507" s="1246"/>
    </row>
    <row r="508" spans="1:169" ht="30" x14ac:dyDescent="0.25">
      <c r="A508" s="44">
        <v>1</v>
      </c>
      <c r="B508" s="44">
        <v>1</v>
      </c>
      <c r="C508" s="2000" t="s">
        <v>344</v>
      </c>
      <c r="D508" s="2141">
        <f>'1 уровень'!E2265</f>
        <v>0</v>
      </c>
      <c r="E508" s="2141">
        <f>'1 уровень'!F2265</f>
        <v>0</v>
      </c>
      <c r="F508" s="2141">
        <f>'1 уровень'!G2265</f>
        <v>0</v>
      </c>
      <c r="G508" s="2142" t="e">
        <f>'1 уровень'!H2265</f>
        <v>#DIV/0!</v>
      </c>
      <c r="H508" s="2123">
        <f>'1 уровень'!I2265</f>
        <v>0</v>
      </c>
      <c r="I508" s="1259">
        <f>'1 уровень'!J2265</f>
        <v>0</v>
      </c>
      <c r="J508" s="100">
        <f>'1 уровень'!K2265</f>
        <v>0</v>
      </c>
      <c r="K508" s="100">
        <f>'1 уровень'!L2265</f>
        <v>0</v>
      </c>
      <c r="L508" s="100">
        <f>'1 уровень'!M2265</f>
        <v>0</v>
      </c>
      <c r="M508" s="100">
        <f>'1 уровень'!N2265</f>
        <v>0</v>
      </c>
      <c r="N508" s="100">
        <f>'1 уровень'!O2265</f>
        <v>0</v>
      </c>
      <c r="O508" s="100">
        <f>'1 уровень'!P2265</f>
        <v>0</v>
      </c>
      <c r="P508" s="54">
        <f>'1 уровень'!Q2265</f>
        <v>0</v>
      </c>
      <c r="Q508" s="54">
        <f>'1 уровень'!R2265</f>
        <v>0</v>
      </c>
      <c r="R508" s="54">
        <f>'1 уровень'!S2265</f>
        <v>0</v>
      </c>
      <c r="S508" s="54">
        <f>'1 уровень'!T2265</f>
        <v>0</v>
      </c>
      <c r="T508" s="54">
        <f>'1 уровень'!U2265</f>
        <v>0</v>
      </c>
      <c r="U508" s="54">
        <f>'1 уровень'!V2265</f>
        <v>0</v>
      </c>
      <c r="V508" s="1670">
        <f>'1 уровень'!W2265</f>
        <v>0</v>
      </c>
      <c r="W508" s="54"/>
      <c r="X508" s="54"/>
      <c r="Y508" s="1246"/>
      <c r="Z508" s="1246"/>
      <c r="AA508" s="1942"/>
      <c r="AB508" s="1942"/>
      <c r="AC508" s="1246"/>
      <c r="AD508" s="1246"/>
      <c r="AE508" s="1246"/>
      <c r="AF508" s="1246"/>
      <c r="AG508" s="1246"/>
      <c r="AH508" s="1246"/>
      <c r="AI508" s="1246"/>
      <c r="AJ508" s="1246"/>
      <c r="AK508" s="1246"/>
      <c r="AL508" s="1246"/>
      <c r="AM508" s="1246"/>
      <c r="AN508" s="1246"/>
      <c r="AO508" s="1246"/>
      <c r="AP508" s="1246"/>
      <c r="AQ508" s="1246"/>
      <c r="AR508" s="1246"/>
      <c r="AS508" s="1246"/>
      <c r="AT508" s="1246"/>
      <c r="AU508" s="1246"/>
      <c r="AV508" s="1246"/>
      <c r="AW508" s="1246"/>
      <c r="AX508" s="1246"/>
      <c r="AY508" s="1246"/>
      <c r="AZ508" s="1246"/>
      <c r="BA508" s="1246"/>
      <c r="BB508" s="1246"/>
      <c r="BC508" s="1246"/>
      <c r="BD508" s="1246"/>
      <c r="BE508" s="1246"/>
      <c r="BF508" s="1246"/>
      <c r="BG508" s="1246"/>
      <c r="BH508" s="1246"/>
      <c r="BI508" s="1246"/>
      <c r="BJ508" s="1246"/>
      <c r="BK508" s="1246"/>
      <c r="BL508" s="1246"/>
      <c r="BM508" s="1246"/>
      <c r="BN508" s="1246"/>
      <c r="BO508" s="1246"/>
      <c r="BP508" s="1246"/>
      <c r="BQ508" s="1246"/>
      <c r="BR508" s="1246"/>
      <c r="BS508" s="1246"/>
      <c r="BT508" s="1246"/>
      <c r="BU508" s="1246"/>
      <c r="BV508" s="1246"/>
      <c r="BW508" s="1246"/>
      <c r="BX508" s="1246"/>
      <c r="BY508" s="1246"/>
      <c r="BZ508" s="1246"/>
      <c r="CA508" s="1246"/>
      <c r="CB508" s="1246"/>
      <c r="CC508" s="1246"/>
      <c r="CD508" s="1246"/>
      <c r="CE508" s="1246"/>
      <c r="CF508" s="1246"/>
      <c r="CG508" s="1246"/>
      <c r="CH508" s="1246"/>
      <c r="CI508" s="1246"/>
      <c r="CJ508" s="1246"/>
      <c r="CK508" s="1246"/>
      <c r="CL508" s="1246"/>
      <c r="CM508" s="1246"/>
      <c r="CN508" s="1246"/>
      <c r="CO508" s="1246"/>
      <c r="CP508" s="1246"/>
      <c r="CQ508" s="1246"/>
      <c r="CR508" s="1246"/>
      <c r="CS508" s="1246"/>
      <c r="CT508" s="1246"/>
      <c r="CU508" s="1246"/>
      <c r="CV508" s="1246"/>
      <c r="CW508" s="1246"/>
      <c r="CX508" s="1246"/>
      <c r="CY508" s="1246"/>
      <c r="CZ508" s="1246"/>
      <c r="DA508" s="1246"/>
      <c r="DB508" s="1246"/>
      <c r="DC508" s="1246"/>
      <c r="DD508" s="1246"/>
      <c r="DE508" s="1246"/>
      <c r="DF508" s="1246"/>
      <c r="DG508" s="1246"/>
      <c r="DH508" s="1246"/>
      <c r="DI508" s="1246"/>
      <c r="DJ508" s="1246"/>
      <c r="DK508" s="1246"/>
      <c r="DL508" s="1246"/>
      <c r="DM508" s="1246"/>
      <c r="DN508" s="1246"/>
      <c r="DO508" s="1246"/>
      <c r="DP508" s="1246"/>
      <c r="DQ508" s="1246"/>
      <c r="DR508" s="1246"/>
      <c r="DS508" s="1246"/>
      <c r="DT508" s="1246"/>
      <c r="DU508" s="1246"/>
      <c r="DV508" s="1246"/>
      <c r="DW508" s="1246"/>
      <c r="DX508" s="1246"/>
      <c r="DY508" s="1246"/>
      <c r="DZ508" s="1246"/>
      <c r="EA508" s="1246"/>
      <c r="EB508" s="1246"/>
      <c r="EC508" s="1246"/>
      <c r="ED508" s="1246"/>
      <c r="EE508" s="1246"/>
      <c r="EF508" s="1246"/>
      <c r="EG508" s="1246"/>
      <c r="EH508" s="1246"/>
      <c r="EI508" s="1246"/>
      <c r="EJ508" s="1246"/>
      <c r="EK508" s="1246"/>
      <c r="EL508" s="1246"/>
      <c r="EM508" s="1246"/>
      <c r="EN508" s="1246"/>
      <c r="EO508" s="1246"/>
      <c r="EP508" s="1246"/>
      <c r="EQ508" s="1246"/>
      <c r="ER508" s="1246"/>
      <c r="ES508" s="1246"/>
      <c r="ET508" s="1246"/>
      <c r="EU508" s="1246"/>
      <c r="EV508" s="1246"/>
      <c r="EW508" s="1246"/>
      <c r="EX508" s="1246"/>
      <c r="EY508" s="1246"/>
      <c r="EZ508" s="1246"/>
      <c r="FA508" s="1246"/>
      <c r="FB508" s="1246"/>
      <c r="FC508" s="1246"/>
      <c r="FD508" s="1246"/>
      <c r="FE508" s="1246"/>
      <c r="FF508" s="1246"/>
      <c r="FG508" s="1246"/>
      <c r="FH508" s="1246"/>
      <c r="FI508" s="1246"/>
      <c r="FJ508" s="1246"/>
      <c r="FK508" s="1246"/>
      <c r="FL508" s="1246"/>
      <c r="FM508" s="1246"/>
    </row>
    <row r="509" spans="1:169" x14ac:dyDescent="0.25">
      <c r="C509" s="2027" t="s">
        <v>297</v>
      </c>
      <c r="D509" s="2141">
        <f>'1 уровень'!E2266</f>
        <v>0</v>
      </c>
      <c r="E509" s="2141">
        <f>'1 уровень'!F2266</f>
        <v>0</v>
      </c>
      <c r="F509" s="2141">
        <f>'1 уровень'!G2266</f>
        <v>0</v>
      </c>
      <c r="G509" s="2142"/>
      <c r="H509" s="2123"/>
      <c r="I509" s="1259"/>
      <c r="J509" s="100"/>
      <c r="K509" s="100"/>
      <c r="L509" s="100"/>
      <c r="M509" s="100"/>
      <c r="N509" s="100"/>
      <c r="O509" s="100"/>
      <c r="P509" s="54"/>
      <c r="Q509" s="54"/>
      <c r="R509" s="54"/>
      <c r="S509" s="54"/>
      <c r="T509" s="54"/>
      <c r="U509" s="54"/>
      <c r="V509" s="1670"/>
      <c r="W509" s="54"/>
      <c r="X509" s="54"/>
      <c r="Y509" s="1246"/>
      <c r="Z509" s="1246"/>
      <c r="AA509" s="1942"/>
      <c r="AB509" s="1942"/>
      <c r="AC509" s="1246"/>
      <c r="AD509" s="1246"/>
      <c r="AE509" s="1246"/>
      <c r="AF509" s="1246"/>
      <c r="AG509" s="1246"/>
      <c r="AH509" s="1246"/>
      <c r="AI509" s="1246"/>
      <c r="AJ509" s="1246"/>
      <c r="AK509" s="1246"/>
      <c r="AL509" s="1246"/>
      <c r="AM509" s="1246"/>
      <c r="AN509" s="1246"/>
      <c r="AO509" s="1246"/>
      <c r="AP509" s="1246"/>
      <c r="AQ509" s="1246"/>
      <c r="AR509" s="1246"/>
      <c r="AS509" s="1246"/>
      <c r="AT509" s="1246"/>
      <c r="AU509" s="1246"/>
      <c r="AV509" s="1246"/>
      <c r="AW509" s="1246"/>
      <c r="AX509" s="1246"/>
      <c r="AY509" s="1246"/>
      <c r="AZ509" s="1246"/>
      <c r="BA509" s="1246"/>
      <c r="BB509" s="1246"/>
      <c r="BC509" s="1246"/>
      <c r="BD509" s="1246"/>
      <c r="BE509" s="1246"/>
      <c r="BF509" s="1246"/>
      <c r="BG509" s="1246"/>
      <c r="BH509" s="1246"/>
      <c r="BI509" s="1246"/>
      <c r="BJ509" s="1246"/>
      <c r="BK509" s="1246"/>
      <c r="BL509" s="1246"/>
      <c r="BM509" s="1246"/>
      <c r="BN509" s="1246"/>
      <c r="BO509" s="1246"/>
      <c r="BP509" s="1246"/>
      <c r="BQ509" s="1246"/>
      <c r="BR509" s="1246"/>
      <c r="BS509" s="1246"/>
      <c r="BT509" s="1246"/>
      <c r="BU509" s="1246"/>
      <c r="BV509" s="1246"/>
      <c r="BW509" s="1246"/>
      <c r="BX509" s="1246"/>
      <c r="BY509" s="1246"/>
      <c r="BZ509" s="1246"/>
      <c r="CA509" s="1246"/>
      <c r="CB509" s="1246"/>
      <c r="CC509" s="1246"/>
      <c r="CD509" s="1246"/>
      <c r="CE509" s="1246"/>
      <c r="CF509" s="1246"/>
      <c r="CG509" s="1246"/>
      <c r="CH509" s="1246"/>
      <c r="CI509" s="1246"/>
      <c r="CJ509" s="1246"/>
      <c r="CK509" s="1246"/>
      <c r="CL509" s="1246"/>
      <c r="CM509" s="1246"/>
      <c r="CN509" s="1246"/>
      <c r="CO509" s="1246"/>
      <c r="CP509" s="1246"/>
      <c r="CQ509" s="1246"/>
      <c r="CR509" s="1246"/>
      <c r="CS509" s="1246"/>
      <c r="CT509" s="1246"/>
      <c r="CU509" s="1246"/>
      <c r="CV509" s="1246"/>
      <c r="CW509" s="1246"/>
      <c r="CX509" s="1246"/>
      <c r="CY509" s="1246"/>
      <c r="CZ509" s="1246"/>
      <c r="DA509" s="1246"/>
      <c r="DB509" s="1246"/>
      <c r="DC509" s="1246"/>
      <c r="DD509" s="1246"/>
      <c r="DE509" s="1246"/>
      <c r="DF509" s="1246"/>
      <c r="DG509" s="1246"/>
      <c r="DH509" s="1246"/>
      <c r="DI509" s="1246"/>
      <c r="DJ509" s="1246"/>
      <c r="DK509" s="1246"/>
      <c r="DL509" s="1246"/>
      <c r="DM509" s="1246"/>
      <c r="DN509" s="1246"/>
      <c r="DO509" s="1246"/>
      <c r="DP509" s="1246"/>
      <c r="DQ509" s="1246"/>
      <c r="DR509" s="1246"/>
      <c r="DS509" s="1246"/>
      <c r="DT509" s="1246"/>
      <c r="DU509" s="1246"/>
      <c r="DV509" s="1246"/>
      <c r="DW509" s="1246"/>
      <c r="DX509" s="1246"/>
      <c r="DY509" s="1246"/>
      <c r="DZ509" s="1246"/>
      <c r="EA509" s="1246"/>
      <c r="EB509" s="1246"/>
      <c r="EC509" s="1246"/>
      <c r="ED509" s="1246"/>
      <c r="EE509" s="1246"/>
      <c r="EF509" s="1246"/>
      <c r="EG509" s="1246"/>
      <c r="EH509" s="1246"/>
      <c r="EI509" s="1246"/>
      <c r="EJ509" s="1246"/>
      <c r="EK509" s="1246"/>
      <c r="EL509" s="1246"/>
      <c r="EM509" s="1246"/>
      <c r="EN509" s="1246"/>
      <c r="EO509" s="1246"/>
      <c r="EP509" s="1246"/>
      <c r="EQ509" s="1246"/>
      <c r="ER509" s="1246"/>
      <c r="ES509" s="1246"/>
      <c r="ET509" s="1246"/>
      <c r="EU509" s="1246"/>
      <c r="EV509" s="1246"/>
      <c r="EW509" s="1246"/>
      <c r="EX509" s="1246"/>
      <c r="EY509" s="1246"/>
      <c r="EZ509" s="1246"/>
      <c r="FA509" s="1246"/>
      <c r="FB509" s="1246"/>
      <c r="FC509" s="1246"/>
      <c r="FD509" s="1246"/>
      <c r="FE509" s="1246"/>
      <c r="FF509" s="1246"/>
      <c r="FG509" s="1246"/>
      <c r="FH509" s="1246"/>
      <c r="FI509" s="1246"/>
      <c r="FJ509" s="1246"/>
      <c r="FK509" s="1246"/>
      <c r="FL509" s="1246"/>
      <c r="FM509" s="1246"/>
    </row>
    <row r="510" spans="1:169" ht="30" x14ac:dyDescent="0.25">
      <c r="A510" s="44">
        <v>1</v>
      </c>
      <c r="B510" s="44">
        <v>1</v>
      </c>
      <c r="C510" s="2000" t="s">
        <v>302</v>
      </c>
      <c r="D510" s="2141">
        <f>'1 уровень'!E2267</f>
        <v>0</v>
      </c>
      <c r="E510" s="2141">
        <f>'1 уровень'!F2267</f>
        <v>0</v>
      </c>
      <c r="F510" s="2141">
        <f>'1 уровень'!G2267</f>
        <v>0</v>
      </c>
      <c r="G510" s="2142">
        <f>'1 уровень'!H2267</f>
        <v>0</v>
      </c>
      <c r="H510" s="2123">
        <f>'1 уровень'!I2267</f>
        <v>0</v>
      </c>
      <c r="I510" s="1259">
        <f>'1 уровень'!J2267</f>
        <v>0</v>
      </c>
      <c r="J510" s="100">
        <f>'1 уровень'!K2267</f>
        <v>0</v>
      </c>
      <c r="K510" s="100">
        <f>'1 уровень'!L2267</f>
        <v>0</v>
      </c>
      <c r="L510" s="100">
        <f>'1 уровень'!M2267</f>
        <v>0</v>
      </c>
      <c r="M510" s="100">
        <f>'1 уровень'!N2267</f>
        <v>0</v>
      </c>
      <c r="N510" s="100">
        <f>'1 уровень'!O2267</f>
        <v>0</v>
      </c>
      <c r="O510" s="100">
        <f>'1 уровень'!P2267</f>
        <v>0</v>
      </c>
      <c r="P510" s="54">
        <f>'1 уровень'!Q2267</f>
        <v>0</v>
      </c>
      <c r="Q510" s="54">
        <f>'1 уровень'!R2267</f>
        <v>0</v>
      </c>
      <c r="R510" s="54">
        <f>'1 уровень'!S2267</f>
        <v>0</v>
      </c>
      <c r="S510" s="54">
        <f>'1 уровень'!T2267</f>
        <v>0</v>
      </c>
      <c r="T510" s="54">
        <f>'1 уровень'!U2267</f>
        <v>0</v>
      </c>
      <c r="U510" s="54">
        <f>'1 уровень'!V2267</f>
        <v>0</v>
      </c>
      <c r="V510" s="1670">
        <f>'1 уровень'!W2267</f>
        <v>0</v>
      </c>
      <c r="W510" s="54"/>
      <c r="X510" s="54"/>
      <c r="Y510" s="1246"/>
      <c r="Z510" s="1246"/>
      <c r="AA510" s="1942"/>
      <c r="AB510" s="1942"/>
      <c r="AC510" s="1246"/>
      <c r="AD510" s="1246"/>
      <c r="AE510" s="1246"/>
      <c r="AF510" s="1246"/>
      <c r="AG510" s="1246"/>
      <c r="AH510" s="1246"/>
      <c r="AI510" s="1246"/>
      <c r="AJ510" s="1246"/>
      <c r="AK510" s="1246"/>
      <c r="AL510" s="1246"/>
      <c r="AM510" s="1246"/>
      <c r="AN510" s="1246"/>
      <c r="AO510" s="1246"/>
      <c r="AP510" s="1246"/>
      <c r="AQ510" s="1246"/>
      <c r="AR510" s="1246"/>
      <c r="AS510" s="1246"/>
      <c r="AT510" s="1246"/>
      <c r="AU510" s="1246"/>
      <c r="AV510" s="1246"/>
      <c r="AW510" s="1246"/>
      <c r="AX510" s="1246"/>
      <c r="AY510" s="1246"/>
      <c r="AZ510" s="1246"/>
      <c r="BA510" s="1246"/>
      <c r="BB510" s="1246"/>
      <c r="BC510" s="1246"/>
      <c r="BD510" s="1246"/>
      <c r="BE510" s="1246"/>
      <c r="BF510" s="1246"/>
      <c r="BG510" s="1246"/>
      <c r="BH510" s="1246"/>
      <c r="BI510" s="1246"/>
      <c r="BJ510" s="1246"/>
      <c r="BK510" s="1246"/>
      <c r="BL510" s="1246"/>
      <c r="BM510" s="1246"/>
      <c r="BN510" s="1246"/>
      <c r="BO510" s="1246"/>
      <c r="BP510" s="1246"/>
      <c r="BQ510" s="1246"/>
      <c r="BR510" s="1246"/>
      <c r="BS510" s="1246"/>
      <c r="BT510" s="1246"/>
      <c r="BU510" s="1246"/>
      <c r="BV510" s="1246"/>
      <c r="BW510" s="1246"/>
      <c r="BX510" s="1246"/>
      <c r="BY510" s="1246"/>
      <c r="BZ510" s="1246"/>
      <c r="CA510" s="1246"/>
      <c r="CB510" s="1246"/>
      <c r="CC510" s="1246"/>
      <c r="CD510" s="1246"/>
      <c r="CE510" s="1246"/>
      <c r="CF510" s="1246"/>
      <c r="CG510" s="1246"/>
      <c r="CH510" s="1246"/>
      <c r="CI510" s="1246"/>
      <c r="CJ510" s="1246"/>
      <c r="CK510" s="1246"/>
      <c r="CL510" s="1246"/>
      <c r="CM510" s="1246"/>
      <c r="CN510" s="1246"/>
      <c r="CO510" s="1246"/>
      <c r="CP510" s="1246"/>
      <c r="CQ510" s="1246"/>
      <c r="CR510" s="1246"/>
      <c r="CS510" s="1246"/>
      <c r="CT510" s="1246"/>
      <c r="CU510" s="1246"/>
      <c r="CV510" s="1246"/>
      <c r="CW510" s="1246"/>
      <c r="CX510" s="1246"/>
      <c r="CY510" s="1246"/>
      <c r="CZ510" s="1246"/>
      <c r="DA510" s="1246"/>
      <c r="DB510" s="1246"/>
      <c r="DC510" s="1246"/>
      <c r="DD510" s="1246"/>
      <c r="DE510" s="1246"/>
      <c r="DF510" s="1246"/>
      <c r="DG510" s="1246"/>
      <c r="DH510" s="1246"/>
      <c r="DI510" s="1246"/>
      <c r="DJ510" s="1246"/>
      <c r="DK510" s="1246"/>
      <c r="DL510" s="1246"/>
      <c r="DM510" s="1246"/>
      <c r="DN510" s="1246"/>
      <c r="DO510" s="1246"/>
      <c r="DP510" s="1246"/>
      <c r="DQ510" s="1246"/>
      <c r="DR510" s="1246"/>
      <c r="DS510" s="1246"/>
      <c r="DT510" s="1246"/>
      <c r="DU510" s="1246"/>
      <c r="DV510" s="1246"/>
      <c r="DW510" s="1246"/>
      <c r="DX510" s="1246"/>
      <c r="DY510" s="1246"/>
      <c r="DZ510" s="1246"/>
      <c r="EA510" s="1246"/>
      <c r="EB510" s="1246"/>
      <c r="EC510" s="1246"/>
      <c r="ED510" s="1246"/>
      <c r="EE510" s="1246"/>
      <c r="EF510" s="1246"/>
      <c r="EG510" s="1246"/>
      <c r="EH510" s="1246"/>
      <c r="EI510" s="1246"/>
      <c r="EJ510" s="1246"/>
      <c r="EK510" s="1246"/>
      <c r="EL510" s="1246"/>
      <c r="EM510" s="1246"/>
      <c r="EN510" s="1246"/>
      <c r="EO510" s="1246"/>
      <c r="EP510" s="1246"/>
      <c r="EQ510" s="1246"/>
      <c r="ER510" s="1246"/>
      <c r="ES510" s="1246"/>
      <c r="ET510" s="1246"/>
      <c r="EU510" s="1246"/>
      <c r="EV510" s="1246"/>
      <c r="EW510" s="1246"/>
      <c r="EX510" s="1246"/>
      <c r="EY510" s="1246"/>
      <c r="EZ510" s="1246"/>
      <c r="FA510" s="1246"/>
      <c r="FB510" s="1246"/>
      <c r="FC510" s="1246"/>
      <c r="FD510" s="1246"/>
      <c r="FE510" s="1246"/>
      <c r="FF510" s="1246"/>
      <c r="FG510" s="1246"/>
      <c r="FH510" s="1246"/>
      <c r="FI510" s="1246"/>
      <c r="FJ510" s="1246"/>
      <c r="FK510" s="1246"/>
      <c r="FL510" s="1246"/>
      <c r="FM510" s="1246"/>
    </row>
    <row r="511" spans="1:169" ht="30" x14ac:dyDescent="0.25">
      <c r="A511" s="44">
        <v>1</v>
      </c>
      <c r="B511" s="44">
        <v>1</v>
      </c>
      <c r="C511" s="2000" t="s">
        <v>303</v>
      </c>
      <c r="D511" s="2141">
        <f>'1 уровень'!E2268</f>
        <v>0</v>
      </c>
      <c r="E511" s="2141">
        <f>'1 уровень'!F2268</f>
        <v>0</v>
      </c>
      <c r="F511" s="2141">
        <f>'1 уровень'!G2268</f>
        <v>0</v>
      </c>
      <c r="G511" s="2142" t="e">
        <f>'1 уровень'!H2268</f>
        <v>#DIV/0!</v>
      </c>
      <c r="H511" s="2123">
        <f>'1 уровень'!I2268</f>
        <v>0</v>
      </c>
      <c r="I511" s="1259">
        <f>'1 уровень'!J2268</f>
        <v>0</v>
      </c>
      <c r="J511" s="100">
        <f>'1 уровень'!K2268</f>
        <v>0</v>
      </c>
      <c r="K511" s="100">
        <f>'1 уровень'!L2268</f>
        <v>0</v>
      </c>
      <c r="L511" s="100">
        <f>'1 уровень'!M2268</f>
        <v>0</v>
      </c>
      <c r="M511" s="100">
        <f>'1 уровень'!N2268</f>
        <v>0</v>
      </c>
      <c r="N511" s="100">
        <f>'1 уровень'!O2268</f>
        <v>0</v>
      </c>
      <c r="O511" s="100">
        <f>'1 уровень'!P2268</f>
        <v>0</v>
      </c>
      <c r="P511" s="54">
        <f>'1 уровень'!Q2268</f>
        <v>0</v>
      </c>
      <c r="Q511" s="54">
        <f>'1 уровень'!R2268</f>
        <v>0</v>
      </c>
      <c r="R511" s="54">
        <f>'1 уровень'!S2268</f>
        <v>0</v>
      </c>
      <c r="S511" s="54">
        <f>'1 уровень'!T2268</f>
        <v>0</v>
      </c>
      <c r="T511" s="54">
        <f>'1 уровень'!U2268</f>
        <v>0</v>
      </c>
      <c r="U511" s="54">
        <f>'1 уровень'!V2268</f>
        <v>0</v>
      </c>
      <c r="V511" s="1670">
        <f>'1 уровень'!W2268</f>
        <v>0</v>
      </c>
      <c r="W511" s="54"/>
      <c r="X511" s="54"/>
      <c r="Y511" s="1246"/>
      <c r="Z511" s="1246"/>
      <c r="AA511" s="1942"/>
      <c r="AB511" s="1942"/>
      <c r="AC511" s="1246"/>
      <c r="AD511" s="1246"/>
      <c r="AE511" s="1246"/>
      <c r="AF511" s="1246"/>
      <c r="AG511" s="1246"/>
      <c r="AH511" s="1246"/>
      <c r="AI511" s="1246"/>
      <c r="AJ511" s="1246"/>
      <c r="AK511" s="1246"/>
      <c r="AL511" s="1246"/>
      <c r="AM511" s="1246"/>
      <c r="AN511" s="1246"/>
      <c r="AO511" s="1246"/>
      <c r="AP511" s="1246"/>
      <c r="AQ511" s="1246"/>
      <c r="AR511" s="1246"/>
      <c r="AS511" s="1246"/>
      <c r="AT511" s="1246"/>
      <c r="AU511" s="1246"/>
      <c r="AV511" s="1246"/>
      <c r="AW511" s="1246"/>
      <c r="AX511" s="1246"/>
      <c r="AY511" s="1246"/>
      <c r="AZ511" s="1246"/>
      <c r="BA511" s="1246"/>
      <c r="BB511" s="1246"/>
      <c r="BC511" s="1246"/>
      <c r="BD511" s="1246"/>
      <c r="BE511" s="1246"/>
      <c r="BF511" s="1246"/>
      <c r="BG511" s="1246"/>
      <c r="BH511" s="1246"/>
      <c r="BI511" s="1246"/>
      <c r="BJ511" s="1246"/>
      <c r="BK511" s="1246"/>
      <c r="BL511" s="1246"/>
      <c r="BM511" s="1246"/>
      <c r="BN511" s="1246"/>
      <c r="BO511" s="1246"/>
      <c r="BP511" s="1246"/>
      <c r="BQ511" s="1246"/>
      <c r="BR511" s="1246"/>
      <c r="BS511" s="1246"/>
      <c r="BT511" s="1246"/>
      <c r="BU511" s="1246"/>
      <c r="BV511" s="1246"/>
      <c r="BW511" s="1246"/>
      <c r="BX511" s="1246"/>
      <c r="BY511" s="1246"/>
      <c r="BZ511" s="1246"/>
      <c r="CA511" s="1246"/>
      <c r="CB511" s="1246"/>
      <c r="CC511" s="1246"/>
      <c r="CD511" s="1246"/>
      <c r="CE511" s="1246"/>
      <c r="CF511" s="1246"/>
      <c r="CG511" s="1246"/>
      <c r="CH511" s="1246"/>
      <c r="CI511" s="1246"/>
      <c r="CJ511" s="1246"/>
      <c r="CK511" s="1246"/>
      <c r="CL511" s="1246"/>
      <c r="CM511" s="1246"/>
      <c r="CN511" s="1246"/>
      <c r="CO511" s="1246"/>
      <c r="CP511" s="1246"/>
      <c r="CQ511" s="1246"/>
      <c r="CR511" s="1246"/>
      <c r="CS511" s="1246"/>
      <c r="CT511" s="1246"/>
      <c r="CU511" s="1246"/>
      <c r="CV511" s="1246"/>
      <c r="CW511" s="1246"/>
      <c r="CX511" s="1246"/>
      <c r="CY511" s="1246"/>
      <c r="CZ511" s="1246"/>
      <c r="DA511" s="1246"/>
      <c r="DB511" s="1246"/>
      <c r="DC511" s="1246"/>
      <c r="DD511" s="1246"/>
      <c r="DE511" s="1246"/>
      <c r="DF511" s="1246"/>
      <c r="DG511" s="1246"/>
      <c r="DH511" s="1246"/>
      <c r="DI511" s="1246"/>
      <c r="DJ511" s="1246"/>
      <c r="DK511" s="1246"/>
      <c r="DL511" s="1246"/>
      <c r="DM511" s="1246"/>
      <c r="DN511" s="1246"/>
      <c r="DO511" s="1246"/>
      <c r="DP511" s="1246"/>
      <c r="DQ511" s="1246"/>
      <c r="DR511" s="1246"/>
      <c r="DS511" s="1246"/>
      <c r="DT511" s="1246"/>
      <c r="DU511" s="1246"/>
      <c r="DV511" s="1246"/>
      <c r="DW511" s="1246"/>
      <c r="DX511" s="1246"/>
      <c r="DY511" s="1246"/>
      <c r="DZ511" s="1246"/>
      <c r="EA511" s="1246"/>
      <c r="EB511" s="1246"/>
      <c r="EC511" s="1246"/>
      <c r="ED511" s="1246"/>
      <c r="EE511" s="1246"/>
      <c r="EF511" s="1246"/>
      <c r="EG511" s="1246"/>
      <c r="EH511" s="1246"/>
      <c r="EI511" s="1246"/>
      <c r="EJ511" s="1246"/>
      <c r="EK511" s="1246"/>
      <c r="EL511" s="1246"/>
      <c r="EM511" s="1246"/>
      <c r="EN511" s="1246"/>
      <c r="EO511" s="1246"/>
      <c r="EP511" s="1246"/>
      <c r="EQ511" s="1246"/>
      <c r="ER511" s="1246"/>
      <c r="ES511" s="1246"/>
      <c r="ET511" s="1246"/>
      <c r="EU511" s="1246"/>
      <c r="EV511" s="1246"/>
      <c r="EW511" s="1246"/>
      <c r="EX511" s="1246"/>
      <c r="EY511" s="1246"/>
      <c r="EZ511" s="1246"/>
      <c r="FA511" s="1246"/>
      <c r="FB511" s="1246"/>
      <c r="FC511" s="1246"/>
      <c r="FD511" s="1246"/>
      <c r="FE511" s="1246"/>
      <c r="FF511" s="1246"/>
      <c r="FG511" s="1246"/>
      <c r="FH511" s="1246"/>
      <c r="FI511" s="1246"/>
      <c r="FJ511" s="1246"/>
      <c r="FK511" s="1246"/>
      <c r="FL511" s="1246"/>
      <c r="FM511" s="1246"/>
    </row>
    <row r="512" spans="1:169" ht="30" x14ac:dyDescent="0.25">
      <c r="B512" s="44">
        <v>1</v>
      </c>
      <c r="C512" s="2000" t="s">
        <v>304</v>
      </c>
      <c r="D512" s="2141">
        <f>'1 уровень'!E2269</f>
        <v>0</v>
      </c>
      <c r="E512" s="2141">
        <f>'1 уровень'!F2269</f>
        <v>0</v>
      </c>
      <c r="F512" s="2141">
        <f>'1 уровень'!G2269</f>
        <v>0</v>
      </c>
      <c r="G512" s="2142" t="e">
        <f>'1 уровень'!H2269</f>
        <v>#DIV/0!</v>
      </c>
      <c r="H512" s="2123">
        <f>'1 уровень'!I2269</f>
        <v>0</v>
      </c>
      <c r="I512" s="1259">
        <f>'1 уровень'!J2269</f>
        <v>0</v>
      </c>
      <c r="J512" s="100">
        <f>'1 уровень'!K2269</f>
        <v>0</v>
      </c>
      <c r="K512" s="100">
        <f>'1 уровень'!L2269</f>
        <v>0</v>
      </c>
      <c r="L512" s="100">
        <f>'1 уровень'!M2269</f>
        <v>0</v>
      </c>
      <c r="M512" s="100">
        <f>'1 уровень'!N2269</f>
        <v>0</v>
      </c>
      <c r="N512" s="100">
        <f>'1 уровень'!O2269</f>
        <v>0</v>
      </c>
      <c r="O512" s="100">
        <f>'1 уровень'!P2269</f>
        <v>0</v>
      </c>
      <c r="P512" s="54">
        <f>'1 уровень'!Q2269</f>
        <v>0</v>
      </c>
      <c r="Q512" s="54">
        <f>'1 уровень'!R2269</f>
        <v>0</v>
      </c>
      <c r="R512" s="54">
        <f>'1 уровень'!S2269</f>
        <v>0</v>
      </c>
      <c r="S512" s="54">
        <f>'1 уровень'!T2269</f>
        <v>0</v>
      </c>
      <c r="T512" s="54">
        <f>'1 уровень'!U2269</f>
        <v>0</v>
      </c>
      <c r="U512" s="54">
        <f>'1 уровень'!V2269</f>
        <v>0</v>
      </c>
      <c r="V512" s="1670">
        <f>'1 уровень'!W2269</f>
        <v>0</v>
      </c>
      <c r="W512" s="54"/>
      <c r="X512" s="54"/>
      <c r="Y512" s="1246"/>
      <c r="Z512" s="1246"/>
      <c r="AA512" s="1942"/>
      <c r="AB512" s="1942"/>
      <c r="AC512" s="1246"/>
      <c r="AD512" s="1246"/>
      <c r="AE512" s="1246"/>
      <c r="AF512" s="1246"/>
      <c r="AG512" s="1246"/>
      <c r="AH512" s="1246"/>
      <c r="AI512" s="1246"/>
      <c r="AJ512" s="1246"/>
      <c r="AK512" s="1246"/>
      <c r="AL512" s="1246"/>
      <c r="AM512" s="1246"/>
      <c r="AN512" s="1246"/>
      <c r="AO512" s="1246"/>
      <c r="AP512" s="1246"/>
      <c r="AQ512" s="1246"/>
      <c r="AR512" s="1246"/>
      <c r="AS512" s="1246"/>
      <c r="AT512" s="1246"/>
      <c r="AU512" s="1246"/>
      <c r="AV512" s="1246"/>
      <c r="AW512" s="1246"/>
      <c r="AX512" s="1246"/>
      <c r="AY512" s="1246"/>
      <c r="AZ512" s="1246"/>
      <c r="BA512" s="1246"/>
      <c r="BB512" s="1246"/>
      <c r="BC512" s="1246"/>
      <c r="BD512" s="1246"/>
      <c r="BE512" s="1246"/>
      <c r="BF512" s="1246"/>
      <c r="BG512" s="1246"/>
      <c r="BH512" s="1246"/>
      <c r="BI512" s="1246"/>
      <c r="BJ512" s="1246"/>
      <c r="BK512" s="1246"/>
      <c r="BL512" s="1246"/>
      <c r="BM512" s="1246"/>
      <c r="BN512" s="1246"/>
      <c r="BO512" s="1246"/>
      <c r="BP512" s="1246"/>
      <c r="BQ512" s="1246"/>
      <c r="BR512" s="1246"/>
      <c r="BS512" s="1246"/>
      <c r="BT512" s="1246"/>
      <c r="BU512" s="1246"/>
      <c r="BV512" s="1246"/>
      <c r="BW512" s="1246"/>
      <c r="BX512" s="1246"/>
      <c r="BY512" s="1246"/>
      <c r="BZ512" s="1246"/>
      <c r="CA512" s="1246"/>
      <c r="CB512" s="1246"/>
      <c r="CC512" s="1246"/>
      <c r="CD512" s="1246"/>
      <c r="CE512" s="1246"/>
      <c r="CF512" s="1246"/>
      <c r="CG512" s="1246"/>
      <c r="CH512" s="1246"/>
      <c r="CI512" s="1246"/>
      <c r="CJ512" s="1246"/>
      <c r="CK512" s="1246"/>
      <c r="CL512" s="1246"/>
      <c r="CM512" s="1246"/>
      <c r="CN512" s="1246"/>
      <c r="CO512" s="1246"/>
      <c r="CP512" s="1246"/>
      <c r="CQ512" s="1246"/>
      <c r="CR512" s="1246"/>
      <c r="CS512" s="1246"/>
      <c r="CT512" s="1246"/>
      <c r="CU512" s="1246"/>
      <c r="CV512" s="1246"/>
      <c r="CW512" s="1246"/>
      <c r="CX512" s="1246"/>
      <c r="CY512" s="1246"/>
      <c r="CZ512" s="1246"/>
      <c r="DA512" s="1246"/>
      <c r="DB512" s="1246"/>
      <c r="DC512" s="1246"/>
      <c r="DD512" s="1246"/>
      <c r="DE512" s="1246"/>
      <c r="DF512" s="1246"/>
      <c r="DG512" s="1246"/>
      <c r="DH512" s="1246"/>
      <c r="DI512" s="1246"/>
      <c r="DJ512" s="1246"/>
      <c r="DK512" s="1246"/>
      <c r="DL512" s="1246"/>
      <c r="DM512" s="1246"/>
      <c r="DN512" s="1246"/>
      <c r="DO512" s="1246"/>
      <c r="DP512" s="1246"/>
      <c r="DQ512" s="1246"/>
      <c r="DR512" s="1246"/>
      <c r="DS512" s="1246"/>
      <c r="DT512" s="1246"/>
      <c r="DU512" s="1246"/>
      <c r="DV512" s="1246"/>
      <c r="DW512" s="1246"/>
      <c r="DX512" s="1246"/>
      <c r="DY512" s="1246"/>
      <c r="DZ512" s="1246"/>
      <c r="EA512" s="1246"/>
      <c r="EB512" s="1246"/>
      <c r="EC512" s="1246"/>
      <c r="ED512" s="1246"/>
      <c r="EE512" s="1246"/>
      <c r="EF512" s="1246"/>
      <c r="EG512" s="1246"/>
      <c r="EH512" s="1246"/>
      <c r="EI512" s="1246"/>
      <c r="EJ512" s="1246"/>
      <c r="EK512" s="1246"/>
      <c r="EL512" s="1246"/>
      <c r="EM512" s="1246"/>
      <c r="EN512" s="1246"/>
      <c r="EO512" s="1246"/>
      <c r="EP512" s="1246"/>
      <c r="EQ512" s="1246"/>
      <c r="ER512" s="1246"/>
      <c r="ES512" s="1246"/>
      <c r="ET512" s="1246"/>
      <c r="EU512" s="1246"/>
      <c r="EV512" s="1246"/>
      <c r="EW512" s="1246"/>
      <c r="EX512" s="1246"/>
      <c r="EY512" s="1246"/>
      <c r="EZ512" s="1246"/>
      <c r="FA512" s="1246"/>
      <c r="FB512" s="1246"/>
      <c r="FC512" s="1246"/>
      <c r="FD512" s="1246"/>
      <c r="FE512" s="1246"/>
      <c r="FF512" s="1246"/>
      <c r="FG512" s="1246"/>
      <c r="FH512" s="1246"/>
      <c r="FI512" s="1246"/>
      <c r="FJ512" s="1246"/>
      <c r="FK512" s="1246"/>
      <c r="FL512" s="1246"/>
      <c r="FM512" s="1246"/>
    </row>
    <row r="513" spans="2:169" x14ac:dyDescent="0.25">
      <c r="B513" s="44">
        <v>1</v>
      </c>
      <c r="C513" s="2000" t="s">
        <v>305</v>
      </c>
      <c r="D513" s="2141">
        <f>'1 уровень'!E2270</f>
        <v>0</v>
      </c>
      <c r="E513" s="2141">
        <f>'1 уровень'!F2270</f>
        <v>0</v>
      </c>
      <c r="F513" s="2141">
        <f>'1 уровень'!G2270</f>
        <v>0</v>
      </c>
      <c r="G513" s="2142" t="e">
        <f>'1 уровень'!H2270</f>
        <v>#DIV/0!</v>
      </c>
      <c r="H513" s="2123">
        <f>'1 уровень'!I2270</f>
        <v>0</v>
      </c>
      <c r="I513" s="1259">
        <f>'1 уровень'!J2270</f>
        <v>0</v>
      </c>
      <c r="J513" s="100">
        <f>'1 уровень'!K2270</f>
        <v>0</v>
      </c>
      <c r="K513" s="100">
        <f>'1 уровень'!L2270</f>
        <v>0</v>
      </c>
      <c r="L513" s="100">
        <f>'1 уровень'!M2270</f>
        <v>0</v>
      </c>
      <c r="M513" s="100">
        <f>'1 уровень'!N2270</f>
        <v>0</v>
      </c>
      <c r="N513" s="100">
        <f>'1 уровень'!O2270</f>
        <v>0</v>
      </c>
      <c r="O513" s="100">
        <f>'1 уровень'!P2270</f>
        <v>0</v>
      </c>
      <c r="P513" s="54">
        <f>'1 уровень'!Q2270</f>
        <v>0</v>
      </c>
      <c r="Q513" s="54">
        <f>'1 уровень'!R2270</f>
        <v>0</v>
      </c>
      <c r="R513" s="54">
        <f>'1 уровень'!S2270</f>
        <v>0</v>
      </c>
      <c r="S513" s="54">
        <f>'1 уровень'!T2270</f>
        <v>0</v>
      </c>
      <c r="T513" s="54">
        <f>'1 уровень'!U2270</f>
        <v>0</v>
      </c>
      <c r="U513" s="54">
        <f>'1 уровень'!V2270</f>
        <v>0</v>
      </c>
      <c r="V513" s="1670">
        <f>'1 уровень'!W2270</f>
        <v>0</v>
      </c>
      <c r="W513" s="54"/>
      <c r="X513" s="54"/>
      <c r="Y513" s="1246"/>
      <c r="Z513" s="1246"/>
      <c r="AA513" s="1942"/>
      <c r="AB513" s="1942"/>
      <c r="AC513" s="1246"/>
      <c r="AD513" s="1246"/>
      <c r="AE513" s="1246"/>
      <c r="AF513" s="1246"/>
      <c r="AG513" s="1246"/>
      <c r="AH513" s="1246"/>
      <c r="AI513" s="1246"/>
      <c r="AJ513" s="1246"/>
      <c r="AK513" s="1246"/>
      <c r="AL513" s="1246"/>
      <c r="AM513" s="1246"/>
      <c r="AN513" s="1246"/>
      <c r="AO513" s="1246"/>
      <c r="AP513" s="1246"/>
      <c r="AQ513" s="1246"/>
      <c r="AR513" s="1246"/>
      <c r="AS513" s="1246"/>
      <c r="AT513" s="1246"/>
      <c r="AU513" s="1246"/>
      <c r="AV513" s="1246"/>
      <c r="AW513" s="1246"/>
      <c r="AX513" s="1246"/>
      <c r="AY513" s="1246"/>
      <c r="AZ513" s="1246"/>
      <c r="BA513" s="1246"/>
      <c r="BB513" s="1246"/>
      <c r="BC513" s="1246"/>
      <c r="BD513" s="1246"/>
      <c r="BE513" s="1246"/>
      <c r="BF513" s="1246"/>
      <c r="BG513" s="1246"/>
      <c r="BH513" s="1246"/>
      <c r="BI513" s="1246"/>
      <c r="BJ513" s="1246"/>
      <c r="BK513" s="1246"/>
      <c r="BL513" s="1246"/>
      <c r="BM513" s="1246"/>
      <c r="BN513" s="1246"/>
      <c r="BO513" s="1246"/>
      <c r="BP513" s="1246"/>
      <c r="BQ513" s="1246"/>
      <c r="BR513" s="1246"/>
      <c r="BS513" s="1246"/>
      <c r="BT513" s="1246"/>
      <c r="BU513" s="1246"/>
      <c r="BV513" s="1246"/>
      <c r="BW513" s="1246"/>
      <c r="BX513" s="1246"/>
      <c r="BY513" s="1246"/>
      <c r="BZ513" s="1246"/>
      <c r="CA513" s="1246"/>
      <c r="CB513" s="1246"/>
      <c r="CC513" s="1246"/>
      <c r="CD513" s="1246"/>
      <c r="CE513" s="1246"/>
      <c r="CF513" s="1246"/>
      <c r="CG513" s="1246"/>
      <c r="CH513" s="1246"/>
      <c r="CI513" s="1246"/>
      <c r="CJ513" s="1246"/>
      <c r="CK513" s="1246"/>
      <c r="CL513" s="1246"/>
      <c r="CM513" s="1246"/>
      <c r="CN513" s="1246"/>
      <c r="CO513" s="1246"/>
      <c r="CP513" s="1246"/>
      <c r="CQ513" s="1246"/>
      <c r="CR513" s="1246"/>
      <c r="CS513" s="1246"/>
      <c r="CT513" s="1246"/>
      <c r="CU513" s="1246"/>
      <c r="CV513" s="1246"/>
      <c r="CW513" s="1246"/>
      <c r="CX513" s="1246"/>
      <c r="CY513" s="1246"/>
      <c r="CZ513" s="1246"/>
      <c r="DA513" s="1246"/>
      <c r="DB513" s="1246"/>
      <c r="DC513" s="1246"/>
      <c r="DD513" s="1246"/>
      <c r="DE513" s="1246"/>
      <c r="DF513" s="1246"/>
      <c r="DG513" s="1246"/>
      <c r="DH513" s="1246"/>
      <c r="DI513" s="1246"/>
      <c r="DJ513" s="1246"/>
      <c r="DK513" s="1246"/>
      <c r="DL513" s="1246"/>
      <c r="DM513" s="1246"/>
      <c r="DN513" s="1246"/>
      <c r="DO513" s="1246"/>
      <c r="DP513" s="1246"/>
      <c r="DQ513" s="1246"/>
      <c r="DR513" s="1246"/>
      <c r="DS513" s="1246"/>
      <c r="DT513" s="1246"/>
      <c r="DU513" s="1246"/>
      <c r="DV513" s="1246"/>
      <c r="DW513" s="1246"/>
      <c r="DX513" s="1246"/>
      <c r="DY513" s="1246"/>
      <c r="DZ513" s="1246"/>
      <c r="EA513" s="1246"/>
      <c r="EB513" s="1246"/>
      <c r="EC513" s="1246"/>
      <c r="ED513" s="1246"/>
      <c r="EE513" s="1246"/>
      <c r="EF513" s="1246"/>
      <c r="EG513" s="1246"/>
      <c r="EH513" s="1246"/>
      <c r="EI513" s="1246"/>
      <c r="EJ513" s="1246"/>
      <c r="EK513" s="1246"/>
      <c r="EL513" s="1246"/>
      <c r="EM513" s="1246"/>
      <c r="EN513" s="1246"/>
      <c r="EO513" s="1246"/>
      <c r="EP513" s="1246"/>
      <c r="EQ513" s="1246"/>
      <c r="ER513" s="1246"/>
      <c r="ES513" s="1246"/>
      <c r="ET513" s="1246"/>
      <c r="EU513" s="1246"/>
      <c r="EV513" s="1246"/>
      <c r="EW513" s="1246"/>
      <c r="EX513" s="1246"/>
      <c r="EY513" s="1246"/>
      <c r="EZ513" s="1246"/>
      <c r="FA513" s="1246"/>
      <c r="FB513" s="1246"/>
      <c r="FC513" s="1246"/>
      <c r="FD513" s="1246"/>
      <c r="FE513" s="1246"/>
      <c r="FF513" s="1246"/>
      <c r="FG513" s="1246"/>
      <c r="FH513" s="1246"/>
      <c r="FI513" s="1246"/>
      <c r="FJ513" s="1246"/>
      <c r="FK513" s="1246"/>
      <c r="FL513" s="1246"/>
      <c r="FM513" s="1246"/>
    </row>
    <row r="514" spans="2:169" ht="45" x14ac:dyDescent="0.25">
      <c r="C514" s="2026" t="s">
        <v>534</v>
      </c>
      <c r="D514" s="2141">
        <f>'1 уровень'!E2271</f>
        <v>0</v>
      </c>
      <c r="E514" s="2141">
        <f>'1 уровень'!F2271</f>
        <v>0</v>
      </c>
      <c r="F514" s="2141">
        <f>'1 уровень'!G2271</f>
        <v>0</v>
      </c>
      <c r="G514" s="2142">
        <f>'1 уровень'!H2271</f>
        <v>0</v>
      </c>
      <c r="H514" s="2123"/>
      <c r="I514" s="1259"/>
      <c r="J514" s="100"/>
      <c r="K514" s="100"/>
      <c r="L514" s="100"/>
      <c r="M514" s="100"/>
      <c r="N514" s="100"/>
      <c r="O514" s="100"/>
      <c r="P514" s="54"/>
      <c r="Q514" s="54"/>
      <c r="R514" s="54"/>
      <c r="S514" s="54"/>
      <c r="T514" s="54"/>
      <c r="U514" s="54"/>
      <c r="V514" s="1670"/>
      <c r="W514" s="54"/>
      <c r="X514" s="54"/>
      <c r="Y514" s="1246"/>
      <c r="Z514" s="1246"/>
      <c r="AA514" s="1942"/>
      <c r="AB514" s="1942"/>
      <c r="AC514" s="1246"/>
      <c r="AD514" s="1246"/>
      <c r="AE514" s="1246"/>
      <c r="AF514" s="1246"/>
      <c r="AG514" s="1246"/>
      <c r="AH514" s="1246"/>
      <c r="AI514" s="1246"/>
      <c r="AJ514" s="1246"/>
      <c r="AK514" s="1246"/>
      <c r="AL514" s="1246"/>
      <c r="AM514" s="1246"/>
      <c r="AN514" s="1246"/>
      <c r="AO514" s="1246"/>
      <c r="AP514" s="1246"/>
      <c r="AQ514" s="1246"/>
      <c r="AR514" s="1246"/>
      <c r="AS514" s="1246"/>
      <c r="AT514" s="1246"/>
      <c r="AU514" s="1246"/>
      <c r="AV514" s="1246"/>
      <c r="AW514" s="1246"/>
      <c r="AX514" s="1246"/>
      <c r="AY514" s="1246"/>
      <c r="AZ514" s="1246"/>
      <c r="BA514" s="1246"/>
      <c r="BB514" s="1246"/>
      <c r="BC514" s="1246"/>
      <c r="BD514" s="1246"/>
      <c r="BE514" s="1246"/>
      <c r="BF514" s="1246"/>
      <c r="BG514" s="1246"/>
      <c r="BH514" s="1246"/>
      <c r="BI514" s="1246"/>
      <c r="BJ514" s="1246"/>
      <c r="BK514" s="1246"/>
      <c r="BL514" s="1246"/>
      <c r="BM514" s="1246"/>
      <c r="BN514" s="1246"/>
      <c r="BO514" s="1246"/>
      <c r="BP514" s="1246"/>
      <c r="BQ514" s="1246"/>
      <c r="BR514" s="1246"/>
      <c r="BS514" s="1246"/>
      <c r="BT514" s="1246"/>
      <c r="BU514" s="1246"/>
      <c r="BV514" s="1246"/>
      <c r="BW514" s="1246"/>
      <c r="BX514" s="1246"/>
      <c r="BY514" s="1246"/>
      <c r="BZ514" s="1246"/>
      <c r="CA514" s="1246"/>
      <c r="CB514" s="1246"/>
      <c r="CC514" s="1246"/>
      <c r="CD514" s="1246"/>
      <c r="CE514" s="1246"/>
      <c r="CF514" s="1246"/>
      <c r="CG514" s="1246"/>
      <c r="CH514" s="1246"/>
      <c r="CI514" s="1246"/>
      <c r="CJ514" s="1246"/>
      <c r="CK514" s="1246"/>
      <c r="CL514" s="1246"/>
      <c r="CM514" s="1246"/>
      <c r="CN514" s="1246"/>
      <c r="CO514" s="1246"/>
      <c r="CP514" s="1246"/>
      <c r="CQ514" s="1246"/>
      <c r="CR514" s="1246"/>
      <c r="CS514" s="1246"/>
      <c r="CT514" s="1246"/>
      <c r="CU514" s="1246"/>
      <c r="CV514" s="1246"/>
      <c r="CW514" s="1246"/>
      <c r="CX514" s="1246"/>
      <c r="CY514" s="1246"/>
      <c r="CZ514" s="1246"/>
      <c r="DA514" s="1246"/>
      <c r="DB514" s="1246"/>
      <c r="DC514" s="1246"/>
      <c r="DD514" s="1246"/>
      <c r="DE514" s="1246"/>
      <c r="DF514" s="1246"/>
      <c r="DG514" s="1246"/>
      <c r="DH514" s="1246"/>
      <c r="DI514" s="1246"/>
      <c r="DJ514" s="1246"/>
      <c r="DK514" s="1246"/>
      <c r="DL514" s="1246"/>
      <c r="DM514" s="1246"/>
      <c r="DN514" s="1246"/>
      <c r="DO514" s="1246"/>
      <c r="DP514" s="1246"/>
      <c r="DQ514" s="1246"/>
      <c r="DR514" s="1246"/>
      <c r="DS514" s="1246"/>
      <c r="DT514" s="1246"/>
      <c r="DU514" s="1246"/>
      <c r="DV514" s="1246"/>
      <c r="DW514" s="1246"/>
      <c r="DX514" s="1246"/>
      <c r="DY514" s="1246"/>
      <c r="DZ514" s="1246"/>
      <c r="EA514" s="1246"/>
      <c r="EB514" s="1246"/>
      <c r="EC514" s="1246"/>
      <c r="ED514" s="1246"/>
      <c r="EE514" s="1246"/>
      <c r="EF514" s="1246"/>
      <c r="EG514" s="1246"/>
      <c r="EH514" s="1246"/>
      <c r="EI514" s="1246"/>
      <c r="EJ514" s="1246"/>
      <c r="EK514" s="1246"/>
      <c r="EL514" s="1246"/>
      <c r="EM514" s="1246"/>
      <c r="EN514" s="1246"/>
      <c r="EO514" s="1246"/>
      <c r="EP514" s="1246"/>
      <c r="EQ514" s="1246"/>
      <c r="ER514" s="1246"/>
      <c r="ES514" s="1246"/>
      <c r="ET514" s="1246"/>
      <c r="EU514" s="1246"/>
      <c r="EV514" s="1246"/>
      <c r="EW514" s="1246"/>
      <c r="EX514" s="1246"/>
      <c r="EY514" s="1246"/>
      <c r="EZ514" s="1246"/>
      <c r="FA514" s="1246"/>
      <c r="FB514" s="1246"/>
      <c r="FC514" s="1246"/>
      <c r="FD514" s="1246"/>
      <c r="FE514" s="1246"/>
      <c r="FF514" s="1246"/>
      <c r="FG514" s="1246"/>
      <c r="FH514" s="1246"/>
      <c r="FI514" s="1246"/>
      <c r="FJ514" s="1246"/>
      <c r="FK514" s="1246"/>
      <c r="FL514" s="1246"/>
      <c r="FM514" s="1246"/>
    </row>
    <row r="515" spans="2:169" x14ac:dyDescent="0.25">
      <c r="B515" s="44">
        <v>1</v>
      </c>
      <c r="C515" s="2027" t="s">
        <v>157</v>
      </c>
      <c r="D515" s="2141">
        <f>'1 уровень'!E2272</f>
        <v>0</v>
      </c>
      <c r="E515" s="2141">
        <f>'1 уровень'!F2272</f>
        <v>0</v>
      </c>
      <c r="F515" s="2141">
        <f>'1 уровень'!G2272</f>
        <v>0</v>
      </c>
      <c r="G515" s="2142" t="e">
        <f>'1 уровень'!H2272</f>
        <v>#DIV/0!</v>
      </c>
      <c r="H515" s="2123">
        <f>'1 уровень'!I2272</f>
        <v>0</v>
      </c>
      <c r="I515" s="1259">
        <f>'1 уровень'!J2272</f>
        <v>0</v>
      </c>
      <c r="J515" s="100">
        <f>'1 уровень'!K2272</f>
        <v>0</v>
      </c>
      <c r="K515" s="100">
        <f>'1 уровень'!L2272</f>
        <v>0</v>
      </c>
      <c r="L515" s="100">
        <f>'1 уровень'!M2272</f>
        <v>0</v>
      </c>
      <c r="M515" s="100">
        <f>'1 уровень'!N2272</f>
        <v>0</v>
      </c>
      <c r="N515" s="100">
        <f>'1 уровень'!O2272</f>
        <v>0</v>
      </c>
      <c r="O515" s="100">
        <f>'1 уровень'!P2272</f>
        <v>0</v>
      </c>
      <c r="P515" s="54">
        <f>'1 уровень'!Q2272</f>
        <v>0</v>
      </c>
      <c r="Q515" s="54">
        <f>'1 уровень'!R2272</f>
        <v>0</v>
      </c>
      <c r="R515" s="54">
        <f>'1 уровень'!S2272</f>
        <v>0</v>
      </c>
      <c r="S515" s="54">
        <f>'1 уровень'!T2272</f>
        <v>0</v>
      </c>
      <c r="T515" s="54">
        <f>'1 уровень'!U2272</f>
        <v>0</v>
      </c>
      <c r="U515" s="54">
        <f>'1 уровень'!V2272</f>
        <v>0</v>
      </c>
      <c r="V515" s="1670">
        <f>'1 уровень'!W2272</f>
        <v>0</v>
      </c>
      <c r="W515" s="54"/>
      <c r="X515" s="54"/>
      <c r="Y515" s="1246"/>
      <c r="Z515" s="1246"/>
      <c r="AA515" s="1942"/>
      <c r="AB515" s="1942"/>
      <c r="AC515" s="1246"/>
      <c r="AD515" s="1246"/>
      <c r="AE515" s="1246"/>
      <c r="AF515" s="1246"/>
      <c r="AG515" s="1246"/>
      <c r="AH515" s="1246"/>
      <c r="AI515" s="1246"/>
      <c r="AJ515" s="1246"/>
      <c r="AK515" s="1246"/>
      <c r="AL515" s="1246"/>
      <c r="AM515" s="1246"/>
      <c r="AN515" s="1246"/>
      <c r="AO515" s="1246"/>
      <c r="AP515" s="1246"/>
      <c r="AQ515" s="1246"/>
      <c r="AR515" s="1246"/>
      <c r="AS515" s="1246"/>
      <c r="AT515" s="1246"/>
      <c r="AU515" s="1246"/>
      <c r="AV515" s="1246"/>
      <c r="AW515" s="1246"/>
      <c r="AX515" s="1246"/>
      <c r="AY515" s="1246"/>
      <c r="AZ515" s="1246"/>
      <c r="BA515" s="1246"/>
      <c r="BB515" s="1246"/>
      <c r="BC515" s="1246"/>
      <c r="BD515" s="1246"/>
      <c r="BE515" s="1246"/>
      <c r="BF515" s="1246"/>
      <c r="BG515" s="1246"/>
      <c r="BH515" s="1246"/>
      <c r="BI515" s="1246"/>
      <c r="BJ515" s="1246"/>
      <c r="BK515" s="1246"/>
      <c r="BL515" s="1246"/>
      <c r="BM515" s="1246"/>
      <c r="BN515" s="1246"/>
      <c r="BO515" s="1246"/>
      <c r="BP515" s="1246"/>
      <c r="BQ515" s="1246"/>
      <c r="BR515" s="1246"/>
      <c r="BS515" s="1246"/>
      <c r="BT515" s="1246"/>
      <c r="BU515" s="1246"/>
      <c r="BV515" s="1246"/>
      <c r="BW515" s="1246"/>
      <c r="BX515" s="1246"/>
      <c r="BY515" s="1246"/>
      <c r="BZ515" s="1246"/>
      <c r="CA515" s="1246"/>
      <c r="CB515" s="1246"/>
      <c r="CC515" s="1246"/>
      <c r="CD515" s="1246"/>
      <c r="CE515" s="1246"/>
      <c r="CF515" s="1246"/>
      <c r="CG515" s="1246"/>
      <c r="CH515" s="1246"/>
      <c r="CI515" s="1246"/>
      <c r="CJ515" s="1246"/>
      <c r="CK515" s="1246"/>
      <c r="CL515" s="1246"/>
      <c r="CM515" s="1246"/>
      <c r="CN515" s="1246"/>
      <c r="CO515" s="1246"/>
      <c r="CP515" s="1246"/>
      <c r="CQ515" s="1246"/>
      <c r="CR515" s="1246"/>
      <c r="CS515" s="1246"/>
      <c r="CT515" s="1246"/>
      <c r="CU515" s="1246"/>
      <c r="CV515" s="1246"/>
      <c r="CW515" s="1246"/>
      <c r="CX515" s="1246"/>
      <c r="CY515" s="1246"/>
      <c r="CZ515" s="1246"/>
      <c r="DA515" s="1246"/>
      <c r="DB515" s="1246"/>
      <c r="DC515" s="1246"/>
      <c r="DD515" s="1246"/>
      <c r="DE515" s="1246"/>
      <c r="DF515" s="1246"/>
      <c r="DG515" s="1246"/>
      <c r="DH515" s="1246"/>
      <c r="DI515" s="1246"/>
      <c r="DJ515" s="1246"/>
      <c r="DK515" s="1246"/>
      <c r="DL515" s="1246"/>
      <c r="DM515" s="1246"/>
      <c r="DN515" s="1246"/>
      <c r="DO515" s="1246"/>
      <c r="DP515" s="1246"/>
      <c r="DQ515" s="1246"/>
      <c r="DR515" s="1246"/>
      <c r="DS515" s="1246"/>
      <c r="DT515" s="1246"/>
      <c r="DU515" s="1246"/>
      <c r="DV515" s="1246"/>
      <c r="DW515" s="1246"/>
      <c r="DX515" s="1246"/>
      <c r="DY515" s="1246"/>
      <c r="DZ515" s="1246"/>
      <c r="EA515" s="1246"/>
      <c r="EB515" s="1246"/>
      <c r="EC515" s="1246"/>
      <c r="ED515" s="1246"/>
      <c r="EE515" s="1246"/>
      <c r="EF515" s="1246"/>
      <c r="EG515" s="1246"/>
      <c r="EH515" s="1246"/>
      <c r="EI515" s="1246"/>
      <c r="EJ515" s="1246"/>
      <c r="EK515" s="1246"/>
      <c r="EL515" s="1246"/>
      <c r="EM515" s="1246"/>
      <c r="EN515" s="1246"/>
      <c r="EO515" s="1246"/>
      <c r="EP515" s="1246"/>
      <c r="EQ515" s="1246"/>
      <c r="ER515" s="1246"/>
      <c r="ES515" s="1246"/>
      <c r="ET515" s="1246"/>
      <c r="EU515" s="1246"/>
      <c r="EV515" s="1246"/>
      <c r="EW515" s="1246"/>
      <c r="EX515" s="1246"/>
      <c r="EY515" s="1246"/>
      <c r="EZ515" s="1246"/>
      <c r="FA515" s="1246"/>
      <c r="FB515" s="1246"/>
      <c r="FC515" s="1246"/>
      <c r="FD515" s="1246"/>
      <c r="FE515" s="1246"/>
      <c r="FF515" s="1246"/>
      <c r="FG515" s="1246"/>
      <c r="FH515" s="1246"/>
      <c r="FI515" s="1246"/>
      <c r="FJ515" s="1246"/>
      <c r="FK515" s="1246"/>
      <c r="FL515" s="1246"/>
      <c r="FM515" s="1246"/>
    </row>
    <row r="516" spans="2:169" x14ac:dyDescent="0.25">
      <c r="B516" s="44">
        <v>1</v>
      </c>
      <c r="C516" s="2027" t="s">
        <v>443</v>
      </c>
      <c r="D516" s="2141">
        <f>'1 уровень'!E2273</f>
        <v>0</v>
      </c>
      <c r="E516" s="2141">
        <f>'1 уровень'!F2273</f>
        <v>0</v>
      </c>
      <c r="F516" s="2141">
        <f>'1 уровень'!G2273</f>
        <v>0</v>
      </c>
      <c r="G516" s="2142" t="e">
        <f>'1 уровень'!H2273</f>
        <v>#DIV/0!</v>
      </c>
      <c r="H516" s="2123">
        <f>'1 уровень'!I2273</f>
        <v>0</v>
      </c>
      <c r="I516" s="1259">
        <f>'1 уровень'!J2273</f>
        <v>0</v>
      </c>
      <c r="J516" s="100">
        <f>'1 уровень'!K2273</f>
        <v>0</v>
      </c>
      <c r="K516" s="100">
        <f>'1 уровень'!L2273</f>
        <v>0</v>
      </c>
      <c r="L516" s="100">
        <f>'1 уровень'!M2273</f>
        <v>0</v>
      </c>
      <c r="M516" s="100">
        <f>'1 уровень'!N2273</f>
        <v>0</v>
      </c>
      <c r="N516" s="100">
        <f>'1 уровень'!O2273</f>
        <v>0</v>
      </c>
      <c r="O516" s="100">
        <f>'1 уровень'!P2273</f>
        <v>0</v>
      </c>
      <c r="P516" s="54">
        <f>'1 уровень'!Q2273</f>
        <v>0</v>
      </c>
      <c r="Q516" s="54">
        <f>'1 уровень'!R2273</f>
        <v>0</v>
      </c>
      <c r="R516" s="54">
        <f>'1 уровень'!S2273</f>
        <v>0</v>
      </c>
      <c r="S516" s="54">
        <f>'1 уровень'!T2273</f>
        <v>0</v>
      </c>
      <c r="T516" s="54">
        <f>'1 уровень'!U2273</f>
        <v>0</v>
      </c>
      <c r="U516" s="54">
        <f>'1 уровень'!V2273</f>
        <v>0</v>
      </c>
      <c r="V516" s="1670">
        <f>'1 уровень'!W2273</f>
        <v>0</v>
      </c>
      <c r="W516" s="54"/>
      <c r="X516" s="54"/>
      <c r="Y516" s="1246"/>
      <c r="Z516" s="1246"/>
      <c r="AA516" s="1942"/>
      <c r="AB516" s="1942"/>
      <c r="AC516" s="1246"/>
      <c r="AD516" s="1246"/>
      <c r="AE516" s="1246"/>
      <c r="AF516" s="1246"/>
      <c r="AG516" s="1246"/>
      <c r="AH516" s="1246"/>
      <c r="AI516" s="1246"/>
      <c r="AJ516" s="1246"/>
      <c r="AK516" s="1246"/>
      <c r="AL516" s="1246"/>
      <c r="AM516" s="1246"/>
      <c r="AN516" s="1246"/>
      <c r="AO516" s="1246"/>
      <c r="AP516" s="1246"/>
      <c r="AQ516" s="1246"/>
      <c r="AR516" s="1246"/>
      <c r="AS516" s="1246"/>
      <c r="AT516" s="1246"/>
      <c r="AU516" s="1246"/>
      <c r="AV516" s="1246"/>
      <c r="AW516" s="1246"/>
      <c r="AX516" s="1246"/>
      <c r="AY516" s="1246"/>
      <c r="AZ516" s="1246"/>
      <c r="BA516" s="1246"/>
      <c r="BB516" s="1246"/>
      <c r="BC516" s="1246"/>
      <c r="BD516" s="1246"/>
      <c r="BE516" s="1246"/>
      <c r="BF516" s="1246"/>
      <c r="BG516" s="1246"/>
      <c r="BH516" s="1246"/>
      <c r="BI516" s="1246"/>
      <c r="BJ516" s="1246"/>
      <c r="BK516" s="1246"/>
      <c r="BL516" s="1246"/>
      <c r="BM516" s="1246"/>
      <c r="BN516" s="1246"/>
      <c r="BO516" s="1246"/>
      <c r="BP516" s="1246"/>
      <c r="BQ516" s="1246"/>
      <c r="BR516" s="1246"/>
      <c r="BS516" s="1246"/>
      <c r="BT516" s="1246"/>
      <c r="BU516" s="1246"/>
      <c r="BV516" s="1246"/>
      <c r="BW516" s="1246"/>
      <c r="BX516" s="1246"/>
      <c r="BY516" s="1246"/>
      <c r="BZ516" s="1246"/>
      <c r="CA516" s="1246"/>
      <c r="CB516" s="1246"/>
      <c r="CC516" s="1246"/>
      <c r="CD516" s="1246"/>
      <c r="CE516" s="1246"/>
      <c r="CF516" s="1246"/>
      <c r="CG516" s="1246"/>
      <c r="CH516" s="1246"/>
      <c r="CI516" s="1246"/>
      <c r="CJ516" s="1246"/>
      <c r="CK516" s="1246"/>
      <c r="CL516" s="1246"/>
      <c r="CM516" s="1246"/>
      <c r="CN516" s="1246"/>
      <c r="CO516" s="1246"/>
      <c r="CP516" s="1246"/>
      <c r="CQ516" s="1246"/>
      <c r="CR516" s="1246"/>
      <c r="CS516" s="1246"/>
      <c r="CT516" s="1246"/>
      <c r="CU516" s="1246"/>
      <c r="CV516" s="1246"/>
      <c r="CW516" s="1246"/>
      <c r="CX516" s="1246"/>
      <c r="CY516" s="1246"/>
      <c r="CZ516" s="1246"/>
      <c r="DA516" s="1246"/>
      <c r="DB516" s="1246"/>
      <c r="DC516" s="1246"/>
      <c r="DD516" s="1246"/>
      <c r="DE516" s="1246"/>
      <c r="DF516" s="1246"/>
      <c r="DG516" s="1246"/>
      <c r="DH516" s="1246"/>
      <c r="DI516" s="1246"/>
      <c r="DJ516" s="1246"/>
      <c r="DK516" s="1246"/>
      <c r="DL516" s="1246"/>
      <c r="DM516" s="1246"/>
      <c r="DN516" s="1246"/>
      <c r="DO516" s="1246"/>
      <c r="DP516" s="1246"/>
      <c r="DQ516" s="1246"/>
      <c r="DR516" s="1246"/>
      <c r="DS516" s="1246"/>
      <c r="DT516" s="1246"/>
      <c r="DU516" s="1246"/>
      <c r="DV516" s="1246"/>
      <c r="DW516" s="1246"/>
      <c r="DX516" s="1246"/>
      <c r="DY516" s="1246"/>
      <c r="DZ516" s="1246"/>
      <c r="EA516" s="1246"/>
      <c r="EB516" s="1246"/>
      <c r="EC516" s="1246"/>
      <c r="ED516" s="1246"/>
      <c r="EE516" s="1246"/>
      <c r="EF516" s="1246"/>
      <c r="EG516" s="1246"/>
      <c r="EH516" s="1246"/>
      <c r="EI516" s="1246"/>
      <c r="EJ516" s="1246"/>
      <c r="EK516" s="1246"/>
      <c r="EL516" s="1246"/>
      <c r="EM516" s="1246"/>
      <c r="EN516" s="1246"/>
      <c r="EO516" s="1246"/>
      <c r="EP516" s="1246"/>
      <c r="EQ516" s="1246"/>
      <c r="ER516" s="1246"/>
      <c r="ES516" s="1246"/>
      <c r="ET516" s="1246"/>
      <c r="EU516" s="1246"/>
      <c r="EV516" s="1246"/>
      <c r="EW516" s="1246"/>
      <c r="EX516" s="1246"/>
      <c r="EY516" s="1246"/>
      <c r="EZ516" s="1246"/>
      <c r="FA516" s="1246"/>
      <c r="FB516" s="1246"/>
      <c r="FC516" s="1246"/>
      <c r="FD516" s="1246"/>
      <c r="FE516" s="1246"/>
      <c r="FF516" s="1246"/>
      <c r="FG516" s="1246"/>
      <c r="FH516" s="1246"/>
      <c r="FI516" s="1246"/>
      <c r="FJ516" s="1246"/>
      <c r="FK516" s="1246"/>
      <c r="FL516" s="1246"/>
      <c r="FM516" s="1246"/>
    </row>
    <row r="517" spans="2:169" x14ac:dyDescent="0.25">
      <c r="B517" s="44">
        <v>1</v>
      </c>
      <c r="C517" s="2027" t="s">
        <v>447</v>
      </c>
      <c r="D517" s="2141">
        <f>'1 уровень'!E2274</f>
        <v>0</v>
      </c>
      <c r="E517" s="2141">
        <f>'1 уровень'!F2274</f>
        <v>0</v>
      </c>
      <c r="F517" s="2141">
        <f>'1 уровень'!G2274</f>
        <v>0</v>
      </c>
      <c r="G517" s="2142" t="e">
        <f>'1 уровень'!H2274</f>
        <v>#DIV/0!</v>
      </c>
      <c r="H517" s="2123">
        <f>'1 уровень'!I2274</f>
        <v>0</v>
      </c>
      <c r="I517" s="1259">
        <f>'1 уровень'!J2274</f>
        <v>0</v>
      </c>
      <c r="J517" s="100">
        <f>'1 уровень'!K2274</f>
        <v>0</v>
      </c>
      <c r="K517" s="100">
        <f>'1 уровень'!L2274</f>
        <v>0</v>
      </c>
      <c r="L517" s="100">
        <f>'1 уровень'!M2274</f>
        <v>0</v>
      </c>
      <c r="M517" s="100">
        <f>'1 уровень'!N2274</f>
        <v>0</v>
      </c>
      <c r="N517" s="100">
        <f>'1 уровень'!O2274</f>
        <v>0</v>
      </c>
      <c r="O517" s="100">
        <f>'1 уровень'!P2274</f>
        <v>0</v>
      </c>
      <c r="P517" s="54">
        <f>'1 уровень'!Q2274</f>
        <v>0</v>
      </c>
      <c r="Q517" s="54">
        <f>'1 уровень'!R2274</f>
        <v>0</v>
      </c>
      <c r="R517" s="54">
        <f>'1 уровень'!S2274</f>
        <v>0</v>
      </c>
      <c r="S517" s="54">
        <f>'1 уровень'!T2274</f>
        <v>0</v>
      </c>
      <c r="T517" s="54">
        <f>'1 уровень'!U2274</f>
        <v>0</v>
      </c>
      <c r="U517" s="54">
        <f>'1 уровень'!V2274</f>
        <v>0</v>
      </c>
      <c r="V517" s="1670">
        <f>'1 уровень'!W2274</f>
        <v>0</v>
      </c>
      <c r="W517" s="54"/>
      <c r="X517" s="54"/>
      <c r="Y517" s="1246"/>
      <c r="Z517" s="1246"/>
      <c r="AA517" s="1942"/>
      <c r="AB517" s="1942"/>
      <c r="AC517" s="1246"/>
      <c r="AD517" s="1246"/>
      <c r="AE517" s="1246"/>
      <c r="AF517" s="1246"/>
      <c r="AG517" s="1246"/>
      <c r="AH517" s="1246"/>
      <c r="AI517" s="1246"/>
      <c r="AJ517" s="1246"/>
      <c r="AK517" s="1246"/>
      <c r="AL517" s="1246"/>
      <c r="AM517" s="1246"/>
      <c r="AN517" s="1246"/>
      <c r="AO517" s="1246"/>
      <c r="AP517" s="1246"/>
      <c r="AQ517" s="1246"/>
      <c r="AR517" s="1246"/>
      <c r="AS517" s="1246"/>
      <c r="AT517" s="1246"/>
      <c r="AU517" s="1246"/>
      <c r="AV517" s="1246"/>
      <c r="AW517" s="1246"/>
      <c r="AX517" s="1246"/>
      <c r="AY517" s="1246"/>
      <c r="AZ517" s="1246"/>
      <c r="BA517" s="1246"/>
      <c r="BB517" s="1246"/>
      <c r="BC517" s="1246"/>
      <c r="BD517" s="1246"/>
      <c r="BE517" s="1246"/>
      <c r="BF517" s="1246"/>
      <c r="BG517" s="1246"/>
      <c r="BH517" s="1246"/>
      <c r="BI517" s="1246"/>
      <c r="BJ517" s="1246"/>
      <c r="BK517" s="1246"/>
      <c r="BL517" s="1246"/>
      <c r="BM517" s="1246"/>
      <c r="BN517" s="1246"/>
      <c r="BO517" s="1246"/>
      <c r="BP517" s="1246"/>
      <c r="BQ517" s="1246"/>
      <c r="BR517" s="1246"/>
      <c r="BS517" s="1246"/>
      <c r="BT517" s="1246"/>
      <c r="BU517" s="1246"/>
      <c r="BV517" s="1246"/>
      <c r="BW517" s="1246"/>
      <c r="BX517" s="1246"/>
      <c r="BY517" s="1246"/>
      <c r="BZ517" s="1246"/>
      <c r="CA517" s="1246"/>
      <c r="CB517" s="1246"/>
      <c r="CC517" s="1246"/>
      <c r="CD517" s="1246"/>
      <c r="CE517" s="1246"/>
      <c r="CF517" s="1246"/>
      <c r="CG517" s="1246"/>
      <c r="CH517" s="1246"/>
      <c r="CI517" s="1246"/>
      <c r="CJ517" s="1246"/>
      <c r="CK517" s="1246"/>
      <c r="CL517" s="1246"/>
      <c r="CM517" s="1246"/>
      <c r="CN517" s="1246"/>
      <c r="CO517" s="1246"/>
      <c r="CP517" s="1246"/>
      <c r="CQ517" s="1246"/>
      <c r="CR517" s="1246"/>
      <c r="CS517" s="1246"/>
      <c r="CT517" s="1246"/>
      <c r="CU517" s="1246"/>
      <c r="CV517" s="1246"/>
      <c r="CW517" s="1246"/>
      <c r="CX517" s="1246"/>
      <c r="CY517" s="1246"/>
      <c r="CZ517" s="1246"/>
      <c r="DA517" s="1246"/>
      <c r="DB517" s="1246"/>
      <c r="DC517" s="1246"/>
      <c r="DD517" s="1246"/>
      <c r="DE517" s="1246"/>
      <c r="DF517" s="1246"/>
      <c r="DG517" s="1246"/>
      <c r="DH517" s="1246"/>
      <c r="DI517" s="1246"/>
      <c r="DJ517" s="1246"/>
      <c r="DK517" s="1246"/>
      <c r="DL517" s="1246"/>
      <c r="DM517" s="1246"/>
      <c r="DN517" s="1246"/>
      <c r="DO517" s="1246"/>
      <c r="DP517" s="1246"/>
      <c r="DQ517" s="1246"/>
      <c r="DR517" s="1246"/>
      <c r="DS517" s="1246"/>
      <c r="DT517" s="1246"/>
      <c r="DU517" s="1246"/>
      <c r="DV517" s="1246"/>
      <c r="DW517" s="1246"/>
      <c r="DX517" s="1246"/>
      <c r="DY517" s="1246"/>
      <c r="DZ517" s="1246"/>
      <c r="EA517" s="1246"/>
      <c r="EB517" s="1246"/>
      <c r="EC517" s="1246"/>
      <c r="ED517" s="1246"/>
      <c r="EE517" s="1246"/>
      <c r="EF517" s="1246"/>
      <c r="EG517" s="1246"/>
      <c r="EH517" s="1246"/>
      <c r="EI517" s="1246"/>
      <c r="EJ517" s="1246"/>
      <c r="EK517" s="1246"/>
      <c r="EL517" s="1246"/>
      <c r="EM517" s="1246"/>
      <c r="EN517" s="1246"/>
      <c r="EO517" s="1246"/>
      <c r="EP517" s="1246"/>
      <c r="EQ517" s="1246"/>
      <c r="ER517" s="1246"/>
      <c r="ES517" s="1246"/>
      <c r="ET517" s="1246"/>
      <c r="EU517" s="1246"/>
      <c r="EV517" s="1246"/>
      <c r="EW517" s="1246"/>
      <c r="EX517" s="1246"/>
      <c r="EY517" s="1246"/>
      <c r="EZ517" s="1246"/>
      <c r="FA517" s="1246"/>
      <c r="FB517" s="1246"/>
      <c r="FC517" s="1246"/>
      <c r="FD517" s="1246"/>
      <c r="FE517" s="1246"/>
      <c r="FF517" s="1246"/>
      <c r="FG517" s="1246"/>
      <c r="FH517" s="1246"/>
      <c r="FI517" s="1246"/>
      <c r="FJ517" s="1246"/>
      <c r="FK517" s="1246"/>
      <c r="FL517" s="1246"/>
      <c r="FM517" s="1246"/>
    </row>
    <row r="518" spans="2:169" x14ac:dyDescent="0.25">
      <c r="B518" s="44">
        <v>1</v>
      </c>
      <c r="C518" s="2010" t="s">
        <v>469</v>
      </c>
      <c r="D518" s="2141">
        <f>'1 уровень'!E2275</f>
        <v>0</v>
      </c>
      <c r="E518" s="2141">
        <f>'1 уровень'!F2275</f>
        <v>0</v>
      </c>
      <c r="F518" s="2141">
        <f>'1 уровень'!G2275</f>
        <v>0</v>
      </c>
      <c r="G518" s="2142" t="e">
        <f>'1 уровень'!H2275</f>
        <v>#DIV/0!</v>
      </c>
      <c r="H518" s="2123">
        <f>'1 уровень'!I2275</f>
        <v>0</v>
      </c>
      <c r="I518" s="1259">
        <f>'1 уровень'!J2275</f>
        <v>0</v>
      </c>
      <c r="J518" s="100">
        <f>'1 уровень'!K2275</f>
        <v>0</v>
      </c>
      <c r="K518" s="100">
        <f>'1 уровень'!L2275</f>
        <v>0</v>
      </c>
      <c r="L518" s="100">
        <f>'1 уровень'!M2275</f>
        <v>0</v>
      </c>
      <c r="M518" s="100">
        <f>'1 уровень'!N2275</f>
        <v>0</v>
      </c>
      <c r="N518" s="100">
        <f>'1 уровень'!O2275</f>
        <v>0</v>
      </c>
      <c r="O518" s="100">
        <f>'1 уровень'!P2275</f>
        <v>0</v>
      </c>
      <c r="P518" s="54">
        <f>'1 уровень'!Q2275</f>
        <v>0</v>
      </c>
      <c r="Q518" s="54">
        <f>'1 уровень'!R2275</f>
        <v>0</v>
      </c>
      <c r="R518" s="54">
        <f>'1 уровень'!S2275</f>
        <v>0</v>
      </c>
      <c r="S518" s="54">
        <f>'1 уровень'!T2275</f>
        <v>0</v>
      </c>
      <c r="T518" s="54">
        <f>'1 уровень'!U2275</f>
        <v>0</v>
      </c>
      <c r="U518" s="54">
        <f>'1 уровень'!V2275</f>
        <v>0</v>
      </c>
      <c r="V518" s="1670">
        <f>'1 уровень'!W2275</f>
        <v>0</v>
      </c>
      <c r="W518" s="54"/>
      <c r="X518" s="54"/>
      <c r="Y518" s="1246"/>
      <c r="Z518" s="1246"/>
      <c r="AA518" s="1942"/>
      <c r="AB518" s="1942"/>
      <c r="AC518" s="1246"/>
      <c r="AD518" s="1246"/>
      <c r="AE518" s="1246"/>
      <c r="AF518" s="1246"/>
      <c r="AG518" s="1246"/>
      <c r="AH518" s="1246"/>
      <c r="AI518" s="1246"/>
      <c r="AJ518" s="1246"/>
      <c r="AK518" s="1246"/>
      <c r="AL518" s="1246"/>
      <c r="AM518" s="1246"/>
      <c r="AN518" s="1246"/>
      <c r="AO518" s="1246"/>
      <c r="AP518" s="1246"/>
      <c r="AQ518" s="1246"/>
      <c r="AR518" s="1246"/>
      <c r="AS518" s="1246"/>
      <c r="AT518" s="1246"/>
      <c r="AU518" s="1246"/>
      <c r="AV518" s="1246"/>
      <c r="AW518" s="1246"/>
      <c r="AX518" s="1246"/>
      <c r="AY518" s="1246"/>
      <c r="AZ518" s="1246"/>
      <c r="BA518" s="1246"/>
      <c r="BB518" s="1246"/>
      <c r="BC518" s="1246"/>
      <c r="BD518" s="1246"/>
      <c r="BE518" s="1246"/>
      <c r="BF518" s="1246"/>
      <c r="BG518" s="1246"/>
      <c r="BH518" s="1246"/>
      <c r="BI518" s="1246"/>
      <c r="BJ518" s="1246"/>
      <c r="BK518" s="1246"/>
      <c r="BL518" s="1246"/>
      <c r="BM518" s="1246"/>
      <c r="BN518" s="1246"/>
      <c r="BO518" s="1246"/>
      <c r="BP518" s="1246"/>
      <c r="BQ518" s="1246"/>
      <c r="BR518" s="1246"/>
      <c r="BS518" s="1246"/>
      <c r="BT518" s="1246"/>
      <c r="BU518" s="1246"/>
      <c r="BV518" s="1246"/>
      <c r="BW518" s="1246"/>
      <c r="BX518" s="1246"/>
      <c r="BY518" s="1246"/>
      <c r="BZ518" s="1246"/>
      <c r="CA518" s="1246"/>
      <c r="CB518" s="1246"/>
      <c r="CC518" s="1246"/>
      <c r="CD518" s="1246"/>
      <c r="CE518" s="1246"/>
      <c r="CF518" s="1246"/>
      <c r="CG518" s="1246"/>
      <c r="CH518" s="1246"/>
      <c r="CI518" s="1246"/>
      <c r="CJ518" s="1246"/>
      <c r="CK518" s="1246"/>
      <c r="CL518" s="1246"/>
      <c r="CM518" s="1246"/>
      <c r="CN518" s="1246"/>
      <c r="CO518" s="1246"/>
      <c r="CP518" s="1246"/>
      <c r="CQ518" s="1246"/>
      <c r="CR518" s="1246"/>
      <c r="CS518" s="1246"/>
      <c r="CT518" s="1246"/>
      <c r="CU518" s="1246"/>
      <c r="CV518" s="1246"/>
      <c r="CW518" s="1246"/>
      <c r="CX518" s="1246"/>
      <c r="CY518" s="1246"/>
      <c r="CZ518" s="1246"/>
      <c r="DA518" s="1246"/>
      <c r="DB518" s="1246"/>
      <c r="DC518" s="1246"/>
      <c r="DD518" s="1246"/>
      <c r="DE518" s="1246"/>
      <c r="DF518" s="1246"/>
      <c r="DG518" s="1246"/>
      <c r="DH518" s="1246"/>
      <c r="DI518" s="1246"/>
      <c r="DJ518" s="1246"/>
      <c r="DK518" s="1246"/>
      <c r="DL518" s="1246"/>
      <c r="DM518" s="1246"/>
      <c r="DN518" s="1246"/>
      <c r="DO518" s="1246"/>
      <c r="DP518" s="1246"/>
      <c r="DQ518" s="1246"/>
      <c r="DR518" s="1246"/>
      <c r="DS518" s="1246"/>
      <c r="DT518" s="1246"/>
      <c r="DU518" s="1246"/>
      <c r="DV518" s="1246"/>
      <c r="DW518" s="1246"/>
      <c r="DX518" s="1246"/>
      <c r="DY518" s="1246"/>
      <c r="DZ518" s="1246"/>
      <c r="EA518" s="1246"/>
      <c r="EB518" s="1246"/>
      <c r="EC518" s="1246"/>
      <c r="ED518" s="1246"/>
      <c r="EE518" s="1246"/>
      <c r="EF518" s="1246"/>
      <c r="EG518" s="1246"/>
      <c r="EH518" s="1246"/>
      <c r="EI518" s="1246"/>
      <c r="EJ518" s="1246"/>
      <c r="EK518" s="1246"/>
      <c r="EL518" s="1246"/>
      <c r="EM518" s="1246"/>
      <c r="EN518" s="1246"/>
      <c r="EO518" s="1246"/>
      <c r="EP518" s="1246"/>
      <c r="EQ518" s="1246"/>
      <c r="ER518" s="1246"/>
      <c r="ES518" s="1246"/>
      <c r="ET518" s="1246"/>
      <c r="EU518" s="1246"/>
      <c r="EV518" s="1246"/>
      <c r="EW518" s="1246"/>
      <c r="EX518" s="1246"/>
      <c r="EY518" s="1246"/>
      <c r="EZ518" s="1246"/>
      <c r="FA518" s="1246"/>
      <c r="FB518" s="1246"/>
      <c r="FC518" s="1246"/>
      <c r="FD518" s="1246"/>
      <c r="FE518" s="1246"/>
      <c r="FF518" s="1246"/>
      <c r="FG518" s="1246"/>
      <c r="FH518" s="1246"/>
      <c r="FI518" s="1246"/>
      <c r="FJ518" s="1246"/>
      <c r="FK518" s="1246"/>
      <c r="FL518" s="1246"/>
      <c r="FM518" s="1246"/>
    </row>
    <row r="519" spans="2:169" x14ac:dyDescent="0.25">
      <c r="B519" s="44">
        <v>1</v>
      </c>
      <c r="C519" s="2025" t="s">
        <v>306</v>
      </c>
      <c r="D519" s="2141">
        <f>'1 уровень'!E2276</f>
        <v>0</v>
      </c>
      <c r="E519" s="2141">
        <f>'1 уровень'!F2276</f>
        <v>0</v>
      </c>
      <c r="F519" s="2141">
        <f>'1 уровень'!G2276</f>
        <v>0</v>
      </c>
      <c r="G519" s="2142">
        <f>'1 уровень'!H2276</f>
        <v>0</v>
      </c>
      <c r="H519" s="2123">
        <f>'1 уровень'!I2276</f>
        <v>0</v>
      </c>
      <c r="I519" s="1259">
        <f>'1 уровень'!J2276</f>
        <v>0</v>
      </c>
      <c r="J519" s="100">
        <f>'1 уровень'!K2276</f>
        <v>0</v>
      </c>
      <c r="K519" s="100">
        <f>'1 уровень'!L2276</f>
        <v>0</v>
      </c>
      <c r="L519" s="100">
        <f>'1 уровень'!M2276</f>
        <v>0</v>
      </c>
      <c r="M519" s="100">
        <f>'1 уровень'!N2276</f>
        <v>0</v>
      </c>
      <c r="N519" s="100">
        <f>'1 уровень'!O2276</f>
        <v>0</v>
      </c>
      <c r="O519" s="100">
        <f>'1 уровень'!P2276</f>
        <v>0</v>
      </c>
      <c r="P519" s="54">
        <f>'1 уровень'!Q2276</f>
        <v>0</v>
      </c>
      <c r="Q519" s="54">
        <f>'1 уровень'!R2276</f>
        <v>0</v>
      </c>
      <c r="R519" s="54">
        <f>'1 уровень'!S2276</f>
        <v>0</v>
      </c>
      <c r="S519" s="54">
        <f>'1 уровень'!T2276</f>
        <v>0</v>
      </c>
      <c r="T519" s="54">
        <f>'1 уровень'!U2276</f>
        <v>0</v>
      </c>
      <c r="U519" s="54">
        <f>'1 уровень'!V2276</f>
        <v>0</v>
      </c>
      <c r="V519" s="1670">
        <f>'1 уровень'!W2276</f>
        <v>0</v>
      </c>
      <c r="W519" s="54"/>
      <c r="X519" s="54"/>
      <c r="Y519" s="1246"/>
      <c r="Z519" s="1246"/>
      <c r="AA519" s="1942"/>
      <c r="AB519" s="1942"/>
      <c r="AC519" s="1246"/>
      <c r="AD519" s="1246"/>
      <c r="AE519" s="1246"/>
      <c r="AF519" s="1246"/>
      <c r="AG519" s="1246"/>
      <c r="AH519" s="1246"/>
      <c r="AI519" s="1246"/>
      <c r="AJ519" s="1246"/>
      <c r="AK519" s="1246"/>
      <c r="AL519" s="1246"/>
      <c r="AM519" s="1246"/>
      <c r="AN519" s="1246"/>
      <c r="AO519" s="1246"/>
      <c r="AP519" s="1246"/>
      <c r="AQ519" s="1246"/>
      <c r="AR519" s="1246"/>
      <c r="AS519" s="1246"/>
      <c r="AT519" s="1246"/>
      <c r="AU519" s="1246"/>
      <c r="AV519" s="1246"/>
      <c r="AW519" s="1246"/>
      <c r="AX519" s="1246"/>
      <c r="AY519" s="1246"/>
      <c r="AZ519" s="1246"/>
      <c r="BA519" s="1246"/>
      <c r="BB519" s="1246"/>
      <c r="BC519" s="1246"/>
      <c r="BD519" s="1246"/>
      <c r="BE519" s="1246"/>
      <c r="BF519" s="1246"/>
      <c r="BG519" s="1246"/>
      <c r="BH519" s="1246"/>
      <c r="BI519" s="1246"/>
      <c r="BJ519" s="1246"/>
      <c r="BK519" s="1246"/>
      <c r="BL519" s="1246"/>
      <c r="BM519" s="1246"/>
      <c r="BN519" s="1246"/>
      <c r="BO519" s="1246"/>
      <c r="BP519" s="1246"/>
      <c r="BQ519" s="1246"/>
      <c r="BR519" s="1246"/>
      <c r="BS519" s="1246"/>
      <c r="BT519" s="1246"/>
      <c r="BU519" s="1246"/>
      <c r="BV519" s="1246"/>
      <c r="BW519" s="1246"/>
      <c r="BX519" s="1246"/>
      <c r="BY519" s="1246"/>
      <c r="BZ519" s="1246"/>
      <c r="CA519" s="1246"/>
      <c r="CB519" s="1246"/>
      <c r="CC519" s="1246"/>
      <c r="CD519" s="1246"/>
      <c r="CE519" s="1246"/>
      <c r="CF519" s="1246"/>
      <c r="CG519" s="1246"/>
      <c r="CH519" s="1246"/>
      <c r="CI519" s="1246"/>
      <c r="CJ519" s="1246"/>
      <c r="CK519" s="1246"/>
      <c r="CL519" s="1246"/>
      <c r="CM519" s="1246"/>
      <c r="CN519" s="1246"/>
      <c r="CO519" s="1246"/>
      <c r="CP519" s="1246"/>
      <c r="CQ519" s="1246"/>
      <c r="CR519" s="1246"/>
      <c r="CS519" s="1246"/>
      <c r="CT519" s="1246"/>
      <c r="CU519" s="1246"/>
      <c r="CV519" s="1246"/>
      <c r="CW519" s="1246"/>
      <c r="CX519" s="1246"/>
      <c r="CY519" s="1246"/>
      <c r="CZ519" s="1246"/>
      <c r="DA519" s="1246"/>
      <c r="DB519" s="1246"/>
      <c r="DC519" s="1246"/>
      <c r="DD519" s="1246"/>
      <c r="DE519" s="1246"/>
      <c r="DF519" s="1246"/>
      <c r="DG519" s="1246"/>
      <c r="DH519" s="1246"/>
      <c r="DI519" s="1246"/>
      <c r="DJ519" s="1246"/>
      <c r="DK519" s="1246"/>
      <c r="DL519" s="1246"/>
      <c r="DM519" s="1246"/>
      <c r="DN519" s="1246"/>
      <c r="DO519" s="1246"/>
      <c r="DP519" s="1246"/>
      <c r="DQ519" s="1246"/>
      <c r="DR519" s="1246"/>
      <c r="DS519" s="1246"/>
      <c r="DT519" s="1246"/>
      <c r="DU519" s="1246"/>
      <c r="DV519" s="1246"/>
      <c r="DW519" s="1246"/>
      <c r="DX519" s="1246"/>
      <c r="DY519" s="1246"/>
      <c r="DZ519" s="1246"/>
      <c r="EA519" s="1246"/>
      <c r="EB519" s="1246"/>
      <c r="EC519" s="1246"/>
      <c r="ED519" s="1246"/>
      <c r="EE519" s="1246"/>
      <c r="EF519" s="1246"/>
      <c r="EG519" s="1246"/>
      <c r="EH519" s="1246"/>
      <c r="EI519" s="1246"/>
      <c r="EJ519" s="1246"/>
      <c r="EK519" s="1246"/>
      <c r="EL519" s="1246"/>
      <c r="EM519" s="1246"/>
      <c r="EN519" s="1246"/>
      <c r="EO519" s="1246"/>
      <c r="EP519" s="1246"/>
      <c r="EQ519" s="1246"/>
      <c r="ER519" s="1246"/>
      <c r="ES519" s="1246"/>
      <c r="ET519" s="1246"/>
      <c r="EU519" s="1246"/>
      <c r="EV519" s="1246"/>
      <c r="EW519" s="1246"/>
      <c r="EX519" s="1246"/>
      <c r="EY519" s="1246"/>
      <c r="EZ519" s="1246"/>
      <c r="FA519" s="1246"/>
      <c r="FB519" s="1246"/>
      <c r="FC519" s="1246"/>
      <c r="FD519" s="1246"/>
      <c r="FE519" s="1246"/>
      <c r="FF519" s="1246"/>
      <c r="FG519" s="1246"/>
      <c r="FH519" s="1246"/>
      <c r="FI519" s="1246"/>
      <c r="FJ519" s="1246"/>
      <c r="FK519" s="1246"/>
      <c r="FL519" s="1246"/>
      <c r="FM519" s="1246"/>
    </row>
    <row r="520" spans="2:169" ht="30" x14ac:dyDescent="0.25">
      <c r="B520" s="44">
        <v>1</v>
      </c>
      <c r="C520" s="2000" t="s">
        <v>197</v>
      </c>
      <c r="D520" s="2141">
        <f>'1 уровень'!E2277</f>
        <v>0</v>
      </c>
      <c r="E520" s="2141">
        <f>'1 уровень'!F2277</f>
        <v>0</v>
      </c>
      <c r="F520" s="2141">
        <f>'1 уровень'!G2277</f>
        <v>0</v>
      </c>
      <c r="G520" s="2142" t="e">
        <f>'1 уровень'!H2277</f>
        <v>#DIV/0!</v>
      </c>
      <c r="H520" s="2123">
        <f>'1 уровень'!I2277</f>
        <v>0</v>
      </c>
      <c r="I520" s="1259">
        <f>'1 уровень'!J2277</f>
        <v>0</v>
      </c>
      <c r="J520" s="100">
        <f>'1 уровень'!K2277</f>
        <v>0</v>
      </c>
      <c r="K520" s="100">
        <f>'1 уровень'!L2277</f>
        <v>0</v>
      </c>
      <c r="L520" s="100">
        <f>'1 уровень'!M2277</f>
        <v>0</v>
      </c>
      <c r="M520" s="100">
        <f>'1 уровень'!N2277</f>
        <v>0</v>
      </c>
      <c r="N520" s="100">
        <f>'1 уровень'!O2277</f>
        <v>0</v>
      </c>
      <c r="O520" s="100">
        <f>'1 уровень'!P2277</f>
        <v>0</v>
      </c>
      <c r="P520" s="54">
        <f>'1 уровень'!Q2277</f>
        <v>0</v>
      </c>
      <c r="Q520" s="54">
        <f>'1 уровень'!R2277</f>
        <v>0</v>
      </c>
      <c r="R520" s="54">
        <f>'1 уровень'!S2277</f>
        <v>0</v>
      </c>
      <c r="S520" s="54">
        <f>'1 уровень'!T2277</f>
        <v>0</v>
      </c>
      <c r="T520" s="54">
        <f>'1 уровень'!U2277</f>
        <v>0</v>
      </c>
      <c r="U520" s="54">
        <f>'1 уровень'!V2277</f>
        <v>0</v>
      </c>
      <c r="V520" s="1670">
        <f>'1 уровень'!W2277</f>
        <v>0</v>
      </c>
      <c r="W520" s="54"/>
      <c r="X520" s="54"/>
      <c r="Y520" s="1246"/>
      <c r="Z520" s="1246"/>
      <c r="AA520" s="1942"/>
      <c r="AB520" s="1942"/>
      <c r="AC520" s="1246"/>
      <c r="AD520" s="1246"/>
      <c r="AE520" s="1246"/>
      <c r="AF520" s="1246"/>
      <c r="AG520" s="1246"/>
      <c r="AH520" s="1246"/>
      <c r="AI520" s="1246"/>
      <c r="AJ520" s="1246"/>
      <c r="AK520" s="1246"/>
      <c r="AL520" s="1246"/>
      <c r="AM520" s="1246"/>
      <c r="AN520" s="1246"/>
      <c r="AO520" s="1246"/>
      <c r="AP520" s="1246"/>
      <c r="AQ520" s="1246"/>
      <c r="AR520" s="1246"/>
      <c r="AS520" s="1246"/>
      <c r="AT520" s="1246"/>
      <c r="AU520" s="1246"/>
      <c r="AV520" s="1246"/>
      <c r="AW520" s="1246"/>
      <c r="AX520" s="1246"/>
      <c r="AY520" s="1246"/>
      <c r="AZ520" s="1246"/>
      <c r="BA520" s="1246"/>
      <c r="BB520" s="1246"/>
      <c r="BC520" s="1246"/>
      <c r="BD520" s="1246"/>
      <c r="BE520" s="1246"/>
      <c r="BF520" s="1246"/>
      <c r="BG520" s="1246"/>
      <c r="BH520" s="1246"/>
      <c r="BI520" s="1246"/>
      <c r="BJ520" s="1246"/>
      <c r="BK520" s="1246"/>
      <c r="BL520" s="1246"/>
      <c r="BM520" s="1246"/>
      <c r="BN520" s="1246"/>
      <c r="BO520" s="1246"/>
      <c r="BP520" s="1246"/>
      <c r="BQ520" s="1246"/>
      <c r="BR520" s="1246"/>
      <c r="BS520" s="1246"/>
      <c r="BT520" s="1246"/>
      <c r="BU520" s="1246"/>
      <c r="BV520" s="1246"/>
      <c r="BW520" s="1246"/>
      <c r="BX520" s="1246"/>
      <c r="BY520" s="1246"/>
      <c r="BZ520" s="1246"/>
      <c r="CA520" s="1246"/>
      <c r="CB520" s="1246"/>
      <c r="CC520" s="1246"/>
      <c r="CD520" s="1246"/>
      <c r="CE520" s="1246"/>
      <c r="CF520" s="1246"/>
      <c r="CG520" s="1246"/>
      <c r="CH520" s="1246"/>
      <c r="CI520" s="1246"/>
      <c r="CJ520" s="1246"/>
      <c r="CK520" s="1246"/>
      <c r="CL520" s="1246"/>
      <c r="CM520" s="1246"/>
      <c r="CN520" s="1246"/>
      <c r="CO520" s="1246"/>
      <c r="CP520" s="1246"/>
      <c r="CQ520" s="1246"/>
      <c r="CR520" s="1246"/>
      <c r="CS520" s="1246"/>
      <c r="CT520" s="1246"/>
      <c r="CU520" s="1246"/>
      <c r="CV520" s="1246"/>
      <c r="CW520" s="1246"/>
      <c r="CX520" s="1246"/>
      <c r="CY520" s="1246"/>
      <c r="CZ520" s="1246"/>
      <c r="DA520" s="1246"/>
      <c r="DB520" s="1246"/>
      <c r="DC520" s="1246"/>
      <c r="DD520" s="1246"/>
      <c r="DE520" s="1246"/>
      <c r="DF520" s="1246"/>
      <c r="DG520" s="1246"/>
      <c r="DH520" s="1246"/>
      <c r="DI520" s="1246"/>
      <c r="DJ520" s="1246"/>
      <c r="DK520" s="1246"/>
      <c r="DL520" s="1246"/>
      <c r="DM520" s="1246"/>
      <c r="DN520" s="1246"/>
      <c r="DO520" s="1246"/>
      <c r="DP520" s="1246"/>
      <c r="DQ520" s="1246"/>
      <c r="DR520" s="1246"/>
      <c r="DS520" s="1246"/>
      <c r="DT520" s="1246"/>
      <c r="DU520" s="1246"/>
      <c r="DV520" s="1246"/>
      <c r="DW520" s="1246"/>
      <c r="DX520" s="1246"/>
      <c r="DY520" s="1246"/>
      <c r="DZ520" s="1246"/>
      <c r="EA520" s="1246"/>
      <c r="EB520" s="1246"/>
      <c r="EC520" s="1246"/>
      <c r="ED520" s="1246"/>
      <c r="EE520" s="1246"/>
      <c r="EF520" s="1246"/>
      <c r="EG520" s="1246"/>
      <c r="EH520" s="1246"/>
      <c r="EI520" s="1246"/>
      <c r="EJ520" s="1246"/>
      <c r="EK520" s="1246"/>
      <c r="EL520" s="1246"/>
      <c r="EM520" s="1246"/>
      <c r="EN520" s="1246"/>
      <c r="EO520" s="1246"/>
      <c r="EP520" s="1246"/>
      <c r="EQ520" s="1246"/>
      <c r="ER520" s="1246"/>
      <c r="ES520" s="1246"/>
      <c r="ET520" s="1246"/>
      <c r="EU520" s="1246"/>
      <c r="EV520" s="1246"/>
      <c r="EW520" s="1246"/>
      <c r="EX520" s="1246"/>
      <c r="EY520" s="1246"/>
      <c r="EZ520" s="1246"/>
      <c r="FA520" s="1246"/>
      <c r="FB520" s="1246"/>
      <c r="FC520" s="1246"/>
      <c r="FD520" s="1246"/>
      <c r="FE520" s="1246"/>
      <c r="FF520" s="1246"/>
      <c r="FG520" s="1246"/>
      <c r="FH520" s="1246"/>
      <c r="FI520" s="1246"/>
      <c r="FJ520" s="1246"/>
      <c r="FK520" s="1246"/>
      <c r="FL520" s="1246"/>
      <c r="FM520" s="1246"/>
    </row>
    <row r="521" spans="2:169" ht="30" x14ac:dyDescent="0.25">
      <c r="B521" s="44">
        <v>1</v>
      </c>
      <c r="C521" s="2000" t="s">
        <v>302</v>
      </c>
      <c r="D521" s="2141">
        <f>'1 уровень'!E2278</f>
        <v>0</v>
      </c>
      <c r="E521" s="2141">
        <f>'1 уровень'!F2278</f>
        <v>0</v>
      </c>
      <c r="F521" s="2141">
        <f>'1 уровень'!G2278</f>
        <v>0</v>
      </c>
      <c r="G521" s="2142">
        <f>'1 уровень'!H2278</f>
        <v>0</v>
      </c>
      <c r="H521" s="2123">
        <f>'1 уровень'!I2278</f>
        <v>0</v>
      </c>
      <c r="I521" s="1259">
        <f>'1 уровень'!J2278</f>
        <v>0</v>
      </c>
      <c r="J521" s="100">
        <f>'1 уровень'!K2278</f>
        <v>0</v>
      </c>
      <c r="K521" s="100">
        <f>'1 уровень'!L2278</f>
        <v>0</v>
      </c>
      <c r="L521" s="100">
        <f>'1 уровень'!M2278</f>
        <v>0</v>
      </c>
      <c r="M521" s="100">
        <f>'1 уровень'!N2278</f>
        <v>0</v>
      </c>
      <c r="N521" s="100">
        <f>'1 уровень'!O2278</f>
        <v>0</v>
      </c>
      <c r="O521" s="100">
        <f>'1 уровень'!P2278</f>
        <v>0</v>
      </c>
      <c r="P521" s="54">
        <f>'1 уровень'!Q2278</f>
        <v>0</v>
      </c>
      <c r="Q521" s="54">
        <f>'1 уровень'!R2278</f>
        <v>0</v>
      </c>
      <c r="R521" s="54">
        <f>'1 уровень'!S2278</f>
        <v>0</v>
      </c>
      <c r="S521" s="54">
        <f>'1 уровень'!T2278</f>
        <v>0</v>
      </c>
      <c r="T521" s="54">
        <f>'1 уровень'!U2278</f>
        <v>0</v>
      </c>
      <c r="U521" s="54">
        <f>'1 уровень'!V2278</f>
        <v>0</v>
      </c>
      <c r="V521" s="1670">
        <f>'1 уровень'!W2278</f>
        <v>0</v>
      </c>
      <c r="W521" s="54"/>
      <c r="X521" s="54"/>
      <c r="Y521" s="1246"/>
      <c r="Z521" s="1246"/>
      <c r="AA521" s="1942"/>
      <c r="AB521" s="1942"/>
      <c r="AC521" s="1246"/>
      <c r="AD521" s="1246"/>
      <c r="AE521" s="1246"/>
      <c r="AF521" s="1246"/>
      <c r="AG521" s="1246"/>
      <c r="AH521" s="1246"/>
      <c r="AI521" s="1246"/>
      <c r="AJ521" s="1246"/>
      <c r="AK521" s="1246"/>
      <c r="AL521" s="1246"/>
      <c r="AM521" s="1246"/>
      <c r="AN521" s="1246"/>
      <c r="AO521" s="1246"/>
      <c r="AP521" s="1246"/>
      <c r="AQ521" s="1246"/>
      <c r="AR521" s="1246"/>
      <c r="AS521" s="1246"/>
      <c r="AT521" s="1246"/>
      <c r="AU521" s="1246"/>
      <c r="AV521" s="1246"/>
      <c r="AW521" s="1246"/>
      <c r="AX521" s="1246"/>
      <c r="AY521" s="1246"/>
      <c r="AZ521" s="1246"/>
      <c r="BA521" s="1246"/>
      <c r="BB521" s="1246"/>
      <c r="BC521" s="1246"/>
      <c r="BD521" s="1246"/>
      <c r="BE521" s="1246"/>
      <c r="BF521" s="1246"/>
      <c r="BG521" s="1246"/>
      <c r="BH521" s="1246"/>
      <c r="BI521" s="1246"/>
      <c r="BJ521" s="1246"/>
      <c r="BK521" s="1246"/>
      <c r="BL521" s="1246"/>
      <c r="BM521" s="1246"/>
      <c r="BN521" s="1246"/>
      <c r="BO521" s="1246"/>
      <c r="BP521" s="1246"/>
      <c r="BQ521" s="1246"/>
      <c r="BR521" s="1246"/>
      <c r="BS521" s="1246"/>
      <c r="BT521" s="1246"/>
      <c r="BU521" s="1246"/>
      <c r="BV521" s="1246"/>
      <c r="BW521" s="1246"/>
      <c r="BX521" s="1246"/>
      <c r="BY521" s="1246"/>
      <c r="BZ521" s="1246"/>
      <c r="CA521" s="1246"/>
      <c r="CB521" s="1246"/>
      <c r="CC521" s="1246"/>
      <c r="CD521" s="1246"/>
      <c r="CE521" s="1246"/>
      <c r="CF521" s="1246"/>
      <c r="CG521" s="1246"/>
      <c r="CH521" s="1246"/>
      <c r="CI521" s="1246"/>
      <c r="CJ521" s="1246"/>
      <c r="CK521" s="1246"/>
      <c r="CL521" s="1246"/>
      <c r="CM521" s="1246"/>
      <c r="CN521" s="1246"/>
      <c r="CO521" s="1246"/>
      <c r="CP521" s="1246"/>
      <c r="CQ521" s="1246"/>
      <c r="CR521" s="1246"/>
      <c r="CS521" s="1246"/>
      <c r="CT521" s="1246"/>
      <c r="CU521" s="1246"/>
      <c r="CV521" s="1246"/>
      <c r="CW521" s="1246"/>
      <c r="CX521" s="1246"/>
      <c r="CY521" s="1246"/>
      <c r="CZ521" s="1246"/>
      <c r="DA521" s="1246"/>
      <c r="DB521" s="1246"/>
      <c r="DC521" s="1246"/>
      <c r="DD521" s="1246"/>
      <c r="DE521" s="1246"/>
      <c r="DF521" s="1246"/>
      <c r="DG521" s="1246"/>
      <c r="DH521" s="1246"/>
      <c r="DI521" s="1246"/>
      <c r="DJ521" s="1246"/>
      <c r="DK521" s="1246"/>
      <c r="DL521" s="1246"/>
      <c r="DM521" s="1246"/>
      <c r="DN521" s="1246"/>
      <c r="DO521" s="1246"/>
      <c r="DP521" s="1246"/>
      <c r="DQ521" s="1246"/>
      <c r="DR521" s="1246"/>
      <c r="DS521" s="1246"/>
      <c r="DT521" s="1246"/>
      <c r="DU521" s="1246"/>
      <c r="DV521" s="1246"/>
      <c r="DW521" s="1246"/>
      <c r="DX521" s="1246"/>
      <c r="DY521" s="1246"/>
      <c r="DZ521" s="1246"/>
      <c r="EA521" s="1246"/>
      <c r="EB521" s="1246"/>
      <c r="EC521" s="1246"/>
      <c r="ED521" s="1246"/>
      <c r="EE521" s="1246"/>
      <c r="EF521" s="1246"/>
      <c r="EG521" s="1246"/>
      <c r="EH521" s="1246"/>
      <c r="EI521" s="1246"/>
      <c r="EJ521" s="1246"/>
      <c r="EK521" s="1246"/>
      <c r="EL521" s="1246"/>
      <c r="EM521" s="1246"/>
      <c r="EN521" s="1246"/>
      <c r="EO521" s="1246"/>
      <c r="EP521" s="1246"/>
      <c r="EQ521" s="1246"/>
      <c r="ER521" s="1246"/>
      <c r="ES521" s="1246"/>
      <c r="ET521" s="1246"/>
      <c r="EU521" s="1246"/>
      <c r="EV521" s="1246"/>
      <c r="EW521" s="1246"/>
      <c r="EX521" s="1246"/>
      <c r="EY521" s="1246"/>
      <c r="EZ521" s="1246"/>
      <c r="FA521" s="1246"/>
      <c r="FB521" s="1246"/>
      <c r="FC521" s="1246"/>
      <c r="FD521" s="1246"/>
      <c r="FE521" s="1246"/>
      <c r="FF521" s="1246"/>
      <c r="FG521" s="1246"/>
      <c r="FH521" s="1246"/>
      <c r="FI521" s="1246"/>
      <c r="FJ521" s="1246"/>
      <c r="FK521" s="1246"/>
      <c r="FL521" s="1246"/>
      <c r="FM521" s="1246"/>
    </row>
    <row r="522" spans="2:169" ht="45" x14ac:dyDescent="0.25">
      <c r="B522" s="44">
        <v>1</v>
      </c>
      <c r="C522" s="2000" t="s">
        <v>307</v>
      </c>
      <c r="D522" s="2141">
        <f>'1 уровень'!E2279</f>
        <v>0</v>
      </c>
      <c r="E522" s="2141">
        <f>'1 уровень'!F2279</f>
        <v>0</v>
      </c>
      <c r="F522" s="2141">
        <f>'1 уровень'!G2279</f>
        <v>0</v>
      </c>
      <c r="G522" s="2142" t="e">
        <f>'1 уровень'!H2279</f>
        <v>#DIV/0!</v>
      </c>
      <c r="H522" s="2123">
        <f>'1 уровень'!I2279</f>
        <v>0</v>
      </c>
      <c r="I522" s="1259">
        <f>'1 уровень'!J2279</f>
        <v>0</v>
      </c>
      <c r="J522" s="100">
        <f>'1 уровень'!K2279</f>
        <v>0</v>
      </c>
      <c r="K522" s="100">
        <f>'1 уровень'!L2279</f>
        <v>0</v>
      </c>
      <c r="L522" s="100">
        <f>'1 уровень'!M2279</f>
        <v>0</v>
      </c>
      <c r="M522" s="100">
        <f>'1 уровень'!N2279</f>
        <v>0</v>
      </c>
      <c r="N522" s="100">
        <f>'1 уровень'!O2279</f>
        <v>0</v>
      </c>
      <c r="O522" s="100">
        <f>'1 уровень'!P2279</f>
        <v>0</v>
      </c>
      <c r="P522" s="54">
        <f>'1 уровень'!Q2279</f>
        <v>0</v>
      </c>
      <c r="Q522" s="54">
        <f>'1 уровень'!R2279</f>
        <v>0</v>
      </c>
      <c r="R522" s="54">
        <f>'1 уровень'!S2279</f>
        <v>0</v>
      </c>
      <c r="S522" s="54">
        <f>'1 уровень'!T2279</f>
        <v>0</v>
      </c>
      <c r="T522" s="54">
        <f>'1 уровень'!U2279</f>
        <v>0</v>
      </c>
      <c r="U522" s="54">
        <f>'1 уровень'!V2279</f>
        <v>0</v>
      </c>
      <c r="V522" s="1670">
        <f>'1 уровень'!W2279</f>
        <v>0</v>
      </c>
      <c r="W522" s="54"/>
      <c r="X522" s="54"/>
      <c r="Y522" s="1246"/>
      <c r="Z522" s="1246"/>
      <c r="AA522" s="1942"/>
      <c r="AB522" s="1942"/>
      <c r="AC522" s="1246"/>
      <c r="AD522" s="1246"/>
      <c r="AE522" s="1246"/>
      <c r="AF522" s="1246"/>
      <c r="AG522" s="1246"/>
      <c r="AH522" s="1246"/>
      <c r="AI522" s="1246"/>
      <c r="AJ522" s="1246"/>
      <c r="AK522" s="1246"/>
      <c r="AL522" s="1246"/>
      <c r="AM522" s="1246"/>
      <c r="AN522" s="1246"/>
      <c r="AO522" s="1246"/>
      <c r="AP522" s="1246"/>
      <c r="AQ522" s="1246"/>
      <c r="AR522" s="1246"/>
      <c r="AS522" s="1246"/>
      <c r="AT522" s="1246"/>
      <c r="AU522" s="1246"/>
      <c r="AV522" s="1246"/>
      <c r="AW522" s="1246"/>
      <c r="AX522" s="1246"/>
      <c r="AY522" s="1246"/>
      <c r="AZ522" s="1246"/>
      <c r="BA522" s="1246"/>
      <c r="BB522" s="1246"/>
      <c r="BC522" s="1246"/>
      <c r="BD522" s="1246"/>
      <c r="BE522" s="1246"/>
      <c r="BF522" s="1246"/>
      <c r="BG522" s="1246"/>
      <c r="BH522" s="1246"/>
      <c r="BI522" s="1246"/>
      <c r="BJ522" s="1246"/>
      <c r="BK522" s="1246"/>
      <c r="BL522" s="1246"/>
      <c r="BM522" s="1246"/>
      <c r="BN522" s="1246"/>
      <c r="BO522" s="1246"/>
      <c r="BP522" s="1246"/>
      <c r="BQ522" s="1246"/>
      <c r="BR522" s="1246"/>
      <c r="BS522" s="1246"/>
      <c r="BT522" s="1246"/>
      <c r="BU522" s="1246"/>
      <c r="BV522" s="1246"/>
      <c r="BW522" s="1246"/>
      <c r="BX522" s="1246"/>
      <c r="BY522" s="1246"/>
      <c r="BZ522" s="1246"/>
      <c r="CA522" s="1246"/>
      <c r="CB522" s="1246"/>
      <c r="CC522" s="1246"/>
      <c r="CD522" s="1246"/>
      <c r="CE522" s="1246"/>
      <c r="CF522" s="1246"/>
      <c r="CG522" s="1246"/>
      <c r="CH522" s="1246"/>
      <c r="CI522" s="1246"/>
      <c r="CJ522" s="1246"/>
      <c r="CK522" s="1246"/>
      <c r="CL522" s="1246"/>
      <c r="CM522" s="1246"/>
      <c r="CN522" s="1246"/>
      <c r="CO522" s="1246"/>
      <c r="CP522" s="1246"/>
      <c r="CQ522" s="1246"/>
      <c r="CR522" s="1246"/>
      <c r="CS522" s="1246"/>
      <c r="CT522" s="1246"/>
      <c r="CU522" s="1246"/>
      <c r="CV522" s="1246"/>
      <c r="CW522" s="1246"/>
      <c r="CX522" s="1246"/>
      <c r="CY522" s="1246"/>
      <c r="CZ522" s="1246"/>
      <c r="DA522" s="1246"/>
      <c r="DB522" s="1246"/>
      <c r="DC522" s="1246"/>
      <c r="DD522" s="1246"/>
      <c r="DE522" s="1246"/>
      <c r="DF522" s="1246"/>
      <c r="DG522" s="1246"/>
      <c r="DH522" s="1246"/>
      <c r="DI522" s="1246"/>
      <c r="DJ522" s="1246"/>
      <c r="DK522" s="1246"/>
      <c r="DL522" s="1246"/>
      <c r="DM522" s="1246"/>
      <c r="DN522" s="1246"/>
      <c r="DO522" s="1246"/>
      <c r="DP522" s="1246"/>
      <c r="DQ522" s="1246"/>
      <c r="DR522" s="1246"/>
      <c r="DS522" s="1246"/>
      <c r="DT522" s="1246"/>
      <c r="DU522" s="1246"/>
      <c r="DV522" s="1246"/>
      <c r="DW522" s="1246"/>
      <c r="DX522" s="1246"/>
      <c r="DY522" s="1246"/>
      <c r="DZ522" s="1246"/>
      <c r="EA522" s="1246"/>
      <c r="EB522" s="1246"/>
      <c r="EC522" s="1246"/>
      <c r="ED522" s="1246"/>
      <c r="EE522" s="1246"/>
      <c r="EF522" s="1246"/>
      <c r="EG522" s="1246"/>
      <c r="EH522" s="1246"/>
      <c r="EI522" s="1246"/>
      <c r="EJ522" s="1246"/>
      <c r="EK522" s="1246"/>
      <c r="EL522" s="1246"/>
      <c r="EM522" s="1246"/>
      <c r="EN522" s="1246"/>
      <c r="EO522" s="1246"/>
      <c r="EP522" s="1246"/>
      <c r="EQ522" s="1246"/>
      <c r="ER522" s="1246"/>
      <c r="ES522" s="1246"/>
      <c r="ET522" s="1246"/>
      <c r="EU522" s="1246"/>
      <c r="EV522" s="1246"/>
      <c r="EW522" s="1246"/>
      <c r="EX522" s="1246"/>
      <c r="EY522" s="1246"/>
      <c r="EZ522" s="1246"/>
      <c r="FA522" s="1246"/>
      <c r="FB522" s="1246"/>
      <c r="FC522" s="1246"/>
      <c r="FD522" s="1246"/>
      <c r="FE522" s="1246"/>
      <c r="FF522" s="1246"/>
      <c r="FG522" s="1246"/>
      <c r="FH522" s="1246"/>
      <c r="FI522" s="1246"/>
      <c r="FJ522" s="1246"/>
      <c r="FK522" s="1246"/>
      <c r="FL522" s="1246"/>
      <c r="FM522" s="1246"/>
    </row>
    <row r="523" spans="2:169" ht="30" x14ac:dyDescent="0.25">
      <c r="B523" s="44">
        <v>1</v>
      </c>
      <c r="C523" s="2000" t="s">
        <v>308</v>
      </c>
      <c r="D523" s="2141">
        <f>'1 уровень'!E2280</f>
        <v>0</v>
      </c>
      <c r="E523" s="2141">
        <f>'1 уровень'!F2280</f>
        <v>0</v>
      </c>
      <c r="F523" s="2141">
        <f>'1 уровень'!G2280</f>
        <v>0</v>
      </c>
      <c r="G523" s="2142" t="e">
        <f>'1 уровень'!H2280</f>
        <v>#DIV/0!</v>
      </c>
      <c r="H523" s="2123">
        <f>'1 уровень'!I2280</f>
        <v>0</v>
      </c>
      <c r="I523" s="1259">
        <f>'1 уровень'!J2280</f>
        <v>0</v>
      </c>
      <c r="J523" s="100">
        <f>'1 уровень'!K2280</f>
        <v>0</v>
      </c>
      <c r="K523" s="100">
        <f>'1 уровень'!L2280</f>
        <v>0</v>
      </c>
      <c r="L523" s="100">
        <f>'1 уровень'!M2280</f>
        <v>0</v>
      </c>
      <c r="M523" s="100">
        <f>'1 уровень'!N2280</f>
        <v>0</v>
      </c>
      <c r="N523" s="100">
        <f>'1 уровень'!O2280</f>
        <v>0</v>
      </c>
      <c r="O523" s="100">
        <f>'1 уровень'!P2280</f>
        <v>0</v>
      </c>
      <c r="P523" s="54">
        <f>'1 уровень'!Q2280</f>
        <v>0</v>
      </c>
      <c r="Q523" s="54">
        <f>'1 уровень'!R2280</f>
        <v>0</v>
      </c>
      <c r="R523" s="54">
        <f>'1 уровень'!S2280</f>
        <v>0</v>
      </c>
      <c r="S523" s="54">
        <f>'1 уровень'!T2280</f>
        <v>0</v>
      </c>
      <c r="T523" s="54">
        <f>'1 уровень'!U2280</f>
        <v>0</v>
      </c>
      <c r="U523" s="54">
        <f>'1 уровень'!V2280</f>
        <v>0</v>
      </c>
      <c r="V523" s="1670">
        <f>'1 уровень'!W2280</f>
        <v>0</v>
      </c>
      <c r="W523" s="54"/>
      <c r="X523" s="54"/>
      <c r="Y523" s="1246"/>
      <c r="Z523" s="1246"/>
      <c r="AA523" s="1942"/>
      <c r="AB523" s="1942"/>
      <c r="AC523" s="1246"/>
      <c r="AD523" s="1246"/>
      <c r="AE523" s="1246"/>
      <c r="AF523" s="1246"/>
      <c r="AG523" s="1246"/>
      <c r="AH523" s="1246"/>
      <c r="AI523" s="1246"/>
      <c r="AJ523" s="1246"/>
      <c r="AK523" s="1246"/>
      <c r="AL523" s="1246"/>
      <c r="AM523" s="1246"/>
      <c r="AN523" s="1246"/>
      <c r="AO523" s="1246"/>
      <c r="AP523" s="1246"/>
      <c r="AQ523" s="1246"/>
      <c r="AR523" s="1246"/>
      <c r="AS523" s="1246"/>
      <c r="AT523" s="1246"/>
      <c r="AU523" s="1246"/>
      <c r="AV523" s="1246"/>
      <c r="AW523" s="1246"/>
      <c r="AX523" s="1246"/>
      <c r="AY523" s="1246"/>
      <c r="AZ523" s="1246"/>
      <c r="BA523" s="1246"/>
      <c r="BB523" s="1246"/>
      <c r="BC523" s="1246"/>
      <c r="BD523" s="1246"/>
      <c r="BE523" s="1246"/>
      <c r="BF523" s="1246"/>
      <c r="BG523" s="1246"/>
      <c r="BH523" s="1246"/>
      <c r="BI523" s="1246"/>
      <c r="BJ523" s="1246"/>
      <c r="BK523" s="1246"/>
      <c r="BL523" s="1246"/>
      <c r="BM523" s="1246"/>
      <c r="BN523" s="1246"/>
      <c r="BO523" s="1246"/>
      <c r="BP523" s="1246"/>
      <c r="BQ523" s="1246"/>
      <c r="BR523" s="1246"/>
      <c r="BS523" s="1246"/>
      <c r="BT523" s="1246"/>
      <c r="BU523" s="1246"/>
      <c r="BV523" s="1246"/>
      <c r="BW523" s="1246"/>
      <c r="BX523" s="1246"/>
      <c r="BY523" s="1246"/>
      <c r="BZ523" s="1246"/>
      <c r="CA523" s="1246"/>
      <c r="CB523" s="1246"/>
      <c r="CC523" s="1246"/>
      <c r="CD523" s="1246"/>
      <c r="CE523" s="1246"/>
      <c r="CF523" s="1246"/>
      <c r="CG523" s="1246"/>
      <c r="CH523" s="1246"/>
      <c r="CI523" s="1246"/>
      <c r="CJ523" s="1246"/>
      <c r="CK523" s="1246"/>
      <c r="CL523" s="1246"/>
      <c r="CM523" s="1246"/>
      <c r="CN523" s="1246"/>
      <c r="CO523" s="1246"/>
      <c r="CP523" s="1246"/>
      <c r="CQ523" s="1246"/>
      <c r="CR523" s="1246"/>
      <c r="CS523" s="1246"/>
      <c r="CT523" s="1246"/>
      <c r="CU523" s="1246"/>
      <c r="CV523" s="1246"/>
      <c r="CW523" s="1246"/>
      <c r="CX523" s="1246"/>
      <c r="CY523" s="1246"/>
      <c r="CZ523" s="1246"/>
      <c r="DA523" s="1246"/>
      <c r="DB523" s="1246"/>
      <c r="DC523" s="1246"/>
      <c r="DD523" s="1246"/>
      <c r="DE523" s="1246"/>
      <c r="DF523" s="1246"/>
      <c r="DG523" s="1246"/>
      <c r="DH523" s="1246"/>
      <c r="DI523" s="1246"/>
      <c r="DJ523" s="1246"/>
      <c r="DK523" s="1246"/>
      <c r="DL523" s="1246"/>
      <c r="DM523" s="1246"/>
      <c r="DN523" s="1246"/>
      <c r="DO523" s="1246"/>
      <c r="DP523" s="1246"/>
      <c r="DQ523" s="1246"/>
      <c r="DR523" s="1246"/>
      <c r="DS523" s="1246"/>
      <c r="DT523" s="1246"/>
      <c r="DU523" s="1246"/>
      <c r="DV523" s="1246"/>
      <c r="DW523" s="1246"/>
      <c r="DX523" s="1246"/>
      <c r="DY523" s="1246"/>
      <c r="DZ523" s="1246"/>
      <c r="EA523" s="1246"/>
      <c r="EB523" s="1246"/>
      <c r="EC523" s="1246"/>
      <c r="ED523" s="1246"/>
      <c r="EE523" s="1246"/>
      <c r="EF523" s="1246"/>
      <c r="EG523" s="1246"/>
      <c r="EH523" s="1246"/>
      <c r="EI523" s="1246"/>
      <c r="EJ523" s="1246"/>
      <c r="EK523" s="1246"/>
      <c r="EL523" s="1246"/>
      <c r="EM523" s="1246"/>
      <c r="EN523" s="1246"/>
      <c r="EO523" s="1246"/>
      <c r="EP523" s="1246"/>
      <c r="EQ523" s="1246"/>
      <c r="ER523" s="1246"/>
      <c r="ES523" s="1246"/>
      <c r="ET523" s="1246"/>
      <c r="EU523" s="1246"/>
      <c r="EV523" s="1246"/>
      <c r="EW523" s="1246"/>
      <c r="EX523" s="1246"/>
      <c r="EY523" s="1246"/>
      <c r="EZ523" s="1246"/>
      <c r="FA523" s="1246"/>
      <c r="FB523" s="1246"/>
      <c r="FC523" s="1246"/>
      <c r="FD523" s="1246"/>
      <c r="FE523" s="1246"/>
      <c r="FF523" s="1246"/>
      <c r="FG523" s="1246"/>
      <c r="FH523" s="1246"/>
      <c r="FI523" s="1246"/>
      <c r="FJ523" s="1246"/>
      <c r="FK523" s="1246"/>
      <c r="FL523" s="1246"/>
      <c r="FM523" s="1246"/>
    </row>
    <row r="524" spans="2:169" ht="30" x14ac:dyDescent="0.25">
      <c r="B524" s="44">
        <v>1</v>
      </c>
      <c r="C524" s="2000" t="s">
        <v>309</v>
      </c>
      <c r="D524" s="2141">
        <f>'1 уровень'!E2281</f>
        <v>0</v>
      </c>
      <c r="E524" s="2141">
        <f>'1 уровень'!F2281</f>
        <v>0</v>
      </c>
      <c r="F524" s="2141">
        <f>'1 уровень'!G2281</f>
        <v>0</v>
      </c>
      <c r="G524" s="2142" t="e">
        <f>'1 уровень'!H2281</f>
        <v>#DIV/0!</v>
      </c>
      <c r="H524" s="2123">
        <f>'1 уровень'!I2281</f>
        <v>0</v>
      </c>
      <c r="I524" s="1259">
        <f>'1 уровень'!J2281</f>
        <v>0</v>
      </c>
      <c r="J524" s="100">
        <f>'1 уровень'!K2281</f>
        <v>0</v>
      </c>
      <c r="K524" s="100">
        <f>'1 уровень'!L2281</f>
        <v>0</v>
      </c>
      <c r="L524" s="100">
        <f>'1 уровень'!M2281</f>
        <v>0</v>
      </c>
      <c r="M524" s="100">
        <f>'1 уровень'!N2281</f>
        <v>0</v>
      </c>
      <c r="N524" s="100">
        <f>'1 уровень'!O2281</f>
        <v>0</v>
      </c>
      <c r="O524" s="100">
        <f>'1 уровень'!P2281</f>
        <v>0</v>
      </c>
      <c r="P524" s="54">
        <f>'1 уровень'!Q2281</f>
        <v>0</v>
      </c>
      <c r="Q524" s="54">
        <f>'1 уровень'!R2281</f>
        <v>0</v>
      </c>
      <c r="R524" s="54">
        <f>'1 уровень'!S2281</f>
        <v>0</v>
      </c>
      <c r="S524" s="54">
        <f>'1 уровень'!T2281</f>
        <v>0</v>
      </c>
      <c r="T524" s="54">
        <f>'1 уровень'!U2281</f>
        <v>0</v>
      </c>
      <c r="U524" s="54">
        <f>'1 уровень'!V2281</f>
        <v>0</v>
      </c>
      <c r="V524" s="1670">
        <f>'1 уровень'!W2281</f>
        <v>0</v>
      </c>
      <c r="W524" s="54"/>
      <c r="X524" s="54"/>
      <c r="Y524" s="1246"/>
      <c r="Z524" s="1246"/>
      <c r="AA524" s="1942"/>
      <c r="AB524" s="1942"/>
      <c r="AC524" s="1246"/>
      <c r="AD524" s="1246"/>
      <c r="AE524" s="1246"/>
      <c r="AF524" s="1246"/>
      <c r="AG524" s="1246"/>
      <c r="AH524" s="1246"/>
      <c r="AI524" s="1246"/>
      <c r="AJ524" s="1246"/>
      <c r="AK524" s="1246"/>
      <c r="AL524" s="1246"/>
      <c r="AM524" s="1246"/>
      <c r="AN524" s="1246"/>
      <c r="AO524" s="1246"/>
      <c r="AP524" s="1246"/>
      <c r="AQ524" s="1246"/>
      <c r="AR524" s="1246"/>
      <c r="AS524" s="1246"/>
      <c r="AT524" s="1246"/>
      <c r="AU524" s="1246"/>
      <c r="AV524" s="1246"/>
      <c r="AW524" s="1246"/>
      <c r="AX524" s="1246"/>
      <c r="AY524" s="1246"/>
      <c r="AZ524" s="1246"/>
      <c r="BA524" s="1246"/>
      <c r="BB524" s="1246"/>
      <c r="BC524" s="1246"/>
      <c r="BD524" s="1246"/>
      <c r="BE524" s="1246"/>
      <c r="BF524" s="1246"/>
      <c r="BG524" s="1246"/>
      <c r="BH524" s="1246"/>
      <c r="BI524" s="1246"/>
      <c r="BJ524" s="1246"/>
      <c r="BK524" s="1246"/>
      <c r="BL524" s="1246"/>
      <c r="BM524" s="1246"/>
      <c r="BN524" s="1246"/>
      <c r="BO524" s="1246"/>
      <c r="BP524" s="1246"/>
      <c r="BQ524" s="1246"/>
      <c r="BR524" s="1246"/>
      <c r="BS524" s="1246"/>
      <c r="BT524" s="1246"/>
      <c r="BU524" s="1246"/>
      <c r="BV524" s="1246"/>
      <c r="BW524" s="1246"/>
      <c r="BX524" s="1246"/>
      <c r="BY524" s="1246"/>
      <c r="BZ524" s="1246"/>
      <c r="CA524" s="1246"/>
      <c r="CB524" s="1246"/>
      <c r="CC524" s="1246"/>
      <c r="CD524" s="1246"/>
      <c r="CE524" s="1246"/>
      <c r="CF524" s="1246"/>
      <c r="CG524" s="1246"/>
      <c r="CH524" s="1246"/>
      <c r="CI524" s="1246"/>
      <c r="CJ524" s="1246"/>
      <c r="CK524" s="1246"/>
      <c r="CL524" s="1246"/>
      <c r="CM524" s="1246"/>
      <c r="CN524" s="1246"/>
      <c r="CO524" s="1246"/>
      <c r="CP524" s="1246"/>
      <c r="CQ524" s="1246"/>
      <c r="CR524" s="1246"/>
      <c r="CS524" s="1246"/>
      <c r="CT524" s="1246"/>
      <c r="CU524" s="1246"/>
      <c r="CV524" s="1246"/>
      <c r="CW524" s="1246"/>
      <c r="CX524" s="1246"/>
      <c r="CY524" s="1246"/>
      <c r="CZ524" s="1246"/>
      <c r="DA524" s="1246"/>
      <c r="DB524" s="1246"/>
      <c r="DC524" s="1246"/>
      <c r="DD524" s="1246"/>
      <c r="DE524" s="1246"/>
      <c r="DF524" s="1246"/>
      <c r="DG524" s="1246"/>
      <c r="DH524" s="1246"/>
      <c r="DI524" s="1246"/>
      <c r="DJ524" s="1246"/>
      <c r="DK524" s="1246"/>
      <c r="DL524" s="1246"/>
      <c r="DM524" s="1246"/>
      <c r="DN524" s="1246"/>
      <c r="DO524" s="1246"/>
      <c r="DP524" s="1246"/>
      <c r="DQ524" s="1246"/>
      <c r="DR524" s="1246"/>
      <c r="DS524" s="1246"/>
      <c r="DT524" s="1246"/>
      <c r="DU524" s="1246"/>
      <c r="DV524" s="1246"/>
      <c r="DW524" s="1246"/>
      <c r="DX524" s="1246"/>
      <c r="DY524" s="1246"/>
      <c r="DZ524" s="1246"/>
      <c r="EA524" s="1246"/>
      <c r="EB524" s="1246"/>
      <c r="EC524" s="1246"/>
      <c r="ED524" s="1246"/>
      <c r="EE524" s="1246"/>
      <c r="EF524" s="1246"/>
      <c r="EG524" s="1246"/>
      <c r="EH524" s="1246"/>
      <c r="EI524" s="1246"/>
      <c r="EJ524" s="1246"/>
      <c r="EK524" s="1246"/>
      <c r="EL524" s="1246"/>
      <c r="EM524" s="1246"/>
      <c r="EN524" s="1246"/>
      <c r="EO524" s="1246"/>
      <c r="EP524" s="1246"/>
      <c r="EQ524" s="1246"/>
      <c r="ER524" s="1246"/>
      <c r="ES524" s="1246"/>
      <c r="ET524" s="1246"/>
      <c r="EU524" s="1246"/>
      <c r="EV524" s="1246"/>
      <c r="EW524" s="1246"/>
      <c r="EX524" s="1246"/>
      <c r="EY524" s="1246"/>
      <c r="EZ524" s="1246"/>
      <c r="FA524" s="1246"/>
      <c r="FB524" s="1246"/>
      <c r="FC524" s="1246"/>
      <c r="FD524" s="1246"/>
      <c r="FE524" s="1246"/>
      <c r="FF524" s="1246"/>
      <c r="FG524" s="1246"/>
      <c r="FH524" s="1246"/>
      <c r="FI524" s="1246"/>
      <c r="FJ524" s="1246"/>
      <c r="FK524" s="1246"/>
      <c r="FL524" s="1246"/>
      <c r="FM524" s="1246"/>
    </row>
    <row r="525" spans="2:169" ht="45" x14ac:dyDescent="0.25">
      <c r="B525" s="44">
        <v>1</v>
      </c>
      <c r="C525" s="2000" t="s">
        <v>354</v>
      </c>
      <c r="D525" s="2141">
        <f>'1 уровень'!E2282</f>
        <v>0</v>
      </c>
      <c r="E525" s="2141">
        <f>'1 уровень'!F2282</f>
        <v>0</v>
      </c>
      <c r="F525" s="2141">
        <f>'1 уровень'!G2282</f>
        <v>0</v>
      </c>
      <c r="G525" s="2142" t="e">
        <f>'1 уровень'!H2282</f>
        <v>#DIV/0!</v>
      </c>
      <c r="H525" s="2123">
        <f>'1 уровень'!I2282</f>
        <v>0</v>
      </c>
      <c r="I525" s="1259">
        <f>'1 уровень'!J2282</f>
        <v>0</v>
      </c>
      <c r="J525" s="100">
        <f>'1 уровень'!K2282</f>
        <v>0</v>
      </c>
      <c r="K525" s="100">
        <f>'1 уровень'!L2282</f>
        <v>0</v>
      </c>
      <c r="L525" s="100">
        <f>'1 уровень'!M2282</f>
        <v>0</v>
      </c>
      <c r="M525" s="100">
        <f>'1 уровень'!N2282</f>
        <v>0</v>
      </c>
      <c r="N525" s="100">
        <f>'1 уровень'!O2282</f>
        <v>0</v>
      </c>
      <c r="O525" s="100">
        <f>'1 уровень'!P2282</f>
        <v>0</v>
      </c>
      <c r="P525" s="54">
        <f>'1 уровень'!Q2282</f>
        <v>0</v>
      </c>
      <c r="Q525" s="54">
        <f>'1 уровень'!R2282</f>
        <v>0</v>
      </c>
      <c r="R525" s="54">
        <f>'1 уровень'!S2282</f>
        <v>0</v>
      </c>
      <c r="S525" s="54">
        <f>'1 уровень'!T2282</f>
        <v>0</v>
      </c>
      <c r="T525" s="54">
        <f>'1 уровень'!U2282</f>
        <v>0</v>
      </c>
      <c r="U525" s="54">
        <f>'1 уровень'!V2282</f>
        <v>0</v>
      </c>
      <c r="V525" s="1670">
        <f>'1 уровень'!W2282</f>
        <v>0</v>
      </c>
      <c r="W525" s="54"/>
      <c r="X525" s="54"/>
      <c r="Y525" s="1246"/>
      <c r="Z525" s="1246"/>
      <c r="AA525" s="1942"/>
      <c r="AB525" s="1942"/>
      <c r="AC525" s="1246"/>
      <c r="AD525" s="1246"/>
      <c r="AE525" s="1246"/>
      <c r="AF525" s="1246"/>
      <c r="AG525" s="1246"/>
      <c r="AH525" s="1246"/>
      <c r="AI525" s="1246"/>
      <c r="AJ525" s="1246"/>
      <c r="AK525" s="1246"/>
      <c r="AL525" s="1246"/>
      <c r="AM525" s="1246"/>
      <c r="AN525" s="1246"/>
      <c r="AO525" s="1246"/>
      <c r="AP525" s="1246"/>
      <c r="AQ525" s="1246"/>
      <c r="AR525" s="1246"/>
      <c r="AS525" s="1246"/>
      <c r="AT525" s="1246"/>
      <c r="AU525" s="1246"/>
      <c r="AV525" s="1246"/>
      <c r="AW525" s="1246"/>
      <c r="AX525" s="1246"/>
      <c r="AY525" s="1246"/>
      <c r="AZ525" s="1246"/>
      <c r="BA525" s="1246"/>
      <c r="BB525" s="1246"/>
      <c r="BC525" s="1246"/>
      <c r="BD525" s="1246"/>
      <c r="BE525" s="1246"/>
      <c r="BF525" s="1246"/>
      <c r="BG525" s="1246"/>
      <c r="BH525" s="1246"/>
      <c r="BI525" s="1246"/>
      <c r="BJ525" s="1246"/>
      <c r="BK525" s="1246"/>
      <c r="BL525" s="1246"/>
      <c r="BM525" s="1246"/>
      <c r="BN525" s="1246"/>
      <c r="BO525" s="1246"/>
      <c r="BP525" s="1246"/>
      <c r="BQ525" s="1246"/>
      <c r="BR525" s="1246"/>
      <c r="BS525" s="1246"/>
      <c r="BT525" s="1246"/>
      <c r="BU525" s="1246"/>
      <c r="BV525" s="1246"/>
      <c r="BW525" s="1246"/>
      <c r="BX525" s="1246"/>
      <c r="BY525" s="1246"/>
      <c r="BZ525" s="1246"/>
      <c r="CA525" s="1246"/>
      <c r="CB525" s="1246"/>
      <c r="CC525" s="1246"/>
      <c r="CD525" s="1246"/>
      <c r="CE525" s="1246"/>
      <c r="CF525" s="1246"/>
      <c r="CG525" s="1246"/>
      <c r="CH525" s="1246"/>
      <c r="CI525" s="1246"/>
      <c r="CJ525" s="1246"/>
      <c r="CK525" s="1246"/>
      <c r="CL525" s="1246"/>
      <c r="CM525" s="1246"/>
      <c r="CN525" s="1246"/>
      <c r="CO525" s="1246"/>
      <c r="CP525" s="1246"/>
      <c r="CQ525" s="1246"/>
      <c r="CR525" s="1246"/>
      <c r="CS525" s="1246"/>
      <c r="CT525" s="1246"/>
      <c r="CU525" s="1246"/>
      <c r="CV525" s="1246"/>
      <c r="CW525" s="1246"/>
      <c r="CX525" s="1246"/>
      <c r="CY525" s="1246"/>
      <c r="CZ525" s="1246"/>
      <c r="DA525" s="1246"/>
      <c r="DB525" s="1246"/>
      <c r="DC525" s="1246"/>
      <c r="DD525" s="1246"/>
      <c r="DE525" s="1246"/>
      <c r="DF525" s="1246"/>
      <c r="DG525" s="1246"/>
      <c r="DH525" s="1246"/>
      <c r="DI525" s="1246"/>
      <c r="DJ525" s="1246"/>
      <c r="DK525" s="1246"/>
      <c r="DL525" s="1246"/>
      <c r="DM525" s="1246"/>
      <c r="DN525" s="1246"/>
      <c r="DO525" s="1246"/>
      <c r="DP525" s="1246"/>
      <c r="DQ525" s="1246"/>
      <c r="DR525" s="1246"/>
      <c r="DS525" s="1246"/>
      <c r="DT525" s="1246"/>
      <c r="DU525" s="1246"/>
      <c r="DV525" s="1246"/>
      <c r="DW525" s="1246"/>
      <c r="DX525" s="1246"/>
      <c r="DY525" s="1246"/>
      <c r="DZ525" s="1246"/>
      <c r="EA525" s="1246"/>
      <c r="EB525" s="1246"/>
      <c r="EC525" s="1246"/>
      <c r="ED525" s="1246"/>
      <c r="EE525" s="1246"/>
      <c r="EF525" s="1246"/>
      <c r="EG525" s="1246"/>
      <c r="EH525" s="1246"/>
      <c r="EI525" s="1246"/>
      <c r="EJ525" s="1246"/>
      <c r="EK525" s="1246"/>
      <c r="EL525" s="1246"/>
      <c r="EM525" s="1246"/>
      <c r="EN525" s="1246"/>
      <c r="EO525" s="1246"/>
      <c r="EP525" s="1246"/>
      <c r="EQ525" s="1246"/>
      <c r="ER525" s="1246"/>
      <c r="ES525" s="1246"/>
      <c r="ET525" s="1246"/>
      <c r="EU525" s="1246"/>
      <c r="EV525" s="1246"/>
      <c r="EW525" s="1246"/>
      <c r="EX525" s="1246"/>
      <c r="EY525" s="1246"/>
      <c r="EZ525" s="1246"/>
      <c r="FA525" s="1246"/>
      <c r="FB525" s="1246"/>
      <c r="FC525" s="1246"/>
      <c r="FD525" s="1246"/>
      <c r="FE525" s="1246"/>
      <c r="FF525" s="1246"/>
      <c r="FG525" s="1246"/>
      <c r="FH525" s="1246"/>
      <c r="FI525" s="1246"/>
      <c r="FJ525" s="1246"/>
      <c r="FK525" s="1246"/>
      <c r="FL525" s="1246"/>
      <c r="FM525" s="1246"/>
    </row>
    <row r="526" spans="2:169" ht="30" x14ac:dyDescent="0.25">
      <c r="B526" s="44">
        <v>1</v>
      </c>
      <c r="C526" s="2000" t="s">
        <v>355</v>
      </c>
      <c r="D526" s="2141">
        <f>'1 уровень'!E2283</f>
        <v>0</v>
      </c>
      <c r="E526" s="2141">
        <f>'1 уровень'!F2283</f>
        <v>0</v>
      </c>
      <c r="F526" s="2141">
        <f>'1 уровень'!G2283</f>
        <v>0</v>
      </c>
      <c r="G526" s="2142" t="e">
        <f>'1 уровень'!H2283</f>
        <v>#DIV/0!</v>
      </c>
      <c r="H526" s="2123">
        <f>'1 уровень'!I2283</f>
        <v>0</v>
      </c>
      <c r="I526" s="1259">
        <f>'1 уровень'!J2283</f>
        <v>0</v>
      </c>
      <c r="J526" s="100">
        <f>'1 уровень'!K2283</f>
        <v>0</v>
      </c>
      <c r="K526" s="100">
        <f>'1 уровень'!L2283</f>
        <v>0</v>
      </c>
      <c r="L526" s="100">
        <f>'1 уровень'!M2283</f>
        <v>0</v>
      </c>
      <c r="M526" s="100">
        <f>'1 уровень'!N2283</f>
        <v>0</v>
      </c>
      <c r="N526" s="100">
        <f>'1 уровень'!O2283</f>
        <v>0</v>
      </c>
      <c r="O526" s="100">
        <f>'1 уровень'!P2283</f>
        <v>0</v>
      </c>
      <c r="P526" s="54">
        <f>'1 уровень'!Q2283</f>
        <v>0</v>
      </c>
      <c r="Q526" s="54">
        <f>'1 уровень'!R2283</f>
        <v>0</v>
      </c>
      <c r="R526" s="54">
        <f>'1 уровень'!S2283</f>
        <v>0</v>
      </c>
      <c r="S526" s="54">
        <f>'1 уровень'!T2283</f>
        <v>0</v>
      </c>
      <c r="T526" s="54">
        <f>'1 уровень'!U2283</f>
        <v>0</v>
      </c>
      <c r="U526" s="54">
        <f>'1 уровень'!V2283</f>
        <v>0</v>
      </c>
      <c r="V526" s="1670">
        <f>'1 уровень'!W2283</f>
        <v>0</v>
      </c>
      <c r="W526" s="54"/>
      <c r="X526" s="54"/>
      <c r="Y526" s="1246"/>
      <c r="Z526" s="1246"/>
      <c r="AA526" s="1942"/>
      <c r="AB526" s="1942"/>
      <c r="AC526" s="1246"/>
      <c r="AD526" s="1246"/>
      <c r="AE526" s="1246"/>
      <c r="AF526" s="1246"/>
      <c r="AG526" s="1246"/>
      <c r="AH526" s="1246"/>
      <c r="AI526" s="1246"/>
      <c r="AJ526" s="1246"/>
      <c r="AK526" s="1246"/>
      <c r="AL526" s="1246"/>
      <c r="AM526" s="1246"/>
      <c r="AN526" s="1246"/>
      <c r="AO526" s="1246"/>
      <c r="AP526" s="1246"/>
      <c r="AQ526" s="1246"/>
      <c r="AR526" s="1246"/>
      <c r="AS526" s="1246"/>
      <c r="AT526" s="1246"/>
      <c r="AU526" s="1246"/>
      <c r="AV526" s="1246"/>
      <c r="AW526" s="1246"/>
      <c r="AX526" s="1246"/>
      <c r="AY526" s="1246"/>
      <c r="AZ526" s="1246"/>
      <c r="BA526" s="1246"/>
      <c r="BB526" s="1246"/>
      <c r="BC526" s="1246"/>
      <c r="BD526" s="1246"/>
      <c r="BE526" s="1246"/>
      <c r="BF526" s="1246"/>
      <c r="BG526" s="1246"/>
      <c r="BH526" s="1246"/>
      <c r="BI526" s="1246"/>
      <c r="BJ526" s="1246"/>
      <c r="BK526" s="1246"/>
      <c r="BL526" s="1246"/>
      <c r="BM526" s="1246"/>
      <c r="BN526" s="1246"/>
      <c r="BO526" s="1246"/>
      <c r="BP526" s="1246"/>
      <c r="BQ526" s="1246"/>
      <c r="BR526" s="1246"/>
      <c r="BS526" s="1246"/>
      <c r="BT526" s="1246"/>
      <c r="BU526" s="1246"/>
      <c r="BV526" s="1246"/>
      <c r="BW526" s="1246"/>
      <c r="BX526" s="1246"/>
      <c r="BY526" s="1246"/>
      <c r="BZ526" s="1246"/>
      <c r="CA526" s="1246"/>
      <c r="CB526" s="1246"/>
      <c r="CC526" s="1246"/>
      <c r="CD526" s="1246"/>
      <c r="CE526" s="1246"/>
      <c r="CF526" s="1246"/>
      <c r="CG526" s="1246"/>
      <c r="CH526" s="1246"/>
      <c r="CI526" s="1246"/>
      <c r="CJ526" s="1246"/>
      <c r="CK526" s="1246"/>
      <c r="CL526" s="1246"/>
      <c r="CM526" s="1246"/>
      <c r="CN526" s="1246"/>
      <c r="CO526" s="1246"/>
      <c r="CP526" s="1246"/>
      <c r="CQ526" s="1246"/>
      <c r="CR526" s="1246"/>
      <c r="CS526" s="1246"/>
      <c r="CT526" s="1246"/>
      <c r="CU526" s="1246"/>
      <c r="CV526" s="1246"/>
      <c r="CW526" s="1246"/>
      <c r="CX526" s="1246"/>
      <c r="CY526" s="1246"/>
      <c r="CZ526" s="1246"/>
      <c r="DA526" s="1246"/>
      <c r="DB526" s="1246"/>
      <c r="DC526" s="1246"/>
      <c r="DD526" s="1246"/>
      <c r="DE526" s="1246"/>
      <c r="DF526" s="1246"/>
      <c r="DG526" s="1246"/>
      <c r="DH526" s="1246"/>
      <c r="DI526" s="1246"/>
      <c r="DJ526" s="1246"/>
      <c r="DK526" s="1246"/>
      <c r="DL526" s="1246"/>
      <c r="DM526" s="1246"/>
      <c r="DN526" s="1246"/>
      <c r="DO526" s="1246"/>
      <c r="DP526" s="1246"/>
      <c r="DQ526" s="1246"/>
      <c r="DR526" s="1246"/>
      <c r="DS526" s="1246"/>
      <c r="DT526" s="1246"/>
      <c r="DU526" s="1246"/>
      <c r="DV526" s="1246"/>
      <c r="DW526" s="1246"/>
      <c r="DX526" s="1246"/>
      <c r="DY526" s="1246"/>
      <c r="DZ526" s="1246"/>
      <c r="EA526" s="1246"/>
      <c r="EB526" s="1246"/>
      <c r="EC526" s="1246"/>
      <c r="ED526" s="1246"/>
      <c r="EE526" s="1246"/>
      <c r="EF526" s="1246"/>
      <c r="EG526" s="1246"/>
      <c r="EH526" s="1246"/>
      <c r="EI526" s="1246"/>
      <c r="EJ526" s="1246"/>
      <c r="EK526" s="1246"/>
      <c r="EL526" s="1246"/>
      <c r="EM526" s="1246"/>
      <c r="EN526" s="1246"/>
      <c r="EO526" s="1246"/>
      <c r="EP526" s="1246"/>
      <c r="EQ526" s="1246"/>
      <c r="ER526" s="1246"/>
      <c r="ES526" s="1246"/>
      <c r="ET526" s="1246"/>
      <c r="EU526" s="1246"/>
      <c r="EV526" s="1246"/>
      <c r="EW526" s="1246"/>
      <c r="EX526" s="1246"/>
      <c r="EY526" s="1246"/>
      <c r="EZ526" s="1246"/>
      <c r="FA526" s="1246"/>
      <c r="FB526" s="1246"/>
      <c r="FC526" s="1246"/>
      <c r="FD526" s="1246"/>
      <c r="FE526" s="1246"/>
      <c r="FF526" s="1246"/>
      <c r="FG526" s="1246"/>
      <c r="FH526" s="1246"/>
      <c r="FI526" s="1246"/>
      <c r="FJ526" s="1246"/>
      <c r="FK526" s="1246"/>
      <c r="FL526" s="1246"/>
      <c r="FM526" s="1246"/>
    </row>
    <row r="527" spans="2:169" ht="45" x14ac:dyDescent="0.25">
      <c r="B527" s="44">
        <v>1</v>
      </c>
      <c r="C527" s="2000" t="s">
        <v>310</v>
      </c>
      <c r="D527" s="2141">
        <f>'1 уровень'!E2284</f>
        <v>0</v>
      </c>
      <c r="E527" s="2141">
        <f>'1 уровень'!F2284</f>
        <v>0</v>
      </c>
      <c r="F527" s="2141">
        <f>'1 уровень'!G2284</f>
        <v>0</v>
      </c>
      <c r="G527" s="2142" t="e">
        <f>'1 уровень'!H2284</f>
        <v>#DIV/0!</v>
      </c>
      <c r="H527" s="2123">
        <f>'1 уровень'!I2284</f>
        <v>0</v>
      </c>
      <c r="I527" s="1259">
        <f>'1 уровень'!J2284</f>
        <v>0</v>
      </c>
      <c r="J527" s="100">
        <f>'1 уровень'!K2284</f>
        <v>0</v>
      </c>
      <c r="K527" s="100">
        <f>'1 уровень'!L2284</f>
        <v>0</v>
      </c>
      <c r="L527" s="100">
        <f>'1 уровень'!M2284</f>
        <v>0</v>
      </c>
      <c r="M527" s="100">
        <f>'1 уровень'!N2284</f>
        <v>0</v>
      </c>
      <c r="N527" s="100">
        <f>'1 уровень'!O2284</f>
        <v>0</v>
      </c>
      <c r="O527" s="100">
        <f>'1 уровень'!P2284</f>
        <v>0</v>
      </c>
      <c r="P527" s="54">
        <f>'1 уровень'!Q2284</f>
        <v>0</v>
      </c>
      <c r="Q527" s="54">
        <f>'1 уровень'!R2284</f>
        <v>0</v>
      </c>
      <c r="R527" s="54">
        <f>'1 уровень'!S2284</f>
        <v>0</v>
      </c>
      <c r="S527" s="54">
        <f>'1 уровень'!T2284</f>
        <v>0</v>
      </c>
      <c r="T527" s="54">
        <f>'1 уровень'!U2284</f>
        <v>0</v>
      </c>
      <c r="U527" s="54">
        <f>'1 уровень'!V2284</f>
        <v>0</v>
      </c>
      <c r="V527" s="1670">
        <f>'1 уровень'!W2284</f>
        <v>0</v>
      </c>
      <c r="W527" s="54"/>
      <c r="X527" s="54"/>
      <c r="Y527" s="1246"/>
      <c r="Z527" s="1246"/>
      <c r="AA527" s="1942"/>
      <c r="AB527" s="1942"/>
      <c r="AC527" s="1246"/>
      <c r="AD527" s="1246"/>
      <c r="AE527" s="1246"/>
      <c r="AF527" s="1246"/>
      <c r="AG527" s="1246"/>
      <c r="AH527" s="1246"/>
      <c r="AI527" s="1246"/>
      <c r="AJ527" s="1246"/>
      <c r="AK527" s="1246"/>
      <c r="AL527" s="1246"/>
      <c r="AM527" s="1246"/>
      <c r="AN527" s="1246"/>
      <c r="AO527" s="1246"/>
      <c r="AP527" s="1246"/>
      <c r="AQ527" s="1246"/>
      <c r="AR527" s="1246"/>
      <c r="AS527" s="1246"/>
      <c r="AT527" s="1246"/>
      <c r="AU527" s="1246"/>
      <c r="AV527" s="1246"/>
      <c r="AW527" s="1246"/>
      <c r="AX527" s="1246"/>
      <c r="AY527" s="1246"/>
      <c r="AZ527" s="1246"/>
      <c r="BA527" s="1246"/>
      <c r="BB527" s="1246"/>
      <c r="BC527" s="1246"/>
      <c r="BD527" s="1246"/>
      <c r="BE527" s="1246"/>
      <c r="BF527" s="1246"/>
      <c r="BG527" s="1246"/>
      <c r="BH527" s="1246"/>
      <c r="BI527" s="1246"/>
      <c r="BJ527" s="1246"/>
      <c r="BK527" s="1246"/>
      <c r="BL527" s="1246"/>
      <c r="BM527" s="1246"/>
      <c r="BN527" s="1246"/>
      <c r="BO527" s="1246"/>
      <c r="BP527" s="1246"/>
      <c r="BQ527" s="1246"/>
      <c r="BR527" s="1246"/>
      <c r="BS527" s="1246"/>
      <c r="BT527" s="1246"/>
      <c r="BU527" s="1246"/>
      <c r="BV527" s="1246"/>
      <c r="BW527" s="1246"/>
      <c r="BX527" s="1246"/>
      <c r="BY527" s="1246"/>
      <c r="BZ527" s="1246"/>
      <c r="CA527" s="1246"/>
      <c r="CB527" s="1246"/>
      <c r="CC527" s="1246"/>
      <c r="CD527" s="1246"/>
      <c r="CE527" s="1246"/>
      <c r="CF527" s="1246"/>
      <c r="CG527" s="1246"/>
      <c r="CH527" s="1246"/>
      <c r="CI527" s="1246"/>
      <c r="CJ527" s="1246"/>
      <c r="CK527" s="1246"/>
      <c r="CL527" s="1246"/>
      <c r="CM527" s="1246"/>
      <c r="CN527" s="1246"/>
      <c r="CO527" s="1246"/>
      <c r="CP527" s="1246"/>
      <c r="CQ527" s="1246"/>
      <c r="CR527" s="1246"/>
      <c r="CS527" s="1246"/>
      <c r="CT527" s="1246"/>
      <c r="CU527" s="1246"/>
      <c r="CV527" s="1246"/>
      <c r="CW527" s="1246"/>
      <c r="CX527" s="1246"/>
      <c r="CY527" s="1246"/>
      <c r="CZ527" s="1246"/>
      <c r="DA527" s="1246"/>
      <c r="DB527" s="1246"/>
      <c r="DC527" s="1246"/>
      <c r="DD527" s="1246"/>
      <c r="DE527" s="1246"/>
      <c r="DF527" s="1246"/>
      <c r="DG527" s="1246"/>
      <c r="DH527" s="1246"/>
      <c r="DI527" s="1246"/>
      <c r="DJ527" s="1246"/>
      <c r="DK527" s="1246"/>
      <c r="DL527" s="1246"/>
      <c r="DM527" s="1246"/>
      <c r="DN527" s="1246"/>
      <c r="DO527" s="1246"/>
      <c r="DP527" s="1246"/>
      <c r="DQ527" s="1246"/>
      <c r="DR527" s="1246"/>
      <c r="DS527" s="1246"/>
      <c r="DT527" s="1246"/>
      <c r="DU527" s="1246"/>
      <c r="DV527" s="1246"/>
      <c r="DW527" s="1246"/>
      <c r="DX527" s="1246"/>
      <c r="DY527" s="1246"/>
      <c r="DZ527" s="1246"/>
      <c r="EA527" s="1246"/>
      <c r="EB527" s="1246"/>
      <c r="EC527" s="1246"/>
      <c r="ED527" s="1246"/>
      <c r="EE527" s="1246"/>
      <c r="EF527" s="1246"/>
      <c r="EG527" s="1246"/>
      <c r="EH527" s="1246"/>
      <c r="EI527" s="1246"/>
      <c r="EJ527" s="1246"/>
      <c r="EK527" s="1246"/>
      <c r="EL527" s="1246"/>
      <c r="EM527" s="1246"/>
      <c r="EN527" s="1246"/>
      <c r="EO527" s="1246"/>
      <c r="EP527" s="1246"/>
      <c r="EQ527" s="1246"/>
      <c r="ER527" s="1246"/>
      <c r="ES527" s="1246"/>
      <c r="ET527" s="1246"/>
      <c r="EU527" s="1246"/>
      <c r="EV527" s="1246"/>
      <c r="EW527" s="1246"/>
      <c r="EX527" s="1246"/>
      <c r="EY527" s="1246"/>
      <c r="EZ527" s="1246"/>
      <c r="FA527" s="1246"/>
      <c r="FB527" s="1246"/>
      <c r="FC527" s="1246"/>
      <c r="FD527" s="1246"/>
      <c r="FE527" s="1246"/>
      <c r="FF527" s="1246"/>
      <c r="FG527" s="1246"/>
      <c r="FH527" s="1246"/>
      <c r="FI527" s="1246"/>
      <c r="FJ527" s="1246"/>
      <c r="FK527" s="1246"/>
      <c r="FL527" s="1246"/>
      <c r="FM527" s="1246"/>
    </row>
    <row r="528" spans="2:169" ht="30" x14ac:dyDescent="0.25">
      <c r="B528" s="44">
        <v>1</v>
      </c>
      <c r="C528" s="2000" t="s">
        <v>311</v>
      </c>
      <c r="D528" s="2141">
        <f>'1 уровень'!E2285</f>
        <v>0</v>
      </c>
      <c r="E528" s="2141">
        <f>'1 уровень'!F2285</f>
        <v>0</v>
      </c>
      <c r="F528" s="2141">
        <f>'1 уровень'!G2285</f>
        <v>0</v>
      </c>
      <c r="G528" s="2142" t="e">
        <f>'1 уровень'!H2285</f>
        <v>#DIV/0!</v>
      </c>
      <c r="H528" s="2123">
        <f>'1 уровень'!I2285</f>
        <v>0</v>
      </c>
      <c r="I528" s="1259">
        <f>'1 уровень'!J2285</f>
        <v>0</v>
      </c>
      <c r="J528" s="100">
        <f>'1 уровень'!K2285</f>
        <v>0</v>
      </c>
      <c r="K528" s="100">
        <f>'1 уровень'!L2285</f>
        <v>0</v>
      </c>
      <c r="L528" s="100">
        <f>'1 уровень'!M2285</f>
        <v>0</v>
      </c>
      <c r="M528" s="100">
        <f>'1 уровень'!N2285</f>
        <v>0</v>
      </c>
      <c r="N528" s="100">
        <f>'1 уровень'!O2285</f>
        <v>0</v>
      </c>
      <c r="O528" s="100">
        <f>'1 уровень'!P2285</f>
        <v>0</v>
      </c>
      <c r="P528" s="54">
        <f>'1 уровень'!Q2285</f>
        <v>0</v>
      </c>
      <c r="Q528" s="54">
        <f>'1 уровень'!R2285</f>
        <v>0</v>
      </c>
      <c r="R528" s="54">
        <f>'1 уровень'!S2285</f>
        <v>0</v>
      </c>
      <c r="S528" s="54">
        <f>'1 уровень'!T2285</f>
        <v>0</v>
      </c>
      <c r="T528" s="54">
        <f>'1 уровень'!U2285</f>
        <v>0</v>
      </c>
      <c r="U528" s="54">
        <f>'1 уровень'!V2285</f>
        <v>0</v>
      </c>
      <c r="V528" s="1670">
        <f>'1 уровень'!W2285</f>
        <v>0</v>
      </c>
      <c r="W528" s="54"/>
      <c r="X528" s="54"/>
      <c r="Y528" s="1246"/>
      <c r="Z528" s="1246"/>
      <c r="AA528" s="1942"/>
      <c r="AB528" s="1942"/>
      <c r="AC528" s="1246"/>
      <c r="AD528" s="1246"/>
      <c r="AE528" s="1246"/>
      <c r="AF528" s="1246"/>
      <c r="AG528" s="1246"/>
      <c r="AH528" s="1246"/>
      <c r="AI528" s="1246"/>
      <c r="AJ528" s="1246"/>
      <c r="AK528" s="1246"/>
      <c r="AL528" s="1246"/>
      <c r="AM528" s="1246"/>
      <c r="AN528" s="1246"/>
      <c r="AO528" s="1246"/>
      <c r="AP528" s="1246"/>
      <c r="AQ528" s="1246"/>
      <c r="AR528" s="1246"/>
      <c r="AS528" s="1246"/>
      <c r="AT528" s="1246"/>
      <c r="AU528" s="1246"/>
      <c r="AV528" s="1246"/>
      <c r="AW528" s="1246"/>
      <c r="AX528" s="1246"/>
      <c r="AY528" s="1246"/>
      <c r="AZ528" s="1246"/>
      <c r="BA528" s="1246"/>
      <c r="BB528" s="1246"/>
      <c r="BC528" s="1246"/>
      <c r="BD528" s="1246"/>
      <c r="BE528" s="1246"/>
      <c r="BF528" s="1246"/>
      <c r="BG528" s="1246"/>
      <c r="BH528" s="1246"/>
      <c r="BI528" s="1246"/>
      <c r="BJ528" s="1246"/>
      <c r="BK528" s="1246"/>
      <c r="BL528" s="1246"/>
      <c r="BM528" s="1246"/>
      <c r="BN528" s="1246"/>
      <c r="BO528" s="1246"/>
      <c r="BP528" s="1246"/>
      <c r="BQ528" s="1246"/>
      <c r="BR528" s="1246"/>
      <c r="BS528" s="1246"/>
      <c r="BT528" s="1246"/>
      <c r="BU528" s="1246"/>
      <c r="BV528" s="1246"/>
      <c r="BW528" s="1246"/>
      <c r="BX528" s="1246"/>
      <c r="BY528" s="1246"/>
      <c r="BZ528" s="1246"/>
      <c r="CA528" s="1246"/>
      <c r="CB528" s="1246"/>
      <c r="CC528" s="1246"/>
      <c r="CD528" s="1246"/>
      <c r="CE528" s="1246"/>
      <c r="CF528" s="1246"/>
      <c r="CG528" s="1246"/>
      <c r="CH528" s="1246"/>
      <c r="CI528" s="1246"/>
      <c r="CJ528" s="1246"/>
      <c r="CK528" s="1246"/>
      <c r="CL528" s="1246"/>
      <c r="CM528" s="1246"/>
      <c r="CN528" s="1246"/>
      <c r="CO528" s="1246"/>
      <c r="CP528" s="1246"/>
      <c r="CQ528" s="1246"/>
      <c r="CR528" s="1246"/>
      <c r="CS528" s="1246"/>
      <c r="CT528" s="1246"/>
      <c r="CU528" s="1246"/>
      <c r="CV528" s="1246"/>
      <c r="CW528" s="1246"/>
      <c r="CX528" s="1246"/>
      <c r="CY528" s="1246"/>
      <c r="CZ528" s="1246"/>
      <c r="DA528" s="1246"/>
      <c r="DB528" s="1246"/>
      <c r="DC528" s="1246"/>
      <c r="DD528" s="1246"/>
      <c r="DE528" s="1246"/>
      <c r="DF528" s="1246"/>
      <c r="DG528" s="1246"/>
      <c r="DH528" s="1246"/>
      <c r="DI528" s="1246"/>
      <c r="DJ528" s="1246"/>
      <c r="DK528" s="1246"/>
      <c r="DL528" s="1246"/>
      <c r="DM528" s="1246"/>
      <c r="DN528" s="1246"/>
      <c r="DO528" s="1246"/>
      <c r="DP528" s="1246"/>
      <c r="DQ528" s="1246"/>
      <c r="DR528" s="1246"/>
      <c r="DS528" s="1246"/>
      <c r="DT528" s="1246"/>
      <c r="DU528" s="1246"/>
      <c r="DV528" s="1246"/>
      <c r="DW528" s="1246"/>
      <c r="DX528" s="1246"/>
      <c r="DY528" s="1246"/>
      <c r="DZ528" s="1246"/>
      <c r="EA528" s="1246"/>
      <c r="EB528" s="1246"/>
      <c r="EC528" s="1246"/>
      <c r="ED528" s="1246"/>
      <c r="EE528" s="1246"/>
      <c r="EF528" s="1246"/>
      <c r="EG528" s="1246"/>
      <c r="EH528" s="1246"/>
      <c r="EI528" s="1246"/>
      <c r="EJ528" s="1246"/>
      <c r="EK528" s="1246"/>
      <c r="EL528" s="1246"/>
      <c r="EM528" s="1246"/>
      <c r="EN528" s="1246"/>
      <c r="EO528" s="1246"/>
      <c r="EP528" s="1246"/>
      <c r="EQ528" s="1246"/>
      <c r="ER528" s="1246"/>
      <c r="ES528" s="1246"/>
      <c r="ET528" s="1246"/>
      <c r="EU528" s="1246"/>
      <c r="EV528" s="1246"/>
      <c r="EW528" s="1246"/>
      <c r="EX528" s="1246"/>
      <c r="EY528" s="1246"/>
      <c r="EZ528" s="1246"/>
      <c r="FA528" s="1246"/>
      <c r="FB528" s="1246"/>
      <c r="FC528" s="1246"/>
      <c r="FD528" s="1246"/>
      <c r="FE528" s="1246"/>
      <c r="FF528" s="1246"/>
      <c r="FG528" s="1246"/>
      <c r="FH528" s="1246"/>
      <c r="FI528" s="1246"/>
      <c r="FJ528" s="1246"/>
      <c r="FK528" s="1246"/>
      <c r="FL528" s="1246"/>
      <c r="FM528" s="1246"/>
    </row>
    <row r="529" spans="1:169" ht="60" x14ac:dyDescent="0.25">
      <c r="B529" s="44">
        <v>1</v>
      </c>
      <c r="C529" s="2000" t="s">
        <v>320</v>
      </c>
      <c r="D529" s="2141">
        <f>'1 уровень'!E2286</f>
        <v>0</v>
      </c>
      <c r="E529" s="2141">
        <f>'1 уровень'!F2286</f>
        <v>0</v>
      </c>
      <c r="F529" s="2141">
        <f>'1 уровень'!G2286</f>
        <v>0</v>
      </c>
      <c r="G529" s="2142" t="e">
        <f>'1 уровень'!H2286</f>
        <v>#DIV/0!</v>
      </c>
      <c r="H529" s="2123">
        <f>'1 уровень'!I2286</f>
        <v>0</v>
      </c>
      <c r="I529" s="1259">
        <f>'1 уровень'!J2286</f>
        <v>0</v>
      </c>
      <c r="J529" s="100">
        <f>'1 уровень'!K2286</f>
        <v>0</v>
      </c>
      <c r="K529" s="100">
        <f>'1 уровень'!L2286</f>
        <v>0</v>
      </c>
      <c r="L529" s="100">
        <f>'1 уровень'!M2286</f>
        <v>0</v>
      </c>
      <c r="M529" s="100">
        <f>'1 уровень'!N2286</f>
        <v>0</v>
      </c>
      <c r="N529" s="100">
        <f>'1 уровень'!O2286</f>
        <v>0</v>
      </c>
      <c r="O529" s="100">
        <f>'1 уровень'!P2286</f>
        <v>0</v>
      </c>
      <c r="P529" s="54">
        <f>'1 уровень'!Q2286</f>
        <v>0</v>
      </c>
      <c r="Q529" s="54">
        <f>'1 уровень'!R2286</f>
        <v>0</v>
      </c>
      <c r="R529" s="54">
        <f>'1 уровень'!S2286</f>
        <v>0</v>
      </c>
      <c r="S529" s="54">
        <f>'1 уровень'!T2286</f>
        <v>0</v>
      </c>
      <c r="T529" s="54">
        <f>'1 уровень'!U2286</f>
        <v>0</v>
      </c>
      <c r="U529" s="54">
        <f>'1 уровень'!V2286</f>
        <v>0</v>
      </c>
      <c r="V529" s="1670">
        <f>'1 уровень'!W2286</f>
        <v>0</v>
      </c>
      <c r="W529" s="54"/>
      <c r="X529" s="54"/>
      <c r="Y529" s="1246"/>
      <c r="Z529" s="1246"/>
      <c r="AA529" s="1942"/>
      <c r="AB529" s="1942"/>
      <c r="AC529" s="1246"/>
      <c r="AD529" s="1246"/>
      <c r="AE529" s="1246"/>
      <c r="AF529" s="1246"/>
      <c r="AG529" s="1246"/>
      <c r="AH529" s="1246"/>
      <c r="AI529" s="1246"/>
      <c r="AJ529" s="1246"/>
      <c r="AK529" s="1246"/>
      <c r="AL529" s="1246"/>
      <c r="AM529" s="1246"/>
      <c r="AN529" s="1246"/>
      <c r="AO529" s="1246"/>
      <c r="AP529" s="1246"/>
      <c r="AQ529" s="1246"/>
      <c r="AR529" s="1246"/>
      <c r="AS529" s="1246"/>
      <c r="AT529" s="1246"/>
      <c r="AU529" s="1246"/>
      <c r="AV529" s="1246"/>
      <c r="AW529" s="1246"/>
      <c r="AX529" s="1246"/>
      <c r="AY529" s="1246"/>
      <c r="AZ529" s="1246"/>
      <c r="BA529" s="1246"/>
      <c r="BB529" s="1246"/>
      <c r="BC529" s="1246"/>
      <c r="BD529" s="1246"/>
      <c r="BE529" s="1246"/>
      <c r="BF529" s="1246"/>
      <c r="BG529" s="1246"/>
      <c r="BH529" s="1246"/>
      <c r="BI529" s="1246"/>
      <c r="BJ529" s="1246"/>
      <c r="BK529" s="1246"/>
      <c r="BL529" s="1246"/>
      <c r="BM529" s="1246"/>
      <c r="BN529" s="1246"/>
      <c r="BO529" s="1246"/>
      <c r="BP529" s="1246"/>
      <c r="BQ529" s="1246"/>
      <c r="BR529" s="1246"/>
      <c r="BS529" s="1246"/>
      <c r="BT529" s="1246"/>
      <c r="BU529" s="1246"/>
      <c r="BV529" s="1246"/>
      <c r="BW529" s="1246"/>
      <c r="BX529" s="1246"/>
      <c r="BY529" s="1246"/>
      <c r="BZ529" s="1246"/>
      <c r="CA529" s="1246"/>
      <c r="CB529" s="1246"/>
      <c r="CC529" s="1246"/>
      <c r="CD529" s="1246"/>
      <c r="CE529" s="1246"/>
      <c r="CF529" s="1246"/>
      <c r="CG529" s="1246"/>
      <c r="CH529" s="1246"/>
      <c r="CI529" s="1246"/>
      <c r="CJ529" s="1246"/>
      <c r="CK529" s="1246"/>
      <c r="CL529" s="1246"/>
      <c r="CM529" s="1246"/>
      <c r="CN529" s="1246"/>
      <c r="CO529" s="1246"/>
      <c r="CP529" s="1246"/>
      <c r="CQ529" s="1246"/>
      <c r="CR529" s="1246"/>
      <c r="CS529" s="1246"/>
      <c r="CT529" s="1246"/>
      <c r="CU529" s="1246"/>
      <c r="CV529" s="1246"/>
      <c r="CW529" s="1246"/>
      <c r="CX529" s="1246"/>
      <c r="CY529" s="1246"/>
      <c r="CZ529" s="1246"/>
      <c r="DA529" s="1246"/>
      <c r="DB529" s="1246"/>
      <c r="DC529" s="1246"/>
      <c r="DD529" s="1246"/>
      <c r="DE529" s="1246"/>
      <c r="DF529" s="1246"/>
      <c r="DG529" s="1246"/>
      <c r="DH529" s="1246"/>
      <c r="DI529" s="1246"/>
      <c r="DJ529" s="1246"/>
      <c r="DK529" s="1246"/>
      <c r="DL529" s="1246"/>
      <c r="DM529" s="1246"/>
      <c r="DN529" s="1246"/>
      <c r="DO529" s="1246"/>
      <c r="DP529" s="1246"/>
      <c r="DQ529" s="1246"/>
      <c r="DR529" s="1246"/>
      <c r="DS529" s="1246"/>
      <c r="DT529" s="1246"/>
      <c r="DU529" s="1246"/>
      <c r="DV529" s="1246"/>
      <c r="DW529" s="1246"/>
      <c r="DX529" s="1246"/>
      <c r="DY529" s="1246"/>
      <c r="DZ529" s="1246"/>
      <c r="EA529" s="1246"/>
      <c r="EB529" s="1246"/>
      <c r="EC529" s="1246"/>
      <c r="ED529" s="1246"/>
      <c r="EE529" s="1246"/>
      <c r="EF529" s="1246"/>
      <c r="EG529" s="1246"/>
      <c r="EH529" s="1246"/>
      <c r="EI529" s="1246"/>
      <c r="EJ529" s="1246"/>
      <c r="EK529" s="1246"/>
      <c r="EL529" s="1246"/>
      <c r="EM529" s="1246"/>
      <c r="EN529" s="1246"/>
      <c r="EO529" s="1246"/>
      <c r="EP529" s="1246"/>
      <c r="EQ529" s="1246"/>
      <c r="ER529" s="1246"/>
      <c r="ES529" s="1246"/>
      <c r="ET529" s="1246"/>
      <c r="EU529" s="1246"/>
      <c r="EV529" s="1246"/>
      <c r="EW529" s="1246"/>
      <c r="EX529" s="1246"/>
      <c r="EY529" s="1246"/>
      <c r="EZ529" s="1246"/>
      <c r="FA529" s="1246"/>
      <c r="FB529" s="1246"/>
      <c r="FC529" s="1246"/>
      <c r="FD529" s="1246"/>
      <c r="FE529" s="1246"/>
      <c r="FF529" s="1246"/>
      <c r="FG529" s="1246"/>
      <c r="FH529" s="1246"/>
      <c r="FI529" s="1246"/>
      <c r="FJ529" s="1246"/>
      <c r="FK529" s="1246"/>
      <c r="FL529" s="1246"/>
      <c r="FM529" s="1246"/>
    </row>
    <row r="530" spans="1:169" ht="45" x14ac:dyDescent="0.25">
      <c r="B530" s="44">
        <v>1</v>
      </c>
      <c r="C530" s="2000" t="s">
        <v>321</v>
      </c>
      <c r="D530" s="2141">
        <f>'1 уровень'!E2287</f>
        <v>0</v>
      </c>
      <c r="E530" s="2141">
        <f>'1 уровень'!F2287</f>
        <v>0</v>
      </c>
      <c r="F530" s="2141">
        <f>'1 уровень'!G2287</f>
        <v>0</v>
      </c>
      <c r="G530" s="2142" t="e">
        <f>'1 уровень'!H2287</f>
        <v>#DIV/0!</v>
      </c>
      <c r="H530" s="2123">
        <f>'1 уровень'!I2287</f>
        <v>0</v>
      </c>
      <c r="I530" s="1259">
        <f>'1 уровень'!J2287</f>
        <v>0</v>
      </c>
      <c r="J530" s="100">
        <f>'1 уровень'!K2287</f>
        <v>0</v>
      </c>
      <c r="K530" s="100">
        <f>'1 уровень'!L2287</f>
        <v>0</v>
      </c>
      <c r="L530" s="100">
        <f>'1 уровень'!M2287</f>
        <v>0</v>
      </c>
      <c r="M530" s="100">
        <f>'1 уровень'!N2287</f>
        <v>0</v>
      </c>
      <c r="N530" s="100">
        <f>'1 уровень'!O2287</f>
        <v>0</v>
      </c>
      <c r="O530" s="100">
        <f>'1 уровень'!P2287</f>
        <v>0</v>
      </c>
      <c r="P530" s="54">
        <f>'1 уровень'!Q2287</f>
        <v>0</v>
      </c>
      <c r="Q530" s="54">
        <f>'1 уровень'!R2287</f>
        <v>0</v>
      </c>
      <c r="R530" s="54">
        <f>'1 уровень'!S2287</f>
        <v>0</v>
      </c>
      <c r="S530" s="54">
        <f>'1 уровень'!T2287</f>
        <v>0</v>
      </c>
      <c r="T530" s="54">
        <f>'1 уровень'!U2287</f>
        <v>0</v>
      </c>
      <c r="U530" s="54">
        <f>'1 уровень'!V2287</f>
        <v>0</v>
      </c>
      <c r="V530" s="1670">
        <f>'1 уровень'!W2287</f>
        <v>0</v>
      </c>
      <c r="W530" s="54"/>
      <c r="X530" s="54"/>
      <c r="Y530" s="1246"/>
      <c r="Z530" s="1246"/>
      <c r="AA530" s="1942"/>
      <c r="AB530" s="1942"/>
      <c r="AC530" s="1246"/>
      <c r="AD530" s="1246"/>
      <c r="AE530" s="1246"/>
      <c r="AF530" s="1246"/>
      <c r="AG530" s="1246"/>
      <c r="AH530" s="1246"/>
      <c r="AI530" s="1246"/>
      <c r="AJ530" s="1246"/>
      <c r="AK530" s="1246"/>
      <c r="AL530" s="1246"/>
      <c r="AM530" s="1246"/>
      <c r="AN530" s="1246"/>
      <c r="AO530" s="1246"/>
      <c r="AP530" s="1246"/>
      <c r="AQ530" s="1246"/>
      <c r="AR530" s="1246"/>
      <c r="AS530" s="1246"/>
      <c r="AT530" s="1246"/>
      <c r="AU530" s="1246"/>
      <c r="AV530" s="1246"/>
      <c r="AW530" s="1246"/>
      <c r="AX530" s="1246"/>
      <c r="AY530" s="1246"/>
      <c r="AZ530" s="1246"/>
      <c r="BA530" s="1246"/>
      <c r="BB530" s="1246"/>
      <c r="BC530" s="1246"/>
      <c r="BD530" s="1246"/>
      <c r="BE530" s="1246"/>
      <c r="BF530" s="1246"/>
      <c r="BG530" s="1246"/>
      <c r="BH530" s="1246"/>
      <c r="BI530" s="1246"/>
      <c r="BJ530" s="1246"/>
      <c r="BK530" s="1246"/>
      <c r="BL530" s="1246"/>
      <c r="BM530" s="1246"/>
      <c r="BN530" s="1246"/>
      <c r="BO530" s="1246"/>
      <c r="BP530" s="1246"/>
      <c r="BQ530" s="1246"/>
      <c r="BR530" s="1246"/>
      <c r="BS530" s="1246"/>
      <c r="BT530" s="1246"/>
      <c r="BU530" s="1246"/>
      <c r="BV530" s="1246"/>
      <c r="BW530" s="1246"/>
      <c r="BX530" s="1246"/>
      <c r="BY530" s="1246"/>
      <c r="BZ530" s="1246"/>
      <c r="CA530" s="1246"/>
      <c r="CB530" s="1246"/>
      <c r="CC530" s="1246"/>
      <c r="CD530" s="1246"/>
      <c r="CE530" s="1246"/>
      <c r="CF530" s="1246"/>
      <c r="CG530" s="1246"/>
      <c r="CH530" s="1246"/>
      <c r="CI530" s="1246"/>
      <c r="CJ530" s="1246"/>
      <c r="CK530" s="1246"/>
      <c r="CL530" s="1246"/>
      <c r="CM530" s="1246"/>
      <c r="CN530" s="1246"/>
      <c r="CO530" s="1246"/>
      <c r="CP530" s="1246"/>
      <c r="CQ530" s="1246"/>
      <c r="CR530" s="1246"/>
      <c r="CS530" s="1246"/>
      <c r="CT530" s="1246"/>
      <c r="CU530" s="1246"/>
      <c r="CV530" s="1246"/>
      <c r="CW530" s="1246"/>
      <c r="CX530" s="1246"/>
      <c r="CY530" s="1246"/>
      <c r="CZ530" s="1246"/>
      <c r="DA530" s="1246"/>
      <c r="DB530" s="1246"/>
      <c r="DC530" s="1246"/>
      <c r="DD530" s="1246"/>
      <c r="DE530" s="1246"/>
      <c r="DF530" s="1246"/>
      <c r="DG530" s="1246"/>
      <c r="DH530" s="1246"/>
      <c r="DI530" s="1246"/>
      <c r="DJ530" s="1246"/>
      <c r="DK530" s="1246"/>
      <c r="DL530" s="1246"/>
      <c r="DM530" s="1246"/>
      <c r="DN530" s="1246"/>
      <c r="DO530" s="1246"/>
      <c r="DP530" s="1246"/>
      <c r="DQ530" s="1246"/>
      <c r="DR530" s="1246"/>
      <c r="DS530" s="1246"/>
      <c r="DT530" s="1246"/>
      <c r="DU530" s="1246"/>
      <c r="DV530" s="1246"/>
      <c r="DW530" s="1246"/>
      <c r="DX530" s="1246"/>
      <c r="DY530" s="1246"/>
      <c r="DZ530" s="1246"/>
      <c r="EA530" s="1246"/>
      <c r="EB530" s="1246"/>
      <c r="EC530" s="1246"/>
      <c r="ED530" s="1246"/>
      <c r="EE530" s="1246"/>
      <c r="EF530" s="1246"/>
      <c r="EG530" s="1246"/>
      <c r="EH530" s="1246"/>
      <c r="EI530" s="1246"/>
      <c r="EJ530" s="1246"/>
      <c r="EK530" s="1246"/>
      <c r="EL530" s="1246"/>
      <c r="EM530" s="1246"/>
      <c r="EN530" s="1246"/>
      <c r="EO530" s="1246"/>
      <c r="EP530" s="1246"/>
      <c r="EQ530" s="1246"/>
      <c r="ER530" s="1246"/>
      <c r="ES530" s="1246"/>
      <c r="ET530" s="1246"/>
      <c r="EU530" s="1246"/>
      <c r="EV530" s="1246"/>
      <c r="EW530" s="1246"/>
      <c r="EX530" s="1246"/>
      <c r="EY530" s="1246"/>
      <c r="EZ530" s="1246"/>
      <c r="FA530" s="1246"/>
      <c r="FB530" s="1246"/>
      <c r="FC530" s="1246"/>
      <c r="FD530" s="1246"/>
      <c r="FE530" s="1246"/>
      <c r="FF530" s="1246"/>
      <c r="FG530" s="1246"/>
      <c r="FH530" s="1246"/>
      <c r="FI530" s="1246"/>
      <c r="FJ530" s="1246"/>
      <c r="FK530" s="1246"/>
      <c r="FL530" s="1246"/>
      <c r="FM530" s="1246"/>
    </row>
    <row r="531" spans="1:169" ht="30" x14ac:dyDescent="0.25">
      <c r="B531" s="44">
        <v>1</v>
      </c>
      <c r="C531" s="2027" t="s">
        <v>158</v>
      </c>
      <c r="D531" s="2141">
        <f>'1 уровень'!E2288</f>
        <v>0</v>
      </c>
      <c r="E531" s="2141">
        <f>'1 уровень'!F2288</f>
        <v>0</v>
      </c>
      <c r="F531" s="2141">
        <f>'1 уровень'!G2288</f>
        <v>0</v>
      </c>
      <c r="G531" s="2142" t="e">
        <f>'1 уровень'!H2288</f>
        <v>#DIV/0!</v>
      </c>
      <c r="H531" s="2123">
        <f>'1 уровень'!I2288</f>
        <v>0</v>
      </c>
      <c r="I531" s="1259">
        <f>'1 уровень'!J2288</f>
        <v>0</v>
      </c>
      <c r="J531" s="100">
        <f>'1 уровень'!K2288</f>
        <v>0</v>
      </c>
      <c r="K531" s="100">
        <f>'1 уровень'!L2288</f>
        <v>0</v>
      </c>
      <c r="L531" s="100">
        <f>'1 уровень'!M2288</f>
        <v>0</v>
      </c>
      <c r="M531" s="100">
        <f>'1 уровень'!N2288</f>
        <v>0</v>
      </c>
      <c r="N531" s="100">
        <f>'1 уровень'!O2288</f>
        <v>0</v>
      </c>
      <c r="O531" s="100">
        <f>'1 уровень'!P2288</f>
        <v>0</v>
      </c>
      <c r="P531" s="54">
        <f>'1 уровень'!Q2288</f>
        <v>0</v>
      </c>
      <c r="Q531" s="54">
        <f>'1 уровень'!R2288</f>
        <v>0</v>
      </c>
      <c r="R531" s="54">
        <f>'1 уровень'!S2288</f>
        <v>0</v>
      </c>
      <c r="S531" s="54">
        <f>'1 уровень'!T2288</f>
        <v>0</v>
      </c>
      <c r="T531" s="54">
        <f>'1 уровень'!U2288</f>
        <v>0</v>
      </c>
      <c r="U531" s="54">
        <f>'1 уровень'!V2288</f>
        <v>0</v>
      </c>
      <c r="V531" s="1670">
        <f>'1 уровень'!W2288</f>
        <v>0</v>
      </c>
      <c r="W531" s="54"/>
      <c r="X531" s="54"/>
      <c r="Y531" s="1246"/>
      <c r="Z531" s="1246"/>
      <c r="AA531" s="1942"/>
      <c r="AB531" s="1942"/>
      <c r="AC531" s="1246"/>
      <c r="AD531" s="1246"/>
      <c r="AE531" s="1246"/>
      <c r="AF531" s="1246"/>
      <c r="AG531" s="1246"/>
      <c r="AH531" s="1246"/>
      <c r="AI531" s="1246"/>
      <c r="AJ531" s="1246"/>
      <c r="AK531" s="1246"/>
      <c r="AL531" s="1246"/>
      <c r="AM531" s="1246"/>
      <c r="AN531" s="1246"/>
      <c r="AO531" s="1246"/>
      <c r="AP531" s="1246"/>
      <c r="AQ531" s="1246"/>
      <c r="AR531" s="1246"/>
      <c r="AS531" s="1246"/>
      <c r="AT531" s="1246"/>
      <c r="AU531" s="1246"/>
      <c r="AV531" s="1246"/>
      <c r="AW531" s="1246"/>
      <c r="AX531" s="1246"/>
      <c r="AY531" s="1246"/>
      <c r="AZ531" s="1246"/>
      <c r="BA531" s="1246"/>
      <c r="BB531" s="1246"/>
      <c r="BC531" s="1246"/>
      <c r="BD531" s="1246"/>
      <c r="BE531" s="1246"/>
      <c r="BF531" s="1246"/>
      <c r="BG531" s="1246"/>
      <c r="BH531" s="1246"/>
      <c r="BI531" s="1246"/>
      <c r="BJ531" s="1246"/>
      <c r="BK531" s="1246"/>
      <c r="BL531" s="1246"/>
      <c r="BM531" s="1246"/>
      <c r="BN531" s="1246"/>
      <c r="BO531" s="1246"/>
      <c r="BP531" s="1246"/>
      <c r="BQ531" s="1246"/>
      <c r="BR531" s="1246"/>
      <c r="BS531" s="1246"/>
      <c r="BT531" s="1246"/>
      <c r="BU531" s="1246"/>
      <c r="BV531" s="1246"/>
      <c r="BW531" s="1246"/>
      <c r="BX531" s="1246"/>
      <c r="BY531" s="1246"/>
      <c r="BZ531" s="1246"/>
      <c r="CA531" s="1246"/>
      <c r="CB531" s="1246"/>
      <c r="CC531" s="1246"/>
      <c r="CD531" s="1246"/>
      <c r="CE531" s="1246"/>
      <c r="CF531" s="1246"/>
      <c r="CG531" s="1246"/>
      <c r="CH531" s="1246"/>
      <c r="CI531" s="1246"/>
      <c r="CJ531" s="1246"/>
      <c r="CK531" s="1246"/>
      <c r="CL531" s="1246"/>
      <c r="CM531" s="1246"/>
      <c r="CN531" s="1246"/>
      <c r="CO531" s="1246"/>
      <c r="CP531" s="1246"/>
      <c r="CQ531" s="1246"/>
      <c r="CR531" s="1246"/>
      <c r="CS531" s="1246"/>
      <c r="CT531" s="1246"/>
      <c r="CU531" s="1246"/>
      <c r="CV531" s="1246"/>
      <c r="CW531" s="1246"/>
      <c r="CX531" s="1246"/>
      <c r="CY531" s="1246"/>
      <c r="CZ531" s="1246"/>
      <c r="DA531" s="1246"/>
      <c r="DB531" s="1246"/>
      <c r="DC531" s="1246"/>
      <c r="DD531" s="1246"/>
      <c r="DE531" s="1246"/>
      <c r="DF531" s="1246"/>
      <c r="DG531" s="1246"/>
      <c r="DH531" s="1246"/>
      <c r="DI531" s="1246"/>
      <c r="DJ531" s="1246"/>
      <c r="DK531" s="1246"/>
      <c r="DL531" s="1246"/>
      <c r="DM531" s="1246"/>
      <c r="DN531" s="1246"/>
      <c r="DO531" s="1246"/>
      <c r="DP531" s="1246"/>
      <c r="DQ531" s="1246"/>
      <c r="DR531" s="1246"/>
      <c r="DS531" s="1246"/>
      <c r="DT531" s="1246"/>
      <c r="DU531" s="1246"/>
      <c r="DV531" s="1246"/>
      <c r="DW531" s="1246"/>
      <c r="DX531" s="1246"/>
      <c r="DY531" s="1246"/>
      <c r="DZ531" s="1246"/>
      <c r="EA531" s="1246"/>
      <c r="EB531" s="1246"/>
      <c r="EC531" s="1246"/>
      <c r="ED531" s="1246"/>
      <c r="EE531" s="1246"/>
      <c r="EF531" s="1246"/>
      <c r="EG531" s="1246"/>
      <c r="EH531" s="1246"/>
      <c r="EI531" s="1246"/>
      <c r="EJ531" s="1246"/>
      <c r="EK531" s="1246"/>
      <c r="EL531" s="1246"/>
      <c r="EM531" s="1246"/>
      <c r="EN531" s="1246"/>
      <c r="EO531" s="1246"/>
      <c r="EP531" s="1246"/>
      <c r="EQ531" s="1246"/>
      <c r="ER531" s="1246"/>
      <c r="ES531" s="1246"/>
      <c r="ET531" s="1246"/>
      <c r="EU531" s="1246"/>
      <c r="EV531" s="1246"/>
      <c r="EW531" s="1246"/>
      <c r="EX531" s="1246"/>
      <c r="EY531" s="1246"/>
      <c r="EZ531" s="1246"/>
      <c r="FA531" s="1246"/>
      <c r="FB531" s="1246"/>
      <c r="FC531" s="1246"/>
      <c r="FD531" s="1246"/>
      <c r="FE531" s="1246"/>
      <c r="FF531" s="1246"/>
      <c r="FG531" s="1246"/>
      <c r="FH531" s="1246"/>
      <c r="FI531" s="1246"/>
      <c r="FJ531" s="1246"/>
      <c r="FK531" s="1246"/>
      <c r="FL531" s="1246"/>
      <c r="FM531" s="1246"/>
    </row>
    <row r="532" spans="1:169" ht="30" x14ac:dyDescent="0.25">
      <c r="A532" s="44">
        <v>1</v>
      </c>
      <c r="B532" s="44">
        <v>1</v>
      </c>
      <c r="C532" s="2070" t="s">
        <v>298</v>
      </c>
      <c r="D532" s="2141">
        <f>'1 уровень'!E2289</f>
        <v>0</v>
      </c>
      <c r="E532" s="2141">
        <f>'1 уровень'!F2289</f>
        <v>0</v>
      </c>
      <c r="F532" s="2141">
        <f>'1 уровень'!G2289</f>
        <v>0</v>
      </c>
      <c r="G532" s="2142">
        <f>'1 уровень'!H2289</f>
        <v>0</v>
      </c>
      <c r="H532" s="2123">
        <f>'1 уровень'!I2289</f>
        <v>0</v>
      </c>
      <c r="I532" s="1259">
        <f>'1 уровень'!J2289</f>
        <v>0</v>
      </c>
      <c r="J532" s="100">
        <f>'1 уровень'!K2289</f>
        <v>0</v>
      </c>
      <c r="K532" s="100">
        <f>'1 уровень'!L2289</f>
        <v>0</v>
      </c>
      <c r="L532" s="100">
        <f>'1 уровень'!M2289</f>
        <v>0</v>
      </c>
      <c r="M532" s="100">
        <f>'1 уровень'!N2289</f>
        <v>0</v>
      </c>
      <c r="N532" s="100">
        <f>'1 уровень'!O2289</f>
        <v>0</v>
      </c>
      <c r="O532" s="100">
        <f>'1 уровень'!P2289</f>
        <v>0</v>
      </c>
      <c r="P532" s="54">
        <f>'1 уровень'!Q2289</f>
        <v>0</v>
      </c>
      <c r="Q532" s="54">
        <f>'1 уровень'!R2289</f>
        <v>0</v>
      </c>
      <c r="R532" s="54">
        <f>'1 уровень'!S2289</f>
        <v>0</v>
      </c>
      <c r="S532" s="54">
        <f>'1 уровень'!T2289</f>
        <v>0</v>
      </c>
      <c r="T532" s="54">
        <f>'1 уровень'!U2289</f>
        <v>0</v>
      </c>
      <c r="U532" s="54">
        <f>'1 уровень'!V2289</f>
        <v>0</v>
      </c>
      <c r="V532" s="1670">
        <f>'1 уровень'!W2289</f>
        <v>0</v>
      </c>
      <c r="W532" s="54"/>
      <c r="X532" s="54"/>
      <c r="Y532" s="1246"/>
      <c r="Z532" s="1246"/>
      <c r="AA532" s="1942"/>
      <c r="AB532" s="1942"/>
      <c r="AC532" s="1246"/>
      <c r="AD532" s="1246"/>
      <c r="AE532" s="1246"/>
      <c r="AF532" s="1246"/>
      <c r="AG532" s="1246"/>
      <c r="AH532" s="1246"/>
      <c r="AI532" s="1246"/>
      <c r="AJ532" s="1246"/>
      <c r="AK532" s="1246"/>
      <c r="AL532" s="1246"/>
      <c r="AM532" s="1246"/>
      <c r="AN532" s="1246"/>
      <c r="AO532" s="1246"/>
      <c r="AP532" s="1246"/>
      <c r="AQ532" s="1246"/>
      <c r="AR532" s="1246"/>
      <c r="AS532" s="1246"/>
      <c r="AT532" s="1246"/>
      <c r="AU532" s="1246"/>
      <c r="AV532" s="1246"/>
      <c r="AW532" s="1246"/>
      <c r="AX532" s="1246"/>
      <c r="AY532" s="1246"/>
      <c r="AZ532" s="1246"/>
      <c r="BA532" s="1246"/>
      <c r="BB532" s="1246"/>
      <c r="BC532" s="1246"/>
      <c r="BD532" s="1246"/>
      <c r="BE532" s="1246"/>
      <c r="BF532" s="1246"/>
      <c r="BG532" s="1246"/>
      <c r="BH532" s="1246"/>
      <c r="BI532" s="1246"/>
      <c r="BJ532" s="1246"/>
      <c r="BK532" s="1246"/>
      <c r="BL532" s="1246"/>
      <c r="BM532" s="1246"/>
      <c r="BN532" s="1246"/>
      <c r="BO532" s="1246"/>
      <c r="BP532" s="1246"/>
      <c r="BQ532" s="1246"/>
      <c r="BR532" s="1246"/>
      <c r="BS532" s="1246"/>
      <c r="BT532" s="1246"/>
      <c r="BU532" s="1246"/>
      <c r="BV532" s="1246"/>
      <c r="BW532" s="1246"/>
      <c r="BX532" s="1246"/>
      <c r="BY532" s="1246"/>
      <c r="BZ532" s="1246"/>
      <c r="CA532" s="1246"/>
      <c r="CB532" s="1246"/>
      <c r="CC532" s="1246"/>
      <c r="CD532" s="1246"/>
      <c r="CE532" s="1246"/>
      <c r="CF532" s="1246"/>
      <c r="CG532" s="1246"/>
      <c r="CH532" s="1246"/>
      <c r="CI532" s="1246"/>
      <c r="CJ532" s="1246"/>
      <c r="CK532" s="1246"/>
      <c r="CL532" s="1246"/>
      <c r="CM532" s="1246"/>
      <c r="CN532" s="1246"/>
      <c r="CO532" s="1246"/>
      <c r="CP532" s="1246"/>
      <c r="CQ532" s="1246"/>
      <c r="CR532" s="1246"/>
      <c r="CS532" s="1246"/>
      <c r="CT532" s="1246"/>
      <c r="CU532" s="1246"/>
      <c r="CV532" s="1246"/>
      <c r="CW532" s="1246"/>
      <c r="CX532" s="1246"/>
      <c r="CY532" s="1246"/>
      <c r="CZ532" s="1246"/>
      <c r="DA532" s="1246"/>
      <c r="DB532" s="1246"/>
      <c r="DC532" s="1246"/>
      <c r="DD532" s="1246"/>
      <c r="DE532" s="1246"/>
      <c r="DF532" s="1246"/>
      <c r="DG532" s="1246"/>
      <c r="DH532" s="1246"/>
      <c r="DI532" s="1246"/>
      <c r="DJ532" s="1246"/>
      <c r="DK532" s="1246"/>
      <c r="DL532" s="1246"/>
      <c r="DM532" s="1246"/>
      <c r="DN532" s="1246"/>
      <c r="DO532" s="1246"/>
      <c r="DP532" s="1246"/>
      <c r="DQ532" s="1246"/>
      <c r="DR532" s="1246"/>
      <c r="DS532" s="1246"/>
      <c r="DT532" s="1246"/>
      <c r="DU532" s="1246"/>
      <c r="DV532" s="1246"/>
      <c r="DW532" s="1246"/>
      <c r="DX532" s="1246"/>
      <c r="DY532" s="1246"/>
      <c r="DZ532" s="1246"/>
      <c r="EA532" s="1246"/>
      <c r="EB532" s="1246"/>
      <c r="EC532" s="1246"/>
      <c r="ED532" s="1246"/>
      <c r="EE532" s="1246"/>
      <c r="EF532" s="1246"/>
      <c r="EG532" s="1246"/>
      <c r="EH532" s="1246"/>
      <c r="EI532" s="1246"/>
      <c r="EJ532" s="1246"/>
      <c r="EK532" s="1246"/>
      <c r="EL532" s="1246"/>
      <c r="EM532" s="1246"/>
      <c r="EN532" s="1246"/>
      <c r="EO532" s="1246"/>
      <c r="EP532" s="1246"/>
      <c r="EQ532" s="1246"/>
      <c r="ER532" s="1246"/>
      <c r="ES532" s="1246"/>
      <c r="ET532" s="1246"/>
      <c r="EU532" s="1246"/>
      <c r="EV532" s="1246"/>
      <c r="EW532" s="1246"/>
      <c r="EX532" s="1246"/>
      <c r="EY532" s="1246"/>
      <c r="EZ532" s="1246"/>
      <c r="FA532" s="1246"/>
      <c r="FB532" s="1246"/>
      <c r="FC532" s="1246"/>
      <c r="FD532" s="1246"/>
      <c r="FE532" s="1246"/>
      <c r="FF532" s="1246"/>
      <c r="FG532" s="1246"/>
      <c r="FH532" s="1246"/>
      <c r="FI532" s="1246"/>
      <c r="FJ532" s="1246"/>
      <c r="FK532" s="1246"/>
      <c r="FL532" s="1246"/>
      <c r="FM532" s="1246"/>
    </row>
    <row r="533" spans="1:169" x14ac:dyDescent="0.25">
      <c r="A533" s="44">
        <v>1</v>
      </c>
      <c r="B533" s="44">
        <v>1</v>
      </c>
      <c r="C533" s="2010" t="s">
        <v>165</v>
      </c>
      <c r="D533" s="2141">
        <f>'1 уровень'!E2290</f>
        <v>0</v>
      </c>
      <c r="E533" s="2141">
        <f>'1 уровень'!F2290</f>
        <v>0</v>
      </c>
      <c r="F533" s="2141">
        <f>'1 уровень'!G2290</f>
        <v>0</v>
      </c>
      <c r="G533" s="2142" t="e">
        <f>'1 уровень'!H2290</f>
        <v>#DIV/0!</v>
      </c>
      <c r="H533" s="2123">
        <f>'1 уровень'!I2290</f>
        <v>0</v>
      </c>
      <c r="I533" s="1259">
        <f>'1 уровень'!J2290</f>
        <v>0</v>
      </c>
      <c r="J533" s="100">
        <f>'1 уровень'!K2290</f>
        <v>0</v>
      </c>
      <c r="K533" s="100">
        <f>'1 уровень'!L2290</f>
        <v>0</v>
      </c>
      <c r="L533" s="100">
        <f>'1 уровень'!M2290</f>
        <v>0</v>
      </c>
      <c r="M533" s="100">
        <f>'1 уровень'!N2290</f>
        <v>0</v>
      </c>
      <c r="N533" s="100">
        <f>'1 уровень'!O2290</f>
        <v>0</v>
      </c>
      <c r="O533" s="100">
        <f>'1 уровень'!P2290</f>
        <v>0</v>
      </c>
      <c r="P533" s="54">
        <f>'1 уровень'!Q2290</f>
        <v>0</v>
      </c>
      <c r="Q533" s="54">
        <f>'1 уровень'!R2290</f>
        <v>0</v>
      </c>
      <c r="R533" s="54">
        <f>'1 уровень'!S2290</f>
        <v>0</v>
      </c>
      <c r="S533" s="54">
        <f>'1 уровень'!T2290</f>
        <v>0</v>
      </c>
      <c r="T533" s="54">
        <f>'1 уровень'!U2290</f>
        <v>0</v>
      </c>
      <c r="U533" s="54">
        <f>'1 уровень'!V2290</f>
        <v>0</v>
      </c>
      <c r="V533" s="1670">
        <f>'1 уровень'!W2290</f>
        <v>0</v>
      </c>
      <c r="W533" s="54"/>
      <c r="X533" s="54"/>
      <c r="Y533" s="1246"/>
      <c r="Z533" s="1246"/>
      <c r="AA533" s="1942"/>
      <c r="AB533" s="1942"/>
      <c r="AC533" s="1246"/>
      <c r="AD533" s="1246"/>
      <c r="AE533" s="1246"/>
      <c r="AF533" s="1246"/>
      <c r="AG533" s="1246"/>
      <c r="AH533" s="1246"/>
      <c r="AI533" s="1246"/>
      <c r="AJ533" s="1246"/>
      <c r="AK533" s="1246"/>
      <c r="AL533" s="1246"/>
      <c r="AM533" s="1246"/>
      <c r="AN533" s="1246"/>
      <c r="AO533" s="1246"/>
      <c r="AP533" s="1246"/>
      <c r="AQ533" s="1246"/>
      <c r="AR533" s="1246"/>
      <c r="AS533" s="1246"/>
      <c r="AT533" s="1246"/>
      <c r="AU533" s="1246"/>
      <c r="AV533" s="1246"/>
      <c r="AW533" s="1246"/>
      <c r="AX533" s="1246"/>
      <c r="AY533" s="1246"/>
      <c r="AZ533" s="1246"/>
      <c r="BA533" s="1246"/>
      <c r="BB533" s="1246"/>
      <c r="BC533" s="1246"/>
      <c r="BD533" s="1246"/>
      <c r="BE533" s="1246"/>
      <c r="BF533" s="1246"/>
      <c r="BG533" s="1246"/>
      <c r="BH533" s="1246"/>
      <c r="BI533" s="1246"/>
      <c r="BJ533" s="1246"/>
      <c r="BK533" s="1246"/>
      <c r="BL533" s="1246"/>
      <c r="BM533" s="1246"/>
      <c r="BN533" s="1246"/>
      <c r="BO533" s="1246"/>
      <c r="BP533" s="1246"/>
      <c r="BQ533" s="1246"/>
      <c r="BR533" s="1246"/>
      <c r="BS533" s="1246"/>
      <c r="BT533" s="1246"/>
      <c r="BU533" s="1246"/>
      <c r="BV533" s="1246"/>
      <c r="BW533" s="1246"/>
      <c r="BX533" s="1246"/>
      <c r="BY533" s="1246"/>
      <c r="BZ533" s="1246"/>
      <c r="CA533" s="1246"/>
      <c r="CB533" s="1246"/>
      <c r="CC533" s="1246"/>
      <c r="CD533" s="1246"/>
      <c r="CE533" s="1246"/>
      <c r="CF533" s="1246"/>
      <c r="CG533" s="1246"/>
      <c r="CH533" s="1246"/>
      <c r="CI533" s="1246"/>
      <c r="CJ533" s="1246"/>
      <c r="CK533" s="1246"/>
      <c r="CL533" s="1246"/>
      <c r="CM533" s="1246"/>
      <c r="CN533" s="1246"/>
      <c r="CO533" s="1246"/>
      <c r="CP533" s="1246"/>
      <c r="CQ533" s="1246"/>
      <c r="CR533" s="1246"/>
      <c r="CS533" s="1246"/>
      <c r="CT533" s="1246"/>
      <c r="CU533" s="1246"/>
      <c r="CV533" s="1246"/>
      <c r="CW533" s="1246"/>
      <c r="CX533" s="1246"/>
      <c r="CY533" s="1246"/>
      <c r="CZ533" s="1246"/>
      <c r="DA533" s="1246"/>
      <c r="DB533" s="1246"/>
      <c r="DC533" s="1246"/>
      <c r="DD533" s="1246"/>
      <c r="DE533" s="1246"/>
      <c r="DF533" s="1246"/>
      <c r="DG533" s="1246"/>
      <c r="DH533" s="1246"/>
      <c r="DI533" s="1246"/>
      <c r="DJ533" s="1246"/>
      <c r="DK533" s="1246"/>
      <c r="DL533" s="1246"/>
      <c r="DM533" s="1246"/>
      <c r="DN533" s="1246"/>
      <c r="DO533" s="1246"/>
      <c r="DP533" s="1246"/>
      <c r="DQ533" s="1246"/>
      <c r="DR533" s="1246"/>
      <c r="DS533" s="1246"/>
      <c r="DT533" s="1246"/>
      <c r="DU533" s="1246"/>
      <c r="DV533" s="1246"/>
      <c r="DW533" s="1246"/>
      <c r="DX533" s="1246"/>
      <c r="DY533" s="1246"/>
      <c r="DZ533" s="1246"/>
      <c r="EA533" s="1246"/>
      <c r="EB533" s="1246"/>
      <c r="EC533" s="1246"/>
      <c r="ED533" s="1246"/>
      <c r="EE533" s="1246"/>
      <c r="EF533" s="1246"/>
      <c r="EG533" s="1246"/>
      <c r="EH533" s="1246"/>
      <c r="EI533" s="1246"/>
      <c r="EJ533" s="1246"/>
      <c r="EK533" s="1246"/>
      <c r="EL533" s="1246"/>
      <c r="EM533" s="1246"/>
      <c r="EN533" s="1246"/>
      <c r="EO533" s="1246"/>
      <c r="EP533" s="1246"/>
      <c r="EQ533" s="1246"/>
      <c r="ER533" s="1246"/>
      <c r="ES533" s="1246"/>
      <c r="ET533" s="1246"/>
      <c r="EU533" s="1246"/>
      <c r="EV533" s="1246"/>
      <c r="EW533" s="1246"/>
      <c r="EX533" s="1246"/>
      <c r="EY533" s="1246"/>
      <c r="EZ533" s="1246"/>
      <c r="FA533" s="1246"/>
      <c r="FB533" s="1246"/>
      <c r="FC533" s="1246"/>
      <c r="FD533" s="1246"/>
      <c r="FE533" s="1246"/>
      <c r="FF533" s="1246"/>
      <c r="FG533" s="1246"/>
      <c r="FH533" s="1246"/>
      <c r="FI533" s="1246"/>
      <c r="FJ533" s="1246"/>
      <c r="FK533" s="1246"/>
      <c r="FL533" s="1246"/>
      <c r="FM533" s="1246"/>
    </row>
    <row r="534" spans="1:169" ht="15.75" x14ac:dyDescent="0.25">
      <c r="A534" s="44">
        <v>1</v>
      </c>
      <c r="B534" s="44">
        <v>1</v>
      </c>
      <c r="C534" s="2092" t="s">
        <v>14</v>
      </c>
      <c r="D534" s="2141">
        <f>'1 уровень'!E2291</f>
        <v>0</v>
      </c>
      <c r="E534" s="2141">
        <f>'1 уровень'!F2291</f>
        <v>0</v>
      </c>
      <c r="F534" s="2141">
        <f>'1 уровень'!G2291</f>
        <v>0</v>
      </c>
      <c r="G534" s="2142">
        <f>'1 уровень'!H2291</f>
        <v>0</v>
      </c>
      <c r="H534" s="2123">
        <f>'1 уровень'!I2291</f>
        <v>0</v>
      </c>
      <c r="I534" s="1259">
        <f>'1 уровень'!J2291</f>
        <v>0</v>
      </c>
      <c r="J534" s="100">
        <f>'1 уровень'!K2291</f>
        <v>0</v>
      </c>
      <c r="K534" s="100">
        <f>'1 уровень'!L2291</f>
        <v>0</v>
      </c>
      <c r="L534" s="100">
        <f>'1 уровень'!M2291</f>
        <v>0</v>
      </c>
      <c r="M534" s="100">
        <f>'1 уровень'!N2291</f>
        <v>0</v>
      </c>
      <c r="N534" s="100">
        <f>'1 уровень'!O2291</f>
        <v>0</v>
      </c>
      <c r="O534" s="100">
        <f>'1 уровень'!P2291</f>
        <v>0</v>
      </c>
      <c r="P534" s="54">
        <f>'1 уровень'!Q2291</f>
        <v>0</v>
      </c>
      <c r="Q534" s="54">
        <f>'1 уровень'!R2291</f>
        <v>0</v>
      </c>
      <c r="R534" s="54">
        <f>'1 уровень'!S2291</f>
        <v>0</v>
      </c>
      <c r="S534" s="54">
        <f>'1 уровень'!T2291</f>
        <v>0</v>
      </c>
      <c r="T534" s="54">
        <f>'1 уровень'!U2291</f>
        <v>0</v>
      </c>
      <c r="U534" s="54">
        <f>'1 уровень'!V2291</f>
        <v>0</v>
      </c>
      <c r="V534" s="1670">
        <f>'1 уровень'!W2291</f>
        <v>0</v>
      </c>
      <c r="W534" s="54"/>
      <c r="X534" s="54"/>
      <c r="Y534" s="1246"/>
      <c r="Z534" s="1246"/>
      <c r="AA534" s="1942"/>
      <c r="AB534" s="1942"/>
      <c r="AC534" s="1246"/>
      <c r="AD534" s="1246"/>
      <c r="AE534" s="1246"/>
      <c r="AF534" s="1246"/>
      <c r="AG534" s="1246"/>
      <c r="AH534" s="1246"/>
      <c r="AI534" s="1246"/>
      <c r="AJ534" s="1246"/>
      <c r="AK534" s="1246"/>
      <c r="AL534" s="1246"/>
      <c r="AM534" s="1246"/>
      <c r="AN534" s="1246"/>
      <c r="AO534" s="1246"/>
      <c r="AP534" s="1246"/>
      <c r="AQ534" s="1246"/>
      <c r="AR534" s="1246"/>
      <c r="AS534" s="1246"/>
      <c r="AT534" s="1246"/>
      <c r="AU534" s="1246"/>
      <c r="AV534" s="1246"/>
      <c r="AW534" s="1246"/>
      <c r="AX534" s="1246"/>
      <c r="AY534" s="1246"/>
      <c r="AZ534" s="1246"/>
      <c r="BA534" s="1246"/>
      <c r="BB534" s="1246"/>
      <c r="BC534" s="1246"/>
      <c r="BD534" s="1246"/>
      <c r="BE534" s="1246"/>
      <c r="BF534" s="1246"/>
      <c r="BG534" s="1246"/>
      <c r="BH534" s="1246"/>
      <c r="BI534" s="1246"/>
      <c r="BJ534" s="1246"/>
      <c r="BK534" s="1246"/>
      <c r="BL534" s="1246"/>
      <c r="BM534" s="1246"/>
      <c r="BN534" s="1246"/>
      <c r="BO534" s="1246"/>
      <c r="BP534" s="1246"/>
      <c r="BQ534" s="1246"/>
      <c r="BR534" s="1246"/>
      <c r="BS534" s="1246"/>
      <c r="BT534" s="1246"/>
      <c r="BU534" s="1246"/>
      <c r="BV534" s="1246"/>
      <c r="BW534" s="1246"/>
      <c r="BX534" s="1246"/>
      <c r="BY534" s="1246"/>
      <c r="BZ534" s="1246"/>
      <c r="CA534" s="1246"/>
      <c r="CB534" s="1246"/>
      <c r="CC534" s="1246"/>
      <c r="CD534" s="1246"/>
      <c r="CE534" s="1246"/>
      <c r="CF534" s="1246"/>
      <c r="CG534" s="1246"/>
      <c r="CH534" s="1246"/>
      <c r="CI534" s="1246"/>
      <c r="CJ534" s="1246"/>
      <c r="CK534" s="1246"/>
      <c r="CL534" s="1246"/>
      <c r="CM534" s="1246"/>
      <c r="CN534" s="1246"/>
      <c r="CO534" s="1246"/>
      <c r="CP534" s="1246"/>
      <c r="CQ534" s="1246"/>
      <c r="CR534" s="1246"/>
      <c r="CS534" s="1246"/>
      <c r="CT534" s="1246"/>
      <c r="CU534" s="1246"/>
      <c r="CV534" s="1246"/>
      <c r="CW534" s="1246"/>
      <c r="CX534" s="1246"/>
      <c r="CY534" s="1246"/>
      <c r="CZ534" s="1246"/>
      <c r="DA534" s="1246"/>
      <c r="DB534" s="1246"/>
      <c r="DC534" s="1246"/>
      <c r="DD534" s="1246"/>
      <c r="DE534" s="1246"/>
      <c r="DF534" s="1246"/>
      <c r="DG534" s="1246"/>
      <c r="DH534" s="1246"/>
      <c r="DI534" s="1246"/>
      <c r="DJ534" s="1246"/>
      <c r="DK534" s="1246"/>
      <c r="DL534" s="1246"/>
      <c r="DM534" s="1246"/>
      <c r="DN534" s="1246"/>
      <c r="DO534" s="1246"/>
      <c r="DP534" s="1246"/>
      <c r="DQ534" s="1246"/>
      <c r="DR534" s="1246"/>
      <c r="DS534" s="1246"/>
      <c r="DT534" s="1246"/>
      <c r="DU534" s="1246"/>
      <c r="DV534" s="1246"/>
      <c r="DW534" s="1246"/>
      <c r="DX534" s="1246"/>
      <c r="DY534" s="1246"/>
      <c r="DZ534" s="1246"/>
      <c r="EA534" s="1246"/>
      <c r="EB534" s="1246"/>
      <c r="EC534" s="1246"/>
      <c r="ED534" s="1246"/>
      <c r="EE534" s="1246"/>
      <c r="EF534" s="1246"/>
      <c r="EG534" s="1246"/>
      <c r="EH534" s="1246"/>
      <c r="EI534" s="1246"/>
      <c r="EJ534" s="1246"/>
      <c r="EK534" s="1246"/>
      <c r="EL534" s="1246"/>
      <c r="EM534" s="1246"/>
      <c r="EN534" s="1246"/>
      <c r="EO534" s="1246"/>
      <c r="EP534" s="1246"/>
      <c r="EQ534" s="1246"/>
      <c r="ER534" s="1246"/>
      <c r="ES534" s="1246"/>
      <c r="ET534" s="1246"/>
      <c r="EU534" s="1246"/>
      <c r="EV534" s="1246"/>
      <c r="EW534" s="1246"/>
      <c r="EX534" s="1246"/>
      <c r="EY534" s="1246"/>
      <c r="EZ534" s="1246"/>
      <c r="FA534" s="1246"/>
      <c r="FB534" s="1246"/>
      <c r="FC534" s="1246"/>
      <c r="FD534" s="1246"/>
      <c r="FE534" s="1246"/>
      <c r="FF534" s="1246"/>
      <c r="FG534" s="1246"/>
      <c r="FH534" s="1246"/>
      <c r="FI534" s="1246"/>
      <c r="FJ534" s="1246"/>
      <c r="FK534" s="1246"/>
      <c r="FL534" s="1246"/>
      <c r="FM534" s="1246"/>
    </row>
    <row r="535" spans="1:169" x14ac:dyDescent="0.25">
      <c r="A535" s="44">
        <v>1</v>
      </c>
      <c r="B535" s="44">
        <v>1</v>
      </c>
      <c r="C535" s="546" t="s">
        <v>197</v>
      </c>
      <c r="D535" s="2141">
        <f>'1 уровень'!E2292</f>
        <v>0</v>
      </c>
      <c r="E535" s="2141">
        <f>'1 уровень'!F2292</f>
        <v>0</v>
      </c>
      <c r="F535" s="2141">
        <f>'1 уровень'!G2292</f>
        <v>0</v>
      </c>
      <c r="G535" s="2142" t="e">
        <f>'1 уровень'!H2292</f>
        <v>#DIV/0!</v>
      </c>
      <c r="H535" s="2123">
        <f>'1 уровень'!I2292</f>
        <v>0</v>
      </c>
      <c r="I535" s="1259">
        <f>'1 уровень'!J2292</f>
        <v>0</v>
      </c>
      <c r="J535" s="100">
        <f>'1 уровень'!K2292</f>
        <v>0</v>
      </c>
      <c r="K535" s="100">
        <f>'1 уровень'!L2292</f>
        <v>0</v>
      </c>
      <c r="L535" s="100">
        <f>'1 уровень'!M2292</f>
        <v>0</v>
      </c>
      <c r="M535" s="100">
        <f>'1 уровень'!N2292</f>
        <v>0</v>
      </c>
      <c r="N535" s="100">
        <f>'1 уровень'!O2292</f>
        <v>0</v>
      </c>
      <c r="O535" s="100">
        <f>'1 уровень'!P2292</f>
        <v>0</v>
      </c>
      <c r="P535" s="54">
        <f>'1 уровень'!Q2292</f>
        <v>0</v>
      </c>
      <c r="Q535" s="54">
        <f>'1 уровень'!R2292</f>
        <v>0</v>
      </c>
      <c r="R535" s="54">
        <f>'1 уровень'!S2292</f>
        <v>0</v>
      </c>
      <c r="S535" s="54">
        <f>'1 уровень'!T2292</f>
        <v>0</v>
      </c>
      <c r="T535" s="54">
        <f>'1 уровень'!U2292</f>
        <v>0</v>
      </c>
      <c r="U535" s="54">
        <f>'1 уровень'!V2292</f>
        <v>0</v>
      </c>
      <c r="V535" s="1670">
        <f>'1 уровень'!W2292</f>
        <v>0</v>
      </c>
      <c r="W535" s="54"/>
      <c r="X535" s="54"/>
      <c r="Y535" s="1246"/>
      <c r="Z535" s="1246"/>
      <c r="AA535" s="1942"/>
      <c r="AB535" s="1942"/>
      <c r="AC535" s="1246"/>
      <c r="AD535" s="1246"/>
      <c r="AE535" s="1246"/>
      <c r="AF535" s="1246"/>
      <c r="AG535" s="1246"/>
      <c r="AH535" s="1246"/>
      <c r="AI535" s="1246"/>
      <c r="AJ535" s="1246"/>
      <c r="AK535" s="1246"/>
      <c r="AL535" s="1246"/>
      <c r="AM535" s="1246"/>
      <c r="AN535" s="1246"/>
      <c r="AO535" s="1246"/>
      <c r="AP535" s="1246"/>
      <c r="AQ535" s="1246"/>
      <c r="AR535" s="1246"/>
      <c r="AS535" s="1246"/>
      <c r="AT535" s="1246"/>
      <c r="AU535" s="1246"/>
      <c r="AV535" s="1246"/>
      <c r="AW535" s="1246"/>
      <c r="AX535" s="1246"/>
      <c r="AY535" s="1246"/>
      <c r="AZ535" s="1246"/>
      <c r="BA535" s="1246"/>
      <c r="BB535" s="1246"/>
      <c r="BC535" s="1246"/>
      <c r="BD535" s="1246"/>
      <c r="BE535" s="1246"/>
      <c r="BF535" s="1246"/>
      <c r="BG535" s="1246"/>
      <c r="BH535" s="1246"/>
      <c r="BI535" s="1246"/>
      <c r="BJ535" s="1246"/>
      <c r="BK535" s="1246"/>
      <c r="BL535" s="1246"/>
      <c r="BM535" s="1246"/>
      <c r="BN535" s="1246"/>
      <c r="BO535" s="1246"/>
      <c r="BP535" s="1246"/>
      <c r="BQ535" s="1246"/>
      <c r="BR535" s="1246"/>
      <c r="BS535" s="1246"/>
      <c r="BT535" s="1246"/>
      <c r="BU535" s="1246"/>
      <c r="BV535" s="1246"/>
      <c r="BW535" s="1246"/>
      <c r="BX535" s="1246"/>
      <c r="BY535" s="1246"/>
      <c r="BZ535" s="1246"/>
      <c r="CA535" s="1246"/>
      <c r="CB535" s="1246"/>
      <c r="CC535" s="1246"/>
      <c r="CD535" s="1246"/>
      <c r="CE535" s="1246"/>
      <c r="CF535" s="1246"/>
      <c r="CG535" s="1246"/>
      <c r="CH535" s="1246"/>
      <c r="CI535" s="1246"/>
      <c r="CJ535" s="1246"/>
      <c r="CK535" s="1246"/>
      <c r="CL535" s="1246"/>
      <c r="CM535" s="1246"/>
      <c r="CN535" s="1246"/>
      <c r="CO535" s="1246"/>
      <c r="CP535" s="1246"/>
      <c r="CQ535" s="1246"/>
      <c r="CR535" s="1246"/>
      <c r="CS535" s="1246"/>
      <c r="CT535" s="1246"/>
      <c r="CU535" s="1246"/>
      <c r="CV535" s="1246"/>
      <c r="CW535" s="1246"/>
      <c r="CX535" s="1246"/>
      <c r="CY535" s="1246"/>
      <c r="CZ535" s="1246"/>
      <c r="DA535" s="1246"/>
      <c r="DB535" s="1246"/>
      <c r="DC535" s="1246"/>
      <c r="DD535" s="1246"/>
      <c r="DE535" s="1246"/>
      <c r="DF535" s="1246"/>
      <c r="DG535" s="1246"/>
      <c r="DH535" s="1246"/>
      <c r="DI535" s="1246"/>
      <c r="DJ535" s="1246"/>
      <c r="DK535" s="1246"/>
      <c r="DL535" s="1246"/>
      <c r="DM535" s="1246"/>
      <c r="DN535" s="1246"/>
      <c r="DO535" s="1246"/>
      <c r="DP535" s="1246"/>
      <c r="DQ535" s="1246"/>
      <c r="DR535" s="1246"/>
      <c r="DS535" s="1246"/>
      <c r="DT535" s="1246"/>
      <c r="DU535" s="1246"/>
      <c r="DV535" s="1246"/>
      <c r="DW535" s="1246"/>
      <c r="DX535" s="1246"/>
      <c r="DY535" s="1246"/>
      <c r="DZ535" s="1246"/>
      <c r="EA535" s="1246"/>
      <c r="EB535" s="1246"/>
      <c r="EC535" s="1246"/>
      <c r="ED535" s="1246"/>
      <c r="EE535" s="1246"/>
      <c r="EF535" s="1246"/>
      <c r="EG535" s="1246"/>
      <c r="EH535" s="1246"/>
      <c r="EI535" s="1246"/>
      <c r="EJ535" s="1246"/>
      <c r="EK535" s="1246"/>
      <c r="EL535" s="1246"/>
      <c r="EM535" s="1246"/>
      <c r="EN535" s="1246"/>
      <c r="EO535" s="1246"/>
      <c r="EP535" s="1246"/>
      <c r="EQ535" s="1246"/>
      <c r="ER535" s="1246"/>
      <c r="ES535" s="1246"/>
      <c r="ET535" s="1246"/>
      <c r="EU535" s="1246"/>
      <c r="EV535" s="1246"/>
      <c r="EW535" s="1246"/>
      <c r="EX535" s="1246"/>
      <c r="EY535" s="1246"/>
      <c r="EZ535" s="1246"/>
      <c r="FA535" s="1246"/>
      <c r="FB535" s="1246"/>
      <c r="FC535" s="1246"/>
      <c r="FD535" s="1246"/>
      <c r="FE535" s="1246"/>
      <c r="FF535" s="1246"/>
      <c r="FG535" s="1246"/>
      <c r="FH535" s="1246"/>
      <c r="FI535" s="1246"/>
      <c r="FJ535" s="1246"/>
      <c r="FK535" s="1246"/>
      <c r="FL535" s="1246"/>
      <c r="FM535" s="1246"/>
    </row>
    <row r="536" spans="1:169" x14ac:dyDescent="0.25">
      <c r="A536" s="44">
        <v>1</v>
      </c>
      <c r="B536" s="44">
        <v>1</v>
      </c>
      <c r="C536" s="546" t="s">
        <v>157</v>
      </c>
      <c r="D536" s="2141">
        <f>'1 уровень'!E2293</f>
        <v>0</v>
      </c>
      <c r="E536" s="2141">
        <f>'1 уровень'!F2293</f>
        <v>0</v>
      </c>
      <c r="F536" s="2141">
        <f>'1 уровень'!G2293</f>
        <v>0</v>
      </c>
      <c r="G536" s="2142" t="e">
        <f>'1 уровень'!H2293</f>
        <v>#DIV/0!</v>
      </c>
      <c r="H536" s="2123">
        <f>'1 уровень'!I2293</f>
        <v>0</v>
      </c>
      <c r="I536" s="1259">
        <f>'1 уровень'!J2293</f>
        <v>0</v>
      </c>
      <c r="J536" s="100">
        <f>'1 уровень'!K2293</f>
        <v>0</v>
      </c>
      <c r="K536" s="100">
        <f>'1 уровень'!L2293</f>
        <v>0</v>
      </c>
      <c r="L536" s="100">
        <f>'1 уровень'!M2293</f>
        <v>0</v>
      </c>
      <c r="M536" s="100">
        <f>'1 уровень'!N2293</f>
        <v>0</v>
      </c>
      <c r="N536" s="100">
        <f>'1 уровень'!O2293</f>
        <v>0</v>
      </c>
      <c r="O536" s="100">
        <f>'1 уровень'!P2293</f>
        <v>0</v>
      </c>
      <c r="P536" s="54">
        <f>'1 уровень'!Q2293</f>
        <v>0</v>
      </c>
      <c r="Q536" s="54">
        <f>'1 уровень'!R2293</f>
        <v>0</v>
      </c>
      <c r="R536" s="54">
        <f>'1 уровень'!S2293</f>
        <v>0</v>
      </c>
      <c r="S536" s="54">
        <f>'1 уровень'!T2293</f>
        <v>0</v>
      </c>
      <c r="T536" s="54">
        <f>'1 уровень'!U2293</f>
        <v>0</v>
      </c>
      <c r="U536" s="54">
        <f>'1 уровень'!V2293</f>
        <v>0</v>
      </c>
      <c r="V536" s="1670">
        <f>'1 уровень'!W2293</f>
        <v>0</v>
      </c>
      <c r="W536" s="54"/>
      <c r="X536" s="54"/>
      <c r="Y536" s="1246"/>
      <c r="Z536" s="1246"/>
      <c r="AA536" s="1942"/>
      <c r="AB536" s="1942"/>
      <c r="AC536" s="1246"/>
      <c r="AD536" s="1246"/>
      <c r="AE536" s="1246"/>
      <c r="AF536" s="1246"/>
      <c r="AG536" s="1246"/>
      <c r="AH536" s="1246"/>
      <c r="AI536" s="1246"/>
      <c r="AJ536" s="1246"/>
      <c r="AK536" s="1246"/>
      <c r="AL536" s="1246"/>
      <c r="AM536" s="1246"/>
      <c r="AN536" s="1246"/>
      <c r="AO536" s="1246"/>
      <c r="AP536" s="1246"/>
      <c r="AQ536" s="1246"/>
      <c r="AR536" s="1246"/>
      <c r="AS536" s="1246"/>
      <c r="AT536" s="1246"/>
      <c r="AU536" s="1246"/>
      <c r="AV536" s="1246"/>
      <c r="AW536" s="1246"/>
      <c r="AX536" s="1246"/>
      <c r="AY536" s="1246"/>
      <c r="AZ536" s="1246"/>
      <c r="BA536" s="1246"/>
      <c r="BB536" s="1246"/>
      <c r="BC536" s="1246"/>
      <c r="BD536" s="1246"/>
      <c r="BE536" s="1246"/>
      <c r="BF536" s="1246"/>
      <c r="BG536" s="1246"/>
      <c r="BH536" s="1246"/>
      <c r="BI536" s="1246"/>
      <c r="BJ536" s="1246"/>
      <c r="BK536" s="1246"/>
      <c r="BL536" s="1246"/>
      <c r="BM536" s="1246"/>
      <c r="BN536" s="1246"/>
      <c r="BO536" s="1246"/>
      <c r="BP536" s="1246"/>
      <c r="BQ536" s="1246"/>
      <c r="BR536" s="1246"/>
      <c r="BS536" s="1246"/>
      <c r="BT536" s="1246"/>
      <c r="BU536" s="1246"/>
      <c r="BV536" s="1246"/>
      <c r="BW536" s="1246"/>
      <c r="BX536" s="1246"/>
      <c r="BY536" s="1246"/>
      <c r="BZ536" s="1246"/>
      <c r="CA536" s="1246"/>
      <c r="CB536" s="1246"/>
      <c r="CC536" s="1246"/>
      <c r="CD536" s="1246"/>
      <c r="CE536" s="1246"/>
      <c r="CF536" s="1246"/>
      <c r="CG536" s="1246"/>
      <c r="CH536" s="1246"/>
      <c r="CI536" s="1246"/>
      <c r="CJ536" s="1246"/>
      <c r="CK536" s="1246"/>
      <c r="CL536" s="1246"/>
      <c r="CM536" s="1246"/>
      <c r="CN536" s="1246"/>
      <c r="CO536" s="1246"/>
      <c r="CP536" s="1246"/>
      <c r="CQ536" s="1246"/>
      <c r="CR536" s="1246"/>
      <c r="CS536" s="1246"/>
      <c r="CT536" s="1246"/>
      <c r="CU536" s="1246"/>
      <c r="CV536" s="1246"/>
      <c r="CW536" s="1246"/>
      <c r="CX536" s="1246"/>
      <c r="CY536" s="1246"/>
      <c r="CZ536" s="1246"/>
      <c r="DA536" s="1246"/>
      <c r="DB536" s="1246"/>
      <c r="DC536" s="1246"/>
      <c r="DD536" s="1246"/>
      <c r="DE536" s="1246"/>
      <c r="DF536" s="1246"/>
      <c r="DG536" s="1246"/>
      <c r="DH536" s="1246"/>
      <c r="DI536" s="1246"/>
      <c r="DJ536" s="1246"/>
      <c r="DK536" s="1246"/>
      <c r="DL536" s="1246"/>
      <c r="DM536" s="1246"/>
      <c r="DN536" s="1246"/>
      <c r="DO536" s="1246"/>
      <c r="DP536" s="1246"/>
      <c r="DQ536" s="1246"/>
      <c r="DR536" s="1246"/>
      <c r="DS536" s="1246"/>
      <c r="DT536" s="1246"/>
      <c r="DU536" s="1246"/>
      <c r="DV536" s="1246"/>
      <c r="DW536" s="1246"/>
      <c r="DX536" s="1246"/>
      <c r="DY536" s="1246"/>
      <c r="DZ536" s="1246"/>
      <c r="EA536" s="1246"/>
      <c r="EB536" s="1246"/>
      <c r="EC536" s="1246"/>
      <c r="ED536" s="1246"/>
      <c r="EE536" s="1246"/>
      <c r="EF536" s="1246"/>
      <c r="EG536" s="1246"/>
      <c r="EH536" s="1246"/>
      <c r="EI536" s="1246"/>
      <c r="EJ536" s="1246"/>
      <c r="EK536" s="1246"/>
      <c r="EL536" s="1246"/>
      <c r="EM536" s="1246"/>
      <c r="EN536" s="1246"/>
      <c r="EO536" s="1246"/>
      <c r="EP536" s="1246"/>
      <c r="EQ536" s="1246"/>
      <c r="ER536" s="1246"/>
      <c r="ES536" s="1246"/>
      <c r="ET536" s="1246"/>
      <c r="EU536" s="1246"/>
      <c r="EV536" s="1246"/>
      <c r="EW536" s="1246"/>
      <c r="EX536" s="1246"/>
      <c r="EY536" s="1246"/>
      <c r="EZ536" s="1246"/>
      <c r="FA536" s="1246"/>
      <c r="FB536" s="1246"/>
      <c r="FC536" s="1246"/>
      <c r="FD536" s="1246"/>
      <c r="FE536" s="1246"/>
      <c r="FF536" s="1246"/>
      <c r="FG536" s="1246"/>
      <c r="FH536" s="1246"/>
      <c r="FI536" s="1246"/>
      <c r="FJ536" s="1246"/>
      <c r="FK536" s="1246"/>
      <c r="FL536" s="1246"/>
      <c r="FM536" s="1246"/>
    </row>
    <row r="537" spans="1:169" ht="28.5" customHeight="1" x14ac:dyDescent="0.25">
      <c r="A537" s="44">
        <v>1</v>
      </c>
      <c r="B537" s="44">
        <v>1</v>
      </c>
      <c r="C537" s="2032" t="s">
        <v>158</v>
      </c>
      <c r="D537" s="2141">
        <f>'1 уровень'!E2294</f>
        <v>0</v>
      </c>
      <c r="E537" s="2141">
        <f>'1 уровень'!F2294</f>
        <v>0</v>
      </c>
      <c r="F537" s="2141">
        <f>'1 уровень'!G2294</f>
        <v>0</v>
      </c>
      <c r="G537" s="2142" t="e">
        <f>'1 уровень'!H2294</f>
        <v>#DIV/0!</v>
      </c>
      <c r="H537" s="2123">
        <f>'1 уровень'!I2294</f>
        <v>0</v>
      </c>
      <c r="I537" s="1259">
        <f>'1 уровень'!J2294</f>
        <v>0</v>
      </c>
      <c r="J537" s="100">
        <f>'1 уровень'!K2294</f>
        <v>0</v>
      </c>
      <c r="K537" s="100">
        <f>'1 уровень'!L2294</f>
        <v>0</v>
      </c>
      <c r="L537" s="100">
        <f>'1 уровень'!M2294</f>
        <v>0</v>
      </c>
      <c r="M537" s="100">
        <f>'1 уровень'!N2294</f>
        <v>0</v>
      </c>
      <c r="N537" s="100">
        <f>'1 уровень'!O2294</f>
        <v>0</v>
      </c>
      <c r="O537" s="100">
        <f>'1 уровень'!P2294</f>
        <v>0</v>
      </c>
      <c r="P537" s="54">
        <f>'1 уровень'!Q2294</f>
        <v>0</v>
      </c>
      <c r="Q537" s="54">
        <f>'1 уровень'!R2294</f>
        <v>0</v>
      </c>
      <c r="R537" s="54">
        <f>'1 уровень'!S2294</f>
        <v>0</v>
      </c>
      <c r="S537" s="54">
        <f>'1 уровень'!T2294</f>
        <v>0</v>
      </c>
      <c r="T537" s="54">
        <f>'1 уровень'!U2294</f>
        <v>0</v>
      </c>
      <c r="U537" s="54">
        <f>'1 уровень'!V2294</f>
        <v>0</v>
      </c>
      <c r="V537" s="1670">
        <f>'1 уровень'!W2294</f>
        <v>0</v>
      </c>
      <c r="W537" s="54"/>
      <c r="X537" s="54"/>
      <c r="Y537" s="1246"/>
      <c r="Z537" s="1246"/>
      <c r="AA537" s="1942"/>
      <c r="AB537" s="1942"/>
      <c r="AC537" s="1246"/>
      <c r="AD537" s="1246"/>
      <c r="AE537" s="1246"/>
      <c r="AF537" s="1246"/>
      <c r="AG537" s="1246"/>
      <c r="AH537" s="1246"/>
      <c r="AI537" s="1246"/>
      <c r="AJ537" s="1246"/>
      <c r="AK537" s="1246"/>
      <c r="AL537" s="1246"/>
      <c r="AM537" s="1246"/>
      <c r="AN537" s="1246"/>
      <c r="AO537" s="1246"/>
      <c r="AP537" s="1246"/>
      <c r="AQ537" s="1246"/>
      <c r="AR537" s="1246"/>
      <c r="AS537" s="1246"/>
      <c r="AT537" s="1246"/>
      <c r="AU537" s="1246"/>
      <c r="AV537" s="1246"/>
      <c r="AW537" s="1246"/>
      <c r="AX537" s="1246"/>
      <c r="AY537" s="1246"/>
      <c r="AZ537" s="1246"/>
      <c r="BA537" s="1246"/>
      <c r="BB537" s="1246"/>
      <c r="BC537" s="1246"/>
      <c r="BD537" s="1246"/>
      <c r="BE537" s="1246"/>
      <c r="BF537" s="1246"/>
      <c r="BG537" s="1246"/>
      <c r="BH537" s="1246"/>
      <c r="BI537" s="1246"/>
      <c r="BJ537" s="1246"/>
      <c r="BK537" s="1246"/>
      <c r="BL537" s="1246"/>
      <c r="BM537" s="1246"/>
      <c r="BN537" s="1246"/>
      <c r="BO537" s="1246"/>
      <c r="BP537" s="1246"/>
      <c r="BQ537" s="1246"/>
      <c r="BR537" s="1246"/>
      <c r="BS537" s="1246"/>
      <c r="BT537" s="1246"/>
      <c r="BU537" s="1246"/>
      <c r="BV537" s="1246"/>
      <c r="BW537" s="1246"/>
      <c r="BX537" s="1246"/>
      <c r="BY537" s="1246"/>
      <c r="BZ537" s="1246"/>
      <c r="CA537" s="1246"/>
      <c r="CB537" s="1246"/>
      <c r="CC537" s="1246"/>
      <c r="CD537" s="1246"/>
      <c r="CE537" s="1246"/>
      <c r="CF537" s="1246"/>
      <c r="CG537" s="1246"/>
      <c r="CH537" s="1246"/>
      <c r="CI537" s="1246"/>
      <c r="CJ537" s="1246"/>
      <c r="CK537" s="1246"/>
      <c r="CL537" s="1246"/>
      <c r="CM537" s="1246"/>
      <c r="CN537" s="1246"/>
      <c r="CO537" s="1246"/>
      <c r="CP537" s="1246"/>
      <c r="CQ537" s="1246"/>
      <c r="CR537" s="1246"/>
      <c r="CS537" s="1246"/>
      <c r="CT537" s="1246"/>
      <c r="CU537" s="1246"/>
      <c r="CV537" s="1246"/>
      <c r="CW537" s="1246"/>
      <c r="CX537" s="1246"/>
      <c r="CY537" s="1246"/>
      <c r="CZ537" s="1246"/>
      <c r="DA537" s="1246"/>
      <c r="DB537" s="1246"/>
      <c r="DC537" s="1246"/>
      <c r="DD537" s="1246"/>
      <c r="DE537" s="1246"/>
      <c r="DF537" s="1246"/>
      <c r="DG537" s="1246"/>
      <c r="DH537" s="1246"/>
      <c r="DI537" s="1246"/>
      <c r="DJ537" s="1246"/>
      <c r="DK537" s="1246"/>
      <c r="DL537" s="1246"/>
      <c r="DM537" s="1246"/>
      <c r="DN537" s="1246"/>
      <c r="DO537" s="1246"/>
      <c r="DP537" s="1246"/>
      <c r="DQ537" s="1246"/>
      <c r="DR537" s="1246"/>
      <c r="DS537" s="1246"/>
      <c r="DT537" s="1246"/>
      <c r="DU537" s="1246"/>
      <c r="DV537" s="1246"/>
      <c r="DW537" s="1246"/>
      <c r="DX537" s="1246"/>
      <c r="DY537" s="1246"/>
      <c r="DZ537" s="1246"/>
      <c r="EA537" s="1246"/>
      <c r="EB537" s="1246"/>
      <c r="EC537" s="1246"/>
      <c r="ED537" s="1246"/>
      <c r="EE537" s="1246"/>
      <c r="EF537" s="1246"/>
      <c r="EG537" s="1246"/>
      <c r="EH537" s="1246"/>
      <c r="EI537" s="1246"/>
      <c r="EJ537" s="1246"/>
      <c r="EK537" s="1246"/>
      <c r="EL537" s="1246"/>
      <c r="EM537" s="1246"/>
      <c r="EN537" s="1246"/>
      <c r="EO537" s="1246"/>
      <c r="EP537" s="1246"/>
      <c r="EQ537" s="1246"/>
      <c r="ER537" s="1246"/>
      <c r="ES537" s="1246"/>
      <c r="ET537" s="1246"/>
      <c r="EU537" s="1246"/>
      <c r="EV537" s="1246"/>
      <c r="EW537" s="1246"/>
      <c r="EX537" s="1246"/>
      <c r="EY537" s="1246"/>
      <c r="EZ537" s="1246"/>
      <c r="FA537" s="1246"/>
      <c r="FB537" s="1246"/>
      <c r="FC537" s="1246"/>
      <c r="FD537" s="1246"/>
      <c r="FE537" s="1246"/>
      <c r="FF537" s="1246"/>
      <c r="FG537" s="1246"/>
      <c r="FH537" s="1246"/>
      <c r="FI537" s="1246"/>
      <c r="FJ537" s="1246"/>
      <c r="FK537" s="1246"/>
      <c r="FL537" s="1246"/>
      <c r="FM537" s="1246"/>
    </row>
    <row r="538" spans="1:169" x14ac:dyDescent="0.25">
      <c r="A538" s="44">
        <v>1</v>
      </c>
      <c r="B538" s="44">
        <v>1</v>
      </c>
      <c r="C538" s="1597" t="s">
        <v>342</v>
      </c>
      <c r="D538" s="2141">
        <f>'1 уровень'!E2295</f>
        <v>0</v>
      </c>
      <c r="E538" s="2141">
        <f>'1 уровень'!F2295</f>
        <v>0</v>
      </c>
      <c r="F538" s="2141">
        <f>'1 уровень'!G2295</f>
        <v>0</v>
      </c>
      <c r="G538" s="2142" t="e">
        <f>'1 уровень'!H2295</f>
        <v>#DIV/0!</v>
      </c>
      <c r="H538" s="2123">
        <f>'1 уровень'!I2295</f>
        <v>0</v>
      </c>
      <c r="I538" s="1259">
        <f>'1 уровень'!J2295</f>
        <v>0</v>
      </c>
      <c r="J538" s="100">
        <f>'1 уровень'!K2295</f>
        <v>0</v>
      </c>
      <c r="K538" s="100">
        <f>'1 уровень'!L2295</f>
        <v>0</v>
      </c>
      <c r="L538" s="100">
        <f>'1 уровень'!M2295</f>
        <v>0</v>
      </c>
      <c r="M538" s="100">
        <f>'1 уровень'!N2295</f>
        <v>0</v>
      </c>
      <c r="N538" s="100">
        <f>'1 уровень'!O2295</f>
        <v>0</v>
      </c>
      <c r="O538" s="100">
        <f>'1 уровень'!P2295</f>
        <v>0</v>
      </c>
      <c r="P538" s="54">
        <f>'1 уровень'!Q2295</f>
        <v>0</v>
      </c>
      <c r="Q538" s="54">
        <f>'1 уровень'!R2295</f>
        <v>0</v>
      </c>
      <c r="R538" s="54">
        <f>'1 уровень'!S2295</f>
        <v>0</v>
      </c>
      <c r="S538" s="54">
        <f>'1 уровень'!T2295</f>
        <v>0</v>
      </c>
      <c r="T538" s="54">
        <f>'1 уровень'!U2295</f>
        <v>0</v>
      </c>
      <c r="U538" s="54">
        <f>'1 уровень'!V2295</f>
        <v>0</v>
      </c>
      <c r="V538" s="1670">
        <f>'1 уровень'!W2295</f>
        <v>0</v>
      </c>
      <c r="W538" s="54"/>
      <c r="X538" s="54"/>
      <c r="Y538" s="1246"/>
      <c r="Z538" s="1246"/>
      <c r="AA538" s="1942"/>
      <c r="AB538" s="1942"/>
      <c r="AC538" s="1246"/>
      <c r="AD538" s="1246"/>
      <c r="AE538" s="1246"/>
      <c r="AF538" s="1246"/>
      <c r="AG538" s="1246"/>
      <c r="AH538" s="1246"/>
      <c r="AI538" s="1246"/>
      <c r="AJ538" s="1246"/>
      <c r="AK538" s="1246"/>
      <c r="AL538" s="1246"/>
      <c r="AM538" s="1246"/>
      <c r="AN538" s="1246"/>
      <c r="AO538" s="1246"/>
      <c r="AP538" s="1246"/>
      <c r="AQ538" s="1246"/>
      <c r="AR538" s="1246"/>
      <c r="AS538" s="1246"/>
      <c r="AT538" s="1246"/>
      <c r="AU538" s="1246"/>
      <c r="AV538" s="1246"/>
      <c r="AW538" s="1246"/>
      <c r="AX538" s="1246"/>
      <c r="AY538" s="1246"/>
      <c r="AZ538" s="1246"/>
      <c r="BA538" s="1246"/>
      <c r="BB538" s="1246"/>
      <c r="BC538" s="1246"/>
      <c r="BD538" s="1246"/>
      <c r="BE538" s="1246"/>
      <c r="BF538" s="1246"/>
      <c r="BG538" s="1246"/>
      <c r="BH538" s="1246"/>
      <c r="BI538" s="1246"/>
      <c r="BJ538" s="1246"/>
      <c r="BK538" s="1246"/>
      <c r="BL538" s="1246"/>
      <c r="BM538" s="1246"/>
      <c r="BN538" s="1246"/>
      <c r="BO538" s="1246"/>
      <c r="BP538" s="1246"/>
      <c r="BQ538" s="1246"/>
      <c r="BR538" s="1246"/>
      <c r="BS538" s="1246"/>
      <c r="BT538" s="1246"/>
      <c r="BU538" s="1246"/>
      <c r="BV538" s="1246"/>
      <c r="BW538" s="1246"/>
      <c r="BX538" s="1246"/>
      <c r="BY538" s="1246"/>
      <c r="BZ538" s="1246"/>
      <c r="CA538" s="1246"/>
      <c r="CB538" s="1246"/>
      <c r="CC538" s="1246"/>
      <c r="CD538" s="1246"/>
      <c r="CE538" s="1246"/>
      <c r="CF538" s="1246"/>
      <c r="CG538" s="1246"/>
      <c r="CH538" s="1246"/>
      <c r="CI538" s="1246"/>
      <c r="CJ538" s="1246"/>
      <c r="CK538" s="1246"/>
      <c r="CL538" s="1246"/>
      <c r="CM538" s="1246"/>
      <c r="CN538" s="1246"/>
      <c r="CO538" s="1246"/>
      <c r="CP538" s="1246"/>
      <c r="CQ538" s="1246"/>
      <c r="CR538" s="1246"/>
      <c r="CS538" s="1246"/>
      <c r="CT538" s="1246"/>
      <c r="CU538" s="1246"/>
      <c r="CV538" s="1246"/>
      <c r="CW538" s="1246"/>
      <c r="CX538" s="1246"/>
      <c r="CY538" s="1246"/>
      <c r="CZ538" s="1246"/>
      <c r="DA538" s="1246"/>
      <c r="DB538" s="1246"/>
      <c r="DC538" s="1246"/>
      <c r="DD538" s="1246"/>
      <c r="DE538" s="1246"/>
      <c r="DF538" s="1246"/>
      <c r="DG538" s="1246"/>
      <c r="DH538" s="1246"/>
      <c r="DI538" s="1246"/>
      <c r="DJ538" s="1246"/>
      <c r="DK538" s="1246"/>
      <c r="DL538" s="1246"/>
      <c r="DM538" s="1246"/>
      <c r="DN538" s="1246"/>
      <c r="DO538" s="1246"/>
      <c r="DP538" s="1246"/>
      <c r="DQ538" s="1246"/>
      <c r="DR538" s="1246"/>
      <c r="DS538" s="1246"/>
      <c r="DT538" s="1246"/>
      <c r="DU538" s="1246"/>
      <c r="DV538" s="1246"/>
      <c r="DW538" s="1246"/>
      <c r="DX538" s="1246"/>
      <c r="DY538" s="1246"/>
      <c r="DZ538" s="1246"/>
      <c r="EA538" s="1246"/>
      <c r="EB538" s="1246"/>
      <c r="EC538" s="1246"/>
      <c r="ED538" s="1246"/>
      <c r="EE538" s="1246"/>
      <c r="EF538" s="1246"/>
      <c r="EG538" s="1246"/>
      <c r="EH538" s="1246"/>
      <c r="EI538" s="1246"/>
      <c r="EJ538" s="1246"/>
      <c r="EK538" s="1246"/>
      <c r="EL538" s="1246"/>
      <c r="EM538" s="1246"/>
      <c r="EN538" s="1246"/>
      <c r="EO538" s="1246"/>
      <c r="EP538" s="1246"/>
      <c r="EQ538" s="1246"/>
      <c r="ER538" s="1246"/>
      <c r="ES538" s="1246"/>
      <c r="ET538" s="1246"/>
      <c r="EU538" s="1246"/>
      <c r="EV538" s="1246"/>
      <c r="EW538" s="1246"/>
      <c r="EX538" s="1246"/>
      <c r="EY538" s="1246"/>
      <c r="EZ538" s="1246"/>
      <c r="FA538" s="1246"/>
      <c r="FB538" s="1246"/>
      <c r="FC538" s="1246"/>
      <c r="FD538" s="1246"/>
      <c r="FE538" s="1246"/>
      <c r="FF538" s="1246"/>
      <c r="FG538" s="1246"/>
      <c r="FH538" s="1246"/>
      <c r="FI538" s="1246"/>
      <c r="FJ538" s="1246"/>
      <c r="FK538" s="1246"/>
      <c r="FL538" s="1246"/>
      <c r="FM538" s="1246"/>
    </row>
    <row r="539" spans="1:169" x14ac:dyDescent="0.25">
      <c r="A539" s="44">
        <v>1</v>
      </c>
      <c r="B539" s="44">
        <v>1</v>
      </c>
      <c r="C539" s="1598" t="s">
        <v>79</v>
      </c>
      <c r="D539" s="2141">
        <f>'1 уровень'!E2296</f>
        <v>0</v>
      </c>
      <c r="E539" s="2141">
        <f>'1 уровень'!F2296</f>
        <v>0</v>
      </c>
      <c r="F539" s="2141">
        <f>'1 уровень'!G2296</f>
        <v>0</v>
      </c>
      <c r="G539" s="2142">
        <f>'1 уровень'!H2296</f>
        <v>0</v>
      </c>
      <c r="H539" s="2123" t="e">
        <f>'1 уровень'!I2296</f>
        <v>#DIV/0!</v>
      </c>
      <c r="I539" s="1259" t="e">
        <f>'1 уровень'!J2296</f>
        <v>#DIV/0!</v>
      </c>
      <c r="J539" s="100">
        <f>'1 уровень'!K2296</f>
        <v>0</v>
      </c>
      <c r="K539" s="100">
        <f>'1 уровень'!L2296</f>
        <v>0</v>
      </c>
      <c r="L539" s="100">
        <f>'1 уровень'!M2296</f>
        <v>0</v>
      </c>
      <c r="M539" s="100" t="e">
        <f>'1 уровень'!N2296</f>
        <v>#DIV/0!</v>
      </c>
      <c r="N539" s="100">
        <f>'1 уровень'!O2296</f>
        <v>0</v>
      </c>
      <c r="O539" s="100" t="e">
        <f>'1 уровень'!P2296</f>
        <v>#DIV/0!</v>
      </c>
      <c r="P539" s="54">
        <f>'1 уровень'!Q2296</f>
        <v>0</v>
      </c>
      <c r="Q539" s="54">
        <f>'1 уровень'!R2296</f>
        <v>0</v>
      </c>
      <c r="R539" s="54">
        <f>'1 уровень'!S2296</f>
        <v>0</v>
      </c>
      <c r="S539" s="54">
        <f>'1 уровень'!T2296</f>
        <v>0</v>
      </c>
      <c r="T539" s="54">
        <f>'1 уровень'!U2296</f>
        <v>0</v>
      </c>
      <c r="U539" s="54">
        <f>'1 уровень'!V2296</f>
        <v>0</v>
      </c>
      <c r="V539" s="1670">
        <f>'1 уровень'!W2296</f>
        <v>0</v>
      </c>
      <c r="W539" s="54"/>
      <c r="X539" s="54"/>
      <c r="Y539" s="1246"/>
      <c r="Z539" s="1246"/>
      <c r="AA539" s="1942"/>
      <c r="AB539" s="1942"/>
      <c r="AC539" s="1246"/>
      <c r="AD539" s="1246"/>
      <c r="AE539" s="1246"/>
      <c r="AF539" s="1246"/>
      <c r="AG539" s="1246"/>
      <c r="AH539" s="1246"/>
      <c r="AI539" s="1246"/>
      <c r="AJ539" s="1246"/>
      <c r="AK539" s="1246"/>
      <c r="AL539" s="1246"/>
      <c r="AM539" s="1246"/>
      <c r="AN539" s="1246"/>
      <c r="AO539" s="1246"/>
      <c r="AP539" s="1246"/>
      <c r="AQ539" s="1246"/>
      <c r="AR539" s="1246"/>
      <c r="AS539" s="1246"/>
      <c r="AT539" s="1246"/>
      <c r="AU539" s="1246"/>
      <c r="AV539" s="1246"/>
      <c r="AW539" s="1246"/>
      <c r="AX539" s="1246"/>
      <c r="AY539" s="1246"/>
      <c r="AZ539" s="1246"/>
      <c r="BA539" s="1246"/>
      <c r="BB539" s="1246"/>
      <c r="BC539" s="1246"/>
      <c r="BD539" s="1246"/>
      <c r="BE539" s="1246"/>
      <c r="BF539" s="1246"/>
      <c r="BG539" s="1246"/>
      <c r="BH539" s="1246"/>
      <c r="BI539" s="1246"/>
      <c r="BJ539" s="1246"/>
      <c r="BK539" s="1246"/>
      <c r="BL539" s="1246"/>
      <c r="BM539" s="1246"/>
      <c r="BN539" s="1246"/>
      <c r="BO539" s="1246"/>
      <c r="BP539" s="1246"/>
      <c r="BQ539" s="1246"/>
      <c r="BR539" s="1246"/>
      <c r="BS539" s="1246"/>
      <c r="BT539" s="1246"/>
      <c r="BU539" s="1246"/>
      <c r="BV539" s="1246"/>
      <c r="BW539" s="1246"/>
      <c r="BX539" s="1246"/>
      <c r="BY539" s="1246"/>
      <c r="BZ539" s="1246"/>
      <c r="CA539" s="1246"/>
      <c r="CB539" s="1246"/>
      <c r="CC539" s="1246"/>
      <c r="CD539" s="1246"/>
      <c r="CE539" s="1246"/>
      <c r="CF539" s="1246"/>
      <c r="CG539" s="1246"/>
      <c r="CH539" s="1246"/>
      <c r="CI539" s="1246"/>
      <c r="CJ539" s="1246"/>
      <c r="CK539" s="1246"/>
      <c r="CL539" s="1246"/>
      <c r="CM539" s="1246"/>
      <c r="CN539" s="1246"/>
      <c r="CO539" s="1246"/>
      <c r="CP539" s="1246"/>
      <c r="CQ539" s="1246"/>
      <c r="CR539" s="1246"/>
      <c r="CS539" s="1246"/>
      <c r="CT539" s="1246"/>
      <c r="CU539" s="1246"/>
      <c r="CV539" s="1246"/>
      <c r="CW539" s="1246"/>
      <c r="CX539" s="1246"/>
      <c r="CY539" s="1246"/>
      <c r="CZ539" s="1246"/>
      <c r="DA539" s="1246"/>
      <c r="DB539" s="1246"/>
      <c r="DC539" s="1246"/>
      <c r="DD539" s="1246"/>
      <c r="DE539" s="1246"/>
      <c r="DF539" s="1246"/>
      <c r="DG539" s="1246"/>
      <c r="DH539" s="1246"/>
      <c r="DI539" s="1246"/>
      <c r="DJ539" s="1246"/>
      <c r="DK539" s="1246"/>
      <c r="DL539" s="1246"/>
      <c r="DM539" s="1246"/>
      <c r="DN539" s="1246"/>
      <c r="DO539" s="1246"/>
      <c r="DP539" s="1246"/>
      <c r="DQ539" s="1246"/>
      <c r="DR539" s="1246"/>
      <c r="DS539" s="1246"/>
      <c r="DT539" s="1246"/>
      <c r="DU539" s="1246"/>
      <c r="DV539" s="1246"/>
      <c r="DW539" s="1246"/>
      <c r="DX539" s="1246"/>
      <c r="DY539" s="1246"/>
      <c r="DZ539" s="1246"/>
      <c r="EA539" s="1246"/>
      <c r="EB539" s="1246"/>
      <c r="EC539" s="1246"/>
      <c r="ED539" s="1246"/>
      <c r="EE539" s="1246"/>
      <c r="EF539" s="1246"/>
      <c r="EG539" s="1246"/>
      <c r="EH539" s="1246"/>
      <c r="EI539" s="1246"/>
      <c r="EJ539" s="1246"/>
      <c r="EK539" s="1246"/>
      <c r="EL539" s="1246"/>
      <c r="EM539" s="1246"/>
      <c r="EN539" s="1246"/>
      <c r="EO539" s="1246"/>
      <c r="EP539" s="1246"/>
      <c r="EQ539" s="1246"/>
      <c r="ER539" s="1246"/>
      <c r="ES539" s="1246"/>
      <c r="ET539" s="1246"/>
      <c r="EU539" s="1246"/>
      <c r="EV539" s="1246"/>
      <c r="EW539" s="1246"/>
      <c r="EX539" s="1246"/>
      <c r="EY539" s="1246"/>
      <c r="EZ539" s="1246"/>
      <c r="FA539" s="1246"/>
      <c r="FB539" s="1246"/>
      <c r="FC539" s="1246"/>
      <c r="FD539" s="1246"/>
      <c r="FE539" s="1246"/>
      <c r="FF539" s="1246"/>
      <c r="FG539" s="1246"/>
      <c r="FH539" s="1246"/>
      <c r="FI539" s="1246"/>
      <c r="FJ539" s="1246"/>
      <c r="FK539" s="1246"/>
      <c r="FL539" s="1246"/>
      <c r="FM539" s="1246"/>
    </row>
    <row r="540" spans="1:169" x14ac:dyDescent="0.25">
      <c r="A540" s="44">
        <v>1</v>
      </c>
      <c r="B540" s="44">
        <v>1</v>
      </c>
      <c r="C540" s="1599" t="s">
        <v>16</v>
      </c>
      <c r="D540" s="2141">
        <f>'1 уровень'!E2297</f>
        <v>0</v>
      </c>
      <c r="E540" s="2141">
        <f>'1 уровень'!F2297</f>
        <v>0</v>
      </c>
      <c r="F540" s="2141">
        <f>'1 уровень'!G2297</f>
        <v>0</v>
      </c>
      <c r="G540" s="2142" t="e">
        <f>'1 уровень'!H2297</f>
        <v>#DIV/0!</v>
      </c>
      <c r="H540" s="2123" t="e">
        <f>'1 уровень'!I2297</f>
        <v>#DIV/0!</v>
      </c>
      <c r="I540" s="1259" t="e">
        <f>'1 уровень'!J2297</f>
        <v>#DIV/0!</v>
      </c>
      <c r="J540" s="100">
        <f>'1 уровень'!K2297</f>
        <v>0</v>
      </c>
      <c r="K540" s="100">
        <f>'1 уровень'!L2297</f>
        <v>0</v>
      </c>
      <c r="L540" s="100">
        <f>'1 уровень'!M2297</f>
        <v>0</v>
      </c>
      <c r="M540" s="100" t="e">
        <f>'1 уровень'!N2297</f>
        <v>#DIV/0!</v>
      </c>
      <c r="N540" s="100">
        <f>'1 уровень'!O2297</f>
        <v>0</v>
      </c>
      <c r="O540" s="100" t="e">
        <f>'1 уровень'!P2297</f>
        <v>#DIV/0!</v>
      </c>
      <c r="P540" s="54">
        <f>'1 уровень'!Q2297</f>
        <v>0</v>
      </c>
      <c r="Q540" s="54">
        <f>'1 уровень'!R2297</f>
        <v>0</v>
      </c>
      <c r="R540" s="54">
        <f>'1 уровень'!S2297</f>
        <v>0</v>
      </c>
      <c r="S540" s="54">
        <f>'1 уровень'!T2297</f>
        <v>0</v>
      </c>
      <c r="T540" s="54">
        <f>'1 уровень'!U2297</f>
        <v>0</v>
      </c>
      <c r="U540" s="54">
        <f>'1 уровень'!V2297</f>
        <v>0</v>
      </c>
      <c r="V540" s="1670">
        <f>'1 уровень'!W2297</f>
        <v>0</v>
      </c>
      <c r="W540" s="54"/>
      <c r="X540" s="54"/>
      <c r="Y540" s="1246"/>
      <c r="Z540" s="1246"/>
      <c r="AA540" s="1942"/>
      <c r="AB540" s="1942"/>
      <c r="AC540" s="1246"/>
      <c r="AD540" s="1246"/>
      <c r="AE540" s="1246"/>
      <c r="AF540" s="1246"/>
      <c r="AG540" s="1246"/>
      <c r="AH540" s="1246"/>
      <c r="AI540" s="1246"/>
      <c r="AJ540" s="1246"/>
      <c r="AK540" s="1246"/>
      <c r="AL540" s="1246"/>
      <c r="AM540" s="1246"/>
      <c r="AN540" s="1246"/>
      <c r="AO540" s="1246"/>
      <c r="AP540" s="1246"/>
      <c r="AQ540" s="1246"/>
      <c r="AR540" s="1246"/>
      <c r="AS540" s="1246"/>
      <c r="AT540" s="1246"/>
      <c r="AU540" s="1246"/>
      <c r="AV540" s="1246"/>
      <c r="AW540" s="1246"/>
      <c r="AX540" s="1246"/>
      <c r="AY540" s="1246"/>
      <c r="AZ540" s="1246"/>
      <c r="BA540" s="1246"/>
      <c r="BB540" s="1246"/>
      <c r="BC540" s="1246"/>
      <c r="BD540" s="1246"/>
      <c r="BE540" s="1246"/>
      <c r="BF540" s="1246"/>
      <c r="BG540" s="1246"/>
      <c r="BH540" s="1246"/>
      <c r="BI540" s="1246"/>
      <c r="BJ540" s="1246"/>
      <c r="BK540" s="1246"/>
      <c r="BL540" s="1246"/>
      <c r="BM540" s="1246"/>
      <c r="BN540" s="1246"/>
      <c r="BO540" s="1246"/>
      <c r="BP540" s="1246"/>
      <c r="BQ540" s="1246"/>
      <c r="BR540" s="1246"/>
      <c r="BS540" s="1246"/>
      <c r="BT540" s="1246"/>
      <c r="BU540" s="1246"/>
      <c r="BV540" s="1246"/>
      <c r="BW540" s="1246"/>
      <c r="BX540" s="1246"/>
      <c r="BY540" s="1246"/>
      <c r="BZ540" s="1246"/>
      <c r="CA540" s="1246"/>
      <c r="CB540" s="1246"/>
      <c r="CC540" s="1246"/>
      <c r="CD540" s="1246"/>
      <c r="CE540" s="1246"/>
      <c r="CF540" s="1246"/>
      <c r="CG540" s="1246"/>
      <c r="CH540" s="1246"/>
      <c r="CI540" s="1246"/>
      <c r="CJ540" s="1246"/>
      <c r="CK540" s="1246"/>
      <c r="CL540" s="1246"/>
      <c r="CM540" s="1246"/>
      <c r="CN540" s="1246"/>
      <c r="CO540" s="1246"/>
      <c r="CP540" s="1246"/>
      <c r="CQ540" s="1246"/>
      <c r="CR540" s="1246"/>
      <c r="CS540" s="1246"/>
      <c r="CT540" s="1246"/>
      <c r="CU540" s="1246"/>
      <c r="CV540" s="1246"/>
      <c r="CW540" s="1246"/>
      <c r="CX540" s="1246"/>
      <c r="CY540" s="1246"/>
      <c r="CZ540" s="1246"/>
      <c r="DA540" s="1246"/>
      <c r="DB540" s="1246"/>
      <c r="DC540" s="1246"/>
      <c r="DD540" s="1246"/>
      <c r="DE540" s="1246"/>
      <c r="DF540" s="1246"/>
      <c r="DG540" s="1246"/>
      <c r="DH540" s="1246"/>
      <c r="DI540" s="1246"/>
      <c r="DJ540" s="1246"/>
      <c r="DK540" s="1246"/>
      <c r="DL540" s="1246"/>
      <c r="DM540" s="1246"/>
      <c r="DN540" s="1246"/>
      <c r="DO540" s="1246"/>
      <c r="DP540" s="1246"/>
      <c r="DQ540" s="1246"/>
      <c r="DR540" s="1246"/>
      <c r="DS540" s="1246"/>
      <c r="DT540" s="1246"/>
      <c r="DU540" s="1246"/>
      <c r="DV540" s="1246"/>
      <c r="DW540" s="1246"/>
      <c r="DX540" s="1246"/>
      <c r="DY540" s="1246"/>
      <c r="DZ540" s="1246"/>
      <c r="EA540" s="1246"/>
      <c r="EB540" s="1246"/>
      <c r="EC540" s="1246"/>
      <c r="ED540" s="1246"/>
      <c r="EE540" s="1246"/>
      <c r="EF540" s="1246"/>
      <c r="EG540" s="1246"/>
      <c r="EH540" s="1246"/>
      <c r="EI540" s="1246"/>
      <c r="EJ540" s="1246"/>
      <c r="EK540" s="1246"/>
      <c r="EL540" s="1246"/>
      <c r="EM540" s="1246"/>
      <c r="EN540" s="1246"/>
      <c r="EO540" s="1246"/>
      <c r="EP540" s="1246"/>
      <c r="EQ540" s="1246"/>
      <c r="ER540" s="1246"/>
      <c r="ES540" s="1246"/>
      <c r="ET540" s="1246"/>
      <c r="EU540" s="1246"/>
      <c r="EV540" s="1246"/>
      <c r="EW540" s="1246"/>
      <c r="EX540" s="1246"/>
      <c r="EY540" s="1246"/>
      <c r="EZ540" s="1246"/>
      <c r="FA540" s="1246"/>
      <c r="FB540" s="1246"/>
      <c r="FC540" s="1246"/>
      <c r="FD540" s="1246"/>
      <c r="FE540" s="1246"/>
      <c r="FF540" s="1246"/>
      <c r="FG540" s="1246"/>
      <c r="FH540" s="1246"/>
      <c r="FI540" s="1246"/>
      <c r="FJ540" s="1246"/>
      <c r="FK540" s="1246"/>
      <c r="FL540" s="1246"/>
      <c r="FM540" s="1246"/>
    </row>
    <row r="541" spans="1:169" ht="29.25" x14ac:dyDescent="0.25">
      <c r="A541" s="44">
        <v>1</v>
      </c>
      <c r="B541" s="44">
        <v>1</v>
      </c>
      <c r="C541" s="1600" t="s">
        <v>173</v>
      </c>
      <c r="D541" s="2141">
        <f>'1 уровень'!E2298</f>
        <v>0</v>
      </c>
      <c r="E541" s="2141">
        <f>'1 уровень'!F2298</f>
        <v>0</v>
      </c>
      <c r="F541" s="2141">
        <f>'1 уровень'!G2298</f>
        <v>0</v>
      </c>
      <c r="G541" s="2142" t="e">
        <f>'1 уровень'!H2298</f>
        <v>#DIV/0!</v>
      </c>
      <c r="H541" s="2123" t="e">
        <f>'1 уровень'!I2298</f>
        <v>#DIV/0!</v>
      </c>
      <c r="I541" s="1259" t="e">
        <f>'1 уровень'!J2298</f>
        <v>#DIV/0!</v>
      </c>
      <c r="J541" s="100">
        <f>'1 уровень'!K2298</f>
        <v>0</v>
      </c>
      <c r="K541" s="100">
        <f>'1 уровень'!L2298</f>
        <v>0</v>
      </c>
      <c r="L541" s="100">
        <f>'1 уровень'!M2298</f>
        <v>0</v>
      </c>
      <c r="M541" s="100" t="e">
        <f>'1 уровень'!N2298</f>
        <v>#DIV/0!</v>
      </c>
      <c r="N541" s="100">
        <f>'1 уровень'!O2298</f>
        <v>0</v>
      </c>
      <c r="O541" s="100" t="e">
        <f>'1 уровень'!P2298</f>
        <v>#DIV/0!</v>
      </c>
      <c r="P541" s="54">
        <f>'1 уровень'!Q2298</f>
        <v>0</v>
      </c>
      <c r="Q541" s="54">
        <f>'1 уровень'!R2298</f>
        <v>0</v>
      </c>
      <c r="R541" s="54">
        <f>'1 уровень'!S2298</f>
        <v>0</v>
      </c>
      <c r="S541" s="54">
        <f>'1 уровень'!T2298</f>
        <v>0</v>
      </c>
      <c r="T541" s="54">
        <f>'1 уровень'!U2298</f>
        <v>0</v>
      </c>
      <c r="U541" s="54">
        <f>'1 уровень'!V2298</f>
        <v>0</v>
      </c>
      <c r="V541" s="1670">
        <f>'1 уровень'!W2298</f>
        <v>0</v>
      </c>
      <c r="W541" s="54"/>
      <c r="X541" s="54"/>
      <c r="Y541" s="1246"/>
      <c r="Z541" s="1246"/>
      <c r="AA541" s="1942"/>
      <c r="AB541" s="1942"/>
      <c r="AC541" s="1246"/>
      <c r="AD541" s="1246"/>
      <c r="AE541" s="1246"/>
      <c r="AF541" s="1246"/>
      <c r="AG541" s="1246"/>
      <c r="AH541" s="1246"/>
      <c r="AI541" s="1246"/>
      <c r="AJ541" s="1246"/>
      <c r="AK541" s="1246"/>
      <c r="AL541" s="1246"/>
      <c r="AM541" s="1246"/>
      <c r="AN541" s="1246"/>
      <c r="AO541" s="1246"/>
      <c r="AP541" s="1246"/>
      <c r="AQ541" s="1246"/>
      <c r="AR541" s="1246"/>
      <c r="AS541" s="1246"/>
      <c r="AT541" s="1246"/>
      <c r="AU541" s="1246"/>
      <c r="AV541" s="1246"/>
      <c r="AW541" s="1246"/>
      <c r="AX541" s="1246"/>
      <c r="AY541" s="1246"/>
      <c r="AZ541" s="1246"/>
      <c r="BA541" s="1246"/>
      <c r="BB541" s="1246"/>
      <c r="BC541" s="1246"/>
      <c r="BD541" s="1246"/>
      <c r="BE541" s="1246"/>
      <c r="BF541" s="1246"/>
      <c r="BG541" s="1246"/>
      <c r="BH541" s="1246"/>
      <c r="BI541" s="1246"/>
      <c r="BJ541" s="1246"/>
      <c r="BK541" s="1246"/>
      <c r="BL541" s="1246"/>
      <c r="BM541" s="1246"/>
      <c r="BN541" s="1246"/>
      <c r="BO541" s="1246"/>
      <c r="BP541" s="1246"/>
      <c r="BQ541" s="1246"/>
      <c r="BR541" s="1246"/>
      <c r="BS541" s="1246"/>
      <c r="BT541" s="1246"/>
      <c r="BU541" s="1246"/>
      <c r="BV541" s="1246"/>
      <c r="BW541" s="1246"/>
      <c r="BX541" s="1246"/>
      <c r="BY541" s="1246"/>
      <c r="BZ541" s="1246"/>
      <c r="CA541" s="1246"/>
      <c r="CB541" s="1246"/>
      <c r="CC541" s="1246"/>
      <c r="CD541" s="1246"/>
      <c r="CE541" s="1246"/>
      <c r="CF541" s="1246"/>
      <c r="CG541" s="1246"/>
      <c r="CH541" s="1246"/>
      <c r="CI541" s="1246"/>
      <c r="CJ541" s="1246"/>
      <c r="CK541" s="1246"/>
      <c r="CL541" s="1246"/>
      <c r="CM541" s="1246"/>
      <c r="CN541" s="1246"/>
      <c r="CO541" s="1246"/>
      <c r="CP541" s="1246"/>
      <c r="CQ541" s="1246"/>
      <c r="CR541" s="1246"/>
      <c r="CS541" s="1246"/>
      <c r="CT541" s="1246"/>
      <c r="CU541" s="1246"/>
      <c r="CV541" s="1246"/>
      <c r="CW541" s="1246"/>
      <c r="CX541" s="1246"/>
      <c r="CY541" s="1246"/>
      <c r="CZ541" s="1246"/>
      <c r="DA541" s="1246"/>
      <c r="DB541" s="1246"/>
      <c r="DC541" s="1246"/>
      <c r="DD541" s="1246"/>
      <c r="DE541" s="1246"/>
      <c r="DF541" s="1246"/>
      <c r="DG541" s="1246"/>
      <c r="DH541" s="1246"/>
      <c r="DI541" s="1246"/>
      <c r="DJ541" s="1246"/>
      <c r="DK541" s="1246"/>
      <c r="DL541" s="1246"/>
      <c r="DM541" s="1246"/>
      <c r="DN541" s="1246"/>
      <c r="DO541" s="1246"/>
      <c r="DP541" s="1246"/>
      <c r="DQ541" s="1246"/>
      <c r="DR541" s="1246"/>
      <c r="DS541" s="1246"/>
      <c r="DT541" s="1246"/>
      <c r="DU541" s="1246"/>
      <c r="DV541" s="1246"/>
      <c r="DW541" s="1246"/>
      <c r="DX541" s="1246"/>
      <c r="DY541" s="1246"/>
      <c r="DZ541" s="1246"/>
      <c r="EA541" s="1246"/>
      <c r="EB541" s="1246"/>
      <c r="EC541" s="1246"/>
      <c r="ED541" s="1246"/>
      <c r="EE541" s="1246"/>
      <c r="EF541" s="1246"/>
      <c r="EG541" s="1246"/>
      <c r="EH541" s="1246"/>
      <c r="EI541" s="1246"/>
      <c r="EJ541" s="1246"/>
      <c r="EK541" s="1246"/>
      <c r="EL541" s="1246"/>
      <c r="EM541" s="1246"/>
      <c r="EN541" s="1246"/>
      <c r="EO541" s="1246"/>
      <c r="EP541" s="1246"/>
      <c r="EQ541" s="1246"/>
      <c r="ER541" s="1246"/>
      <c r="ES541" s="1246"/>
      <c r="ET541" s="1246"/>
      <c r="EU541" s="1246"/>
      <c r="EV541" s="1246"/>
      <c r="EW541" s="1246"/>
      <c r="EX541" s="1246"/>
      <c r="EY541" s="1246"/>
      <c r="EZ541" s="1246"/>
      <c r="FA541" s="1246"/>
      <c r="FB541" s="1246"/>
      <c r="FC541" s="1246"/>
      <c r="FD541" s="1246"/>
      <c r="FE541" s="1246"/>
      <c r="FF541" s="1246"/>
      <c r="FG541" s="1246"/>
      <c r="FH541" s="1246"/>
      <c r="FI541" s="1246"/>
      <c r="FJ541" s="1246"/>
      <c r="FK541" s="1246"/>
      <c r="FL541" s="1246"/>
      <c r="FM541" s="1246"/>
    </row>
    <row r="542" spans="1:169" ht="15.75" x14ac:dyDescent="0.25">
      <c r="A542" s="44">
        <v>1</v>
      </c>
      <c r="B542" s="44">
        <v>1</v>
      </c>
      <c r="C542" s="2093" t="s">
        <v>325</v>
      </c>
      <c r="D542" s="2141">
        <f>'1 уровень'!E2299</f>
        <v>0</v>
      </c>
      <c r="E542" s="2141">
        <f>'1 уровень'!F2299</f>
        <v>0</v>
      </c>
      <c r="F542" s="2141">
        <f>'1 уровень'!G2299</f>
        <v>0</v>
      </c>
      <c r="G542" s="2142" t="e">
        <f>'1 уровень'!H2299</f>
        <v>#DIV/0!</v>
      </c>
      <c r="H542" s="2123">
        <f>'1 уровень'!I2299</f>
        <v>0</v>
      </c>
      <c r="I542" s="1259">
        <f>'1 уровень'!J2299</f>
        <v>0</v>
      </c>
      <c r="J542" s="100">
        <f>'1 уровень'!K2299</f>
        <v>0</v>
      </c>
      <c r="K542" s="100">
        <f>'1 уровень'!L2299</f>
        <v>0</v>
      </c>
      <c r="L542" s="100">
        <f>'1 уровень'!M2299</f>
        <v>0</v>
      </c>
      <c r="M542" s="100">
        <f>'1 уровень'!N2299</f>
        <v>0</v>
      </c>
      <c r="N542" s="100">
        <f>'1 уровень'!O2299</f>
        <v>0</v>
      </c>
      <c r="O542" s="100">
        <f>'1 уровень'!P2299</f>
        <v>0</v>
      </c>
      <c r="P542" s="54">
        <f>'1 уровень'!Q2299</f>
        <v>0</v>
      </c>
      <c r="Q542" s="54">
        <f>'1 уровень'!R2299</f>
        <v>0</v>
      </c>
      <c r="R542" s="54">
        <f>'1 уровень'!S2299</f>
        <v>0</v>
      </c>
      <c r="S542" s="54">
        <f>'1 уровень'!T2299</f>
        <v>0</v>
      </c>
      <c r="T542" s="54">
        <f>'1 уровень'!U2299</f>
        <v>0</v>
      </c>
      <c r="U542" s="54">
        <f>'1 уровень'!V2299</f>
        <v>0</v>
      </c>
      <c r="V542" s="1670">
        <f>'1 уровень'!W2299</f>
        <v>0</v>
      </c>
      <c r="W542" s="54"/>
      <c r="X542" s="54"/>
      <c r="Y542" s="1246"/>
      <c r="Z542" s="1246"/>
      <c r="AA542" s="1942"/>
      <c r="AB542" s="1942"/>
      <c r="AC542" s="1246"/>
      <c r="AD542" s="1246"/>
      <c r="AE542" s="1246"/>
      <c r="AF542" s="1246"/>
      <c r="AG542" s="1246"/>
      <c r="AH542" s="1246"/>
      <c r="AI542" s="1246"/>
      <c r="AJ542" s="1246"/>
      <c r="AK542" s="1246"/>
      <c r="AL542" s="1246"/>
      <c r="AM542" s="1246"/>
      <c r="AN542" s="1246"/>
      <c r="AO542" s="1246"/>
      <c r="AP542" s="1246"/>
      <c r="AQ542" s="1246"/>
      <c r="AR542" s="1246"/>
      <c r="AS542" s="1246"/>
      <c r="AT542" s="1246"/>
      <c r="AU542" s="1246"/>
      <c r="AV542" s="1246"/>
      <c r="AW542" s="1246"/>
      <c r="AX542" s="1246"/>
      <c r="AY542" s="1246"/>
      <c r="AZ542" s="1246"/>
      <c r="BA542" s="1246"/>
      <c r="BB542" s="1246"/>
      <c r="BC542" s="1246"/>
      <c r="BD542" s="1246"/>
      <c r="BE542" s="1246"/>
      <c r="BF542" s="1246"/>
      <c r="BG542" s="1246"/>
      <c r="BH542" s="1246"/>
      <c r="BI542" s="1246"/>
      <c r="BJ542" s="1246"/>
      <c r="BK542" s="1246"/>
      <c r="BL542" s="1246"/>
      <c r="BM542" s="1246"/>
      <c r="BN542" s="1246"/>
      <c r="BO542" s="1246"/>
      <c r="BP542" s="1246"/>
      <c r="BQ542" s="1246"/>
      <c r="BR542" s="1246"/>
      <c r="BS542" s="1246"/>
      <c r="BT542" s="1246"/>
      <c r="BU542" s="1246"/>
      <c r="BV542" s="1246"/>
      <c r="BW542" s="1246"/>
      <c r="BX542" s="1246"/>
      <c r="BY542" s="1246"/>
      <c r="BZ542" s="1246"/>
      <c r="CA542" s="1246"/>
      <c r="CB542" s="1246"/>
      <c r="CC542" s="1246"/>
      <c r="CD542" s="1246"/>
      <c r="CE542" s="1246"/>
      <c r="CF542" s="1246"/>
      <c r="CG542" s="1246"/>
      <c r="CH542" s="1246"/>
      <c r="CI542" s="1246"/>
      <c r="CJ542" s="1246"/>
      <c r="CK542" s="1246"/>
      <c r="CL542" s="1246"/>
      <c r="CM542" s="1246"/>
      <c r="CN542" s="1246"/>
      <c r="CO542" s="1246"/>
      <c r="CP542" s="1246"/>
      <c r="CQ542" s="1246"/>
      <c r="CR542" s="1246"/>
      <c r="CS542" s="1246"/>
      <c r="CT542" s="1246"/>
      <c r="CU542" s="1246"/>
      <c r="CV542" s="1246"/>
      <c r="CW542" s="1246"/>
      <c r="CX542" s="1246"/>
      <c r="CY542" s="1246"/>
      <c r="CZ542" s="1246"/>
      <c r="DA542" s="1246"/>
      <c r="DB542" s="1246"/>
      <c r="DC542" s="1246"/>
      <c r="DD542" s="1246"/>
      <c r="DE542" s="1246"/>
      <c r="DF542" s="1246"/>
      <c r="DG542" s="1246"/>
      <c r="DH542" s="1246"/>
      <c r="DI542" s="1246"/>
      <c r="DJ542" s="1246"/>
      <c r="DK542" s="1246"/>
      <c r="DL542" s="1246"/>
      <c r="DM542" s="1246"/>
      <c r="DN542" s="1246"/>
      <c r="DO542" s="1246"/>
      <c r="DP542" s="1246"/>
      <c r="DQ542" s="1246"/>
      <c r="DR542" s="1246"/>
      <c r="DS542" s="1246"/>
      <c r="DT542" s="1246"/>
      <c r="DU542" s="1246"/>
      <c r="DV542" s="1246"/>
      <c r="DW542" s="1246"/>
      <c r="DX542" s="1246"/>
      <c r="DY542" s="1246"/>
      <c r="DZ542" s="1246"/>
      <c r="EA542" s="1246"/>
      <c r="EB542" s="1246"/>
      <c r="EC542" s="1246"/>
      <c r="ED542" s="1246"/>
      <c r="EE542" s="1246"/>
      <c r="EF542" s="1246"/>
      <c r="EG542" s="1246"/>
      <c r="EH542" s="1246"/>
      <c r="EI542" s="1246"/>
      <c r="EJ542" s="1246"/>
      <c r="EK542" s="1246"/>
      <c r="EL542" s="1246"/>
      <c r="EM542" s="1246"/>
      <c r="EN542" s="1246"/>
      <c r="EO542" s="1246"/>
      <c r="EP542" s="1246"/>
      <c r="EQ542" s="1246"/>
      <c r="ER542" s="1246"/>
      <c r="ES542" s="1246"/>
      <c r="ET542" s="1246"/>
      <c r="EU542" s="1246"/>
      <c r="EV542" s="1246"/>
      <c r="EW542" s="1246"/>
      <c r="EX542" s="1246"/>
      <c r="EY542" s="1246"/>
      <c r="EZ542" s="1246"/>
      <c r="FA542" s="1246"/>
      <c r="FB542" s="1246"/>
      <c r="FC542" s="1246"/>
      <c r="FD542" s="1246"/>
      <c r="FE542" s="1246"/>
      <c r="FF542" s="1246"/>
      <c r="FG542" s="1246"/>
      <c r="FH542" s="1246"/>
      <c r="FI542" s="1246"/>
      <c r="FJ542" s="1246"/>
      <c r="FK542" s="1246"/>
      <c r="FL542" s="1246"/>
      <c r="FM542" s="1246"/>
    </row>
    <row r="543" spans="1:169" x14ac:dyDescent="0.25">
      <c r="A543" s="44">
        <v>1</v>
      </c>
      <c r="B543" s="44">
        <v>1</v>
      </c>
      <c r="C543" s="2039" t="s">
        <v>326</v>
      </c>
      <c r="D543" s="2141">
        <f>'1 уровень'!E2300</f>
        <v>0</v>
      </c>
      <c r="E543" s="2141">
        <f>'1 уровень'!F2300</f>
        <v>0</v>
      </c>
      <c r="F543" s="2141">
        <f>'1 уровень'!G2300</f>
        <v>0</v>
      </c>
      <c r="G543" s="2142" t="e">
        <f>'1 уровень'!H2300</f>
        <v>#DIV/0!</v>
      </c>
      <c r="H543" s="2123">
        <f>'1 уровень'!I2300</f>
        <v>0</v>
      </c>
      <c r="I543" s="1259">
        <f>'1 уровень'!J2300</f>
        <v>0</v>
      </c>
      <c r="J543" s="100">
        <f>'1 уровень'!K2300</f>
        <v>0</v>
      </c>
      <c r="K543" s="100">
        <f>'1 уровень'!L2300</f>
        <v>0</v>
      </c>
      <c r="L543" s="100">
        <f>'1 уровень'!M2300</f>
        <v>0</v>
      </c>
      <c r="M543" s="100">
        <f>'1 уровень'!N2300</f>
        <v>0</v>
      </c>
      <c r="N543" s="100">
        <f>'1 уровень'!O2300</f>
        <v>0</v>
      </c>
      <c r="O543" s="100">
        <f>'1 уровень'!P2300</f>
        <v>0</v>
      </c>
      <c r="P543" s="54">
        <f>'1 уровень'!Q2300</f>
        <v>0</v>
      </c>
      <c r="Q543" s="54">
        <f>'1 уровень'!R2300</f>
        <v>0</v>
      </c>
      <c r="R543" s="54">
        <f>'1 уровень'!S2300</f>
        <v>0</v>
      </c>
      <c r="S543" s="54">
        <f>'1 уровень'!T2300</f>
        <v>0</v>
      </c>
      <c r="T543" s="54">
        <f>'1 уровень'!U2300</f>
        <v>0</v>
      </c>
      <c r="U543" s="54">
        <f>'1 уровень'!V2300</f>
        <v>0</v>
      </c>
      <c r="V543" s="1670">
        <f>'1 уровень'!W2300</f>
        <v>0</v>
      </c>
      <c r="W543" s="54"/>
      <c r="X543" s="54"/>
      <c r="Y543" s="1246"/>
      <c r="Z543" s="1246"/>
      <c r="AA543" s="1942"/>
      <c r="AB543" s="1942"/>
      <c r="AC543" s="1246"/>
      <c r="AD543" s="1246"/>
      <c r="AE543" s="1246"/>
      <c r="AF543" s="1246"/>
      <c r="AG543" s="1246"/>
      <c r="AH543" s="1246"/>
      <c r="AI543" s="1246"/>
      <c r="AJ543" s="1246"/>
      <c r="AK543" s="1246"/>
      <c r="AL543" s="1246"/>
      <c r="AM543" s="1246"/>
      <c r="AN543" s="1246"/>
      <c r="AO543" s="1246"/>
      <c r="AP543" s="1246"/>
      <c r="AQ543" s="1246"/>
      <c r="AR543" s="1246"/>
      <c r="AS543" s="1246"/>
      <c r="AT543" s="1246"/>
      <c r="AU543" s="1246"/>
      <c r="AV543" s="1246"/>
      <c r="AW543" s="1246"/>
      <c r="AX543" s="1246"/>
      <c r="AY543" s="1246"/>
      <c r="AZ543" s="1246"/>
      <c r="BA543" s="1246"/>
      <c r="BB543" s="1246"/>
      <c r="BC543" s="1246"/>
      <c r="BD543" s="1246"/>
      <c r="BE543" s="1246"/>
      <c r="BF543" s="1246"/>
      <c r="BG543" s="1246"/>
      <c r="BH543" s="1246"/>
      <c r="BI543" s="1246"/>
      <c r="BJ543" s="1246"/>
      <c r="BK543" s="1246"/>
      <c r="BL543" s="1246"/>
      <c r="BM543" s="1246"/>
      <c r="BN543" s="1246"/>
      <c r="BO543" s="1246"/>
      <c r="BP543" s="1246"/>
      <c r="BQ543" s="1246"/>
      <c r="BR543" s="1246"/>
      <c r="BS543" s="1246"/>
      <c r="BT543" s="1246"/>
      <c r="BU543" s="1246"/>
      <c r="BV543" s="1246"/>
      <c r="BW543" s="1246"/>
      <c r="BX543" s="1246"/>
      <c r="BY543" s="1246"/>
      <c r="BZ543" s="1246"/>
      <c r="CA543" s="1246"/>
      <c r="CB543" s="1246"/>
      <c r="CC543" s="1246"/>
      <c r="CD543" s="1246"/>
      <c r="CE543" s="1246"/>
      <c r="CF543" s="1246"/>
      <c r="CG543" s="1246"/>
      <c r="CH543" s="1246"/>
      <c r="CI543" s="1246"/>
      <c r="CJ543" s="1246"/>
      <c r="CK543" s="1246"/>
      <c r="CL543" s="1246"/>
      <c r="CM543" s="1246"/>
      <c r="CN543" s="1246"/>
      <c r="CO543" s="1246"/>
      <c r="CP543" s="1246"/>
      <c r="CQ543" s="1246"/>
      <c r="CR543" s="1246"/>
      <c r="CS543" s="1246"/>
      <c r="CT543" s="1246"/>
      <c r="CU543" s="1246"/>
      <c r="CV543" s="1246"/>
      <c r="CW543" s="1246"/>
      <c r="CX543" s="1246"/>
      <c r="CY543" s="1246"/>
      <c r="CZ543" s="1246"/>
      <c r="DA543" s="1246"/>
      <c r="DB543" s="1246"/>
      <c r="DC543" s="1246"/>
      <c r="DD543" s="1246"/>
      <c r="DE543" s="1246"/>
      <c r="DF543" s="1246"/>
      <c r="DG543" s="1246"/>
      <c r="DH543" s="1246"/>
      <c r="DI543" s="1246"/>
      <c r="DJ543" s="1246"/>
      <c r="DK543" s="1246"/>
      <c r="DL543" s="1246"/>
      <c r="DM543" s="1246"/>
      <c r="DN543" s="1246"/>
      <c r="DO543" s="1246"/>
      <c r="DP543" s="1246"/>
      <c r="DQ543" s="1246"/>
      <c r="DR543" s="1246"/>
      <c r="DS543" s="1246"/>
      <c r="DT543" s="1246"/>
      <c r="DU543" s="1246"/>
      <c r="DV543" s="1246"/>
      <c r="DW543" s="1246"/>
      <c r="DX543" s="1246"/>
      <c r="DY543" s="1246"/>
      <c r="DZ543" s="1246"/>
      <c r="EA543" s="1246"/>
      <c r="EB543" s="1246"/>
      <c r="EC543" s="1246"/>
      <c r="ED543" s="1246"/>
      <c r="EE543" s="1246"/>
      <c r="EF543" s="1246"/>
      <c r="EG543" s="1246"/>
      <c r="EH543" s="1246"/>
      <c r="EI543" s="1246"/>
      <c r="EJ543" s="1246"/>
      <c r="EK543" s="1246"/>
      <c r="EL543" s="1246"/>
      <c r="EM543" s="1246"/>
      <c r="EN543" s="1246"/>
      <c r="EO543" s="1246"/>
      <c r="EP543" s="1246"/>
      <c r="EQ543" s="1246"/>
      <c r="ER543" s="1246"/>
      <c r="ES543" s="1246"/>
      <c r="ET543" s="1246"/>
      <c r="EU543" s="1246"/>
      <c r="EV543" s="1246"/>
      <c r="EW543" s="1246"/>
      <c r="EX543" s="1246"/>
      <c r="EY543" s="1246"/>
      <c r="EZ543" s="1246"/>
      <c r="FA543" s="1246"/>
      <c r="FB543" s="1246"/>
      <c r="FC543" s="1246"/>
      <c r="FD543" s="1246"/>
      <c r="FE543" s="1246"/>
      <c r="FF543" s="1246"/>
      <c r="FG543" s="1246"/>
      <c r="FH543" s="1246"/>
      <c r="FI543" s="1246"/>
      <c r="FJ543" s="1246"/>
      <c r="FK543" s="1246"/>
      <c r="FL543" s="1246"/>
      <c r="FM543" s="1246"/>
    </row>
    <row r="544" spans="1:169" x14ac:dyDescent="0.25">
      <c r="A544" s="44">
        <v>1</v>
      </c>
      <c r="B544" s="44">
        <v>1</v>
      </c>
      <c r="C544" s="2018" t="s">
        <v>327</v>
      </c>
      <c r="D544" s="2141">
        <f>'1 уровень'!E2301</f>
        <v>0</v>
      </c>
      <c r="E544" s="2141">
        <f>'1 уровень'!F2301</f>
        <v>0</v>
      </c>
      <c r="F544" s="2141">
        <f>'1 уровень'!G2301</f>
        <v>0</v>
      </c>
      <c r="G544" s="2142" t="e">
        <f>'1 уровень'!H2301</f>
        <v>#DIV/0!</v>
      </c>
      <c r="H544" s="2123">
        <f>'1 уровень'!I2301</f>
        <v>0</v>
      </c>
      <c r="I544" s="1259">
        <f>'1 уровень'!J2301</f>
        <v>0</v>
      </c>
      <c r="J544" s="100">
        <f>'1 уровень'!K2301</f>
        <v>0</v>
      </c>
      <c r="K544" s="100">
        <f>'1 уровень'!L2301</f>
        <v>0</v>
      </c>
      <c r="L544" s="100">
        <f>'1 уровень'!M2301</f>
        <v>0</v>
      </c>
      <c r="M544" s="100">
        <f>'1 уровень'!N2301</f>
        <v>0</v>
      </c>
      <c r="N544" s="100">
        <f>'1 уровень'!O2301</f>
        <v>0</v>
      </c>
      <c r="O544" s="100">
        <f>'1 уровень'!P2301</f>
        <v>0</v>
      </c>
      <c r="P544" s="54">
        <f>'1 уровень'!Q2301</f>
        <v>0</v>
      </c>
      <c r="Q544" s="54">
        <f>'1 уровень'!R2301</f>
        <v>0</v>
      </c>
      <c r="R544" s="54">
        <f>'1 уровень'!S2301</f>
        <v>0</v>
      </c>
      <c r="S544" s="54">
        <f>'1 уровень'!T2301</f>
        <v>0</v>
      </c>
      <c r="T544" s="54">
        <f>'1 уровень'!U2301</f>
        <v>0</v>
      </c>
      <c r="U544" s="54">
        <f>'1 уровень'!V2301</f>
        <v>0</v>
      </c>
      <c r="V544" s="1670">
        <f>'1 уровень'!W2301</f>
        <v>0</v>
      </c>
      <c r="W544" s="54"/>
      <c r="X544" s="54"/>
      <c r="Y544" s="1246"/>
      <c r="Z544" s="1246"/>
      <c r="AA544" s="1942"/>
      <c r="AB544" s="1942"/>
      <c r="AC544" s="1246"/>
      <c r="AD544" s="1246"/>
      <c r="AE544" s="1246"/>
      <c r="AF544" s="1246"/>
      <c r="AG544" s="1246"/>
      <c r="AH544" s="1246"/>
      <c r="AI544" s="1246"/>
      <c r="AJ544" s="1246"/>
      <c r="AK544" s="1246"/>
      <c r="AL544" s="1246"/>
      <c r="AM544" s="1246"/>
      <c r="AN544" s="1246"/>
      <c r="AO544" s="1246"/>
      <c r="AP544" s="1246"/>
      <c r="AQ544" s="1246"/>
      <c r="AR544" s="1246"/>
      <c r="AS544" s="1246"/>
      <c r="AT544" s="1246"/>
      <c r="AU544" s="1246"/>
      <c r="AV544" s="1246"/>
      <c r="AW544" s="1246"/>
      <c r="AX544" s="1246"/>
      <c r="AY544" s="1246"/>
      <c r="AZ544" s="1246"/>
      <c r="BA544" s="1246"/>
      <c r="BB544" s="1246"/>
      <c r="BC544" s="1246"/>
      <c r="BD544" s="1246"/>
      <c r="BE544" s="1246"/>
      <c r="BF544" s="1246"/>
      <c r="BG544" s="1246"/>
      <c r="BH544" s="1246"/>
      <c r="BI544" s="1246"/>
      <c r="BJ544" s="1246"/>
      <c r="BK544" s="1246"/>
      <c r="BL544" s="1246"/>
      <c r="BM544" s="1246"/>
      <c r="BN544" s="1246"/>
      <c r="BO544" s="1246"/>
      <c r="BP544" s="1246"/>
      <c r="BQ544" s="1246"/>
      <c r="BR544" s="1246"/>
      <c r="BS544" s="1246"/>
      <c r="BT544" s="1246"/>
      <c r="BU544" s="1246"/>
      <c r="BV544" s="1246"/>
      <c r="BW544" s="1246"/>
      <c r="BX544" s="1246"/>
      <c r="BY544" s="1246"/>
      <c r="BZ544" s="1246"/>
      <c r="CA544" s="1246"/>
      <c r="CB544" s="1246"/>
      <c r="CC544" s="1246"/>
      <c r="CD544" s="1246"/>
      <c r="CE544" s="1246"/>
      <c r="CF544" s="1246"/>
      <c r="CG544" s="1246"/>
      <c r="CH544" s="1246"/>
      <c r="CI544" s="1246"/>
      <c r="CJ544" s="1246"/>
      <c r="CK544" s="1246"/>
      <c r="CL544" s="1246"/>
      <c r="CM544" s="1246"/>
      <c r="CN544" s="1246"/>
      <c r="CO544" s="1246"/>
      <c r="CP544" s="1246"/>
      <c r="CQ544" s="1246"/>
      <c r="CR544" s="1246"/>
      <c r="CS544" s="1246"/>
      <c r="CT544" s="1246"/>
      <c r="CU544" s="1246"/>
      <c r="CV544" s="1246"/>
      <c r="CW544" s="1246"/>
      <c r="CX544" s="1246"/>
      <c r="CY544" s="1246"/>
      <c r="CZ544" s="1246"/>
      <c r="DA544" s="1246"/>
      <c r="DB544" s="1246"/>
      <c r="DC544" s="1246"/>
      <c r="DD544" s="1246"/>
      <c r="DE544" s="1246"/>
      <c r="DF544" s="1246"/>
      <c r="DG544" s="1246"/>
      <c r="DH544" s="1246"/>
      <c r="DI544" s="1246"/>
      <c r="DJ544" s="1246"/>
      <c r="DK544" s="1246"/>
      <c r="DL544" s="1246"/>
      <c r="DM544" s="1246"/>
      <c r="DN544" s="1246"/>
      <c r="DO544" s="1246"/>
      <c r="DP544" s="1246"/>
      <c r="DQ544" s="1246"/>
      <c r="DR544" s="1246"/>
      <c r="DS544" s="1246"/>
      <c r="DT544" s="1246"/>
      <c r="DU544" s="1246"/>
      <c r="DV544" s="1246"/>
      <c r="DW544" s="1246"/>
      <c r="DX544" s="1246"/>
      <c r="DY544" s="1246"/>
      <c r="DZ544" s="1246"/>
      <c r="EA544" s="1246"/>
      <c r="EB544" s="1246"/>
      <c r="EC544" s="1246"/>
      <c r="ED544" s="1246"/>
      <c r="EE544" s="1246"/>
      <c r="EF544" s="1246"/>
      <c r="EG544" s="1246"/>
      <c r="EH544" s="1246"/>
      <c r="EI544" s="1246"/>
      <c r="EJ544" s="1246"/>
      <c r="EK544" s="1246"/>
      <c r="EL544" s="1246"/>
      <c r="EM544" s="1246"/>
      <c r="EN544" s="1246"/>
      <c r="EO544" s="1246"/>
      <c r="EP544" s="1246"/>
      <c r="EQ544" s="1246"/>
      <c r="ER544" s="1246"/>
      <c r="ES544" s="1246"/>
      <c r="ET544" s="1246"/>
      <c r="EU544" s="1246"/>
      <c r="EV544" s="1246"/>
      <c r="EW544" s="1246"/>
      <c r="EX544" s="1246"/>
      <c r="EY544" s="1246"/>
      <c r="EZ544" s="1246"/>
      <c r="FA544" s="1246"/>
      <c r="FB544" s="1246"/>
      <c r="FC544" s="1246"/>
      <c r="FD544" s="1246"/>
      <c r="FE544" s="1246"/>
      <c r="FF544" s="1246"/>
      <c r="FG544" s="1246"/>
      <c r="FH544" s="1246"/>
      <c r="FI544" s="1246"/>
      <c r="FJ544" s="1246"/>
      <c r="FK544" s="1246"/>
      <c r="FL544" s="1246"/>
      <c r="FM544" s="1246"/>
    </row>
    <row r="545" spans="1:169" x14ac:dyDescent="0.25">
      <c r="B545" s="44">
        <v>1</v>
      </c>
      <c r="C545" s="2017" t="s">
        <v>328</v>
      </c>
      <c r="D545" s="2141">
        <f>'1 уровень'!E2302</f>
        <v>0</v>
      </c>
      <c r="E545" s="2141">
        <f>'1 уровень'!F2302</f>
        <v>0</v>
      </c>
      <c r="F545" s="2141">
        <f>'1 уровень'!G2302</f>
        <v>0</v>
      </c>
      <c r="G545" s="2142" t="e">
        <f>'1 уровень'!H2302</f>
        <v>#DIV/0!</v>
      </c>
      <c r="H545" s="2123">
        <f>'1 уровень'!I2302</f>
        <v>0</v>
      </c>
      <c r="I545" s="1259">
        <f>'1 уровень'!J2302</f>
        <v>0</v>
      </c>
      <c r="J545" s="100">
        <f>'1 уровень'!K2302</f>
        <v>0</v>
      </c>
      <c r="K545" s="100">
        <f>'1 уровень'!L2302</f>
        <v>0</v>
      </c>
      <c r="L545" s="100">
        <f>'1 уровень'!M2302</f>
        <v>0</v>
      </c>
      <c r="M545" s="100">
        <f>'1 уровень'!N2302</f>
        <v>0</v>
      </c>
      <c r="N545" s="100">
        <f>'1 уровень'!O2302</f>
        <v>0</v>
      </c>
      <c r="O545" s="100">
        <f>'1 уровень'!P2302</f>
        <v>0</v>
      </c>
      <c r="P545" s="54">
        <f>'1 уровень'!Q2302</f>
        <v>0</v>
      </c>
      <c r="Q545" s="54">
        <f>'1 уровень'!R2302</f>
        <v>0</v>
      </c>
      <c r="R545" s="54">
        <f>'1 уровень'!S2302</f>
        <v>0</v>
      </c>
      <c r="S545" s="54">
        <f>'1 уровень'!T2302</f>
        <v>0</v>
      </c>
      <c r="T545" s="54">
        <f>'1 уровень'!U2302</f>
        <v>0</v>
      </c>
      <c r="U545" s="54">
        <f>'1 уровень'!V2302</f>
        <v>0</v>
      </c>
      <c r="V545" s="1670">
        <f>'1 уровень'!W2302</f>
        <v>0</v>
      </c>
      <c r="W545" s="54"/>
      <c r="X545" s="54"/>
      <c r="Y545" s="1246"/>
      <c r="Z545" s="1246"/>
      <c r="AA545" s="1942"/>
      <c r="AB545" s="1942"/>
      <c r="AC545" s="1246"/>
      <c r="AD545" s="1246"/>
      <c r="AE545" s="1246"/>
      <c r="AF545" s="1246"/>
      <c r="AG545" s="1246"/>
      <c r="AH545" s="1246"/>
      <c r="AI545" s="1246"/>
      <c r="AJ545" s="1246"/>
      <c r="AK545" s="1246"/>
      <c r="AL545" s="1246"/>
      <c r="AM545" s="1246"/>
      <c r="AN545" s="1246"/>
      <c r="AO545" s="1246"/>
      <c r="AP545" s="1246"/>
      <c r="AQ545" s="1246"/>
      <c r="AR545" s="1246"/>
      <c r="AS545" s="1246"/>
      <c r="AT545" s="1246"/>
      <c r="AU545" s="1246"/>
      <c r="AV545" s="1246"/>
      <c r="AW545" s="1246"/>
      <c r="AX545" s="1246"/>
      <c r="AY545" s="1246"/>
      <c r="AZ545" s="1246"/>
      <c r="BA545" s="1246"/>
      <c r="BB545" s="1246"/>
      <c r="BC545" s="1246"/>
      <c r="BD545" s="1246"/>
      <c r="BE545" s="1246"/>
      <c r="BF545" s="1246"/>
      <c r="BG545" s="1246"/>
      <c r="BH545" s="1246"/>
      <c r="BI545" s="1246"/>
      <c r="BJ545" s="1246"/>
      <c r="BK545" s="1246"/>
      <c r="BL545" s="1246"/>
      <c r="BM545" s="1246"/>
      <c r="BN545" s="1246"/>
      <c r="BO545" s="1246"/>
      <c r="BP545" s="1246"/>
      <c r="BQ545" s="1246"/>
      <c r="BR545" s="1246"/>
      <c r="BS545" s="1246"/>
      <c r="BT545" s="1246"/>
      <c r="BU545" s="1246"/>
      <c r="BV545" s="1246"/>
      <c r="BW545" s="1246"/>
      <c r="BX545" s="1246"/>
      <c r="BY545" s="1246"/>
      <c r="BZ545" s="1246"/>
      <c r="CA545" s="1246"/>
      <c r="CB545" s="1246"/>
      <c r="CC545" s="1246"/>
      <c r="CD545" s="1246"/>
      <c r="CE545" s="1246"/>
      <c r="CF545" s="1246"/>
      <c r="CG545" s="1246"/>
      <c r="CH545" s="1246"/>
      <c r="CI545" s="1246"/>
      <c r="CJ545" s="1246"/>
      <c r="CK545" s="1246"/>
      <c r="CL545" s="1246"/>
      <c r="CM545" s="1246"/>
      <c r="CN545" s="1246"/>
      <c r="CO545" s="1246"/>
      <c r="CP545" s="1246"/>
      <c r="CQ545" s="1246"/>
      <c r="CR545" s="1246"/>
      <c r="CS545" s="1246"/>
      <c r="CT545" s="1246"/>
      <c r="CU545" s="1246"/>
      <c r="CV545" s="1246"/>
      <c r="CW545" s="1246"/>
      <c r="CX545" s="1246"/>
      <c r="CY545" s="1246"/>
      <c r="CZ545" s="1246"/>
      <c r="DA545" s="1246"/>
      <c r="DB545" s="1246"/>
      <c r="DC545" s="1246"/>
      <c r="DD545" s="1246"/>
      <c r="DE545" s="1246"/>
      <c r="DF545" s="1246"/>
      <c r="DG545" s="1246"/>
      <c r="DH545" s="1246"/>
      <c r="DI545" s="1246"/>
      <c r="DJ545" s="1246"/>
      <c r="DK545" s="1246"/>
      <c r="DL545" s="1246"/>
      <c r="DM545" s="1246"/>
      <c r="DN545" s="1246"/>
      <c r="DO545" s="1246"/>
      <c r="DP545" s="1246"/>
      <c r="DQ545" s="1246"/>
      <c r="DR545" s="1246"/>
      <c r="DS545" s="1246"/>
      <c r="DT545" s="1246"/>
      <c r="DU545" s="1246"/>
      <c r="DV545" s="1246"/>
      <c r="DW545" s="1246"/>
      <c r="DX545" s="1246"/>
      <c r="DY545" s="1246"/>
      <c r="DZ545" s="1246"/>
      <c r="EA545" s="1246"/>
      <c r="EB545" s="1246"/>
      <c r="EC545" s="1246"/>
      <c r="ED545" s="1246"/>
      <c r="EE545" s="1246"/>
      <c r="EF545" s="1246"/>
      <c r="EG545" s="1246"/>
      <c r="EH545" s="1246"/>
      <c r="EI545" s="1246"/>
      <c r="EJ545" s="1246"/>
      <c r="EK545" s="1246"/>
      <c r="EL545" s="1246"/>
      <c r="EM545" s="1246"/>
      <c r="EN545" s="1246"/>
      <c r="EO545" s="1246"/>
      <c r="EP545" s="1246"/>
      <c r="EQ545" s="1246"/>
      <c r="ER545" s="1246"/>
      <c r="ES545" s="1246"/>
      <c r="ET545" s="1246"/>
      <c r="EU545" s="1246"/>
      <c r="EV545" s="1246"/>
      <c r="EW545" s="1246"/>
      <c r="EX545" s="1246"/>
      <c r="EY545" s="1246"/>
      <c r="EZ545" s="1246"/>
      <c r="FA545" s="1246"/>
      <c r="FB545" s="1246"/>
      <c r="FC545" s="1246"/>
      <c r="FD545" s="1246"/>
      <c r="FE545" s="1246"/>
      <c r="FF545" s="1246"/>
      <c r="FG545" s="1246"/>
      <c r="FH545" s="1246"/>
      <c r="FI545" s="1246"/>
      <c r="FJ545" s="1246"/>
      <c r="FK545" s="1246"/>
      <c r="FL545" s="1246"/>
      <c r="FM545" s="1246"/>
    </row>
    <row r="546" spans="1:169" ht="15.75" thickBot="1" x14ac:dyDescent="0.3">
      <c r="B546" s="44">
        <v>1</v>
      </c>
      <c r="C546" s="2094" t="s">
        <v>343</v>
      </c>
      <c r="D546" s="2141">
        <f>'1 уровень'!E2303</f>
        <v>0</v>
      </c>
      <c r="E546" s="2141">
        <f>'1 уровень'!F2303</f>
        <v>0</v>
      </c>
      <c r="F546" s="2141">
        <f>'1 уровень'!G2303</f>
        <v>0</v>
      </c>
      <c r="G546" s="2142" t="e">
        <f>'1 уровень'!H2303</f>
        <v>#DIV/0!</v>
      </c>
      <c r="H546" s="2123">
        <f>'1 уровень'!I2303</f>
        <v>0</v>
      </c>
      <c r="I546" s="1259">
        <f>'1 уровень'!J2303</f>
        <v>0</v>
      </c>
      <c r="J546" s="100">
        <f>'1 уровень'!K2303</f>
        <v>0</v>
      </c>
      <c r="K546" s="100">
        <f>'1 уровень'!L2303</f>
        <v>0</v>
      </c>
      <c r="L546" s="100">
        <f>'1 уровень'!M2303</f>
        <v>0</v>
      </c>
      <c r="M546" s="100">
        <f>'1 уровень'!N2303</f>
        <v>0</v>
      </c>
      <c r="N546" s="100">
        <f>'1 уровень'!O2303</f>
        <v>0</v>
      </c>
      <c r="O546" s="100">
        <f>'1 уровень'!P2303</f>
        <v>0</v>
      </c>
      <c r="P546" s="54">
        <f>'1 уровень'!Q2303</f>
        <v>0</v>
      </c>
      <c r="Q546" s="54">
        <f>'1 уровень'!R2303</f>
        <v>0</v>
      </c>
      <c r="R546" s="54">
        <f>'1 уровень'!S2303</f>
        <v>0</v>
      </c>
      <c r="S546" s="54">
        <f>'1 уровень'!T2303</f>
        <v>0</v>
      </c>
      <c r="T546" s="54">
        <f>'1 уровень'!U2303</f>
        <v>0</v>
      </c>
      <c r="U546" s="54">
        <f>'1 уровень'!V2303</f>
        <v>0</v>
      </c>
      <c r="V546" s="1670">
        <f>'1 уровень'!W2303</f>
        <v>0</v>
      </c>
      <c r="W546" s="54"/>
      <c r="X546" s="54"/>
      <c r="Y546" s="1246"/>
      <c r="Z546" s="1246"/>
      <c r="AA546" s="1942"/>
      <c r="AB546" s="1942"/>
      <c r="AC546" s="1246"/>
      <c r="AD546" s="1246"/>
      <c r="AE546" s="1246"/>
      <c r="AF546" s="1246"/>
      <c r="AG546" s="1246"/>
      <c r="AH546" s="1246"/>
      <c r="AI546" s="1246"/>
      <c r="AJ546" s="1246"/>
      <c r="AK546" s="1246"/>
      <c r="AL546" s="1246"/>
      <c r="AM546" s="1246"/>
      <c r="AN546" s="1246"/>
      <c r="AO546" s="1246"/>
      <c r="AP546" s="1246"/>
      <c r="AQ546" s="1246"/>
      <c r="AR546" s="1246"/>
      <c r="AS546" s="1246"/>
      <c r="AT546" s="1246"/>
      <c r="AU546" s="1246"/>
      <c r="AV546" s="1246"/>
      <c r="AW546" s="1246"/>
      <c r="AX546" s="1246"/>
      <c r="AY546" s="1246"/>
      <c r="AZ546" s="1246"/>
      <c r="BA546" s="1246"/>
      <c r="BB546" s="1246"/>
      <c r="BC546" s="1246"/>
      <c r="BD546" s="1246"/>
      <c r="BE546" s="1246"/>
      <c r="BF546" s="1246"/>
      <c r="BG546" s="1246"/>
      <c r="BH546" s="1246"/>
      <c r="BI546" s="1246"/>
      <c r="BJ546" s="1246"/>
      <c r="BK546" s="1246"/>
      <c r="BL546" s="1246"/>
      <c r="BM546" s="1246"/>
      <c r="BN546" s="1246"/>
      <c r="BO546" s="1246"/>
      <c r="BP546" s="1246"/>
      <c r="BQ546" s="1246"/>
      <c r="BR546" s="1246"/>
      <c r="BS546" s="1246"/>
      <c r="BT546" s="1246"/>
      <c r="BU546" s="1246"/>
      <c r="BV546" s="1246"/>
      <c r="BW546" s="1246"/>
      <c r="BX546" s="1246"/>
      <c r="BY546" s="1246"/>
      <c r="BZ546" s="1246"/>
      <c r="CA546" s="1246"/>
      <c r="CB546" s="1246"/>
      <c r="CC546" s="1246"/>
      <c r="CD546" s="1246"/>
      <c r="CE546" s="1246"/>
      <c r="CF546" s="1246"/>
      <c r="CG546" s="1246"/>
      <c r="CH546" s="1246"/>
      <c r="CI546" s="1246"/>
      <c r="CJ546" s="1246"/>
      <c r="CK546" s="1246"/>
      <c r="CL546" s="1246"/>
      <c r="CM546" s="1246"/>
      <c r="CN546" s="1246"/>
      <c r="CO546" s="1246"/>
      <c r="CP546" s="1246"/>
      <c r="CQ546" s="1246"/>
      <c r="CR546" s="1246"/>
      <c r="CS546" s="1246"/>
      <c r="CT546" s="1246"/>
      <c r="CU546" s="1246"/>
      <c r="CV546" s="1246"/>
      <c r="CW546" s="1246"/>
      <c r="CX546" s="1246"/>
      <c r="CY546" s="1246"/>
      <c r="CZ546" s="1246"/>
      <c r="DA546" s="1246"/>
      <c r="DB546" s="1246"/>
      <c r="DC546" s="1246"/>
      <c r="DD546" s="1246"/>
      <c r="DE546" s="1246"/>
      <c r="DF546" s="1246"/>
      <c r="DG546" s="1246"/>
      <c r="DH546" s="1246"/>
      <c r="DI546" s="1246"/>
      <c r="DJ546" s="1246"/>
      <c r="DK546" s="1246"/>
      <c r="DL546" s="1246"/>
      <c r="DM546" s="1246"/>
      <c r="DN546" s="1246"/>
      <c r="DO546" s="1246"/>
      <c r="DP546" s="1246"/>
      <c r="DQ546" s="1246"/>
      <c r="DR546" s="1246"/>
      <c r="DS546" s="1246"/>
      <c r="DT546" s="1246"/>
      <c r="DU546" s="1246"/>
      <c r="DV546" s="1246"/>
      <c r="DW546" s="1246"/>
      <c r="DX546" s="1246"/>
      <c r="DY546" s="1246"/>
      <c r="DZ546" s="1246"/>
      <c r="EA546" s="1246"/>
      <c r="EB546" s="1246"/>
      <c r="EC546" s="1246"/>
      <c r="ED546" s="1246"/>
      <c r="EE546" s="1246"/>
      <c r="EF546" s="1246"/>
      <c r="EG546" s="1246"/>
      <c r="EH546" s="1246"/>
      <c r="EI546" s="1246"/>
      <c r="EJ546" s="1246"/>
      <c r="EK546" s="1246"/>
      <c r="EL546" s="1246"/>
      <c r="EM546" s="1246"/>
      <c r="EN546" s="1246"/>
      <c r="EO546" s="1246"/>
      <c r="EP546" s="1246"/>
      <c r="EQ546" s="1246"/>
      <c r="ER546" s="1246"/>
      <c r="ES546" s="1246"/>
      <c r="ET546" s="1246"/>
      <c r="EU546" s="1246"/>
      <c r="EV546" s="1246"/>
      <c r="EW546" s="1246"/>
      <c r="EX546" s="1246"/>
      <c r="EY546" s="1246"/>
      <c r="EZ546" s="1246"/>
      <c r="FA546" s="1246"/>
      <c r="FB546" s="1246"/>
      <c r="FC546" s="1246"/>
      <c r="FD546" s="1246"/>
      <c r="FE546" s="1246"/>
      <c r="FF546" s="1246"/>
      <c r="FG546" s="1246"/>
      <c r="FH546" s="1246"/>
      <c r="FI546" s="1246"/>
      <c r="FJ546" s="1246"/>
      <c r="FK546" s="1246"/>
      <c r="FL546" s="1246"/>
      <c r="FM546" s="1246"/>
    </row>
    <row r="547" spans="1:169" x14ac:dyDescent="0.25">
      <c r="A547" s="44">
        <v>1</v>
      </c>
      <c r="B547" s="44">
        <v>1</v>
      </c>
      <c r="C547" s="2041" t="s">
        <v>122</v>
      </c>
      <c r="D547" s="2148"/>
      <c r="E547" s="2148"/>
      <c r="F547" s="2148"/>
      <c r="G547" s="2149"/>
      <c r="H547" s="2121"/>
      <c r="I547" s="1257"/>
      <c r="J547" s="106"/>
      <c r="K547" s="106"/>
      <c r="L547" s="106"/>
      <c r="M547" s="106"/>
      <c r="N547" s="106"/>
      <c r="O547" s="106"/>
      <c r="P547" s="56">
        <f>P548-P549-P584-P588-P593</f>
        <v>-1.1368683772161603E-13</v>
      </c>
      <c r="Q547" s="56">
        <f t="shared" ref="Q547:V547" si="38">Q548-Q549-Q584-Q588-Q593</f>
        <v>-5.6843418860808015E-14</v>
      </c>
      <c r="R547" s="56">
        <f t="shared" si="38"/>
        <v>5.1514348342607263E-14</v>
      </c>
      <c r="S547" s="56">
        <f t="shared" si="38"/>
        <v>0</v>
      </c>
      <c r="T547" s="56">
        <f t="shared" si="38"/>
        <v>0</v>
      </c>
      <c r="U547" s="56">
        <f t="shared" si="38"/>
        <v>-3.5527136788005009E-15</v>
      </c>
      <c r="V547" s="1260">
        <f t="shared" si="38"/>
        <v>0</v>
      </c>
      <c r="W547" s="56"/>
      <c r="X547" s="56"/>
      <c r="Y547" s="1246"/>
      <c r="Z547" s="1246"/>
      <c r="AA547" s="1942"/>
      <c r="AB547" s="1942"/>
      <c r="AC547" s="1246"/>
      <c r="AD547" s="1246"/>
      <c r="AE547" s="1246"/>
      <c r="AF547" s="1246"/>
      <c r="AG547" s="1246"/>
      <c r="AH547" s="1246"/>
      <c r="AI547" s="1246"/>
      <c r="AJ547" s="1246"/>
      <c r="AK547" s="1246"/>
      <c r="AL547" s="1246"/>
      <c r="AM547" s="1246"/>
      <c r="AN547" s="1246"/>
      <c r="AO547" s="1246"/>
      <c r="AP547" s="1246"/>
      <c r="AQ547" s="1246"/>
      <c r="AR547" s="1246"/>
      <c r="AS547" s="1246"/>
      <c r="AT547" s="1246"/>
      <c r="AU547" s="1246"/>
      <c r="AV547" s="1246"/>
      <c r="AW547" s="1246"/>
      <c r="AX547" s="1246"/>
      <c r="AY547" s="1246"/>
      <c r="AZ547" s="1246"/>
      <c r="BA547" s="1246"/>
      <c r="BB547" s="1246"/>
      <c r="BC547" s="1246"/>
      <c r="BD547" s="1246"/>
      <c r="BE547" s="1246"/>
      <c r="BF547" s="1246"/>
      <c r="BG547" s="1246"/>
      <c r="BH547" s="1246"/>
      <c r="BI547" s="1246"/>
      <c r="BJ547" s="1246"/>
      <c r="BK547" s="1246"/>
      <c r="BL547" s="1246"/>
      <c r="BM547" s="1246"/>
      <c r="BN547" s="1246"/>
      <c r="BO547" s="1246"/>
      <c r="BP547" s="1246"/>
      <c r="BQ547" s="1246"/>
      <c r="BR547" s="1246"/>
      <c r="BS547" s="1246"/>
      <c r="BT547" s="1246"/>
      <c r="BU547" s="1246"/>
      <c r="BV547" s="1246"/>
      <c r="BW547" s="1246"/>
      <c r="BX547" s="1246"/>
      <c r="BY547" s="1246"/>
      <c r="BZ547" s="1246"/>
      <c r="CA547" s="1246"/>
      <c r="CB547" s="1246"/>
      <c r="CC547" s="1246"/>
      <c r="CD547" s="1246"/>
      <c r="CE547" s="1246"/>
      <c r="CF547" s="1246"/>
      <c r="CG547" s="1246"/>
      <c r="CH547" s="1246"/>
      <c r="CI547" s="1246"/>
      <c r="CJ547" s="1246"/>
      <c r="CK547" s="1246"/>
      <c r="CL547" s="1246"/>
      <c r="CM547" s="1246"/>
      <c r="CN547" s="1246"/>
      <c r="CO547" s="1246"/>
      <c r="CP547" s="1246"/>
      <c r="CQ547" s="1246"/>
      <c r="CR547" s="1246"/>
      <c r="CS547" s="1246"/>
      <c r="CT547" s="1246"/>
      <c r="CU547" s="1246"/>
      <c r="CV547" s="1246"/>
      <c r="CW547" s="1246"/>
      <c r="CX547" s="1246"/>
      <c r="CY547" s="1246"/>
      <c r="CZ547" s="1246"/>
      <c r="DA547" s="1246"/>
      <c r="DB547" s="1246"/>
      <c r="DC547" s="1246"/>
      <c r="DD547" s="1246"/>
      <c r="DE547" s="1246"/>
      <c r="DF547" s="1246"/>
      <c r="DG547" s="1246"/>
      <c r="DH547" s="1246"/>
      <c r="DI547" s="1246"/>
      <c r="DJ547" s="1246"/>
      <c r="DK547" s="1246"/>
      <c r="DL547" s="1246"/>
      <c r="DM547" s="1246"/>
      <c r="DN547" s="1246"/>
      <c r="DO547" s="1246"/>
      <c r="DP547" s="1246"/>
      <c r="DQ547" s="1246"/>
      <c r="DR547" s="1246"/>
      <c r="DS547" s="1246"/>
      <c r="DT547" s="1246"/>
      <c r="DU547" s="1246"/>
      <c r="DV547" s="1246"/>
      <c r="DW547" s="1246"/>
      <c r="DX547" s="1246"/>
      <c r="DY547" s="1246"/>
      <c r="DZ547" s="1246"/>
      <c r="EA547" s="1246"/>
      <c r="EB547" s="1246"/>
      <c r="EC547" s="1246"/>
      <c r="ED547" s="1246"/>
      <c r="EE547" s="1246"/>
      <c r="EF547" s="1246"/>
      <c r="EG547" s="1246"/>
      <c r="EH547" s="1246"/>
      <c r="EI547" s="1246"/>
      <c r="EJ547" s="1246"/>
      <c r="EK547" s="1246"/>
      <c r="EL547" s="1246"/>
      <c r="EM547" s="1246"/>
      <c r="EN547" s="1246"/>
      <c r="EO547" s="1246"/>
      <c r="EP547" s="1246"/>
      <c r="EQ547" s="1246"/>
      <c r="ER547" s="1246"/>
      <c r="ES547" s="1246"/>
      <c r="ET547" s="1246"/>
      <c r="EU547" s="1246"/>
      <c r="EV547" s="1246"/>
      <c r="EW547" s="1246"/>
      <c r="EX547" s="1246"/>
      <c r="EY547" s="1246"/>
      <c r="EZ547" s="1246"/>
      <c r="FA547" s="1246"/>
      <c r="FB547" s="1246"/>
      <c r="FC547" s="1246"/>
      <c r="FD547" s="1246"/>
      <c r="FE547" s="1246"/>
      <c r="FF547" s="1246"/>
      <c r="FG547" s="1246"/>
      <c r="FH547" s="1246"/>
      <c r="FI547" s="1246"/>
      <c r="FJ547" s="1246"/>
      <c r="FK547" s="1246"/>
      <c r="FL547" s="1246"/>
      <c r="FM547" s="1246"/>
    </row>
    <row r="548" spans="1:169" s="1246" customFormat="1" ht="15" customHeight="1" x14ac:dyDescent="0.25">
      <c r="A548" s="44">
        <v>1</v>
      </c>
      <c r="B548" s="44">
        <v>1</v>
      </c>
      <c r="C548" s="2022" t="s">
        <v>112</v>
      </c>
      <c r="D548" s="2145">
        <f>'2 уровень'!F1230</f>
        <v>0</v>
      </c>
      <c r="E548" s="2145">
        <f>'2 уровень'!G1230</f>
        <v>0</v>
      </c>
      <c r="F548" s="2145">
        <f>'2 уровень'!H1230</f>
        <v>0</v>
      </c>
      <c r="G548" s="2146">
        <f>'2 уровень'!I1230</f>
        <v>0</v>
      </c>
      <c r="H548" s="2119">
        <f>'2 уровень'!J1230</f>
        <v>0</v>
      </c>
      <c r="I548" s="1253">
        <f>'2 уровень'!K1230</f>
        <v>0</v>
      </c>
      <c r="J548" s="51">
        <f>'2 уровень'!L1230</f>
        <v>0</v>
      </c>
      <c r="K548" s="51">
        <f>'2 уровень'!M1230</f>
        <v>0</v>
      </c>
      <c r="L548" s="51">
        <f>'2 уровень'!N1230</f>
        <v>0</v>
      </c>
      <c r="M548" s="51">
        <f>'2 уровень'!O1230</f>
        <v>0</v>
      </c>
      <c r="N548" s="51">
        <f>'2 уровень'!P1230</f>
        <v>0</v>
      </c>
      <c r="O548" s="51">
        <f>'2 уровень'!Q1230</f>
        <v>0</v>
      </c>
      <c r="P548" s="54">
        <f>'2 уровень'!R1230</f>
        <v>3143.5556999999999</v>
      </c>
      <c r="Q548" s="54">
        <f>'2 уровень'!S1230</f>
        <v>1571.7778499999999</v>
      </c>
      <c r="R548" s="54">
        <f>'2 уровень'!T1230</f>
        <v>952.99135999999999</v>
      </c>
      <c r="S548" s="54">
        <f>'2 уровень'!U1230</f>
        <v>0</v>
      </c>
      <c r="T548" s="54">
        <f>'2 уровень'!V1230</f>
        <v>-618.78649000000007</v>
      </c>
      <c r="U548" s="78">
        <f>'2 уровень'!W1230</f>
        <v>-53.924790000000002</v>
      </c>
      <c r="V548" s="1670">
        <f>'2 уровень'!X1230</f>
        <v>899.06656999999996</v>
      </c>
      <c r="W548" s="54">
        <f t="shared" ref="W548:W549" si="39">R548/Q548*100</f>
        <v>60.631428289945688</v>
      </c>
      <c r="X548" s="54">
        <f t="shared" ref="X548:X549" si="40">V548/Q548*100</f>
        <v>57.200613305499878</v>
      </c>
      <c r="Y548" s="44"/>
      <c r="Z548" s="44"/>
      <c r="AA548" s="1939"/>
      <c r="AB548" s="1939"/>
      <c r="AC548" s="44"/>
      <c r="AD548" s="44"/>
      <c r="AE548" s="44"/>
      <c r="AF548" s="44"/>
      <c r="AG548" s="44"/>
      <c r="AH548" s="44"/>
      <c r="AI548" s="44"/>
      <c r="AJ548" s="44"/>
      <c r="AK548" s="44"/>
      <c r="AL548" s="44"/>
      <c r="AM548" s="44"/>
      <c r="AN548" s="44"/>
      <c r="AO548" s="44"/>
      <c r="AP548" s="44"/>
      <c r="AQ548" s="44"/>
      <c r="AR548" s="44"/>
      <c r="AS548" s="44"/>
      <c r="AT548" s="44"/>
      <c r="AU548" s="44"/>
      <c r="AV548" s="44"/>
      <c r="AW548" s="44"/>
      <c r="AX548" s="44"/>
      <c r="AY548" s="44"/>
      <c r="AZ548" s="44"/>
      <c r="BA548" s="44"/>
      <c r="BB548" s="44"/>
      <c r="BC548" s="44"/>
      <c r="BD548" s="44"/>
      <c r="BE548" s="44"/>
      <c r="BF548" s="44"/>
      <c r="BG548" s="44"/>
      <c r="BH548" s="44"/>
      <c r="BI548" s="44"/>
      <c r="BJ548" s="44"/>
      <c r="BK548" s="44"/>
      <c r="BL548" s="44"/>
      <c r="BM548" s="44"/>
      <c r="BN548" s="44"/>
      <c r="BO548" s="44"/>
      <c r="BP548" s="44"/>
      <c r="BQ548" s="44"/>
      <c r="BR548" s="44"/>
      <c r="BS548" s="44"/>
      <c r="BT548" s="44"/>
      <c r="BU548" s="44"/>
      <c r="BV548" s="44"/>
      <c r="BW548" s="44"/>
      <c r="BX548" s="44"/>
      <c r="BY548" s="44"/>
      <c r="BZ548" s="44"/>
      <c r="CA548" s="44"/>
      <c r="CB548" s="44"/>
      <c r="CC548" s="44"/>
      <c r="CD548" s="44"/>
      <c r="CE548" s="44"/>
      <c r="CF548" s="44"/>
      <c r="CG548" s="44"/>
      <c r="CH548" s="44"/>
      <c r="CI548" s="44"/>
      <c r="CJ548" s="44"/>
      <c r="CK548" s="44"/>
      <c r="CL548" s="44"/>
      <c r="CM548" s="44"/>
      <c r="CN548" s="44"/>
      <c r="CO548" s="44"/>
      <c r="CP548" s="44"/>
      <c r="CQ548" s="44"/>
      <c r="CR548" s="44"/>
      <c r="CS548" s="44"/>
      <c r="CT548" s="44"/>
      <c r="CU548" s="44"/>
      <c r="CV548" s="44"/>
      <c r="CW548" s="44"/>
      <c r="CX548" s="44"/>
      <c r="CY548" s="44"/>
      <c r="CZ548" s="44"/>
      <c r="DA548" s="44"/>
      <c r="DB548" s="44"/>
      <c r="DC548" s="44"/>
      <c r="DD548" s="44"/>
      <c r="DE548" s="44"/>
      <c r="DF548" s="44"/>
      <c r="DG548" s="44"/>
      <c r="DH548" s="44"/>
      <c r="DI548" s="44"/>
      <c r="DJ548" s="44"/>
      <c r="DK548" s="44"/>
      <c r="DL548" s="44"/>
      <c r="DM548" s="44"/>
      <c r="DN548" s="44"/>
      <c r="DO548" s="44"/>
      <c r="DP548" s="44"/>
      <c r="DQ548" s="44"/>
      <c r="DR548" s="44"/>
      <c r="DS548" s="44"/>
      <c r="DT548" s="44"/>
      <c r="DU548" s="44"/>
      <c r="DV548" s="44"/>
      <c r="DW548" s="44"/>
      <c r="DX548" s="44"/>
      <c r="DY548" s="44"/>
      <c r="DZ548" s="44"/>
      <c r="EA548" s="44"/>
      <c r="EB548" s="44"/>
      <c r="EC548" s="44"/>
      <c r="ED548" s="44"/>
      <c r="EE548" s="44"/>
      <c r="EF548" s="44"/>
      <c r="EG548" s="44"/>
      <c r="EH548" s="44"/>
      <c r="EI548" s="44"/>
      <c r="EJ548" s="44"/>
      <c r="EK548" s="44"/>
      <c r="EL548" s="44"/>
      <c r="EM548" s="44"/>
      <c r="EN548" s="44"/>
      <c r="EO548" s="44"/>
      <c r="EP548" s="44"/>
      <c r="EQ548" s="44"/>
      <c r="ER548" s="44"/>
      <c r="ES548" s="44"/>
      <c r="ET548" s="44"/>
      <c r="EU548" s="44"/>
      <c r="EV548" s="44"/>
      <c r="EW548" s="44"/>
      <c r="EX548" s="44"/>
      <c r="EY548" s="44"/>
      <c r="EZ548" s="44"/>
      <c r="FA548" s="44"/>
      <c r="FB548" s="44"/>
      <c r="FC548" s="44"/>
      <c r="FD548" s="44"/>
      <c r="FE548" s="44"/>
      <c r="FF548" s="44"/>
      <c r="FG548" s="44"/>
      <c r="FH548" s="44"/>
      <c r="FI548" s="44"/>
      <c r="FJ548" s="44"/>
      <c r="FK548" s="44"/>
      <c r="FL548" s="44"/>
      <c r="FM548" s="44"/>
    </row>
    <row r="549" spans="1:169" s="1246" customFormat="1" ht="15" customHeight="1" x14ac:dyDescent="0.25">
      <c r="A549" s="44">
        <v>1</v>
      </c>
      <c r="B549" s="44">
        <v>1</v>
      </c>
      <c r="C549" s="2031" t="s">
        <v>7</v>
      </c>
      <c r="D549" s="2137">
        <f>'2 уровень'!F1231</f>
        <v>63</v>
      </c>
      <c r="E549" s="2137">
        <f>'2 уровень'!G1231</f>
        <v>31.5</v>
      </c>
      <c r="F549" s="2137">
        <f>'2 уровень'!H1231</f>
        <v>13</v>
      </c>
      <c r="G549" s="2138">
        <f>'2 уровень'!I1231</f>
        <v>41.269841269841265</v>
      </c>
      <c r="H549" s="2119">
        <f>'2 уровень'!J1231</f>
        <v>8.9841269841269842</v>
      </c>
      <c r="I549" s="1253">
        <f>'2 уровень'!K1231</f>
        <v>7.7692307692307692</v>
      </c>
      <c r="J549" s="54">
        <f>'2 уровень'!L1231</f>
        <v>566</v>
      </c>
      <c r="K549" s="54">
        <f>'2 уровень'!M1231</f>
        <v>284</v>
      </c>
      <c r="L549" s="54">
        <f>'2 уровень'!N1231</f>
        <v>101</v>
      </c>
      <c r="M549" s="54">
        <f>'2 уровень'!O1231</f>
        <v>35.563380281690144</v>
      </c>
      <c r="N549" s="54">
        <f>'2 уровень'!P1231</f>
        <v>1</v>
      </c>
      <c r="O549" s="54">
        <f>'2 уровень'!Q1231</f>
        <v>202</v>
      </c>
      <c r="P549" s="54">
        <f>'2 уровень'!R1231</f>
        <v>2000</v>
      </c>
      <c r="Q549" s="54">
        <f>'2 уровень'!S1231</f>
        <v>1000</v>
      </c>
      <c r="R549" s="54">
        <f>'2 уровень'!T1231</f>
        <v>516.67895999999996</v>
      </c>
      <c r="S549" s="54">
        <f>'2 уровень'!U1231</f>
        <v>0</v>
      </c>
      <c r="T549" s="54">
        <f>'2 уровень'!V1231</f>
        <v>-483.32104000000004</v>
      </c>
      <c r="U549" s="54">
        <f>'2 уровень'!W1231</f>
        <v>-38.279640000000001</v>
      </c>
      <c r="V549" s="1670">
        <f>'2 уровень'!X1231</f>
        <v>478.39931999999999</v>
      </c>
      <c r="W549" s="54">
        <f t="shared" si="39"/>
        <v>51.667895999999992</v>
      </c>
      <c r="X549" s="54">
        <f t="shared" si="40"/>
        <v>47.839931999999997</v>
      </c>
      <c r="AA549" s="1942"/>
      <c r="AB549" s="1942"/>
    </row>
    <row r="550" spans="1:169" x14ac:dyDescent="0.25">
      <c r="A550" s="44">
        <v>1</v>
      </c>
      <c r="B550" s="44">
        <v>1</v>
      </c>
      <c r="C550" s="2038" t="s">
        <v>312</v>
      </c>
      <c r="D550" s="2141">
        <f>'2 уровень'!F1232</f>
        <v>0</v>
      </c>
      <c r="E550" s="2141">
        <f>'2 уровень'!G1232</f>
        <v>0</v>
      </c>
      <c r="F550" s="2141">
        <f>'2 уровень'!H1232</f>
        <v>0</v>
      </c>
      <c r="G550" s="2142">
        <f>'2 уровень'!I1232</f>
        <v>0</v>
      </c>
      <c r="H550" s="2123">
        <f>'2 уровень'!J1232</f>
        <v>0</v>
      </c>
      <c r="I550" s="1259">
        <f>'2 уровень'!K1232</f>
        <v>0</v>
      </c>
      <c r="J550" s="100">
        <f>'2 уровень'!L1232</f>
        <v>0</v>
      </c>
      <c r="K550" s="100">
        <f>'2 уровень'!M1232</f>
        <v>0</v>
      </c>
      <c r="L550" s="100">
        <f>'2 уровень'!N1232</f>
        <v>0</v>
      </c>
      <c r="M550" s="100">
        <f>'2 уровень'!O1232</f>
        <v>0</v>
      </c>
      <c r="N550" s="100">
        <f>'2 уровень'!P1232</f>
        <v>0</v>
      </c>
      <c r="O550" s="100">
        <f>'2 уровень'!Q1232</f>
        <v>0</v>
      </c>
      <c r="P550" s="54">
        <f>'2 уровень'!R1232</f>
        <v>0</v>
      </c>
      <c r="Q550" s="54">
        <f>'2 уровень'!S1232</f>
        <v>0</v>
      </c>
      <c r="R550" s="54">
        <f>'2 уровень'!T1232</f>
        <v>0</v>
      </c>
      <c r="S550" s="54">
        <f>'2 уровень'!U1232</f>
        <v>0</v>
      </c>
      <c r="T550" s="54">
        <f>'2 уровень'!V1232</f>
        <v>0</v>
      </c>
      <c r="U550" s="54">
        <f>'2 уровень'!W1232</f>
        <v>0</v>
      </c>
      <c r="V550" s="1670">
        <f>'2 уровень'!X1232</f>
        <v>0</v>
      </c>
      <c r="W550" s="54"/>
      <c r="X550" s="54"/>
      <c r="Y550" s="1246"/>
      <c r="Z550" s="1246"/>
      <c r="AA550" s="1942"/>
      <c r="AB550" s="1942"/>
      <c r="AC550" s="1246"/>
      <c r="AD550" s="1246"/>
      <c r="AE550" s="1246"/>
      <c r="AF550" s="1246"/>
      <c r="AG550" s="1246"/>
      <c r="AH550" s="1246"/>
      <c r="AI550" s="1246"/>
      <c r="AJ550" s="1246"/>
      <c r="AK550" s="1246"/>
      <c r="AL550" s="1246"/>
      <c r="AM550" s="1246"/>
      <c r="AN550" s="1246"/>
      <c r="AO550" s="1246"/>
      <c r="AP550" s="1246"/>
      <c r="AQ550" s="1246"/>
      <c r="AR550" s="1246"/>
      <c r="AS550" s="1246"/>
      <c r="AT550" s="1246"/>
      <c r="AU550" s="1246"/>
      <c r="AV550" s="1246"/>
      <c r="AW550" s="1246"/>
      <c r="AX550" s="1246"/>
      <c r="AY550" s="1246"/>
      <c r="AZ550" s="1246"/>
      <c r="BA550" s="1246"/>
      <c r="BB550" s="1246"/>
      <c r="BC550" s="1246"/>
      <c r="BD550" s="1246"/>
      <c r="BE550" s="1246"/>
      <c r="BF550" s="1246"/>
      <c r="BG550" s="1246"/>
      <c r="BH550" s="1246"/>
      <c r="BI550" s="1246"/>
      <c r="BJ550" s="1246"/>
      <c r="BK550" s="1246"/>
      <c r="BL550" s="1246"/>
      <c r="BM550" s="1246"/>
      <c r="BN550" s="1246"/>
      <c r="BO550" s="1246"/>
      <c r="BP550" s="1246"/>
      <c r="BQ550" s="1246"/>
      <c r="BR550" s="1246"/>
      <c r="BS550" s="1246"/>
      <c r="BT550" s="1246"/>
      <c r="BU550" s="1246"/>
      <c r="BV550" s="1246"/>
      <c r="BW550" s="1246"/>
      <c r="BX550" s="1246"/>
      <c r="BY550" s="1246"/>
      <c r="BZ550" s="1246"/>
      <c r="CA550" s="1246"/>
      <c r="CB550" s="1246"/>
      <c r="CC550" s="1246"/>
      <c r="CD550" s="1246"/>
      <c r="CE550" s="1246"/>
      <c r="CF550" s="1246"/>
      <c r="CG550" s="1246"/>
      <c r="CH550" s="1246"/>
      <c r="CI550" s="1246"/>
      <c r="CJ550" s="1246"/>
      <c r="CK550" s="1246"/>
      <c r="CL550" s="1246"/>
      <c r="CM550" s="1246"/>
      <c r="CN550" s="1246"/>
      <c r="CO550" s="1246"/>
      <c r="CP550" s="1246"/>
      <c r="CQ550" s="1246"/>
      <c r="CR550" s="1246"/>
      <c r="CS550" s="1246"/>
      <c r="CT550" s="1246"/>
      <c r="CU550" s="1246"/>
      <c r="CV550" s="1246"/>
      <c r="CW550" s="1246"/>
      <c r="CX550" s="1246"/>
      <c r="CY550" s="1246"/>
      <c r="CZ550" s="1246"/>
      <c r="DA550" s="1246"/>
      <c r="DB550" s="1246"/>
      <c r="DC550" s="1246"/>
      <c r="DD550" s="1246"/>
      <c r="DE550" s="1246"/>
      <c r="DF550" s="1246"/>
      <c r="DG550" s="1246"/>
      <c r="DH550" s="1246"/>
      <c r="DI550" s="1246"/>
      <c r="DJ550" s="1246"/>
      <c r="DK550" s="1246"/>
      <c r="DL550" s="1246"/>
      <c r="DM550" s="1246"/>
      <c r="DN550" s="1246"/>
      <c r="DO550" s="1246"/>
      <c r="DP550" s="1246"/>
      <c r="DQ550" s="1246"/>
      <c r="DR550" s="1246"/>
      <c r="DS550" s="1246"/>
      <c r="DT550" s="1246"/>
      <c r="DU550" s="1246"/>
      <c r="DV550" s="1246"/>
      <c r="DW550" s="1246"/>
      <c r="DX550" s="1246"/>
      <c r="DY550" s="1246"/>
      <c r="DZ550" s="1246"/>
      <c r="EA550" s="1246"/>
      <c r="EB550" s="1246"/>
      <c r="EC550" s="1246"/>
      <c r="ED550" s="1246"/>
      <c r="EE550" s="1246"/>
      <c r="EF550" s="1246"/>
      <c r="EG550" s="1246"/>
      <c r="EH550" s="1246"/>
      <c r="EI550" s="1246"/>
      <c r="EJ550" s="1246"/>
      <c r="EK550" s="1246"/>
      <c r="EL550" s="1246"/>
      <c r="EM550" s="1246"/>
      <c r="EN550" s="1246"/>
      <c r="EO550" s="1246"/>
      <c r="EP550" s="1246"/>
      <c r="EQ550" s="1246"/>
      <c r="ER550" s="1246"/>
      <c r="ES550" s="1246"/>
      <c r="ET550" s="1246"/>
      <c r="EU550" s="1246"/>
      <c r="EV550" s="1246"/>
      <c r="EW550" s="1246"/>
      <c r="EX550" s="1246"/>
      <c r="EY550" s="1246"/>
      <c r="EZ550" s="1246"/>
      <c r="FA550" s="1246"/>
      <c r="FB550" s="1246"/>
      <c r="FC550" s="1246"/>
      <c r="FD550" s="1246"/>
      <c r="FE550" s="1246"/>
      <c r="FF550" s="1246"/>
      <c r="FG550" s="1246"/>
      <c r="FH550" s="1246"/>
      <c r="FI550" s="1246"/>
      <c r="FJ550" s="1246"/>
      <c r="FK550" s="1246"/>
      <c r="FL550" s="1246"/>
      <c r="FM550" s="1246"/>
    </row>
    <row r="551" spans="1:169" x14ac:dyDescent="0.25">
      <c r="A551" s="44">
        <v>1</v>
      </c>
      <c r="B551" s="44">
        <v>1</v>
      </c>
      <c r="C551" s="2025" t="s">
        <v>468</v>
      </c>
      <c r="D551" s="2141">
        <f>'2 уровень'!F1233</f>
        <v>0</v>
      </c>
      <c r="E551" s="2141">
        <f>'2 уровень'!G1233</f>
        <v>0</v>
      </c>
      <c r="F551" s="2141">
        <f>'2 уровень'!H1233</f>
        <v>0</v>
      </c>
      <c r="G551" s="2142">
        <f>'2 уровень'!I1233</f>
        <v>0</v>
      </c>
      <c r="H551" s="2123">
        <f>'2 уровень'!J1233</f>
        <v>0</v>
      </c>
      <c r="I551" s="1259">
        <f>'2 уровень'!K1233</f>
        <v>0</v>
      </c>
      <c r="J551" s="100">
        <f>'2 уровень'!L1233</f>
        <v>0</v>
      </c>
      <c r="K551" s="100">
        <f>'2 уровень'!M1233</f>
        <v>0</v>
      </c>
      <c r="L551" s="100">
        <f>'2 уровень'!N1233</f>
        <v>0</v>
      </c>
      <c r="M551" s="100">
        <f>'2 уровень'!O1233</f>
        <v>0</v>
      </c>
      <c r="N551" s="100">
        <f>'2 уровень'!P1233</f>
        <v>0</v>
      </c>
      <c r="O551" s="100">
        <f>'2 уровень'!Q1233</f>
        <v>0</v>
      </c>
      <c r="P551" s="54">
        <f>'2 уровень'!R1233</f>
        <v>0</v>
      </c>
      <c r="Q551" s="54">
        <f>'2 уровень'!S1233</f>
        <v>0</v>
      </c>
      <c r="R551" s="54">
        <f>'2 уровень'!T1233</f>
        <v>0</v>
      </c>
      <c r="S551" s="54">
        <f>'2 уровень'!U1233</f>
        <v>0</v>
      </c>
      <c r="T551" s="54">
        <f>'2 уровень'!V1233</f>
        <v>0</v>
      </c>
      <c r="U551" s="54">
        <f>'2 уровень'!W1233</f>
        <v>0</v>
      </c>
      <c r="V551" s="1670">
        <f>'2 уровень'!X1233</f>
        <v>0</v>
      </c>
      <c r="W551" s="54"/>
      <c r="X551" s="54"/>
      <c r="Y551" s="1246"/>
      <c r="Z551" s="1246"/>
      <c r="AA551" s="1942"/>
      <c r="AB551" s="1942"/>
      <c r="AC551" s="1246"/>
      <c r="AD551" s="1246"/>
      <c r="AE551" s="1246"/>
      <c r="AF551" s="1246"/>
      <c r="AG551" s="1246"/>
      <c r="AH551" s="1246"/>
      <c r="AI551" s="1246"/>
      <c r="AJ551" s="1246"/>
      <c r="AK551" s="1246"/>
      <c r="AL551" s="1246"/>
      <c r="AM551" s="1246"/>
      <c r="AN551" s="1246"/>
      <c r="AO551" s="1246"/>
      <c r="AP551" s="1246"/>
      <c r="AQ551" s="1246"/>
      <c r="AR551" s="1246"/>
      <c r="AS551" s="1246"/>
      <c r="AT551" s="1246"/>
      <c r="AU551" s="1246"/>
      <c r="AV551" s="1246"/>
      <c r="AW551" s="1246"/>
      <c r="AX551" s="1246"/>
      <c r="AY551" s="1246"/>
      <c r="AZ551" s="1246"/>
      <c r="BA551" s="1246"/>
      <c r="BB551" s="1246"/>
      <c r="BC551" s="1246"/>
      <c r="BD551" s="1246"/>
      <c r="BE551" s="1246"/>
      <c r="BF551" s="1246"/>
      <c r="BG551" s="1246"/>
      <c r="BH551" s="1246"/>
      <c r="BI551" s="1246"/>
      <c r="BJ551" s="1246"/>
      <c r="BK551" s="1246"/>
      <c r="BL551" s="1246"/>
      <c r="BM551" s="1246"/>
      <c r="BN551" s="1246"/>
      <c r="BO551" s="1246"/>
      <c r="BP551" s="1246"/>
      <c r="BQ551" s="1246"/>
      <c r="BR551" s="1246"/>
      <c r="BS551" s="1246"/>
      <c r="BT551" s="1246"/>
      <c r="BU551" s="1246"/>
      <c r="BV551" s="1246"/>
      <c r="BW551" s="1246"/>
      <c r="BX551" s="1246"/>
      <c r="BY551" s="1246"/>
      <c r="BZ551" s="1246"/>
      <c r="CA551" s="1246"/>
      <c r="CB551" s="1246"/>
      <c r="CC551" s="1246"/>
      <c r="CD551" s="1246"/>
      <c r="CE551" s="1246"/>
      <c r="CF551" s="1246"/>
      <c r="CG551" s="1246"/>
      <c r="CH551" s="1246"/>
      <c r="CI551" s="1246"/>
      <c r="CJ551" s="1246"/>
      <c r="CK551" s="1246"/>
      <c r="CL551" s="1246"/>
      <c r="CM551" s="1246"/>
      <c r="CN551" s="1246"/>
      <c r="CO551" s="1246"/>
      <c r="CP551" s="1246"/>
      <c r="CQ551" s="1246"/>
      <c r="CR551" s="1246"/>
      <c r="CS551" s="1246"/>
      <c r="CT551" s="1246"/>
      <c r="CU551" s="1246"/>
      <c r="CV551" s="1246"/>
      <c r="CW551" s="1246"/>
      <c r="CX551" s="1246"/>
      <c r="CY551" s="1246"/>
      <c r="CZ551" s="1246"/>
      <c r="DA551" s="1246"/>
      <c r="DB551" s="1246"/>
      <c r="DC551" s="1246"/>
      <c r="DD551" s="1246"/>
      <c r="DE551" s="1246"/>
      <c r="DF551" s="1246"/>
      <c r="DG551" s="1246"/>
      <c r="DH551" s="1246"/>
      <c r="DI551" s="1246"/>
      <c r="DJ551" s="1246"/>
      <c r="DK551" s="1246"/>
      <c r="DL551" s="1246"/>
      <c r="DM551" s="1246"/>
      <c r="DN551" s="1246"/>
      <c r="DO551" s="1246"/>
      <c r="DP551" s="1246"/>
      <c r="DQ551" s="1246"/>
      <c r="DR551" s="1246"/>
      <c r="DS551" s="1246"/>
      <c r="DT551" s="1246"/>
      <c r="DU551" s="1246"/>
      <c r="DV551" s="1246"/>
      <c r="DW551" s="1246"/>
      <c r="DX551" s="1246"/>
      <c r="DY551" s="1246"/>
      <c r="DZ551" s="1246"/>
      <c r="EA551" s="1246"/>
      <c r="EB551" s="1246"/>
      <c r="EC551" s="1246"/>
      <c r="ED551" s="1246"/>
      <c r="EE551" s="1246"/>
      <c r="EF551" s="1246"/>
      <c r="EG551" s="1246"/>
      <c r="EH551" s="1246"/>
      <c r="EI551" s="1246"/>
      <c r="EJ551" s="1246"/>
      <c r="EK551" s="1246"/>
      <c r="EL551" s="1246"/>
      <c r="EM551" s="1246"/>
      <c r="EN551" s="1246"/>
      <c r="EO551" s="1246"/>
      <c r="EP551" s="1246"/>
      <c r="EQ551" s="1246"/>
      <c r="ER551" s="1246"/>
      <c r="ES551" s="1246"/>
      <c r="ET551" s="1246"/>
      <c r="EU551" s="1246"/>
      <c r="EV551" s="1246"/>
      <c r="EW551" s="1246"/>
      <c r="EX551" s="1246"/>
      <c r="EY551" s="1246"/>
      <c r="EZ551" s="1246"/>
      <c r="FA551" s="1246"/>
      <c r="FB551" s="1246"/>
      <c r="FC551" s="1246"/>
      <c r="FD551" s="1246"/>
      <c r="FE551" s="1246"/>
      <c r="FF551" s="1246"/>
      <c r="FG551" s="1246"/>
      <c r="FH551" s="1246"/>
      <c r="FI551" s="1246"/>
      <c r="FJ551" s="1246"/>
      <c r="FK551" s="1246"/>
      <c r="FL551" s="1246"/>
      <c r="FM551" s="1246"/>
    </row>
    <row r="552" spans="1:169" ht="30" x14ac:dyDescent="0.25">
      <c r="B552" s="44">
        <v>1</v>
      </c>
      <c r="C552" s="2000" t="s">
        <v>197</v>
      </c>
      <c r="D552" s="2141">
        <f>'2 уровень'!F1234</f>
        <v>379</v>
      </c>
      <c r="E552" s="2141">
        <f>'2 уровень'!G1234</f>
        <v>190</v>
      </c>
      <c r="F552" s="2141">
        <f>'2 уровень'!H1234</f>
        <v>75.581481481481475</v>
      </c>
      <c r="G552" s="2142">
        <f>'2 уровень'!I1234</f>
        <v>39.779727095516563</v>
      </c>
      <c r="H552" s="2123">
        <f>'2 уровень'!J1234</f>
        <v>0</v>
      </c>
      <c r="I552" s="1259">
        <f>'2 уровень'!K1234</f>
        <v>0</v>
      </c>
      <c r="J552" s="100">
        <f>'2 уровень'!L1234</f>
        <v>0</v>
      </c>
      <c r="K552" s="100">
        <f>'2 уровень'!M1234</f>
        <v>0</v>
      </c>
      <c r="L552" s="100">
        <f>'2 уровень'!N1234</f>
        <v>0</v>
      </c>
      <c r="M552" s="100">
        <f>'2 уровень'!O1234</f>
        <v>0</v>
      </c>
      <c r="N552" s="100">
        <f>'2 уровень'!P1234</f>
        <v>0</v>
      </c>
      <c r="O552" s="100">
        <f>'2 уровень'!Q1234</f>
        <v>0</v>
      </c>
      <c r="P552" s="54">
        <f>'2 уровень'!R1234</f>
        <v>0</v>
      </c>
      <c r="Q552" s="54">
        <f>'2 уровень'!S1234</f>
        <v>0</v>
      </c>
      <c r="R552" s="54">
        <f>'2 уровень'!T1234</f>
        <v>0</v>
      </c>
      <c r="S552" s="54">
        <f>'2 уровень'!U1234</f>
        <v>0</v>
      </c>
      <c r="T552" s="54">
        <f>'2 уровень'!V1234</f>
        <v>0</v>
      </c>
      <c r="U552" s="54">
        <f>'2 уровень'!W1234</f>
        <v>0</v>
      </c>
      <c r="V552" s="1670">
        <f>'2 уровень'!X1234</f>
        <v>0</v>
      </c>
      <c r="W552" s="54"/>
      <c r="X552" s="54"/>
      <c r="Y552" s="1246"/>
      <c r="Z552" s="1246"/>
      <c r="AA552" s="1942"/>
      <c r="AB552" s="1942"/>
      <c r="AC552" s="1246"/>
      <c r="AD552" s="1246"/>
      <c r="AE552" s="1246"/>
      <c r="AF552" s="1246"/>
      <c r="AG552" s="1246"/>
      <c r="AH552" s="1246"/>
      <c r="AI552" s="1246"/>
      <c r="AJ552" s="1246"/>
      <c r="AK552" s="1246"/>
      <c r="AL552" s="1246"/>
      <c r="AM552" s="1246"/>
      <c r="AN552" s="1246"/>
      <c r="AO552" s="1246"/>
      <c r="AP552" s="1246"/>
      <c r="AQ552" s="1246"/>
      <c r="AR552" s="1246"/>
      <c r="AS552" s="1246"/>
      <c r="AT552" s="1246"/>
      <c r="AU552" s="1246"/>
      <c r="AV552" s="1246"/>
      <c r="AW552" s="1246"/>
      <c r="AX552" s="1246"/>
      <c r="AY552" s="1246"/>
      <c r="AZ552" s="1246"/>
      <c r="BA552" s="1246"/>
      <c r="BB552" s="1246"/>
      <c r="BC552" s="1246"/>
      <c r="BD552" s="1246"/>
      <c r="BE552" s="1246"/>
      <c r="BF552" s="1246"/>
      <c r="BG552" s="1246"/>
      <c r="BH552" s="1246"/>
      <c r="BI552" s="1246"/>
      <c r="BJ552" s="1246"/>
      <c r="BK552" s="1246"/>
      <c r="BL552" s="1246"/>
      <c r="BM552" s="1246"/>
      <c r="BN552" s="1246"/>
      <c r="BO552" s="1246"/>
      <c r="BP552" s="1246"/>
      <c r="BQ552" s="1246"/>
      <c r="BR552" s="1246"/>
      <c r="BS552" s="1246"/>
      <c r="BT552" s="1246"/>
      <c r="BU552" s="1246"/>
      <c r="BV552" s="1246"/>
      <c r="BW552" s="1246"/>
      <c r="BX552" s="1246"/>
      <c r="BY552" s="1246"/>
      <c r="BZ552" s="1246"/>
      <c r="CA552" s="1246"/>
      <c r="CB552" s="1246"/>
      <c r="CC552" s="1246"/>
      <c r="CD552" s="1246"/>
      <c r="CE552" s="1246"/>
      <c r="CF552" s="1246"/>
      <c r="CG552" s="1246"/>
      <c r="CH552" s="1246"/>
      <c r="CI552" s="1246"/>
      <c r="CJ552" s="1246"/>
      <c r="CK552" s="1246"/>
      <c r="CL552" s="1246"/>
      <c r="CM552" s="1246"/>
      <c r="CN552" s="1246"/>
      <c r="CO552" s="1246"/>
      <c r="CP552" s="1246"/>
      <c r="CQ552" s="1246"/>
      <c r="CR552" s="1246"/>
      <c r="CS552" s="1246"/>
      <c r="CT552" s="1246"/>
      <c r="CU552" s="1246"/>
      <c r="CV552" s="1246"/>
      <c r="CW552" s="1246"/>
      <c r="CX552" s="1246"/>
      <c r="CY552" s="1246"/>
      <c r="CZ552" s="1246"/>
      <c r="DA552" s="1246"/>
      <c r="DB552" s="1246"/>
      <c r="DC552" s="1246"/>
      <c r="DD552" s="1246"/>
      <c r="DE552" s="1246"/>
      <c r="DF552" s="1246"/>
      <c r="DG552" s="1246"/>
      <c r="DH552" s="1246"/>
      <c r="DI552" s="1246"/>
      <c r="DJ552" s="1246"/>
      <c r="DK552" s="1246"/>
      <c r="DL552" s="1246"/>
      <c r="DM552" s="1246"/>
      <c r="DN552" s="1246"/>
      <c r="DO552" s="1246"/>
      <c r="DP552" s="1246"/>
      <c r="DQ552" s="1246"/>
      <c r="DR552" s="1246"/>
      <c r="DS552" s="1246"/>
      <c r="DT552" s="1246"/>
      <c r="DU552" s="1246"/>
      <c r="DV552" s="1246"/>
      <c r="DW552" s="1246"/>
      <c r="DX552" s="1246"/>
      <c r="DY552" s="1246"/>
      <c r="DZ552" s="1246"/>
      <c r="EA552" s="1246"/>
      <c r="EB552" s="1246"/>
      <c r="EC552" s="1246"/>
      <c r="ED552" s="1246"/>
      <c r="EE552" s="1246"/>
      <c r="EF552" s="1246"/>
      <c r="EG552" s="1246"/>
      <c r="EH552" s="1246"/>
      <c r="EI552" s="1246"/>
      <c r="EJ552" s="1246"/>
      <c r="EK552" s="1246"/>
      <c r="EL552" s="1246"/>
      <c r="EM552" s="1246"/>
      <c r="EN552" s="1246"/>
      <c r="EO552" s="1246"/>
      <c r="EP552" s="1246"/>
      <c r="EQ552" s="1246"/>
      <c r="ER552" s="1246"/>
      <c r="ES552" s="1246"/>
      <c r="ET552" s="1246"/>
      <c r="EU552" s="1246"/>
      <c r="EV552" s="1246"/>
      <c r="EW552" s="1246"/>
      <c r="EX552" s="1246"/>
      <c r="EY552" s="1246"/>
      <c r="EZ552" s="1246"/>
      <c r="FA552" s="1246"/>
      <c r="FB552" s="1246"/>
      <c r="FC552" s="1246"/>
      <c r="FD552" s="1246"/>
      <c r="FE552" s="1246"/>
      <c r="FF552" s="1246"/>
      <c r="FG552" s="1246"/>
      <c r="FH552" s="1246"/>
      <c r="FI552" s="1246"/>
      <c r="FJ552" s="1246"/>
      <c r="FK552" s="1246"/>
      <c r="FL552" s="1246"/>
      <c r="FM552" s="1246"/>
    </row>
    <row r="553" spans="1:169" x14ac:dyDescent="0.25">
      <c r="C553" s="2000" t="s">
        <v>297</v>
      </c>
      <c r="D553" s="2141">
        <f>'2 уровень'!F1235</f>
        <v>0</v>
      </c>
      <c r="E553" s="2141">
        <f>'2 уровень'!G1235</f>
        <v>0</v>
      </c>
      <c r="F553" s="2144">
        <f>'2 уровень'!H1235</f>
        <v>1.57</v>
      </c>
      <c r="G553" s="2142"/>
      <c r="H553" s="2123"/>
      <c r="I553" s="1259"/>
      <c r="J553" s="100"/>
      <c r="K553" s="100"/>
      <c r="L553" s="100"/>
      <c r="M553" s="100"/>
      <c r="N553" s="100"/>
      <c r="O553" s="100"/>
      <c r="P553" s="54"/>
      <c r="Q553" s="54"/>
      <c r="R553" s="54"/>
      <c r="S553" s="54"/>
      <c r="T553" s="54"/>
      <c r="U553" s="54"/>
      <c r="V553" s="1670"/>
      <c r="W553" s="54"/>
      <c r="X553" s="54"/>
      <c r="Y553" s="1246"/>
      <c r="Z553" s="1246"/>
      <c r="AA553" s="1942"/>
      <c r="AB553" s="1942"/>
      <c r="AC553" s="1246"/>
      <c r="AD553" s="1246"/>
      <c r="AE553" s="1246"/>
      <c r="AF553" s="1246"/>
      <c r="AG553" s="1246"/>
      <c r="AH553" s="1246"/>
      <c r="AI553" s="1246"/>
      <c r="AJ553" s="1246"/>
      <c r="AK553" s="1246"/>
      <c r="AL553" s="1246"/>
      <c r="AM553" s="1246"/>
      <c r="AN553" s="1246"/>
      <c r="AO553" s="1246"/>
      <c r="AP553" s="1246"/>
      <c r="AQ553" s="1246"/>
      <c r="AR553" s="1246"/>
      <c r="AS553" s="1246"/>
      <c r="AT553" s="1246"/>
      <c r="AU553" s="1246"/>
      <c r="AV553" s="1246"/>
      <c r="AW553" s="1246"/>
      <c r="AX553" s="1246"/>
      <c r="AY553" s="1246"/>
      <c r="AZ553" s="1246"/>
      <c r="BA553" s="1246"/>
      <c r="BB553" s="1246"/>
      <c r="BC553" s="1246"/>
      <c r="BD553" s="1246"/>
      <c r="BE553" s="1246"/>
      <c r="BF553" s="1246"/>
      <c r="BG553" s="1246"/>
      <c r="BH553" s="1246"/>
      <c r="BI553" s="1246"/>
      <c r="BJ553" s="1246"/>
      <c r="BK553" s="1246"/>
      <c r="BL553" s="1246"/>
      <c r="BM553" s="1246"/>
      <c r="BN553" s="1246"/>
      <c r="BO553" s="1246"/>
      <c r="BP553" s="1246"/>
      <c r="BQ553" s="1246"/>
      <c r="BR553" s="1246"/>
      <c r="BS553" s="1246"/>
      <c r="BT553" s="1246"/>
      <c r="BU553" s="1246"/>
      <c r="BV553" s="1246"/>
      <c r="BW553" s="1246"/>
      <c r="BX553" s="1246"/>
      <c r="BY553" s="1246"/>
      <c r="BZ553" s="1246"/>
      <c r="CA553" s="1246"/>
      <c r="CB553" s="1246"/>
      <c r="CC553" s="1246"/>
      <c r="CD553" s="1246"/>
      <c r="CE553" s="1246"/>
      <c r="CF553" s="1246"/>
      <c r="CG553" s="1246"/>
      <c r="CH553" s="1246"/>
      <c r="CI553" s="1246"/>
      <c r="CJ553" s="1246"/>
      <c r="CK553" s="1246"/>
      <c r="CL553" s="1246"/>
      <c r="CM553" s="1246"/>
      <c r="CN553" s="1246"/>
      <c r="CO553" s="1246"/>
      <c r="CP553" s="1246"/>
      <c r="CQ553" s="1246"/>
      <c r="CR553" s="1246"/>
      <c r="CS553" s="1246"/>
      <c r="CT553" s="1246"/>
      <c r="CU553" s="1246"/>
      <c r="CV553" s="1246"/>
      <c r="CW553" s="1246"/>
      <c r="CX553" s="1246"/>
      <c r="CY553" s="1246"/>
      <c r="CZ553" s="1246"/>
      <c r="DA553" s="1246"/>
      <c r="DB553" s="1246"/>
      <c r="DC553" s="1246"/>
      <c r="DD553" s="1246"/>
      <c r="DE553" s="1246"/>
      <c r="DF553" s="1246"/>
      <c r="DG553" s="1246"/>
      <c r="DH553" s="1246"/>
      <c r="DI553" s="1246"/>
      <c r="DJ553" s="1246"/>
      <c r="DK553" s="1246"/>
      <c r="DL553" s="1246"/>
      <c r="DM553" s="1246"/>
      <c r="DN553" s="1246"/>
      <c r="DO553" s="1246"/>
      <c r="DP553" s="1246"/>
      <c r="DQ553" s="1246"/>
      <c r="DR553" s="1246"/>
      <c r="DS553" s="1246"/>
      <c r="DT553" s="1246"/>
      <c r="DU553" s="1246"/>
      <c r="DV553" s="1246"/>
      <c r="DW553" s="1246"/>
      <c r="DX553" s="1246"/>
      <c r="DY553" s="1246"/>
      <c r="DZ553" s="1246"/>
      <c r="EA553" s="1246"/>
      <c r="EB553" s="1246"/>
      <c r="EC553" s="1246"/>
      <c r="ED553" s="1246"/>
      <c r="EE553" s="1246"/>
      <c r="EF553" s="1246"/>
      <c r="EG553" s="1246"/>
      <c r="EH553" s="1246"/>
      <c r="EI553" s="1246"/>
      <c r="EJ553" s="1246"/>
      <c r="EK553" s="1246"/>
      <c r="EL553" s="1246"/>
      <c r="EM553" s="1246"/>
      <c r="EN553" s="1246"/>
      <c r="EO553" s="1246"/>
      <c r="EP553" s="1246"/>
      <c r="EQ553" s="1246"/>
      <c r="ER553" s="1246"/>
      <c r="ES553" s="1246"/>
      <c r="ET553" s="1246"/>
      <c r="EU553" s="1246"/>
      <c r="EV553" s="1246"/>
      <c r="EW553" s="1246"/>
      <c r="EX553" s="1246"/>
      <c r="EY553" s="1246"/>
      <c r="EZ553" s="1246"/>
      <c r="FA553" s="1246"/>
      <c r="FB553" s="1246"/>
      <c r="FC553" s="1246"/>
      <c r="FD553" s="1246"/>
      <c r="FE553" s="1246"/>
      <c r="FF553" s="1246"/>
      <c r="FG553" s="1246"/>
      <c r="FH553" s="1246"/>
      <c r="FI553" s="1246"/>
      <c r="FJ553" s="1246"/>
      <c r="FK553" s="1246"/>
      <c r="FL553" s="1246"/>
      <c r="FM553" s="1246"/>
    </row>
    <row r="554" spans="1:169" ht="30" x14ac:dyDescent="0.25">
      <c r="B554" s="44">
        <v>1</v>
      </c>
      <c r="C554" s="2000" t="s">
        <v>302</v>
      </c>
      <c r="D554" s="2141">
        <f>'2 уровень'!F1236</f>
        <v>0</v>
      </c>
      <c r="E554" s="2141">
        <f>'2 уровень'!G1236</f>
        <v>0</v>
      </c>
      <c r="F554" s="2141">
        <f>'2 уровень'!H1236</f>
        <v>0</v>
      </c>
      <c r="G554" s="2142">
        <f>'2 уровень'!I1236</f>
        <v>0</v>
      </c>
      <c r="H554" s="2123">
        <f>'2 уровень'!J1236</f>
        <v>0</v>
      </c>
      <c r="I554" s="1259">
        <f>'2 уровень'!K1236</f>
        <v>0</v>
      </c>
      <c r="J554" s="100">
        <f>'2 уровень'!L1236</f>
        <v>0</v>
      </c>
      <c r="K554" s="100">
        <f>'2 уровень'!M1236</f>
        <v>0</v>
      </c>
      <c r="L554" s="100">
        <f>'2 уровень'!N1236</f>
        <v>0</v>
      </c>
      <c r="M554" s="100">
        <f>'2 уровень'!O1236</f>
        <v>0</v>
      </c>
      <c r="N554" s="100">
        <f>'2 уровень'!P1236</f>
        <v>0</v>
      </c>
      <c r="O554" s="100">
        <f>'2 уровень'!Q1236</f>
        <v>0</v>
      </c>
      <c r="P554" s="54">
        <f>'2 уровень'!R1236</f>
        <v>0</v>
      </c>
      <c r="Q554" s="54">
        <f>'2 уровень'!S1236</f>
        <v>0</v>
      </c>
      <c r="R554" s="54">
        <f>'2 уровень'!T1236</f>
        <v>0</v>
      </c>
      <c r="S554" s="54">
        <f>'2 уровень'!U1236</f>
        <v>0</v>
      </c>
      <c r="T554" s="54">
        <f>'2 уровень'!V1236</f>
        <v>0</v>
      </c>
      <c r="U554" s="54">
        <f>'2 уровень'!W1236</f>
        <v>0</v>
      </c>
      <c r="V554" s="1670">
        <f>'2 уровень'!X1236</f>
        <v>0</v>
      </c>
      <c r="W554" s="54"/>
      <c r="X554" s="54"/>
      <c r="Y554" s="1246"/>
      <c r="Z554" s="1246"/>
      <c r="AA554" s="1942"/>
      <c r="AB554" s="1942"/>
      <c r="AC554" s="1246"/>
      <c r="AD554" s="1246"/>
      <c r="AE554" s="1246"/>
      <c r="AF554" s="1246"/>
      <c r="AG554" s="1246"/>
      <c r="AH554" s="1246"/>
      <c r="AI554" s="1246"/>
      <c r="AJ554" s="1246"/>
      <c r="AK554" s="1246"/>
      <c r="AL554" s="1246"/>
      <c r="AM554" s="1246"/>
      <c r="AN554" s="1246"/>
      <c r="AO554" s="1246"/>
      <c r="AP554" s="1246"/>
      <c r="AQ554" s="1246"/>
      <c r="AR554" s="1246"/>
      <c r="AS554" s="1246"/>
      <c r="AT554" s="1246"/>
      <c r="AU554" s="1246"/>
      <c r="AV554" s="1246"/>
      <c r="AW554" s="1246"/>
      <c r="AX554" s="1246"/>
      <c r="AY554" s="1246"/>
      <c r="AZ554" s="1246"/>
      <c r="BA554" s="1246"/>
      <c r="BB554" s="1246"/>
      <c r="BC554" s="1246"/>
      <c r="BD554" s="1246"/>
      <c r="BE554" s="1246"/>
      <c r="BF554" s="1246"/>
      <c r="BG554" s="1246"/>
      <c r="BH554" s="1246"/>
      <c r="BI554" s="1246"/>
      <c r="BJ554" s="1246"/>
      <c r="BK554" s="1246"/>
      <c r="BL554" s="1246"/>
      <c r="BM554" s="1246"/>
      <c r="BN554" s="1246"/>
      <c r="BO554" s="1246"/>
      <c r="BP554" s="1246"/>
      <c r="BQ554" s="1246"/>
      <c r="BR554" s="1246"/>
      <c r="BS554" s="1246"/>
      <c r="BT554" s="1246"/>
      <c r="BU554" s="1246"/>
      <c r="BV554" s="1246"/>
      <c r="BW554" s="1246"/>
      <c r="BX554" s="1246"/>
      <c r="BY554" s="1246"/>
      <c r="BZ554" s="1246"/>
      <c r="CA554" s="1246"/>
      <c r="CB554" s="1246"/>
      <c r="CC554" s="1246"/>
      <c r="CD554" s="1246"/>
      <c r="CE554" s="1246"/>
      <c r="CF554" s="1246"/>
      <c r="CG554" s="1246"/>
      <c r="CH554" s="1246"/>
      <c r="CI554" s="1246"/>
      <c r="CJ554" s="1246"/>
      <c r="CK554" s="1246"/>
      <c r="CL554" s="1246"/>
      <c r="CM554" s="1246"/>
      <c r="CN554" s="1246"/>
      <c r="CO554" s="1246"/>
      <c r="CP554" s="1246"/>
      <c r="CQ554" s="1246"/>
      <c r="CR554" s="1246"/>
      <c r="CS554" s="1246"/>
      <c r="CT554" s="1246"/>
      <c r="CU554" s="1246"/>
      <c r="CV554" s="1246"/>
      <c r="CW554" s="1246"/>
      <c r="CX554" s="1246"/>
      <c r="CY554" s="1246"/>
      <c r="CZ554" s="1246"/>
      <c r="DA554" s="1246"/>
      <c r="DB554" s="1246"/>
      <c r="DC554" s="1246"/>
      <c r="DD554" s="1246"/>
      <c r="DE554" s="1246"/>
      <c r="DF554" s="1246"/>
      <c r="DG554" s="1246"/>
      <c r="DH554" s="1246"/>
      <c r="DI554" s="1246"/>
      <c r="DJ554" s="1246"/>
      <c r="DK554" s="1246"/>
      <c r="DL554" s="1246"/>
      <c r="DM554" s="1246"/>
      <c r="DN554" s="1246"/>
      <c r="DO554" s="1246"/>
      <c r="DP554" s="1246"/>
      <c r="DQ554" s="1246"/>
      <c r="DR554" s="1246"/>
      <c r="DS554" s="1246"/>
      <c r="DT554" s="1246"/>
      <c r="DU554" s="1246"/>
      <c r="DV554" s="1246"/>
      <c r="DW554" s="1246"/>
      <c r="DX554" s="1246"/>
      <c r="DY554" s="1246"/>
      <c r="DZ554" s="1246"/>
      <c r="EA554" s="1246"/>
      <c r="EB554" s="1246"/>
      <c r="EC554" s="1246"/>
      <c r="ED554" s="1246"/>
      <c r="EE554" s="1246"/>
      <c r="EF554" s="1246"/>
      <c r="EG554" s="1246"/>
      <c r="EH554" s="1246"/>
      <c r="EI554" s="1246"/>
      <c r="EJ554" s="1246"/>
      <c r="EK554" s="1246"/>
      <c r="EL554" s="1246"/>
      <c r="EM554" s="1246"/>
      <c r="EN554" s="1246"/>
      <c r="EO554" s="1246"/>
      <c r="EP554" s="1246"/>
      <c r="EQ554" s="1246"/>
      <c r="ER554" s="1246"/>
      <c r="ES554" s="1246"/>
      <c r="ET554" s="1246"/>
      <c r="EU554" s="1246"/>
      <c r="EV554" s="1246"/>
      <c r="EW554" s="1246"/>
      <c r="EX554" s="1246"/>
      <c r="EY554" s="1246"/>
      <c r="EZ554" s="1246"/>
      <c r="FA554" s="1246"/>
      <c r="FB554" s="1246"/>
      <c r="FC554" s="1246"/>
      <c r="FD554" s="1246"/>
      <c r="FE554" s="1246"/>
      <c r="FF554" s="1246"/>
      <c r="FG554" s="1246"/>
      <c r="FH554" s="1246"/>
      <c r="FI554" s="1246"/>
      <c r="FJ554" s="1246"/>
      <c r="FK554" s="1246"/>
      <c r="FL554" s="1246"/>
      <c r="FM554" s="1246"/>
    </row>
    <row r="555" spans="1:169" ht="30" x14ac:dyDescent="0.25">
      <c r="B555" s="44">
        <v>1</v>
      </c>
      <c r="C555" s="2000" t="s">
        <v>303</v>
      </c>
      <c r="D555" s="2141">
        <f>'2 уровень'!F1237</f>
        <v>0</v>
      </c>
      <c r="E555" s="2141">
        <f>'2 уровень'!G1237</f>
        <v>0</v>
      </c>
      <c r="F555" s="2141">
        <f>'2 уровень'!H1237</f>
        <v>0</v>
      </c>
      <c r="G555" s="2142" t="e">
        <f>'2 уровень'!I1237</f>
        <v>#DIV/0!</v>
      </c>
      <c r="H555" s="2123">
        <f>'2 уровень'!J1237</f>
        <v>0</v>
      </c>
      <c r="I555" s="1259">
        <f>'2 уровень'!K1237</f>
        <v>0</v>
      </c>
      <c r="J555" s="100">
        <f>'2 уровень'!L1237</f>
        <v>0</v>
      </c>
      <c r="K555" s="100">
        <f>'2 уровень'!M1237</f>
        <v>0</v>
      </c>
      <c r="L555" s="100">
        <f>'2 уровень'!N1237</f>
        <v>0</v>
      </c>
      <c r="M555" s="100">
        <f>'2 уровень'!O1237</f>
        <v>0</v>
      </c>
      <c r="N555" s="100">
        <f>'2 уровень'!P1237</f>
        <v>0</v>
      </c>
      <c r="O555" s="100">
        <f>'2 уровень'!Q1237</f>
        <v>0</v>
      </c>
      <c r="P555" s="54">
        <f>'2 уровень'!R1237</f>
        <v>0</v>
      </c>
      <c r="Q555" s="54">
        <f>'2 уровень'!S1237</f>
        <v>0</v>
      </c>
      <c r="R555" s="54">
        <f>'2 уровень'!T1237</f>
        <v>0</v>
      </c>
      <c r="S555" s="54">
        <f>'2 уровень'!U1237</f>
        <v>0</v>
      </c>
      <c r="T555" s="54">
        <f>'2 уровень'!V1237</f>
        <v>0</v>
      </c>
      <c r="U555" s="54">
        <f>'2 уровень'!W1237</f>
        <v>0</v>
      </c>
      <c r="V555" s="1670">
        <f>'2 уровень'!X1237</f>
        <v>0</v>
      </c>
      <c r="W555" s="54"/>
      <c r="X555" s="54"/>
      <c r="Y555" s="1246"/>
      <c r="Z555" s="1246"/>
      <c r="AA555" s="1942"/>
      <c r="AB555" s="1942"/>
      <c r="AC555" s="1246"/>
      <c r="AD555" s="1246"/>
      <c r="AE555" s="1246"/>
      <c r="AF555" s="1246"/>
      <c r="AG555" s="1246"/>
      <c r="AH555" s="1246"/>
      <c r="AI555" s="1246"/>
      <c r="AJ555" s="1246"/>
      <c r="AK555" s="1246"/>
      <c r="AL555" s="1246"/>
      <c r="AM555" s="1246"/>
      <c r="AN555" s="1246"/>
      <c r="AO555" s="1246"/>
      <c r="AP555" s="1246"/>
      <c r="AQ555" s="1246"/>
      <c r="AR555" s="1246"/>
      <c r="AS555" s="1246"/>
      <c r="AT555" s="1246"/>
      <c r="AU555" s="1246"/>
      <c r="AV555" s="1246"/>
      <c r="AW555" s="1246"/>
      <c r="AX555" s="1246"/>
      <c r="AY555" s="1246"/>
      <c r="AZ555" s="1246"/>
      <c r="BA555" s="1246"/>
      <c r="BB555" s="1246"/>
      <c r="BC555" s="1246"/>
      <c r="BD555" s="1246"/>
      <c r="BE555" s="1246"/>
      <c r="BF555" s="1246"/>
      <c r="BG555" s="1246"/>
      <c r="BH555" s="1246"/>
      <c r="BI555" s="1246"/>
      <c r="BJ555" s="1246"/>
      <c r="BK555" s="1246"/>
      <c r="BL555" s="1246"/>
      <c r="BM555" s="1246"/>
      <c r="BN555" s="1246"/>
      <c r="BO555" s="1246"/>
      <c r="BP555" s="1246"/>
      <c r="BQ555" s="1246"/>
      <c r="BR555" s="1246"/>
      <c r="BS555" s="1246"/>
      <c r="BT555" s="1246"/>
      <c r="BU555" s="1246"/>
      <c r="BV555" s="1246"/>
      <c r="BW555" s="1246"/>
      <c r="BX555" s="1246"/>
      <c r="BY555" s="1246"/>
      <c r="BZ555" s="1246"/>
      <c r="CA555" s="1246"/>
      <c r="CB555" s="1246"/>
      <c r="CC555" s="1246"/>
      <c r="CD555" s="1246"/>
      <c r="CE555" s="1246"/>
      <c r="CF555" s="1246"/>
      <c r="CG555" s="1246"/>
      <c r="CH555" s="1246"/>
      <c r="CI555" s="1246"/>
      <c r="CJ555" s="1246"/>
      <c r="CK555" s="1246"/>
      <c r="CL555" s="1246"/>
      <c r="CM555" s="1246"/>
      <c r="CN555" s="1246"/>
      <c r="CO555" s="1246"/>
      <c r="CP555" s="1246"/>
      <c r="CQ555" s="1246"/>
      <c r="CR555" s="1246"/>
      <c r="CS555" s="1246"/>
      <c r="CT555" s="1246"/>
      <c r="CU555" s="1246"/>
      <c r="CV555" s="1246"/>
      <c r="CW555" s="1246"/>
      <c r="CX555" s="1246"/>
      <c r="CY555" s="1246"/>
      <c r="CZ555" s="1246"/>
      <c r="DA555" s="1246"/>
      <c r="DB555" s="1246"/>
      <c r="DC555" s="1246"/>
      <c r="DD555" s="1246"/>
      <c r="DE555" s="1246"/>
      <c r="DF555" s="1246"/>
      <c r="DG555" s="1246"/>
      <c r="DH555" s="1246"/>
      <c r="DI555" s="1246"/>
      <c r="DJ555" s="1246"/>
      <c r="DK555" s="1246"/>
      <c r="DL555" s="1246"/>
      <c r="DM555" s="1246"/>
      <c r="DN555" s="1246"/>
      <c r="DO555" s="1246"/>
      <c r="DP555" s="1246"/>
      <c r="DQ555" s="1246"/>
      <c r="DR555" s="1246"/>
      <c r="DS555" s="1246"/>
      <c r="DT555" s="1246"/>
      <c r="DU555" s="1246"/>
      <c r="DV555" s="1246"/>
      <c r="DW555" s="1246"/>
      <c r="DX555" s="1246"/>
      <c r="DY555" s="1246"/>
      <c r="DZ555" s="1246"/>
      <c r="EA555" s="1246"/>
      <c r="EB555" s="1246"/>
      <c r="EC555" s="1246"/>
      <c r="ED555" s="1246"/>
      <c r="EE555" s="1246"/>
      <c r="EF555" s="1246"/>
      <c r="EG555" s="1246"/>
      <c r="EH555" s="1246"/>
      <c r="EI555" s="1246"/>
      <c r="EJ555" s="1246"/>
      <c r="EK555" s="1246"/>
      <c r="EL555" s="1246"/>
      <c r="EM555" s="1246"/>
      <c r="EN555" s="1246"/>
      <c r="EO555" s="1246"/>
      <c r="EP555" s="1246"/>
      <c r="EQ555" s="1246"/>
      <c r="ER555" s="1246"/>
      <c r="ES555" s="1246"/>
      <c r="ET555" s="1246"/>
      <c r="EU555" s="1246"/>
      <c r="EV555" s="1246"/>
      <c r="EW555" s="1246"/>
      <c r="EX555" s="1246"/>
      <c r="EY555" s="1246"/>
      <c r="EZ555" s="1246"/>
      <c r="FA555" s="1246"/>
      <c r="FB555" s="1246"/>
      <c r="FC555" s="1246"/>
      <c r="FD555" s="1246"/>
      <c r="FE555" s="1246"/>
      <c r="FF555" s="1246"/>
      <c r="FG555" s="1246"/>
      <c r="FH555" s="1246"/>
      <c r="FI555" s="1246"/>
      <c r="FJ555" s="1246"/>
      <c r="FK555" s="1246"/>
      <c r="FL555" s="1246"/>
      <c r="FM555" s="1246"/>
    </row>
    <row r="556" spans="1:169" ht="30" x14ac:dyDescent="0.25">
      <c r="B556" s="44">
        <v>1</v>
      </c>
      <c r="C556" s="2000" t="s">
        <v>304</v>
      </c>
      <c r="D556" s="2141">
        <f>'2 уровень'!F1238</f>
        <v>0</v>
      </c>
      <c r="E556" s="2141">
        <f>'2 уровень'!G1238</f>
        <v>0</v>
      </c>
      <c r="F556" s="2141">
        <f>'2 уровень'!H1238</f>
        <v>0</v>
      </c>
      <c r="G556" s="2142" t="e">
        <f>'2 уровень'!I1238</f>
        <v>#DIV/0!</v>
      </c>
      <c r="H556" s="2123">
        <f>'2 уровень'!J1238</f>
        <v>0</v>
      </c>
      <c r="I556" s="1259">
        <f>'2 уровень'!K1238</f>
        <v>0</v>
      </c>
      <c r="J556" s="100">
        <f>'2 уровень'!L1238</f>
        <v>0</v>
      </c>
      <c r="K556" s="100">
        <f>'2 уровень'!M1238</f>
        <v>0</v>
      </c>
      <c r="L556" s="100">
        <f>'2 уровень'!N1238</f>
        <v>0</v>
      </c>
      <c r="M556" s="100">
        <f>'2 уровень'!O1238</f>
        <v>0</v>
      </c>
      <c r="N556" s="100">
        <f>'2 уровень'!P1238</f>
        <v>0</v>
      </c>
      <c r="O556" s="100">
        <f>'2 уровень'!Q1238</f>
        <v>0</v>
      </c>
      <c r="P556" s="54">
        <f>'2 уровень'!R1238</f>
        <v>0</v>
      </c>
      <c r="Q556" s="54">
        <f>'2 уровень'!S1238</f>
        <v>0</v>
      </c>
      <c r="R556" s="54">
        <f>'2 уровень'!T1238</f>
        <v>0</v>
      </c>
      <c r="S556" s="54">
        <f>'2 уровень'!U1238</f>
        <v>0</v>
      </c>
      <c r="T556" s="54">
        <f>'2 уровень'!V1238</f>
        <v>0</v>
      </c>
      <c r="U556" s="54">
        <f>'2 уровень'!W1238</f>
        <v>0</v>
      </c>
      <c r="V556" s="1670">
        <f>'2 уровень'!X1238</f>
        <v>0</v>
      </c>
      <c r="W556" s="54"/>
      <c r="X556" s="54"/>
      <c r="Y556" s="1246"/>
      <c r="Z556" s="1246"/>
      <c r="AA556" s="1942"/>
      <c r="AB556" s="1942"/>
      <c r="AC556" s="1246"/>
      <c r="AD556" s="1246"/>
      <c r="AE556" s="1246"/>
      <c r="AF556" s="1246"/>
      <c r="AG556" s="1246"/>
      <c r="AH556" s="1246"/>
      <c r="AI556" s="1246"/>
      <c r="AJ556" s="1246"/>
      <c r="AK556" s="1246"/>
      <c r="AL556" s="1246"/>
      <c r="AM556" s="1246"/>
      <c r="AN556" s="1246"/>
      <c r="AO556" s="1246"/>
      <c r="AP556" s="1246"/>
      <c r="AQ556" s="1246"/>
      <c r="AR556" s="1246"/>
      <c r="AS556" s="1246"/>
      <c r="AT556" s="1246"/>
      <c r="AU556" s="1246"/>
      <c r="AV556" s="1246"/>
      <c r="AW556" s="1246"/>
      <c r="AX556" s="1246"/>
      <c r="AY556" s="1246"/>
      <c r="AZ556" s="1246"/>
      <c r="BA556" s="1246"/>
      <c r="BB556" s="1246"/>
      <c r="BC556" s="1246"/>
      <c r="BD556" s="1246"/>
      <c r="BE556" s="1246"/>
      <c r="BF556" s="1246"/>
      <c r="BG556" s="1246"/>
      <c r="BH556" s="1246"/>
      <c r="BI556" s="1246"/>
      <c r="BJ556" s="1246"/>
      <c r="BK556" s="1246"/>
      <c r="BL556" s="1246"/>
      <c r="BM556" s="1246"/>
      <c r="BN556" s="1246"/>
      <c r="BO556" s="1246"/>
      <c r="BP556" s="1246"/>
      <c r="BQ556" s="1246"/>
      <c r="BR556" s="1246"/>
      <c r="BS556" s="1246"/>
      <c r="BT556" s="1246"/>
      <c r="BU556" s="1246"/>
      <c r="BV556" s="1246"/>
      <c r="BW556" s="1246"/>
      <c r="BX556" s="1246"/>
      <c r="BY556" s="1246"/>
      <c r="BZ556" s="1246"/>
      <c r="CA556" s="1246"/>
      <c r="CB556" s="1246"/>
      <c r="CC556" s="1246"/>
      <c r="CD556" s="1246"/>
      <c r="CE556" s="1246"/>
      <c r="CF556" s="1246"/>
      <c r="CG556" s="1246"/>
      <c r="CH556" s="1246"/>
      <c r="CI556" s="1246"/>
      <c r="CJ556" s="1246"/>
      <c r="CK556" s="1246"/>
      <c r="CL556" s="1246"/>
      <c r="CM556" s="1246"/>
      <c r="CN556" s="1246"/>
      <c r="CO556" s="1246"/>
      <c r="CP556" s="1246"/>
      <c r="CQ556" s="1246"/>
      <c r="CR556" s="1246"/>
      <c r="CS556" s="1246"/>
      <c r="CT556" s="1246"/>
      <c r="CU556" s="1246"/>
      <c r="CV556" s="1246"/>
      <c r="CW556" s="1246"/>
      <c r="CX556" s="1246"/>
      <c r="CY556" s="1246"/>
      <c r="CZ556" s="1246"/>
      <c r="DA556" s="1246"/>
      <c r="DB556" s="1246"/>
      <c r="DC556" s="1246"/>
      <c r="DD556" s="1246"/>
      <c r="DE556" s="1246"/>
      <c r="DF556" s="1246"/>
      <c r="DG556" s="1246"/>
      <c r="DH556" s="1246"/>
      <c r="DI556" s="1246"/>
      <c r="DJ556" s="1246"/>
      <c r="DK556" s="1246"/>
      <c r="DL556" s="1246"/>
      <c r="DM556" s="1246"/>
      <c r="DN556" s="1246"/>
      <c r="DO556" s="1246"/>
      <c r="DP556" s="1246"/>
      <c r="DQ556" s="1246"/>
      <c r="DR556" s="1246"/>
      <c r="DS556" s="1246"/>
      <c r="DT556" s="1246"/>
      <c r="DU556" s="1246"/>
      <c r="DV556" s="1246"/>
      <c r="DW556" s="1246"/>
      <c r="DX556" s="1246"/>
      <c r="DY556" s="1246"/>
      <c r="DZ556" s="1246"/>
      <c r="EA556" s="1246"/>
      <c r="EB556" s="1246"/>
      <c r="EC556" s="1246"/>
      <c r="ED556" s="1246"/>
      <c r="EE556" s="1246"/>
      <c r="EF556" s="1246"/>
      <c r="EG556" s="1246"/>
      <c r="EH556" s="1246"/>
      <c r="EI556" s="1246"/>
      <c r="EJ556" s="1246"/>
      <c r="EK556" s="1246"/>
      <c r="EL556" s="1246"/>
      <c r="EM556" s="1246"/>
      <c r="EN556" s="1246"/>
      <c r="EO556" s="1246"/>
      <c r="EP556" s="1246"/>
      <c r="EQ556" s="1246"/>
      <c r="ER556" s="1246"/>
      <c r="ES556" s="1246"/>
      <c r="ET556" s="1246"/>
      <c r="EU556" s="1246"/>
      <c r="EV556" s="1246"/>
      <c r="EW556" s="1246"/>
      <c r="EX556" s="1246"/>
      <c r="EY556" s="1246"/>
      <c r="EZ556" s="1246"/>
      <c r="FA556" s="1246"/>
      <c r="FB556" s="1246"/>
      <c r="FC556" s="1246"/>
      <c r="FD556" s="1246"/>
      <c r="FE556" s="1246"/>
      <c r="FF556" s="1246"/>
      <c r="FG556" s="1246"/>
      <c r="FH556" s="1246"/>
      <c r="FI556" s="1246"/>
      <c r="FJ556" s="1246"/>
      <c r="FK556" s="1246"/>
      <c r="FL556" s="1246"/>
      <c r="FM556" s="1246"/>
    </row>
    <row r="557" spans="1:169" x14ac:dyDescent="0.25">
      <c r="B557" s="44">
        <v>1</v>
      </c>
      <c r="C557" s="2000" t="s">
        <v>305</v>
      </c>
      <c r="D557" s="2141">
        <f>'2 уровень'!F1239</f>
        <v>379</v>
      </c>
      <c r="E557" s="2141">
        <f>'2 уровень'!G1239</f>
        <v>190</v>
      </c>
      <c r="F557" s="2141">
        <f>'2 уровень'!H1239</f>
        <v>75</v>
      </c>
      <c r="G557" s="2142">
        <f>'2 уровень'!I1239</f>
        <v>39.473684210526315</v>
      </c>
      <c r="H557" s="2123">
        <f>'2 уровень'!J1239</f>
        <v>0</v>
      </c>
      <c r="I557" s="1259">
        <f>'2 уровень'!K1239</f>
        <v>0</v>
      </c>
      <c r="J557" s="100">
        <f>'2 уровень'!L1239</f>
        <v>0</v>
      </c>
      <c r="K557" s="100">
        <f>'2 уровень'!M1239</f>
        <v>0</v>
      </c>
      <c r="L557" s="100">
        <f>'2 уровень'!N1239</f>
        <v>0</v>
      </c>
      <c r="M557" s="100">
        <f>'2 уровень'!O1239</f>
        <v>0</v>
      </c>
      <c r="N557" s="100">
        <f>'2 уровень'!P1239</f>
        <v>0</v>
      </c>
      <c r="O557" s="100">
        <f>'2 уровень'!Q1239</f>
        <v>0</v>
      </c>
      <c r="P557" s="54">
        <f>'2 уровень'!R1239</f>
        <v>0</v>
      </c>
      <c r="Q557" s="54">
        <f>'2 уровень'!S1239</f>
        <v>0</v>
      </c>
      <c r="R557" s="54">
        <f>'2 уровень'!T1239</f>
        <v>0</v>
      </c>
      <c r="S557" s="54">
        <f>'2 уровень'!U1239</f>
        <v>0</v>
      </c>
      <c r="T557" s="54">
        <f>'2 уровень'!V1239</f>
        <v>0</v>
      </c>
      <c r="U557" s="54">
        <f>'2 уровень'!W1239</f>
        <v>0</v>
      </c>
      <c r="V557" s="1670">
        <f>'2 уровень'!X1239</f>
        <v>0</v>
      </c>
      <c r="W557" s="54"/>
      <c r="X557" s="54"/>
      <c r="Y557" s="1246"/>
      <c r="Z557" s="1246"/>
      <c r="AA557" s="1942"/>
      <c r="AB557" s="1942"/>
      <c r="AC557" s="1246"/>
      <c r="AD557" s="1246"/>
      <c r="AE557" s="1246"/>
      <c r="AF557" s="1246"/>
      <c r="AG557" s="1246"/>
      <c r="AH557" s="1246"/>
      <c r="AI557" s="1246"/>
      <c r="AJ557" s="1246"/>
      <c r="AK557" s="1246"/>
      <c r="AL557" s="1246"/>
      <c r="AM557" s="1246"/>
      <c r="AN557" s="1246"/>
      <c r="AO557" s="1246"/>
      <c r="AP557" s="1246"/>
      <c r="AQ557" s="1246"/>
      <c r="AR557" s="1246"/>
      <c r="AS557" s="1246"/>
      <c r="AT557" s="1246"/>
      <c r="AU557" s="1246"/>
      <c r="AV557" s="1246"/>
      <c r="AW557" s="1246"/>
      <c r="AX557" s="1246"/>
      <c r="AY557" s="1246"/>
      <c r="AZ557" s="1246"/>
      <c r="BA557" s="1246"/>
      <c r="BB557" s="1246"/>
      <c r="BC557" s="1246"/>
      <c r="BD557" s="1246"/>
      <c r="BE557" s="1246"/>
      <c r="BF557" s="1246"/>
      <c r="BG557" s="1246"/>
      <c r="BH557" s="1246"/>
      <c r="BI557" s="1246"/>
      <c r="BJ557" s="1246"/>
      <c r="BK557" s="1246"/>
      <c r="BL557" s="1246"/>
      <c r="BM557" s="1246"/>
      <c r="BN557" s="1246"/>
      <c r="BO557" s="1246"/>
      <c r="BP557" s="1246"/>
      <c r="BQ557" s="1246"/>
      <c r="BR557" s="1246"/>
      <c r="BS557" s="1246"/>
      <c r="BT557" s="1246"/>
      <c r="BU557" s="1246"/>
      <c r="BV557" s="1246"/>
      <c r="BW557" s="1246"/>
      <c r="BX557" s="1246"/>
      <c r="BY557" s="1246"/>
      <c r="BZ557" s="1246"/>
      <c r="CA557" s="1246"/>
      <c r="CB557" s="1246"/>
      <c r="CC557" s="1246"/>
      <c r="CD557" s="1246"/>
      <c r="CE557" s="1246"/>
      <c r="CF557" s="1246"/>
      <c r="CG557" s="1246"/>
      <c r="CH557" s="1246"/>
      <c r="CI557" s="1246"/>
      <c r="CJ557" s="1246"/>
      <c r="CK557" s="1246"/>
      <c r="CL557" s="1246"/>
      <c r="CM557" s="1246"/>
      <c r="CN557" s="1246"/>
      <c r="CO557" s="1246"/>
      <c r="CP557" s="1246"/>
      <c r="CQ557" s="1246"/>
      <c r="CR557" s="1246"/>
      <c r="CS557" s="1246"/>
      <c r="CT557" s="1246"/>
      <c r="CU557" s="1246"/>
      <c r="CV557" s="1246"/>
      <c r="CW557" s="1246"/>
      <c r="CX557" s="1246"/>
      <c r="CY557" s="1246"/>
      <c r="CZ557" s="1246"/>
      <c r="DA557" s="1246"/>
      <c r="DB557" s="1246"/>
      <c r="DC557" s="1246"/>
      <c r="DD557" s="1246"/>
      <c r="DE557" s="1246"/>
      <c r="DF557" s="1246"/>
      <c r="DG557" s="1246"/>
      <c r="DH557" s="1246"/>
      <c r="DI557" s="1246"/>
      <c r="DJ557" s="1246"/>
      <c r="DK557" s="1246"/>
      <c r="DL557" s="1246"/>
      <c r="DM557" s="1246"/>
      <c r="DN557" s="1246"/>
      <c r="DO557" s="1246"/>
      <c r="DP557" s="1246"/>
      <c r="DQ557" s="1246"/>
      <c r="DR557" s="1246"/>
      <c r="DS557" s="1246"/>
      <c r="DT557" s="1246"/>
      <c r="DU557" s="1246"/>
      <c r="DV557" s="1246"/>
      <c r="DW557" s="1246"/>
      <c r="DX557" s="1246"/>
      <c r="DY557" s="1246"/>
      <c r="DZ557" s="1246"/>
      <c r="EA557" s="1246"/>
      <c r="EB557" s="1246"/>
      <c r="EC557" s="1246"/>
      <c r="ED557" s="1246"/>
      <c r="EE557" s="1246"/>
      <c r="EF557" s="1246"/>
      <c r="EG557" s="1246"/>
      <c r="EH557" s="1246"/>
      <c r="EI557" s="1246"/>
      <c r="EJ557" s="1246"/>
      <c r="EK557" s="1246"/>
      <c r="EL557" s="1246"/>
      <c r="EM557" s="1246"/>
      <c r="EN557" s="1246"/>
      <c r="EO557" s="1246"/>
      <c r="EP557" s="1246"/>
      <c r="EQ557" s="1246"/>
      <c r="ER557" s="1246"/>
      <c r="ES557" s="1246"/>
      <c r="ET557" s="1246"/>
      <c r="EU557" s="1246"/>
      <c r="EV557" s="1246"/>
      <c r="EW557" s="1246"/>
      <c r="EX557" s="1246"/>
      <c r="EY557" s="1246"/>
      <c r="EZ557" s="1246"/>
      <c r="FA557" s="1246"/>
      <c r="FB557" s="1246"/>
      <c r="FC557" s="1246"/>
      <c r="FD557" s="1246"/>
      <c r="FE557" s="1246"/>
      <c r="FF557" s="1246"/>
      <c r="FG557" s="1246"/>
      <c r="FH557" s="1246"/>
      <c r="FI557" s="1246"/>
      <c r="FJ557" s="1246"/>
      <c r="FK557" s="1246"/>
      <c r="FL557" s="1246"/>
      <c r="FM557" s="1246"/>
    </row>
    <row r="558" spans="1:169" ht="45" x14ac:dyDescent="0.25">
      <c r="C558" s="2000" t="s">
        <v>534</v>
      </c>
      <c r="D558" s="2141">
        <f>'2 уровень'!F1240</f>
        <v>0</v>
      </c>
      <c r="E558" s="2141">
        <f>'2 уровень'!G1240</f>
        <v>0</v>
      </c>
      <c r="F558" s="2141">
        <f>'2 уровень'!H1240</f>
        <v>0</v>
      </c>
      <c r="G558" s="2142">
        <f>'2 уровень'!I1240</f>
        <v>0</v>
      </c>
      <c r="H558" s="2123"/>
      <c r="I558" s="1259"/>
      <c r="J558" s="100"/>
      <c r="K558" s="100"/>
      <c r="L558" s="100"/>
      <c r="M558" s="100"/>
      <c r="N558" s="100"/>
      <c r="O558" s="100"/>
      <c r="P558" s="54"/>
      <c r="Q558" s="54"/>
      <c r="R558" s="54"/>
      <c r="S558" s="54"/>
      <c r="T558" s="54"/>
      <c r="U558" s="54"/>
      <c r="V558" s="1670"/>
      <c r="W558" s="54"/>
      <c r="X558" s="54"/>
      <c r="Y558" s="1246"/>
      <c r="Z558" s="1246"/>
      <c r="AA558" s="1942"/>
      <c r="AB558" s="1942"/>
      <c r="AC558" s="1246"/>
      <c r="AD558" s="1246"/>
      <c r="AE558" s="1246"/>
      <c r="AF558" s="1246"/>
      <c r="AG558" s="1246"/>
      <c r="AH558" s="1246"/>
      <c r="AI558" s="1246"/>
      <c r="AJ558" s="1246"/>
      <c r="AK558" s="1246"/>
      <c r="AL558" s="1246"/>
      <c r="AM558" s="1246"/>
      <c r="AN558" s="1246"/>
      <c r="AO558" s="1246"/>
      <c r="AP558" s="1246"/>
      <c r="AQ558" s="1246"/>
      <c r="AR558" s="1246"/>
      <c r="AS558" s="1246"/>
      <c r="AT558" s="1246"/>
      <c r="AU558" s="1246"/>
      <c r="AV558" s="1246"/>
      <c r="AW558" s="1246"/>
      <c r="AX558" s="1246"/>
      <c r="AY558" s="1246"/>
      <c r="AZ558" s="1246"/>
      <c r="BA558" s="1246"/>
      <c r="BB558" s="1246"/>
      <c r="BC558" s="1246"/>
      <c r="BD558" s="1246"/>
      <c r="BE558" s="1246"/>
      <c r="BF558" s="1246"/>
      <c r="BG558" s="1246"/>
      <c r="BH558" s="1246"/>
      <c r="BI558" s="1246"/>
      <c r="BJ558" s="1246"/>
      <c r="BK558" s="1246"/>
      <c r="BL558" s="1246"/>
      <c r="BM558" s="1246"/>
      <c r="BN558" s="1246"/>
      <c r="BO558" s="1246"/>
      <c r="BP558" s="1246"/>
      <c r="BQ558" s="1246"/>
      <c r="BR558" s="1246"/>
      <c r="BS558" s="1246"/>
      <c r="BT558" s="1246"/>
      <c r="BU558" s="1246"/>
      <c r="BV558" s="1246"/>
      <c r="BW558" s="1246"/>
      <c r="BX558" s="1246"/>
      <c r="BY558" s="1246"/>
      <c r="BZ558" s="1246"/>
      <c r="CA558" s="1246"/>
      <c r="CB558" s="1246"/>
      <c r="CC558" s="1246"/>
      <c r="CD558" s="1246"/>
      <c r="CE558" s="1246"/>
      <c r="CF558" s="1246"/>
      <c r="CG558" s="1246"/>
      <c r="CH558" s="1246"/>
      <c r="CI558" s="1246"/>
      <c r="CJ558" s="1246"/>
      <c r="CK558" s="1246"/>
      <c r="CL558" s="1246"/>
      <c r="CM558" s="1246"/>
      <c r="CN558" s="1246"/>
      <c r="CO558" s="1246"/>
      <c r="CP558" s="1246"/>
      <c r="CQ558" s="1246"/>
      <c r="CR558" s="1246"/>
      <c r="CS558" s="1246"/>
      <c r="CT558" s="1246"/>
      <c r="CU558" s="1246"/>
      <c r="CV558" s="1246"/>
      <c r="CW558" s="1246"/>
      <c r="CX558" s="1246"/>
      <c r="CY558" s="1246"/>
      <c r="CZ558" s="1246"/>
      <c r="DA558" s="1246"/>
      <c r="DB558" s="1246"/>
      <c r="DC558" s="1246"/>
      <c r="DD558" s="1246"/>
      <c r="DE558" s="1246"/>
      <c r="DF558" s="1246"/>
      <c r="DG558" s="1246"/>
      <c r="DH558" s="1246"/>
      <c r="DI558" s="1246"/>
      <c r="DJ558" s="1246"/>
      <c r="DK558" s="1246"/>
      <c r="DL558" s="1246"/>
      <c r="DM558" s="1246"/>
      <c r="DN558" s="1246"/>
      <c r="DO558" s="1246"/>
      <c r="DP558" s="1246"/>
      <c r="DQ558" s="1246"/>
      <c r="DR558" s="1246"/>
      <c r="DS558" s="1246"/>
      <c r="DT558" s="1246"/>
      <c r="DU558" s="1246"/>
      <c r="DV558" s="1246"/>
      <c r="DW558" s="1246"/>
      <c r="DX558" s="1246"/>
      <c r="DY558" s="1246"/>
      <c r="DZ558" s="1246"/>
      <c r="EA558" s="1246"/>
      <c r="EB558" s="1246"/>
      <c r="EC558" s="1246"/>
      <c r="ED558" s="1246"/>
      <c r="EE558" s="1246"/>
      <c r="EF558" s="1246"/>
      <c r="EG558" s="1246"/>
      <c r="EH558" s="1246"/>
      <c r="EI558" s="1246"/>
      <c r="EJ558" s="1246"/>
      <c r="EK558" s="1246"/>
      <c r="EL558" s="1246"/>
      <c r="EM558" s="1246"/>
      <c r="EN558" s="1246"/>
      <c r="EO558" s="1246"/>
      <c r="EP558" s="1246"/>
      <c r="EQ558" s="1246"/>
      <c r="ER558" s="1246"/>
      <c r="ES558" s="1246"/>
      <c r="ET558" s="1246"/>
      <c r="EU558" s="1246"/>
      <c r="EV558" s="1246"/>
      <c r="EW558" s="1246"/>
      <c r="EX558" s="1246"/>
      <c r="EY558" s="1246"/>
      <c r="EZ558" s="1246"/>
      <c r="FA558" s="1246"/>
      <c r="FB558" s="1246"/>
      <c r="FC558" s="1246"/>
      <c r="FD558" s="1246"/>
      <c r="FE558" s="1246"/>
      <c r="FF558" s="1246"/>
      <c r="FG558" s="1246"/>
      <c r="FH558" s="1246"/>
      <c r="FI558" s="1246"/>
      <c r="FJ558" s="1246"/>
      <c r="FK558" s="1246"/>
      <c r="FL558" s="1246"/>
      <c r="FM558" s="1246"/>
    </row>
    <row r="559" spans="1:169" x14ac:dyDescent="0.25">
      <c r="B559" s="44">
        <v>1</v>
      </c>
      <c r="C559" s="2000" t="s">
        <v>157</v>
      </c>
      <c r="D559" s="2141">
        <f>'2 уровень'!F1241</f>
        <v>212.58823529411765</v>
      </c>
      <c r="E559" s="2141">
        <f>'2 уровень'!G1241</f>
        <v>106.29411764705883</v>
      </c>
      <c r="F559" s="2141">
        <f>'2 уровень'!H1241</f>
        <v>99</v>
      </c>
      <c r="G559" s="2142">
        <f>'2 уровень'!I1241</f>
        <v>93.137797454344224</v>
      </c>
      <c r="H559" s="2123">
        <f>'2 уровень'!J1241</f>
        <v>0</v>
      </c>
      <c r="I559" s="1259">
        <f>'2 уровень'!K1241</f>
        <v>0</v>
      </c>
      <c r="J559" s="100">
        <f>'2 уровень'!L1241</f>
        <v>0</v>
      </c>
      <c r="K559" s="100">
        <f>'2 уровень'!M1241</f>
        <v>0</v>
      </c>
      <c r="L559" s="100">
        <f>'2 уровень'!N1241</f>
        <v>0</v>
      </c>
      <c r="M559" s="100">
        <f>'2 уровень'!O1241</f>
        <v>0</v>
      </c>
      <c r="N559" s="100">
        <f>'2 уровень'!P1241</f>
        <v>0</v>
      </c>
      <c r="O559" s="100">
        <f>'2 уровень'!Q1241</f>
        <v>0</v>
      </c>
      <c r="P559" s="54">
        <f>'2 уровень'!R1241</f>
        <v>0</v>
      </c>
      <c r="Q559" s="54">
        <f>'2 уровень'!S1241</f>
        <v>0</v>
      </c>
      <c r="R559" s="54">
        <f>'2 уровень'!T1241</f>
        <v>0</v>
      </c>
      <c r="S559" s="54">
        <f>'2 уровень'!U1241</f>
        <v>0</v>
      </c>
      <c r="T559" s="54">
        <f>'2 уровень'!V1241</f>
        <v>0</v>
      </c>
      <c r="U559" s="54">
        <f>'2 уровень'!W1241</f>
        <v>0</v>
      </c>
      <c r="V559" s="1670">
        <f>'2 уровень'!X1241</f>
        <v>0</v>
      </c>
      <c r="W559" s="54"/>
      <c r="X559" s="54"/>
      <c r="Y559" s="1246"/>
      <c r="Z559" s="1246"/>
      <c r="AA559" s="1942"/>
      <c r="AB559" s="1942"/>
      <c r="AC559" s="1246"/>
      <c r="AD559" s="1246"/>
      <c r="AE559" s="1246"/>
      <c r="AF559" s="1246"/>
      <c r="AG559" s="1246"/>
      <c r="AH559" s="1246"/>
      <c r="AI559" s="1246"/>
      <c r="AJ559" s="1246"/>
      <c r="AK559" s="1246"/>
      <c r="AL559" s="1246"/>
      <c r="AM559" s="1246"/>
      <c r="AN559" s="1246"/>
      <c r="AO559" s="1246"/>
      <c r="AP559" s="1246"/>
      <c r="AQ559" s="1246"/>
      <c r="AR559" s="1246"/>
      <c r="AS559" s="1246"/>
      <c r="AT559" s="1246"/>
      <c r="AU559" s="1246"/>
      <c r="AV559" s="1246"/>
      <c r="AW559" s="1246"/>
      <c r="AX559" s="1246"/>
      <c r="AY559" s="1246"/>
      <c r="AZ559" s="1246"/>
      <c r="BA559" s="1246"/>
      <c r="BB559" s="1246"/>
      <c r="BC559" s="1246"/>
      <c r="BD559" s="1246"/>
      <c r="BE559" s="1246"/>
      <c r="BF559" s="1246"/>
      <c r="BG559" s="1246"/>
      <c r="BH559" s="1246"/>
      <c r="BI559" s="1246"/>
      <c r="BJ559" s="1246"/>
      <c r="BK559" s="1246"/>
      <c r="BL559" s="1246"/>
      <c r="BM559" s="1246"/>
      <c r="BN559" s="1246"/>
      <c r="BO559" s="1246"/>
      <c r="BP559" s="1246"/>
      <c r="BQ559" s="1246"/>
      <c r="BR559" s="1246"/>
      <c r="BS559" s="1246"/>
      <c r="BT559" s="1246"/>
      <c r="BU559" s="1246"/>
      <c r="BV559" s="1246"/>
      <c r="BW559" s="1246"/>
      <c r="BX559" s="1246"/>
      <c r="BY559" s="1246"/>
      <c r="BZ559" s="1246"/>
      <c r="CA559" s="1246"/>
      <c r="CB559" s="1246"/>
      <c r="CC559" s="1246"/>
      <c r="CD559" s="1246"/>
      <c r="CE559" s="1246"/>
      <c r="CF559" s="1246"/>
      <c r="CG559" s="1246"/>
      <c r="CH559" s="1246"/>
      <c r="CI559" s="1246"/>
      <c r="CJ559" s="1246"/>
      <c r="CK559" s="1246"/>
      <c r="CL559" s="1246"/>
      <c r="CM559" s="1246"/>
      <c r="CN559" s="1246"/>
      <c r="CO559" s="1246"/>
      <c r="CP559" s="1246"/>
      <c r="CQ559" s="1246"/>
      <c r="CR559" s="1246"/>
      <c r="CS559" s="1246"/>
      <c r="CT559" s="1246"/>
      <c r="CU559" s="1246"/>
      <c r="CV559" s="1246"/>
      <c r="CW559" s="1246"/>
      <c r="CX559" s="1246"/>
      <c r="CY559" s="1246"/>
      <c r="CZ559" s="1246"/>
      <c r="DA559" s="1246"/>
      <c r="DB559" s="1246"/>
      <c r="DC559" s="1246"/>
      <c r="DD559" s="1246"/>
      <c r="DE559" s="1246"/>
      <c r="DF559" s="1246"/>
      <c r="DG559" s="1246"/>
      <c r="DH559" s="1246"/>
      <c r="DI559" s="1246"/>
      <c r="DJ559" s="1246"/>
      <c r="DK559" s="1246"/>
      <c r="DL559" s="1246"/>
      <c r="DM559" s="1246"/>
      <c r="DN559" s="1246"/>
      <c r="DO559" s="1246"/>
      <c r="DP559" s="1246"/>
      <c r="DQ559" s="1246"/>
      <c r="DR559" s="1246"/>
      <c r="DS559" s="1246"/>
      <c r="DT559" s="1246"/>
      <c r="DU559" s="1246"/>
      <c r="DV559" s="1246"/>
      <c r="DW559" s="1246"/>
      <c r="DX559" s="1246"/>
      <c r="DY559" s="1246"/>
      <c r="DZ559" s="1246"/>
      <c r="EA559" s="1246"/>
      <c r="EB559" s="1246"/>
      <c r="EC559" s="1246"/>
      <c r="ED559" s="1246"/>
      <c r="EE559" s="1246"/>
      <c r="EF559" s="1246"/>
      <c r="EG559" s="1246"/>
      <c r="EH559" s="1246"/>
      <c r="EI559" s="1246"/>
      <c r="EJ559" s="1246"/>
      <c r="EK559" s="1246"/>
      <c r="EL559" s="1246"/>
      <c r="EM559" s="1246"/>
      <c r="EN559" s="1246"/>
      <c r="EO559" s="1246"/>
      <c r="EP559" s="1246"/>
      <c r="EQ559" s="1246"/>
      <c r="ER559" s="1246"/>
      <c r="ES559" s="1246"/>
      <c r="ET559" s="1246"/>
      <c r="EU559" s="1246"/>
      <c r="EV559" s="1246"/>
      <c r="EW559" s="1246"/>
      <c r="EX559" s="1246"/>
      <c r="EY559" s="1246"/>
      <c r="EZ559" s="1246"/>
      <c r="FA559" s="1246"/>
      <c r="FB559" s="1246"/>
      <c r="FC559" s="1246"/>
      <c r="FD559" s="1246"/>
      <c r="FE559" s="1246"/>
      <c r="FF559" s="1246"/>
      <c r="FG559" s="1246"/>
      <c r="FH559" s="1246"/>
      <c r="FI559" s="1246"/>
      <c r="FJ559" s="1246"/>
      <c r="FK559" s="1246"/>
      <c r="FL559" s="1246"/>
      <c r="FM559" s="1246"/>
    </row>
    <row r="560" spans="1:169" x14ac:dyDescent="0.25">
      <c r="B560" s="44">
        <v>1</v>
      </c>
      <c r="C560" s="2000" t="s">
        <v>443</v>
      </c>
      <c r="D560" s="2141">
        <f>'2 уровень'!F1242</f>
        <v>210</v>
      </c>
      <c r="E560" s="2141">
        <f>'2 уровень'!G1242</f>
        <v>105</v>
      </c>
      <c r="F560" s="2141">
        <f>'2 уровень'!H1242</f>
        <v>99</v>
      </c>
      <c r="G560" s="2142">
        <f>'2 уровень'!I1242</f>
        <v>0</v>
      </c>
      <c r="H560" s="2123">
        <f>'2 уровень'!J1242</f>
        <v>0</v>
      </c>
      <c r="I560" s="1259">
        <f>'2 уровень'!K1242</f>
        <v>0</v>
      </c>
      <c r="J560" s="100">
        <f>'2 уровень'!L1242</f>
        <v>0</v>
      </c>
      <c r="K560" s="100">
        <f>'2 уровень'!M1242</f>
        <v>0</v>
      </c>
      <c r="L560" s="100">
        <f>'2 уровень'!N1242</f>
        <v>0</v>
      </c>
      <c r="M560" s="100">
        <f>'2 уровень'!O1242</f>
        <v>0</v>
      </c>
      <c r="N560" s="100">
        <f>'2 уровень'!P1242</f>
        <v>0</v>
      </c>
      <c r="O560" s="100">
        <f>'2 уровень'!Q1242</f>
        <v>0</v>
      </c>
      <c r="P560" s="54">
        <f>'2 уровень'!R1242</f>
        <v>0</v>
      </c>
      <c r="Q560" s="54">
        <f>'2 уровень'!S1242</f>
        <v>0</v>
      </c>
      <c r="R560" s="54">
        <f>'2 уровень'!T1242</f>
        <v>0</v>
      </c>
      <c r="S560" s="54">
        <f>'2 уровень'!U1242</f>
        <v>0</v>
      </c>
      <c r="T560" s="54">
        <f>'2 уровень'!V1242</f>
        <v>0</v>
      </c>
      <c r="U560" s="54">
        <f>'2 уровень'!W1242</f>
        <v>0</v>
      </c>
      <c r="V560" s="1670">
        <f>'2 уровень'!X1242</f>
        <v>0</v>
      </c>
      <c r="W560" s="54"/>
      <c r="X560" s="54"/>
      <c r="Y560" s="1246"/>
      <c r="Z560" s="1246"/>
      <c r="AA560" s="1942"/>
      <c r="AB560" s="1942"/>
      <c r="AC560" s="1246"/>
      <c r="AD560" s="1246"/>
      <c r="AE560" s="1246"/>
      <c r="AF560" s="1246"/>
      <c r="AG560" s="1246"/>
      <c r="AH560" s="1246"/>
      <c r="AI560" s="1246"/>
      <c r="AJ560" s="1246"/>
      <c r="AK560" s="1246"/>
      <c r="AL560" s="1246"/>
      <c r="AM560" s="1246"/>
      <c r="AN560" s="1246"/>
      <c r="AO560" s="1246"/>
      <c r="AP560" s="1246"/>
      <c r="AQ560" s="1246"/>
      <c r="AR560" s="1246"/>
      <c r="AS560" s="1246"/>
      <c r="AT560" s="1246"/>
      <c r="AU560" s="1246"/>
      <c r="AV560" s="1246"/>
      <c r="AW560" s="1246"/>
      <c r="AX560" s="1246"/>
      <c r="AY560" s="1246"/>
      <c r="AZ560" s="1246"/>
      <c r="BA560" s="1246"/>
      <c r="BB560" s="1246"/>
      <c r="BC560" s="1246"/>
      <c r="BD560" s="1246"/>
      <c r="BE560" s="1246"/>
      <c r="BF560" s="1246"/>
      <c r="BG560" s="1246"/>
      <c r="BH560" s="1246"/>
      <c r="BI560" s="1246"/>
      <c r="BJ560" s="1246"/>
      <c r="BK560" s="1246"/>
      <c r="BL560" s="1246"/>
      <c r="BM560" s="1246"/>
      <c r="BN560" s="1246"/>
      <c r="BO560" s="1246"/>
      <c r="BP560" s="1246"/>
      <c r="BQ560" s="1246"/>
      <c r="BR560" s="1246"/>
      <c r="BS560" s="1246"/>
      <c r="BT560" s="1246"/>
      <c r="BU560" s="1246"/>
      <c r="BV560" s="1246"/>
      <c r="BW560" s="1246"/>
      <c r="BX560" s="1246"/>
      <c r="BY560" s="1246"/>
      <c r="BZ560" s="1246"/>
      <c r="CA560" s="1246"/>
      <c r="CB560" s="1246"/>
      <c r="CC560" s="1246"/>
      <c r="CD560" s="1246"/>
      <c r="CE560" s="1246"/>
      <c r="CF560" s="1246"/>
      <c r="CG560" s="1246"/>
      <c r="CH560" s="1246"/>
      <c r="CI560" s="1246"/>
      <c r="CJ560" s="1246"/>
      <c r="CK560" s="1246"/>
      <c r="CL560" s="1246"/>
      <c r="CM560" s="1246"/>
      <c r="CN560" s="1246"/>
      <c r="CO560" s="1246"/>
      <c r="CP560" s="1246"/>
      <c r="CQ560" s="1246"/>
      <c r="CR560" s="1246"/>
      <c r="CS560" s="1246"/>
      <c r="CT560" s="1246"/>
      <c r="CU560" s="1246"/>
      <c r="CV560" s="1246"/>
      <c r="CW560" s="1246"/>
      <c r="CX560" s="1246"/>
      <c r="CY560" s="1246"/>
      <c r="CZ560" s="1246"/>
      <c r="DA560" s="1246"/>
      <c r="DB560" s="1246"/>
      <c r="DC560" s="1246"/>
      <c r="DD560" s="1246"/>
      <c r="DE560" s="1246"/>
      <c r="DF560" s="1246"/>
      <c r="DG560" s="1246"/>
      <c r="DH560" s="1246"/>
      <c r="DI560" s="1246"/>
      <c r="DJ560" s="1246"/>
      <c r="DK560" s="1246"/>
      <c r="DL560" s="1246"/>
      <c r="DM560" s="1246"/>
      <c r="DN560" s="1246"/>
      <c r="DO560" s="1246"/>
      <c r="DP560" s="1246"/>
      <c r="DQ560" s="1246"/>
      <c r="DR560" s="1246"/>
      <c r="DS560" s="1246"/>
      <c r="DT560" s="1246"/>
      <c r="DU560" s="1246"/>
      <c r="DV560" s="1246"/>
      <c r="DW560" s="1246"/>
      <c r="DX560" s="1246"/>
      <c r="DY560" s="1246"/>
      <c r="DZ560" s="1246"/>
      <c r="EA560" s="1246"/>
      <c r="EB560" s="1246"/>
      <c r="EC560" s="1246"/>
      <c r="ED560" s="1246"/>
      <c r="EE560" s="1246"/>
      <c r="EF560" s="1246"/>
      <c r="EG560" s="1246"/>
      <c r="EH560" s="1246"/>
      <c r="EI560" s="1246"/>
      <c r="EJ560" s="1246"/>
      <c r="EK560" s="1246"/>
      <c r="EL560" s="1246"/>
      <c r="EM560" s="1246"/>
      <c r="EN560" s="1246"/>
      <c r="EO560" s="1246"/>
      <c r="EP560" s="1246"/>
      <c r="EQ560" s="1246"/>
      <c r="ER560" s="1246"/>
      <c r="ES560" s="1246"/>
      <c r="ET560" s="1246"/>
      <c r="EU560" s="1246"/>
      <c r="EV560" s="1246"/>
      <c r="EW560" s="1246"/>
      <c r="EX560" s="1246"/>
      <c r="EY560" s="1246"/>
      <c r="EZ560" s="1246"/>
      <c r="FA560" s="1246"/>
      <c r="FB560" s="1246"/>
      <c r="FC560" s="1246"/>
      <c r="FD560" s="1246"/>
      <c r="FE560" s="1246"/>
      <c r="FF560" s="1246"/>
      <c r="FG560" s="1246"/>
      <c r="FH560" s="1246"/>
      <c r="FI560" s="1246"/>
      <c r="FJ560" s="1246"/>
      <c r="FK560" s="1246"/>
      <c r="FL560" s="1246"/>
      <c r="FM560" s="1246"/>
    </row>
    <row r="561" spans="1:169" x14ac:dyDescent="0.25">
      <c r="B561" s="44">
        <v>1</v>
      </c>
      <c r="C561" s="2000" t="s">
        <v>447</v>
      </c>
      <c r="D561" s="2141">
        <f>'2 уровень'!F1243</f>
        <v>22</v>
      </c>
      <c r="E561" s="2141">
        <f>'2 уровень'!G1243</f>
        <v>11</v>
      </c>
      <c r="F561" s="2144">
        <f>'2 уровень'!H1243</f>
        <v>0</v>
      </c>
      <c r="G561" s="2142">
        <f>'2 уровень'!I1243</f>
        <v>0</v>
      </c>
      <c r="H561" s="2123">
        <f>'2 уровень'!J1243</f>
        <v>0</v>
      </c>
      <c r="I561" s="1259">
        <f>'2 уровень'!K1243</f>
        <v>0</v>
      </c>
      <c r="J561" s="100">
        <f>'2 уровень'!L1243</f>
        <v>0</v>
      </c>
      <c r="K561" s="100">
        <f>'2 уровень'!M1243</f>
        <v>0</v>
      </c>
      <c r="L561" s="100">
        <f>'2 уровень'!N1243</f>
        <v>0</v>
      </c>
      <c r="M561" s="100">
        <f>'2 уровень'!O1243</f>
        <v>0</v>
      </c>
      <c r="N561" s="100">
        <f>'2 уровень'!P1243</f>
        <v>0</v>
      </c>
      <c r="O561" s="100">
        <f>'2 уровень'!Q1243</f>
        <v>0</v>
      </c>
      <c r="P561" s="54">
        <f>'2 уровень'!R1243</f>
        <v>0</v>
      </c>
      <c r="Q561" s="54">
        <f>'2 уровень'!S1243</f>
        <v>0</v>
      </c>
      <c r="R561" s="54">
        <f>'2 уровень'!T1243</f>
        <v>0</v>
      </c>
      <c r="S561" s="54">
        <f>'2 уровень'!U1243</f>
        <v>0</v>
      </c>
      <c r="T561" s="54">
        <f>'2 уровень'!V1243</f>
        <v>0</v>
      </c>
      <c r="U561" s="54">
        <f>'2 уровень'!W1243</f>
        <v>0</v>
      </c>
      <c r="V561" s="1670">
        <f>'2 уровень'!X1243</f>
        <v>0</v>
      </c>
      <c r="W561" s="54"/>
      <c r="X561" s="54"/>
      <c r="Y561" s="1246"/>
      <c r="Z561" s="1246"/>
      <c r="AA561" s="1942"/>
      <c r="AB561" s="1942"/>
      <c r="AC561" s="1246"/>
      <c r="AD561" s="1246"/>
      <c r="AE561" s="1246"/>
      <c r="AF561" s="1246"/>
      <c r="AG561" s="1246"/>
      <c r="AH561" s="1246"/>
      <c r="AI561" s="1246"/>
      <c r="AJ561" s="1246"/>
      <c r="AK561" s="1246"/>
      <c r="AL561" s="1246"/>
      <c r="AM561" s="1246"/>
      <c r="AN561" s="1246"/>
      <c r="AO561" s="1246"/>
      <c r="AP561" s="1246"/>
      <c r="AQ561" s="1246"/>
      <c r="AR561" s="1246"/>
      <c r="AS561" s="1246"/>
      <c r="AT561" s="1246"/>
      <c r="AU561" s="1246"/>
      <c r="AV561" s="1246"/>
      <c r="AW561" s="1246"/>
      <c r="AX561" s="1246"/>
      <c r="AY561" s="1246"/>
      <c r="AZ561" s="1246"/>
      <c r="BA561" s="1246"/>
      <c r="BB561" s="1246"/>
      <c r="BC561" s="1246"/>
      <c r="BD561" s="1246"/>
      <c r="BE561" s="1246"/>
      <c r="BF561" s="1246"/>
      <c r="BG561" s="1246"/>
      <c r="BH561" s="1246"/>
      <c r="BI561" s="1246"/>
      <c r="BJ561" s="1246"/>
      <c r="BK561" s="1246"/>
      <c r="BL561" s="1246"/>
      <c r="BM561" s="1246"/>
      <c r="BN561" s="1246"/>
      <c r="BO561" s="1246"/>
      <c r="BP561" s="1246"/>
      <c r="BQ561" s="1246"/>
      <c r="BR561" s="1246"/>
      <c r="BS561" s="1246"/>
      <c r="BT561" s="1246"/>
      <c r="BU561" s="1246"/>
      <c r="BV561" s="1246"/>
      <c r="BW561" s="1246"/>
      <c r="BX561" s="1246"/>
      <c r="BY561" s="1246"/>
      <c r="BZ561" s="1246"/>
      <c r="CA561" s="1246"/>
      <c r="CB561" s="1246"/>
      <c r="CC561" s="1246"/>
      <c r="CD561" s="1246"/>
      <c r="CE561" s="1246"/>
      <c r="CF561" s="1246"/>
      <c r="CG561" s="1246"/>
      <c r="CH561" s="1246"/>
      <c r="CI561" s="1246"/>
      <c r="CJ561" s="1246"/>
      <c r="CK561" s="1246"/>
      <c r="CL561" s="1246"/>
      <c r="CM561" s="1246"/>
      <c r="CN561" s="1246"/>
      <c r="CO561" s="1246"/>
      <c r="CP561" s="1246"/>
      <c r="CQ561" s="1246"/>
      <c r="CR561" s="1246"/>
      <c r="CS561" s="1246"/>
      <c r="CT561" s="1246"/>
      <c r="CU561" s="1246"/>
      <c r="CV561" s="1246"/>
      <c r="CW561" s="1246"/>
      <c r="CX561" s="1246"/>
      <c r="CY561" s="1246"/>
      <c r="CZ561" s="1246"/>
      <c r="DA561" s="1246"/>
      <c r="DB561" s="1246"/>
      <c r="DC561" s="1246"/>
      <c r="DD561" s="1246"/>
      <c r="DE561" s="1246"/>
      <c r="DF561" s="1246"/>
      <c r="DG561" s="1246"/>
      <c r="DH561" s="1246"/>
      <c r="DI561" s="1246"/>
      <c r="DJ561" s="1246"/>
      <c r="DK561" s="1246"/>
      <c r="DL561" s="1246"/>
      <c r="DM561" s="1246"/>
      <c r="DN561" s="1246"/>
      <c r="DO561" s="1246"/>
      <c r="DP561" s="1246"/>
      <c r="DQ561" s="1246"/>
      <c r="DR561" s="1246"/>
      <c r="DS561" s="1246"/>
      <c r="DT561" s="1246"/>
      <c r="DU561" s="1246"/>
      <c r="DV561" s="1246"/>
      <c r="DW561" s="1246"/>
      <c r="DX561" s="1246"/>
      <c r="DY561" s="1246"/>
      <c r="DZ561" s="1246"/>
      <c r="EA561" s="1246"/>
      <c r="EB561" s="1246"/>
      <c r="EC561" s="1246"/>
      <c r="ED561" s="1246"/>
      <c r="EE561" s="1246"/>
      <c r="EF561" s="1246"/>
      <c r="EG561" s="1246"/>
      <c r="EH561" s="1246"/>
      <c r="EI561" s="1246"/>
      <c r="EJ561" s="1246"/>
      <c r="EK561" s="1246"/>
      <c r="EL561" s="1246"/>
      <c r="EM561" s="1246"/>
      <c r="EN561" s="1246"/>
      <c r="EO561" s="1246"/>
      <c r="EP561" s="1246"/>
      <c r="EQ561" s="1246"/>
      <c r="ER561" s="1246"/>
      <c r="ES561" s="1246"/>
      <c r="ET561" s="1246"/>
      <c r="EU561" s="1246"/>
      <c r="EV561" s="1246"/>
      <c r="EW561" s="1246"/>
      <c r="EX561" s="1246"/>
      <c r="EY561" s="1246"/>
      <c r="EZ561" s="1246"/>
      <c r="FA561" s="1246"/>
      <c r="FB561" s="1246"/>
      <c r="FC561" s="1246"/>
      <c r="FD561" s="1246"/>
      <c r="FE561" s="1246"/>
      <c r="FF561" s="1246"/>
      <c r="FG561" s="1246"/>
      <c r="FH561" s="1246"/>
      <c r="FI561" s="1246"/>
      <c r="FJ561" s="1246"/>
      <c r="FK561" s="1246"/>
      <c r="FL561" s="1246"/>
      <c r="FM561" s="1246"/>
    </row>
    <row r="562" spans="1:169" x14ac:dyDescent="0.25">
      <c r="B562" s="44">
        <v>1</v>
      </c>
      <c r="C562" s="2010" t="s">
        <v>469</v>
      </c>
      <c r="D562" s="2141">
        <f>'2 уровень'!F1244</f>
        <v>1056.6410256410256</v>
      </c>
      <c r="E562" s="2141">
        <f>'2 уровень'!G1244</f>
        <v>528.82051282051282</v>
      </c>
      <c r="F562" s="2141">
        <f>'2 уровень'!H1244</f>
        <v>392.3814814814815</v>
      </c>
      <c r="G562" s="2142">
        <f>'2 уровень'!I1244</f>
        <v>74.199368588914751</v>
      </c>
      <c r="H562" s="2123">
        <f>'2 уровень'!J1244</f>
        <v>0</v>
      </c>
      <c r="I562" s="1259">
        <f>'2 уровень'!K1244</f>
        <v>0</v>
      </c>
      <c r="J562" s="100">
        <f>'2 уровень'!L1244</f>
        <v>0</v>
      </c>
      <c r="K562" s="100">
        <f>'2 уровень'!M1244</f>
        <v>0</v>
      </c>
      <c r="L562" s="100">
        <f>'2 уровень'!N1244</f>
        <v>0</v>
      </c>
      <c r="M562" s="100">
        <f>'2 уровень'!O1244</f>
        <v>0</v>
      </c>
      <c r="N562" s="100">
        <f>'2 уровень'!P1244</f>
        <v>0</v>
      </c>
      <c r="O562" s="100">
        <f>'2 уровень'!Q1244</f>
        <v>0</v>
      </c>
      <c r="P562" s="54">
        <f>'2 уровень'!R1244</f>
        <v>0</v>
      </c>
      <c r="Q562" s="54">
        <f>'2 уровень'!S1244</f>
        <v>0</v>
      </c>
      <c r="R562" s="54">
        <f>'2 уровень'!T1244</f>
        <v>262.77877999999998</v>
      </c>
      <c r="S562" s="54">
        <f>'2 уровень'!U1244</f>
        <v>0</v>
      </c>
      <c r="T562" s="54">
        <f>'2 уровень'!V1244</f>
        <v>262.77877999999998</v>
      </c>
      <c r="U562" s="78">
        <f>'2 уровень'!W1244</f>
        <v>-15.645149999999997</v>
      </c>
      <c r="V562" s="1670">
        <f>'2 уровень'!X1244</f>
        <v>247.13362999999998</v>
      </c>
      <c r="W562" s="54"/>
      <c r="X562" s="54"/>
      <c r="Y562" s="1246"/>
      <c r="Z562" s="1246"/>
      <c r="AA562" s="1942"/>
      <c r="AB562" s="1942"/>
      <c r="AC562" s="1246"/>
      <c r="AD562" s="1246"/>
      <c r="AE562" s="1246"/>
      <c r="AF562" s="1246"/>
      <c r="AG562" s="1246"/>
      <c r="AH562" s="1246"/>
      <c r="AI562" s="1246"/>
      <c r="AJ562" s="1246"/>
      <c r="AK562" s="1246"/>
      <c r="AL562" s="1246"/>
      <c r="AM562" s="1246"/>
      <c r="AN562" s="1246"/>
      <c r="AO562" s="1246"/>
      <c r="AP562" s="1246"/>
      <c r="AQ562" s="1246"/>
      <c r="AR562" s="1246"/>
      <c r="AS562" s="1246"/>
      <c r="AT562" s="1246"/>
      <c r="AU562" s="1246"/>
      <c r="AV562" s="1246"/>
      <c r="AW562" s="1246"/>
      <c r="AX562" s="1246"/>
      <c r="AY562" s="1246"/>
      <c r="AZ562" s="1246"/>
      <c r="BA562" s="1246"/>
      <c r="BB562" s="1246"/>
      <c r="BC562" s="1246"/>
      <c r="BD562" s="1246"/>
      <c r="BE562" s="1246"/>
      <c r="BF562" s="1246"/>
      <c r="BG562" s="1246"/>
      <c r="BH562" s="1246"/>
      <c r="BI562" s="1246"/>
      <c r="BJ562" s="1246"/>
      <c r="BK562" s="1246"/>
      <c r="BL562" s="1246"/>
      <c r="BM562" s="1246"/>
      <c r="BN562" s="1246"/>
      <c r="BO562" s="1246"/>
      <c r="BP562" s="1246"/>
      <c r="BQ562" s="1246"/>
      <c r="BR562" s="1246"/>
      <c r="BS562" s="1246"/>
      <c r="BT562" s="1246"/>
      <c r="BU562" s="1246"/>
      <c r="BV562" s="1246"/>
      <c r="BW562" s="1246"/>
      <c r="BX562" s="1246"/>
      <c r="BY562" s="1246"/>
      <c r="BZ562" s="1246"/>
      <c r="CA562" s="1246"/>
      <c r="CB562" s="1246"/>
      <c r="CC562" s="1246"/>
      <c r="CD562" s="1246"/>
      <c r="CE562" s="1246"/>
      <c r="CF562" s="1246"/>
      <c r="CG562" s="1246"/>
      <c r="CH562" s="1246"/>
      <c r="CI562" s="1246"/>
      <c r="CJ562" s="1246"/>
      <c r="CK562" s="1246"/>
      <c r="CL562" s="1246"/>
      <c r="CM562" s="1246"/>
      <c r="CN562" s="1246"/>
      <c r="CO562" s="1246"/>
      <c r="CP562" s="1246"/>
      <c r="CQ562" s="1246"/>
      <c r="CR562" s="1246"/>
      <c r="CS562" s="1246"/>
      <c r="CT562" s="1246"/>
      <c r="CU562" s="1246"/>
      <c r="CV562" s="1246"/>
      <c r="CW562" s="1246"/>
      <c r="CX562" s="1246"/>
      <c r="CY562" s="1246"/>
      <c r="CZ562" s="1246"/>
      <c r="DA562" s="1246"/>
      <c r="DB562" s="1246"/>
      <c r="DC562" s="1246"/>
      <c r="DD562" s="1246"/>
      <c r="DE562" s="1246"/>
      <c r="DF562" s="1246"/>
      <c r="DG562" s="1246"/>
      <c r="DH562" s="1246"/>
      <c r="DI562" s="1246"/>
      <c r="DJ562" s="1246"/>
      <c r="DK562" s="1246"/>
      <c r="DL562" s="1246"/>
      <c r="DM562" s="1246"/>
      <c r="DN562" s="1246"/>
      <c r="DO562" s="1246"/>
      <c r="DP562" s="1246"/>
      <c r="DQ562" s="1246"/>
      <c r="DR562" s="1246"/>
      <c r="DS562" s="1246"/>
      <c r="DT562" s="1246"/>
      <c r="DU562" s="1246"/>
      <c r="DV562" s="1246"/>
      <c r="DW562" s="1246"/>
      <c r="DX562" s="1246"/>
      <c r="DY562" s="1246"/>
      <c r="DZ562" s="1246"/>
      <c r="EA562" s="1246"/>
      <c r="EB562" s="1246"/>
      <c r="EC562" s="1246"/>
      <c r="ED562" s="1246"/>
      <c r="EE562" s="1246"/>
      <c r="EF562" s="1246"/>
      <c r="EG562" s="1246"/>
      <c r="EH562" s="1246"/>
      <c r="EI562" s="1246"/>
      <c r="EJ562" s="1246"/>
      <c r="EK562" s="1246"/>
      <c r="EL562" s="1246"/>
      <c r="EM562" s="1246"/>
      <c r="EN562" s="1246"/>
      <c r="EO562" s="1246"/>
      <c r="EP562" s="1246"/>
      <c r="EQ562" s="1246"/>
      <c r="ER562" s="1246"/>
      <c r="ES562" s="1246"/>
      <c r="ET562" s="1246"/>
      <c r="EU562" s="1246"/>
      <c r="EV562" s="1246"/>
      <c r="EW562" s="1246"/>
      <c r="EX562" s="1246"/>
      <c r="EY562" s="1246"/>
      <c r="EZ562" s="1246"/>
      <c r="FA562" s="1246"/>
      <c r="FB562" s="1246"/>
      <c r="FC562" s="1246"/>
      <c r="FD562" s="1246"/>
      <c r="FE562" s="1246"/>
      <c r="FF562" s="1246"/>
      <c r="FG562" s="1246"/>
      <c r="FH562" s="1246"/>
      <c r="FI562" s="1246"/>
      <c r="FJ562" s="1246"/>
      <c r="FK562" s="1246"/>
      <c r="FL562" s="1246"/>
      <c r="FM562" s="1246"/>
    </row>
    <row r="563" spans="1:169" x14ac:dyDescent="0.25">
      <c r="B563" s="44">
        <v>1</v>
      </c>
      <c r="C563" s="2025" t="s">
        <v>306</v>
      </c>
      <c r="D563" s="2141">
        <f>'2 уровень'!F1245</f>
        <v>0</v>
      </c>
      <c r="E563" s="2141">
        <f>'2 уровень'!G1245</f>
        <v>0</v>
      </c>
      <c r="F563" s="2141">
        <f>'2 уровень'!H1245</f>
        <v>0</v>
      </c>
      <c r="G563" s="2142">
        <f>'2 уровень'!I1245</f>
        <v>0</v>
      </c>
      <c r="H563" s="2123">
        <f>'2 уровень'!J1245</f>
        <v>0</v>
      </c>
      <c r="I563" s="1259">
        <f>'2 уровень'!K1245</f>
        <v>0</v>
      </c>
      <c r="J563" s="100">
        <f>'2 уровень'!L1245</f>
        <v>0</v>
      </c>
      <c r="K563" s="100">
        <f>'2 уровень'!M1245</f>
        <v>0</v>
      </c>
      <c r="L563" s="100">
        <f>'2 уровень'!N1245</f>
        <v>0</v>
      </c>
      <c r="M563" s="100">
        <f>'2 уровень'!O1245</f>
        <v>0</v>
      </c>
      <c r="N563" s="100">
        <f>'2 уровень'!P1245</f>
        <v>0</v>
      </c>
      <c r="O563" s="100">
        <f>'2 уровень'!Q1245</f>
        <v>0</v>
      </c>
      <c r="P563" s="54">
        <f>'2 уровень'!R1245</f>
        <v>0</v>
      </c>
      <c r="Q563" s="54">
        <f>'2 уровень'!S1245</f>
        <v>0</v>
      </c>
      <c r="R563" s="54">
        <f>'2 уровень'!T1245</f>
        <v>0</v>
      </c>
      <c r="S563" s="54">
        <f>'2 уровень'!U1245</f>
        <v>0</v>
      </c>
      <c r="T563" s="54">
        <f>'2 уровень'!V1245</f>
        <v>0</v>
      </c>
      <c r="U563" s="54">
        <f>'2 уровень'!W1245</f>
        <v>0</v>
      </c>
      <c r="V563" s="1670">
        <f>'2 уровень'!X1245</f>
        <v>0</v>
      </c>
      <c r="W563" s="54"/>
      <c r="X563" s="54"/>
      <c r="Y563" s="1246"/>
      <c r="Z563" s="1246"/>
      <c r="AA563" s="1942"/>
      <c r="AB563" s="1942"/>
      <c r="AC563" s="1246"/>
      <c r="AD563" s="1246"/>
      <c r="AE563" s="1246"/>
      <c r="AF563" s="1246"/>
      <c r="AG563" s="1246"/>
      <c r="AH563" s="1246"/>
      <c r="AI563" s="1246"/>
      <c r="AJ563" s="1246"/>
      <c r="AK563" s="1246"/>
      <c r="AL563" s="1246"/>
      <c r="AM563" s="1246"/>
      <c r="AN563" s="1246"/>
      <c r="AO563" s="1246"/>
      <c r="AP563" s="1246"/>
      <c r="AQ563" s="1246"/>
      <c r="AR563" s="1246"/>
      <c r="AS563" s="1246"/>
      <c r="AT563" s="1246"/>
      <c r="AU563" s="1246"/>
      <c r="AV563" s="1246"/>
      <c r="AW563" s="1246"/>
      <c r="AX563" s="1246"/>
      <c r="AY563" s="1246"/>
      <c r="AZ563" s="1246"/>
      <c r="BA563" s="1246"/>
      <c r="BB563" s="1246"/>
      <c r="BC563" s="1246"/>
      <c r="BD563" s="1246"/>
      <c r="BE563" s="1246"/>
      <c r="BF563" s="1246"/>
      <c r="BG563" s="1246"/>
      <c r="BH563" s="1246"/>
      <c r="BI563" s="1246"/>
      <c r="BJ563" s="1246"/>
      <c r="BK563" s="1246"/>
      <c r="BL563" s="1246"/>
      <c r="BM563" s="1246"/>
      <c r="BN563" s="1246"/>
      <c r="BO563" s="1246"/>
      <c r="BP563" s="1246"/>
      <c r="BQ563" s="1246"/>
      <c r="BR563" s="1246"/>
      <c r="BS563" s="1246"/>
      <c r="BT563" s="1246"/>
      <c r="BU563" s="1246"/>
      <c r="BV563" s="1246"/>
      <c r="BW563" s="1246"/>
      <c r="BX563" s="1246"/>
      <c r="BY563" s="1246"/>
      <c r="BZ563" s="1246"/>
      <c r="CA563" s="1246"/>
      <c r="CB563" s="1246"/>
      <c r="CC563" s="1246"/>
      <c r="CD563" s="1246"/>
      <c r="CE563" s="1246"/>
      <c r="CF563" s="1246"/>
      <c r="CG563" s="1246"/>
      <c r="CH563" s="1246"/>
      <c r="CI563" s="1246"/>
      <c r="CJ563" s="1246"/>
      <c r="CK563" s="1246"/>
      <c r="CL563" s="1246"/>
      <c r="CM563" s="1246"/>
      <c r="CN563" s="1246"/>
      <c r="CO563" s="1246"/>
      <c r="CP563" s="1246"/>
      <c r="CQ563" s="1246"/>
      <c r="CR563" s="1246"/>
      <c r="CS563" s="1246"/>
      <c r="CT563" s="1246"/>
      <c r="CU563" s="1246"/>
      <c r="CV563" s="1246"/>
      <c r="CW563" s="1246"/>
      <c r="CX563" s="1246"/>
      <c r="CY563" s="1246"/>
      <c r="CZ563" s="1246"/>
      <c r="DA563" s="1246"/>
      <c r="DB563" s="1246"/>
      <c r="DC563" s="1246"/>
      <c r="DD563" s="1246"/>
      <c r="DE563" s="1246"/>
      <c r="DF563" s="1246"/>
      <c r="DG563" s="1246"/>
      <c r="DH563" s="1246"/>
      <c r="DI563" s="1246"/>
      <c r="DJ563" s="1246"/>
      <c r="DK563" s="1246"/>
      <c r="DL563" s="1246"/>
      <c r="DM563" s="1246"/>
      <c r="DN563" s="1246"/>
      <c r="DO563" s="1246"/>
      <c r="DP563" s="1246"/>
      <c r="DQ563" s="1246"/>
      <c r="DR563" s="1246"/>
      <c r="DS563" s="1246"/>
      <c r="DT563" s="1246"/>
      <c r="DU563" s="1246"/>
      <c r="DV563" s="1246"/>
      <c r="DW563" s="1246"/>
      <c r="DX563" s="1246"/>
      <c r="DY563" s="1246"/>
      <c r="DZ563" s="1246"/>
      <c r="EA563" s="1246"/>
      <c r="EB563" s="1246"/>
      <c r="EC563" s="1246"/>
      <c r="ED563" s="1246"/>
      <c r="EE563" s="1246"/>
      <c r="EF563" s="1246"/>
      <c r="EG563" s="1246"/>
      <c r="EH563" s="1246"/>
      <c r="EI563" s="1246"/>
      <c r="EJ563" s="1246"/>
      <c r="EK563" s="1246"/>
      <c r="EL563" s="1246"/>
      <c r="EM563" s="1246"/>
      <c r="EN563" s="1246"/>
      <c r="EO563" s="1246"/>
      <c r="EP563" s="1246"/>
      <c r="EQ563" s="1246"/>
      <c r="ER563" s="1246"/>
      <c r="ES563" s="1246"/>
      <c r="ET563" s="1246"/>
      <c r="EU563" s="1246"/>
      <c r="EV563" s="1246"/>
      <c r="EW563" s="1246"/>
      <c r="EX563" s="1246"/>
      <c r="EY563" s="1246"/>
      <c r="EZ563" s="1246"/>
      <c r="FA563" s="1246"/>
      <c r="FB563" s="1246"/>
      <c r="FC563" s="1246"/>
      <c r="FD563" s="1246"/>
      <c r="FE563" s="1246"/>
      <c r="FF563" s="1246"/>
      <c r="FG563" s="1246"/>
      <c r="FH563" s="1246"/>
      <c r="FI563" s="1246"/>
      <c r="FJ563" s="1246"/>
      <c r="FK563" s="1246"/>
      <c r="FL563" s="1246"/>
      <c r="FM563" s="1246"/>
    </row>
    <row r="564" spans="1:169" ht="30" x14ac:dyDescent="0.25">
      <c r="B564" s="44">
        <v>1</v>
      </c>
      <c r="C564" s="2000" t="s">
        <v>197</v>
      </c>
      <c r="D564" s="2141">
        <f>'2 уровень'!F1246</f>
        <v>65</v>
      </c>
      <c r="E564" s="2141">
        <f>'2 уровень'!G1246</f>
        <v>34</v>
      </c>
      <c r="F564" s="2141">
        <f>'2 уровень'!H1246</f>
        <v>74</v>
      </c>
      <c r="G564" s="2142">
        <f>'2 уровень'!I1246</f>
        <v>217.64705882352939</v>
      </c>
      <c r="H564" s="2123">
        <f>'2 уровень'!J1246</f>
        <v>0</v>
      </c>
      <c r="I564" s="1259">
        <f>'2 уровень'!K1246</f>
        <v>0</v>
      </c>
      <c r="J564" s="100">
        <f>'2 уровень'!L1246</f>
        <v>0</v>
      </c>
      <c r="K564" s="100">
        <f>'2 уровень'!M1246</f>
        <v>0</v>
      </c>
      <c r="L564" s="100">
        <f>'2 уровень'!N1246</f>
        <v>0</v>
      </c>
      <c r="M564" s="100">
        <f>'2 уровень'!O1246</f>
        <v>0</v>
      </c>
      <c r="N564" s="100">
        <f>'2 уровень'!P1246</f>
        <v>0</v>
      </c>
      <c r="O564" s="100">
        <f>'2 уровень'!Q1246</f>
        <v>0</v>
      </c>
      <c r="P564" s="54">
        <f>'2 уровень'!R1246</f>
        <v>0</v>
      </c>
      <c r="Q564" s="54">
        <f>'2 уровень'!S1246</f>
        <v>0</v>
      </c>
      <c r="R564" s="54">
        <f>'2 уровень'!T1246</f>
        <v>0</v>
      </c>
      <c r="S564" s="54">
        <f>'2 уровень'!U1246</f>
        <v>0</v>
      </c>
      <c r="T564" s="54">
        <f>'2 уровень'!V1246</f>
        <v>0</v>
      </c>
      <c r="U564" s="54">
        <f>'2 уровень'!W1246</f>
        <v>0</v>
      </c>
      <c r="V564" s="1670">
        <f>'2 уровень'!X1246</f>
        <v>0</v>
      </c>
      <c r="W564" s="54"/>
      <c r="X564" s="54"/>
      <c r="Y564" s="1246"/>
      <c r="Z564" s="1246"/>
      <c r="AA564" s="1942"/>
      <c r="AB564" s="1942"/>
      <c r="AC564" s="1246"/>
      <c r="AD564" s="1246"/>
      <c r="AE564" s="1246"/>
      <c r="AF564" s="1246"/>
      <c r="AG564" s="1246"/>
      <c r="AH564" s="1246"/>
      <c r="AI564" s="1246"/>
      <c r="AJ564" s="1246"/>
      <c r="AK564" s="1246"/>
      <c r="AL564" s="1246"/>
      <c r="AM564" s="1246"/>
      <c r="AN564" s="1246"/>
      <c r="AO564" s="1246"/>
      <c r="AP564" s="1246"/>
      <c r="AQ564" s="1246"/>
      <c r="AR564" s="1246"/>
      <c r="AS564" s="1246"/>
      <c r="AT564" s="1246"/>
      <c r="AU564" s="1246"/>
      <c r="AV564" s="1246"/>
      <c r="AW564" s="1246"/>
      <c r="AX564" s="1246"/>
      <c r="AY564" s="1246"/>
      <c r="AZ564" s="1246"/>
      <c r="BA564" s="1246"/>
      <c r="BB564" s="1246"/>
      <c r="BC564" s="1246"/>
      <c r="BD564" s="1246"/>
      <c r="BE564" s="1246"/>
      <c r="BF564" s="1246"/>
      <c r="BG564" s="1246"/>
      <c r="BH564" s="1246"/>
      <c r="BI564" s="1246"/>
      <c r="BJ564" s="1246"/>
      <c r="BK564" s="1246"/>
      <c r="BL564" s="1246"/>
      <c r="BM564" s="1246"/>
      <c r="BN564" s="1246"/>
      <c r="BO564" s="1246"/>
      <c r="BP564" s="1246"/>
      <c r="BQ564" s="1246"/>
      <c r="BR564" s="1246"/>
      <c r="BS564" s="1246"/>
      <c r="BT564" s="1246"/>
      <c r="BU564" s="1246"/>
      <c r="BV564" s="1246"/>
      <c r="BW564" s="1246"/>
      <c r="BX564" s="1246"/>
      <c r="BY564" s="1246"/>
      <c r="BZ564" s="1246"/>
      <c r="CA564" s="1246"/>
      <c r="CB564" s="1246"/>
      <c r="CC564" s="1246"/>
      <c r="CD564" s="1246"/>
      <c r="CE564" s="1246"/>
      <c r="CF564" s="1246"/>
      <c r="CG564" s="1246"/>
      <c r="CH564" s="1246"/>
      <c r="CI564" s="1246"/>
      <c r="CJ564" s="1246"/>
      <c r="CK564" s="1246"/>
      <c r="CL564" s="1246"/>
      <c r="CM564" s="1246"/>
      <c r="CN564" s="1246"/>
      <c r="CO564" s="1246"/>
      <c r="CP564" s="1246"/>
      <c r="CQ564" s="1246"/>
      <c r="CR564" s="1246"/>
      <c r="CS564" s="1246"/>
      <c r="CT564" s="1246"/>
      <c r="CU564" s="1246"/>
      <c r="CV564" s="1246"/>
      <c r="CW564" s="1246"/>
      <c r="CX564" s="1246"/>
      <c r="CY564" s="1246"/>
      <c r="CZ564" s="1246"/>
      <c r="DA564" s="1246"/>
      <c r="DB564" s="1246"/>
      <c r="DC564" s="1246"/>
      <c r="DD564" s="1246"/>
      <c r="DE564" s="1246"/>
      <c r="DF564" s="1246"/>
      <c r="DG564" s="1246"/>
      <c r="DH564" s="1246"/>
      <c r="DI564" s="1246"/>
      <c r="DJ564" s="1246"/>
      <c r="DK564" s="1246"/>
      <c r="DL564" s="1246"/>
      <c r="DM564" s="1246"/>
      <c r="DN564" s="1246"/>
      <c r="DO564" s="1246"/>
      <c r="DP564" s="1246"/>
      <c r="DQ564" s="1246"/>
      <c r="DR564" s="1246"/>
      <c r="DS564" s="1246"/>
      <c r="DT564" s="1246"/>
      <c r="DU564" s="1246"/>
      <c r="DV564" s="1246"/>
      <c r="DW564" s="1246"/>
      <c r="DX564" s="1246"/>
      <c r="DY564" s="1246"/>
      <c r="DZ564" s="1246"/>
      <c r="EA564" s="1246"/>
      <c r="EB564" s="1246"/>
      <c r="EC564" s="1246"/>
      <c r="ED564" s="1246"/>
      <c r="EE564" s="1246"/>
      <c r="EF564" s="1246"/>
      <c r="EG564" s="1246"/>
      <c r="EH564" s="1246"/>
      <c r="EI564" s="1246"/>
      <c r="EJ564" s="1246"/>
      <c r="EK564" s="1246"/>
      <c r="EL564" s="1246"/>
      <c r="EM564" s="1246"/>
      <c r="EN564" s="1246"/>
      <c r="EO564" s="1246"/>
      <c r="EP564" s="1246"/>
      <c r="EQ564" s="1246"/>
      <c r="ER564" s="1246"/>
      <c r="ES564" s="1246"/>
      <c r="ET564" s="1246"/>
      <c r="EU564" s="1246"/>
      <c r="EV564" s="1246"/>
      <c r="EW564" s="1246"/>
      <c r="EX564" s="1246"/>
      <c r="EY564" s="1246"/>
      <c r="EZ564" s="1246"/>
      <c r="FA564" s="1246"/>
      <c r="FB564" s="1246"/>
      <c r="FC564" s="1246"/>
      <c r="FD564" s="1246"/>
      <c r="FE564" s="1246"/>
      <c r="FF564" s="1246"/>
      <c r="FG564" s="1246"/>
      <c r="FH564" s="1246"/>
      <c r="FI564" s="1246"/>
      <c r="FJ564" s="1246"/>
      <c r="FK564" s="1246"/>
      <c r="FL564" s="1246"/>
      <c r="FM564" s="1246"/>
    </row>
    <row r="565" spans="1:169" ht="30" x14ac:dyDescent="0.25">
      <c r="B565" s="44">
        <v>1</v>
      </c>
      <c r="C565" s="2000" t="s">
        <v>302</v>
      </c>
      <c r="D565" s="2141">
        <f>'2 уровень'!F1247</f>
        <v>0</v>
      </c>
      <c r="E565" s="2141">
        <f>'2 уровень'!G1247</f>
        <v>0</v>
      </c>
      <c r="F565" s="2141">
        <f>'2 уровень'!H1247</f>
        <v>0</v>
      </c>
      <c r="G565" s="2142">
        <f>'2 уровень'!I1247</f>
        <v>0</v>
      </c>
      <c r="H565" s="2123">
        <f>'2 уровень'!J1247</f>
        <v>0</v>
      </c>
      <c r="I565" s="1259">
        <f>'2 уровень'!K1247</f>
        <v>0</v>
      </c>
      <c r="J565" s="100">
        <f>'2 уровень'!L1247</f>
        <v>0</v>
      </c>
      <c r="K565" s="100">
        <f>'2 уровень'!M1247</f>
        <v>0</v>
      </c>
      <c r="L565" s="100">
        <f>'2 уровень'!N1247</f>
        <v>0</v>
      </c>
      <c r="M565" s="100">
        <f>'2 уровень'!O1247</f>
        <v>0</v>
      </c>
      <c r="N565" s="100">
        <f>'2 уровень'!P1247</f>
        <v>0</v>
      </c>
      <c r="O565" s="100">
        <f>'2 уровень'!Q1247</f>
        <v>0</v>
      </c>
      <c r="P565" s="54">
        <f>'2 уровень'!R1247</f>
        <v>0</v>
      </c>
      <c r="Q565" s="54">
        <f>'2 уровень'!S1247</f>
        <v>0</v>
      </c>
      <c r="R565" s="54">
        <f>'2 уровень'!T1247</f>
        <v>0</v>
      </c>
      <c r="S565" s="54">
        <f>'2 уровень'!U1247</f>
        <v>0</v>
      </c>
      <c r="T565" s="54">
        <f>'2 уровень'!V1247</f>
        <v>0</v>
      </c>
      <c r="U565" s="54">
        <f>'2 уровень'!W1247</f>
        <v>0</v>
      </c>
      <c r="V565" s="1670">
        <f>'2 уровень'!X1247</f>
        <v>0</v>
      </c>
      <c r="W565" s="54"/>
      <c r="X565" s="54"/>
      <c r="Y565" s="1246"/>
      <c r="Z565" s="1246"/>
      <c r="AA565" s="1942"/>
      <c r="AB565" s="1942"/>
      <c r="AC565" s="1246"/>
      <c r="AD565" s="1246"/>
      <c r="AE565" s="1246"/>
      <c r="AF565" s="1246"/>
      <c r="AG565" s="1246"/>
      <c r="AH565" s="1246"/>
      <c r="AI565" s="1246"/>
      <c r="AJ565" s="1246"/>
      <c r="AK565" s="1246"/>
      <c r="AL565" s="1246"/>
      <c r="AM565" s="1246"/>
      <c r="AN565" s="1246"/>
      <c r="AO565" s="1246"/>
      <c r="AP565" s="1246"/>
      <c r="AQ565" s="1246"/>
      <c r="AR565" s="1246"/>
      <c r="AS565" s="1246"/>
      <c r="AT565" s="1246"/>
      <c r="AU565" s="1246"/>
      <c r="AV565" s="1246"/>
      <c r="AW565" s="1246"/>
      <c r="AX565" s="1246"/>
      <c r="AY565" s="1246"/>
      <c r="AZ565" s="1246"/>
      <c r="BA565" s="1246"/>
      <c r="BB565" s="1246"/>
      <c r="BC565" s="1246"/>
      <c r="BD565" s="1246"/>
      <c r="BE565" s="1246"/>
      <c r="BF565" s="1246"/>
      <c r="BG565" s="1246"/>
      <c r="BH565" s="1246"/>
      <c r="BI565" s="1246"/>
      <c r="BJ565" s="1246"/>
      <c r="BK565" s="1246"/>
      <c r="BL565" s="1246"/>
      <c r="BM565" s="1246"/>
      <c r="BN565" s="1246"/>
      <c r="BO565" s="1246"/>
      <c r="BP565" s="1246"/>
      <c r="BQ565" s="1246"/>
      <c r="BR565" s="1246"/>
      <c r="BS565" s="1246"/>
      <c r="BT565" s="1246"/>
      <c r="BU565" s="1246"/>
      <c r="BV565" s="1246"/>
      <c r="BW565" s="1246"/>
      <c r="BX565" s="1246"/>
      <c r="BY565" s="1246"/>
      <c r="BZ565" s="1246"/>
      <c r="CA565" s="1246"/>
      <c r="CB565" s="1246"/>
      <c r="CC565" s="1246"/>
      <c r="CD565" s="1246"/>
      <c r="CE565" s="1246"/>
      <c r="CF565" s="1246"/>
      <c r="CG565" s="1246"/>
      <c r="CH565" s="1246"/>
      <c r="CI565" s="1246"/>
      <c r="CJ565" s="1246"/>
      <c r="CK565" s="1246"/>
      <c r="CL565" s="1246"/>
      <c r="CM565" s="1246"/>
      <c r="CN565" s="1246"/>
      <c r="CO565" s="1246"/>
      <c r="CP565" s="1246"/>
      <c r="CQ565" s="1246"/>
      <c r="CR565" s="1246"/>
      <c r="CS565" s="1246"/>
      <c r="CT565" s="1246"/>
      <c r="CU565" s="1246"/>
      <c r="CV565" s="1246"/>
      <c r="CW565" s="1246"/>
      <c r="CX565" s="1246"/>
      <c r="CY565" s="1246"/>
      <c r="CZ565" s="1246"/>
      <c r="DA565" s="1246"/>
      <c r="DB565" s="1246"/>
      <c r="DC565" s="1246"/>
      <c r="DD565" s="1246"/>
      <c r="DE565" s="1246"/>
      <c r="DF565" s="1246"/>
      <c r="DG565" s="1246"/>
      <c r="DH565" s="1246"/>
      <c r="DI565" s="1246"/>
      <c r="DJ565" s="1246"/>
      <c r="DK565" s="1246"/>
      <c r="DL565" s="1246"/>
      <c r="DM565" s="1246"/>
      <c r="DN565" s="1246"/>
      <c r="DO565" s="1246"/>
      <c r="DP565" s="1246"/>
      <c r="DQ565" s="1246"/>
      <c r="DR565" s="1246"/>
      <c r="DS565" s="1246"/>
      <c r="DT565" s="1246"/>
      <c r="DU565" s="1246"/>
      <c r="DV565" s="1246"/>
      <c r="DW565" s="1246"/>
      <c r="DX565" s="1246"/>
      <c r="DY565" s="1246"/>
      <c r="DZ565" s="1246"/>
      <c r="EA565" s="1246"/>
      <c r="EB565" s="1246"/>
      <c r="EC565" s="1246"/>
      <c r="ED565" s="1246"/>
      <c r="EE565" s="1246"/>
      <c r="EF565" s="1246"/>
      <c r="EG565" s="1246"/>
      <c r="EH565" s="1246"/>
      <c r="EI565" s="1246"/>
      <c r="EJ565" s="1246"/>
      <c r="EK565" s="1246"/>
      <c r="EL565" s="1246"/>
      <c r="EM565" s="1246"/>
      <c r="EN565" s="1246"/>
      <c r="EO565" s="1246"/>
      <c r="EP565" s="1246"/>
      <c r="EQ565" s="1246"/>
      <c r="ER565" s="1246"/>
      <c r="ES565" s="1246"/>
      <c r="ET565" s="1246"/>
      <c r="EU565" s="1246"/>
      <c r="EV565" s="1246"/>
      <c r="EW565" s="1246"/>
      <c r="EX565" s="1246"/>
      <c r="EY565" s="1246"/>
      <c r="EZ565" s="1246"/>
      <c r="FA565" s="1246"/>
      <c r="FB565" s="1246"/>
      <c r="FC565" s="1246"/>
      <c r="FD565" s="1246"/>
      <c r="FE565" s="1246"/>
      <c r="FF565" s="1246"/>
      <c r="FG565" s="1246"/>
      <c r="FH565" s="1246"/>
      <c r="FI565" s="1246"/>
      <c r="FJ565" s="1246"/>
      <c r="FK565" s="1246"/>
      <c r="FL565" s="1246"/>
      <c r="FM565" s="1246"/>
    </row>
    <row r="566" spans="1:169" ht="45" x14ac:dyDescent="0.25">
      <c r="A566" s="44">
        <v>1</v>
      </c>
      <c r="B566" s="44">
        <v>1</v>
      </c>
      <c r="C566" s="2000" t="s">
        <v>307</v>
      </c>
      <c r="D566" s="2141">
        <f>'2 уровень'!F1248</f>
        <v>1</v>
      </c>
      <c r="E566" s="2141">
        <f>'2 уровень'!G1248</f>
        <v>1</v>
      </c>
      <c r="F566" s="2141">
        <f>'2 уровень'!H1248</f>
        <v>0</v>
      </c>
      <c r="G566" s="2142">
        <f>'2 уровень'!I1248</f>
        <v>0</v>
      </c>
      <c r="H566" s="2123">
        <f>'2 уровень'!J1248</f>
        <v>0</v>
      </c>
      <c r="I566" s="1259">
        <f>'2 уровень'!K1248</f>
        <v>0</v>
      </c>
      <c r="J566" s="100">
        <f>'2 уровень'!L1248</f>
        <v>0</v>
      </c>
      <c r="K566" s="100">
        <f>'2 уровень'!M1248</f>
        <v>0</v>
      </c>
      <c r="L566" s="100">
        <f>'2 уровень'!N1248</f>
        <v>0</v>
      </c>
      <c r="M566" s="100">
        <f>'2 уровень'!O1248</f>
        <v>0</v>
      </c>
      <c r="N566" s="100">
        <f>'2 уровень'!P1248</f>
        <v>0</v>
      </c>
      <c r="O566" s="100">
        <f>'2 уровень'!Q1248</f>
        <v>0</v>
      </c>
      <c r="P566" s="54">
        <f>'2 уровень'!R1248</f>
        <v>0</v>
      </c>
      <c r="Q566" s="54">
        <f>'2 уровень'!S1248</f>
        <v>0</v>
      </c>
      <c r="R566" s="54">
        <f>'2 уровень'!T1248</f>
        <v>0</v>
      </c>
      <c r="S566" s="54">
        <f>'2 уровень'!U1248</f>
        <v>0</v>
      </c>
      <c r="T566" s="54">
        <f>'2 уровень'!V1248</f>
        <v>0</v>
      </c>
      <c r="U566" s="54">
        <f>'2 уровень'!W1248</f>
        <v>0</v>
      </c>
      <c r="V566" s="1670">
        <f>'2 уровень'!X1248</f>
        <v>0</v>
      </c>
      <c r="W566" s="54"/>
      <c r="X566" s="54"/>
      <c r="Y566" s="1246"/>
      <c r="Z566" s="1246"/>
      <c r="AA566" s="1942"/>
      <c r="AB566" s="1942"/>
      <c r="AC566" s="1246"/>
      <c r="AD566" s="1246"/>
      <c r="AE566" s="1246"/>
      <c r="AF566" s="1246"/>
      <c r="AG566" s="1246"/>
      <c r="AH566" s="1246"/>
      <c r="AI566" s="1246"/>
      <c r="AJ566" s="1246"/>
      <c r="AK566" s="1246"/>
      <c r="AL566" s="1246"/>
      <c r="AM566" s="1246"/>
      <c r="AN566" s="1246"/>
      <c r="AO566" s="1246"/>
      <c r="AP566" s="1246"/>
      <c r="AQ566" s="1246"/>
      <c r="AR566" s="1246"/>
      <c r="AS566" s="1246"/>
      <c r="AT566" s="1246"/>
      <c r="AU566" s="1246"/>
      <c r="AV566" s="1246"/>
      <c r="AW566" s="1246"/>
      <c r="AX566" s="1246"/>
      <c r="AY566" s="1246"/>
      <c r="AZ566" s="1246"/>
      <c r="BA566" s="1246"/>
      <c r="BB566" s="1246"/>
      <c r="BC566" s="1246"/>
      <c r="BD566" s="1246"/>
      <c r="BE566" s="1246"/>
      <c r="BF566" s="1246"/>
      <c r="BG566" s="1246"/>
      <c r="BH566" s="1246"/>
      <c r="BI566" s="1246"/>
      <c r="BJ566" s="1246"/>
      <c r="BK566" s="1246"/>
      <c r="BL566" s="1246"/>
      <c r="BM566" s="1246"/>
      <c r="BN566" s="1246"/>
      <c r="BO566" s="1246"/>
      <c r="BP566" s="1246"/>
      <c r="BQ566" s="1246"/>
      <c r="BR566" s="1246"/>
      <c r="BS566" s="1246"/>
      <c r="BT566" s="1246"/>
      <c r="BU566" s="1246"/>
      <c r="BV566" s="1246"/>
      <c r="BW566" s="1246"/>
      <c r="BX566" s="1246"/>
      <c r="BY566" s="1246"/>
      <c r="BZ566" s="1246"/>
      <c r="CA566" s="1246"/>
      <c r="CB566" s="1246"/>
      <c r="CC566" s="1246"/>
      <c r="CD566" s="1246"/>
      <c r="CE566" s="1246"/>
      <c r="CF566" s="1246"/>
      <c r="CG566" s="1246"/>
      <c r="CH566" s="1246"/>
      <c r="CI566" s="1246"/>
      <c r="CJ566" s="1246"/>
      <c r="CK566" s="1246"/>
      <c r="CL566" s="1246"/>
      <c r="CM566" s="1246"/>
      <c r="CN566" s="1246"/>
      <c r="CO566" s="1246"/>
      <c r="CP566" s="1246"/>
      <c r="CQ566" s="1246"/>
      <c r="CR566" s="1246"/>
      <c r="CS566" s="1246"/>
      <c r="CT566" s="1246"/>
      <c r="CU566" s="1246"/>
      <c r="CV566" s="1246"/>
      <c r="CW566" s="1246"/>
      <c r="CX566" s="1246"/>
      <c r="CY566" s="1246"/>
      <c r="CZ566" s="1246"/>
      <c r="DA566" s="1246"/>
      <c r="DB566" s="1246"/>
      <c r="DC566" s="1246"/>
      <c r="DD566" s="1246"/>
      <c r="DE566" s="1246"/>
      <c r="DF566" s="1246"/>
      <c r="DG566" s="1246"/>
      <c r="DH566" s="1246"/>
      <c r="DI566" s="1246"/>
      <c r="DJ566" s="1246"/>
      <c r="DK566" s="1246"/>
      <c r="DL566" s="1246"/>
      <c r="DM566" s="1246"/>
      <c r="DN566" s="1246"/>
      <c r="DO566" s="1246"/>
      <c r="DP566" s="1246"/>
      <c r="DQ566" s="1246"/>
      <c r="DR566" s="1246"/>
      <c r="DS566" s="1246"/>
      <c r="DT566" s="1246"/>
      <c r="DU566" s="1246"/>
      <c r="DV566" s="1246"/>
      <c r="DW566" s="1246"/>
      <c r="DX566" s="1246"/>
      <c r="DY566" s="1246"/>
      <c r="DZ566" s="1246"/>
      <c r="EA566" s="1246"/>
      <c r="EB566" s="1246"/>
      <c r="EC566" s="1246"/>
      <c r="ED566" s="1246"/>
      <c r="EE566" s="1246"/>
      <c r="EF566" s="1246"/>
      <c r="EG566" s="1246"/>
      <c r="EH566" s="1246"/>
      <c r="EI566" s="1246"/>
      <c r="EJ566" s="1246"/>
      <c r="EK566" s="1246"/>
      <c r="EL566" s="1246"/>
      <c r="EM566" s="1246"/>
      <c r="EN566" s="1246"/>
      <c r="EO566" s="1246"/>
      <c r="EP566" s="1246"/>
      <c r="EQ566" s="1246"/>
      <c r="ER566" s="1246"/>
      <c r="ES566" s="1246"/>
      <c r="ET566" s="1246"/>
      <c r="EU566" s="1246"/>
      <c r="EV566" s="1246"/>
      <c r="EW566" s="1246"/>
      <c r="EX566" s="1246"/>
      <c r="EY566" s="1246"/>
      <c r="EZ566" s="1246"/>
      <c r="FA566" s="1246"/>
      <c r="FB566" s="1246"/>
      <c r="FC566" s="1246"/>
      <c r="FD566" s="1246"/>
      <c r="FE566" s="1246"/>
      <c r="FF566" s="1246"/>
      <c r="FG566" s="1246"/>
      <c r="FH566" s="1246"/>
      <c r="FI566" s="1246"/>
      <c r="FJ566" s="1246"/>
      <c r="FK566" s="1246"/>
      <c r="FL566" s="1246"/>
      <c r="FM566" s="1246"/>
    </row>
    <row r="567" spans="1:169" ht="30" x14ac:dyDescent="0.25">
      <c r="A567" s="44">
        <v>1</v>
      </c>
      <c r="B567" s="44">
        <v>1</v>
      </c>
      <c r="C567" s="2000" t="s">
        <v>308</v>
      </c>
      <c r="D567" s="2141">
        <f>'2 уровень'!F1249</f>
        <v>1</v>
      </c>
      <c r="E567" s="2141">
        <f>'2 уровень'!G1249</f>
        <v>1</v>
      </c>
      <c r="F567" s="2141">
        <f>'2 уровень'!H1249</f>
        <v>0</v>
      </c>
      <c r="G567" s="2142">
        <f>'2 уровень'!I1249</f>
        <v>0</v>
      </c>
      <c r="H567" s="2123">
        <f>'2 уровень'!J1249</f>
        <v>0</v>
      </c>
      <c r="I567" s="1259">
        <f>'2 уровень'!K1249</f>
        <v>0</v>
      </c>
      <c r="J567" s="100">
        <f>'2 уровень'!L1249</f>
        <v>0</v>
      </c>
      <c r="K567" s="100">
        <f>'2 уровень'!M1249</f>
        <v>0</v>
      </c>
      <c r="L567" s="100">
        <f>'2 уровень'!N1249</f>
        <v>0</v>
      </c>
      <c r="M567" s="100">
        <f>'2 уровень'!O1249</f>
        <v>0</v>
      </c>
      <c r="N567" s="100">
        <f>'2 уровень'!P1249</f>
        <v>0</v>
      </c>
      <c r="O567" s="100">
        <f>'2 уровень'!Q1249</f>
        <v>0</v>
      </c>
      <c r="P567" s="54">
        <f>'2 уровень'!R1249</f>
        <v>0</v>
      </c>
      <c r="Q567" s="54">
        <f>'2 уровень'!S1249</f>
        <v>0</v>
      </c>
      <c r="R567" s="54">
        <f>'2 уровень'!T1249</f>
        <v>0</v>
      </c>
      <c r="S567" s="54">
        <f>'2 уровень'!U1249</f>
        <v>0</v>
      </c>
      <c r="T567" s="54">
        <f>'2 уровень'!V1249</f>
        <v>0</v>
      </c>
      <c r="U567" s="54">
        <f>'2 уровень'!W1249</f>
        <v>0</v>
      </c>
      <c r="V567" s="1670">
        <f>'2 уровень'!X1249</f>
        <v>0</v>
      </c>
      <c r="W567" s="54"/>
      <c r="X567" s="54"/>
      <c r="Y567" s="1246"/>
      <c r="Z567" s="1246"/>
      <c r="AA567" s="1942"/>
      <c r="AB567" s="1942"/>
      <c r="AC567" s="1246"/>
      <c r="AD567" s="1246"/>
      <c r="AE567" s="1246"/>
      <c r="AF567" s="1246"/>
      <c r="AG567" s="1246"/>
      <c r="AH567" s="1246"/>
      <c r="AI567" s="1246"/>
      <c r="AJ567" s="1246"/>
      <c r="AK567" s="1246"/>
      <c r="AL567" s="1246"/>
      <c r="AM567" s="1246"/>
      <c r="AN567" s="1246"/>
      <c r="AO567" s="1246"/>
      <c r="AP567" s="1246"/>
      <c r="AQ567" s="1246"/>
      <c r="AR567" s="1246"/>
      <c r="AS567" s="1246"/>
      <c r="AT567" s="1246"/>
      <c r="AU567" s="1246"/>
      <c r="AV567" s="1246"/>
      <c r="AW567" s="1246"/>
      <c r="AX567" s="1246"/>
      <c r="AY567" s="1246"/>
      <c r="AZ567" s="1246"/>
      <c r="BA567" s="1246"/>
      <c r="BB567" s="1246"/>
      <c r="BC567" s="1246"/>
      <c r="BD567" s="1246"/>
      <c r="BE567" s="1246"/>
      <c r="BF567" s="1246"/>
      <c r="BG567" s="1246"/>
      <c r="BH567" s="1246"/>
      <c r="BI567" s="1246"/>
      <c r="BJ567" s="1246"/>
      <c r="BK567" s="1246"/>
      <c r="BL567" s="1246"/>
      <c r="BM567" s="1246"/>
      <c r="BN567" s="1246"/>
      <c r="BO567" s="1246"/>
      <c r="BP567" s="1246"/>
      <c r="BQ567" s="1246"/>
      <c r="BR567" s="1246"/>
      <c r="BS567" s="1246"/>
      <c r="BT567" s="1246"/>
      <c r="BU567" s="1246"/>
      <c r="BV567" s="1246"/>
      <c r="BW567" s="1246"/>
      <c r="BX567" s="1246"/>
      <c r="BY567" s="1246"/>
      <c r="BZ567" s="1246"/>
      <c r="CA567" s="1246"/>
      <c r="CB567" s="1246"/>
      <c r="CC567" s="1246"/>
      <c r="CD567" s="1246"/>
      <c r="CE567" s="1246"/>
      <c r="CF567" s="1246"/>
      <c r="CG567" s="1246"/>
      <c r="CH567" s="1246"/>
      <c r="CI567" s="1246"/>
      <c r="CJ567" s="1246"/>
      <c r="CK567" s="1246"/>
      <c r="CL567" s="1246"/>
      <c r="CM567" s="1246"/>
      <c r="CN567" s="1246"/>
      <c r="CO567" s="1246"/>
      <c r="CP567" s="1246"/>
      <c r="CQ567" s="1246"/>
      <c r="CR567" s="1246"/>
      <c r="CS567" s="1246"/>
      <c r="CT567" s="1246"/>
      <c r="CU567" s="1246"/>
      <c r="CV567" s="1246"/>
      <c r="CW567" s="1246"/>
      <c r="CX567" s="1246"/>
      <c r="CY567" s="1246"/>
      <c r="CZ567" s="1246"/>
      <c r="DA567" s="1246"/>
      <c r="DB567" s="1246"/>
      <c r="DC567" s="1246"/>
      <c r="DD567" s="1246"/>
      <c r="DE567" s="1246"/>
      <c r="DF567" s="1246"/>
      <c r="DG567" s="1246"/>
      <c r="DH567" s="1246"/>
      <c r="DI567" s="1246"/>
      <c r="DJ567" s="1246"/>
      <c r="DK567" s="1246"/>
      <c r="DL567" s="1246"/>
      <c r="DM567" s="1246"/>
      <c r="DN567" s="1246"/>
      <c r="DO567" s="1246"/>
      <c r="DP567" s="1246"/>
      <c r="DQ567" s="1246"/>
      <c r="DR567" s="1246"/>
      <c r="DS567" s="1246"/>
      <c r="DT567" s="1246"/>
      <c r="DU567" s="1246"/>
      <c r="DV567" s="1246"/>
      <c r="DW567" s="1246"/>
      <c r="DX567" s="1246"/>
      <c r="DY567" s="1246"/>
      <c r="DZ567" s="1246"/>
      <c r="EA567" s="1246"/>
      <c r="EB567" s="1246"/>
      <c r="EC567" s="1246"/>
      <c r="ED567" s="1246"/>
      <c r="EE567" s="1246"/>
      <c r="EF567" s="1246"/>
      <c r="EG567" s="1246"/>
      <c r="EH567" s="1246"/>
      <c r="EI567" s="1246"/>
      <c r="EJ567" s="1246"/>
      <c r="EK567" s="1246"/>
      <c r="EL567" s="1246"/>
      <c r="EM567" s="1246"/>
      <c r="EN567" s="1246"/>
      <c r="EO567" s="1246"/>
      <c r="EP567" s="1246"/>
      <c r="EQ567" s="1246"/>
      <c r="ER567" s="1246"/>
      <c r="ES567" s="1246"/>
      <c r="ET567" s="1246"/>
      <c r="EU567" s="1246"/>
      <c r="EV567" s="1246"/>
      <c r="EW567" s="1246"/>
      <c r="EX567" s="1246"/>
      <c r="EY567" s="1246"/>
      <c r="EZ567" s="1246"/>
      <c r="FA567" s="1246"/>
      <c r="FB567" s="1246"/>
      <c r="FC567" s="1246"/>
      <c r="FD567" s="1246"/>
      <c r="FE567" s="1246"/>
      <c r="FF567" s="1246"/>
      <c r="FG567" s="1246"/>
      <c r="FH567" s="1246"/>
      <c r="FI567" s="1246"/>
      <c r="FJ567" s="1246"/>
      <c r="FK567" s="1246"/>
      <c r="FL567" s="1246"/>
      <c r="FM567" s="1246"/>
    </row>
    <row r="568" spans="1:169" ht="30" x14ac:dyDescent="0.25">
      <c r="A568" s="44">
        <v>1</v>
      </c>
      <c r="B568" s="44">
        <v>1</v>
      </c>
      <c r="C568" s="2000" t="s">
        <v>309</v>
      </c>
      <c r="D568" s="2141">
        <f>'2 уровень'!F1250</f>
        <v>0</v>
      </c>
      <c r="E568" s="2141">
        <f>'2 уровень'!G1250</f>
        <v>0</v>
      </c>
      <c r="F568" s="2141">
        <f>'2 уровень'!H1250</f>
        <v>0</v>
      </c>
      <c r="G568" s="2142" t="e">
        <f>'2 уровень'!I1250</f>
        <v>#DIV/0!</v>
      </c>
      <c r="H568" s="2123">
        <f>'2 уровень'!J1250</f>
        <v>0</v>
      </c>
      <c r="I568" s="1259">
        <f>'2 уровень'!K1250</f>
        <v>0</v>
      </c>
      <c r="J568" s="100">
        <f>'2 уровень'!L1250</f>
        <v>0</v>
      </c>
      <c r="K568" s="100">
        <f>'2 уровень'!M1250</f>
        <v>0</v>
      </c>
      <c r="L568" s="100">
        <f>'2 уровень'!N1250</f>
        <v>0</v>
      </c>
      <c r="M568" s="100">
        <f>'2 уровень'!O1250</f>
        <v>0</v>
      </c>
      <c r="N568" s="100">
        <f>'2 уровень'!P1250</f>
        <v>0</v>
      </c>
      <c r="O568" s="100">
        <f>'2 уровень'!Q1250</f>
        <v>0</v>
      </c>
      <c r="P568" s="54">
        <f>'2 уровень'!R1250</f>
        <v>0</v>
      </c>
      <c r="Q568" s="54">
        <f>'2 уровень'!S1250</f>
        <v>0</v>
      </c>
      <c r="R568" s="54">
        <f>'2 уровень'!T1250</f>
        <v>0</v>
      </c>
      <c r="S568" s="54">
        <f>'2 уровень'!U1250</f>
        <v>0</v>
      </c>
      <c r="T568" s="54">
        <f>'2 уровень'!V1250</f>
        <v>0</v>
      </c>
      <c r="U568" s="54">
        <f>'2 уровень'!W1250</f>
        <v>0</v>
      </c>
      <c r="V568" s="1670">
        <f>'2 уровень'!X1250</f>
        <v>0</v>
      </c>
      <c r="W568" s="54"/>
      <c r="X568" s="54"/>
      <c r="Y568" s="1246"/>
      <c r="Z568" s="1246"/>
      <c r="AA568" s="1942"/>
      <c r="AB568" s="1942"/>
      <c r="AC568" s="1246"/>
      <c r="AD568" s="1246"/>
      <c r="AE568" s="1246"/>
      <c r="AF568" s="1246"/>
      <c r="AG568" s="1246"/>
      <c r="AH568" s="1246"/>
      <c r="AI568" s="1246"/>
      <c r="AJ568" s="1246"/>
      <c r="AK568" s="1246"/>
      <c r="AL568" s="1246"/>
      <c r="AM568" s="1246"/>
      <c r="AN568" s="1246"/>
      <c r="AO568" s="1246"/>
      <c r="AP568" s="1246"/>
      <c r="AQ568" s="1246"/>
      <c r="AR568" s="1246"/>
      <c r="AS568" s="1246"/>
      <c r="AT568" s="1246"/>
      <c r="AU568" s="1246"/>
      <c r="AV568" s="1246"/>
      <c r="AW568" s="1246"/>
      <c r="AX568" s="1246"/>
      <c r="AY568" s="1246"/>
      <c r="AZ568" s="1246"/>
      <c r="BA568" s="1246"/>
      <c r="BB568" s="1246"/>
      <c r="BC568" s="1246"/>
      <c r="BD568" s="1246"/>
      <c r="BE568" s="1246"/>
      <c r="BF568" s="1246"/>
      <c r="BG568" s="1246"/>
      <c r="BH568" s="1246"/>
      <c r="BI568" s="1246"/>
      <c r="BJ568" s="1246"/>
      <c r="BK568" s="1246"/>
      <c r="BL568" s="1246"/>
      <c r="BM568" s="1246"/>
      <c r="BN568" s="1246"/>
      <c r="BO568" s="1246"/>
      <c r="BP568" s="1246"/>
      <c r="BQ568" s="1246"/>
      <c r="BR568" s="1246"/>
      <c r="BS568" s="1246"/>
      <c r="BT568" s="1246"/>
      <c r="BU568" s="1246"/>
      <c r="BV568" s="1246"/>
      <c r="BW568" s="1246"/>
      <c r="BX568" s="1246"/>
      <c r="BY568" s="1246"/>
      <c r="BZ568" s="1246"/>
      <c r="CA568" s="1246"/>
      <c r="CB568" s="1246"/>
      <c r="CC568" s="1246"/>
      <c r="CD568" s="1246"/>
      <c r="CE568" s="1246"/>
      <c r="CF568" s="1246"/>
      <c r="CG568" s="1246"/>
      <c r="CH568" s="1246"/>
      <c r="CI568" s="1246"/>
      <c r="CJ568" s="1246"/>
      <c r="CK568" s="1246"/>
      <c r="CL568" s="1246"/>
      <c r="CM568" s="1246"/>
      <c r="CN568" s="1246"/>
      <c r="CO568" s="1246"/>
      <c r="CP568" s="1246"/>
      <c r="CQ568" s="1246"/>
      <c r="CR568" s="1246"/>
      <c r="CS568" s="1246"/>
      <c r="CT568" s="1246"/>
      <c r="CU568" s="1246"/>
      <c r="CV568" s="1246"/>
      <c r="CW568" s="1246"/>
      <c r="CX568" s="1246"/>
      <c r="CY568" s="1246"/>
      <c r="CZ568" s="1246"/>
      <c r="DA568" s="1246"/>
      <c r="DB568" s="1246"/>
      <c r="DC568" s="1246"/>
      <c r="DD568" s="1246"/>
      <c r="DE568" s="1246"/>
      <c r="DF568" s="1246"/>
      <c r="DG568" s="1246"/>
      <c r="DH568" s="1246"/>
      <c r="DI568" s="1246"/>
      <c r="DJ568" s="1246"/>
      <c r="DK568" s="1246"/>
      <c r="DL568" s="1246"/>
      <c r="DM568" s="1246"/>
      <c r="DN568" s="1246"/>
      <c r="DO568" s="1246"/>
      <c r="DP568" s="1246"/>
      <c r="DQ568" s="1246"/>
      <c r="DR568" s="1246"/>
      <c r="DS568" s="1246"/>
      <c r="DT568" s="1246"/>
      <c r="DU568" s="1246"/>
      <c r="DV568" s="1246"/>
      <c r="DW568" s="1246"/>
      <c r="DX568" s="1246"/>
      <c r="DY568" s="1246"/>
      <c r="DZ568" s="1246"/>
      <c r="EA568" s="1246"/>
      <c r="EB568" s="1246"/>
      <c r="EC568" s="1246"/>
      <c r="ED568" s="1246"/>
      <c r="EE568" s="1246"/>
      <c r="EF568" s="1246"/>
      <c r="EG568" s="1246"/>
      <c r="EH568" s="1246"/>
      <c r="EI568" s="1246"/>
      <c r="EJ568" s="1246"/>
      <c r="EK568" s="1246"/>
      <c r="EL568" s="1246"/>
      <c r="EM568" s="1246"/>
      <c r="EN568" s="1246"/>
      <c r="EO568" s="1246"/>
      <c r="EP568" s="1246"/>
      <c r="EQ568" s="1246"/>
      <c r="ER568" s="1246"/>
      <c r="ES568" s="1246"/>
      <c r="ET568" s="1246"/>
      <c r="EU568" s="1246"/>
      <c r="EV568" s="1246"/>
      <c r="EW568" s="1246"/>
      <c r="EX568" s="1246"/>
      <c r="EY568" s="1246"/>
      <c r="EZ568" s="1246"/>
      <c r="FA568" s="1246"/>
      <c r="FB568" s="1246"/>
      <c r="FC568" s="1246"/>
      <c r="FD568" s="1246"/>
      <c r="FE568" s="1246"/>
      <c r="FF568" s="1246"/>
      <c r="FG568" s="1246"/>
      <c r="FH568" s="1246"/>
      <c r="FI568" s="1246"/>
      <c r="FJ568" s="1246"/>
      <c r="FK568" s="1246"/>
      <c r="FL568" s="1246"/>
      <c r="FM568" s="1246"/>
    </row>
    <row r="569" spans="1:169" ht="45" x14ac:dyDescent="0.25">
      <c r="A569" s="44">
        <v>1</v>
      </c>
      <c r="B569" s="44">
        <v>1</v>
      </c>
      <c r="C569" s="2000" t="s">
        <v>354</v>
      </c>
      <c r="D569" s="2141">
        <f>'2 уровень'!F1251</f>
        <v>0</v>
      </c>
      <c r="E569" s="2141">
        <f>'2 уровень'!G1251</f>
        <v>0</v>
      </c>
      <c r="F569" s="2141">
        <f>'2 уровень'!H1251</f>
        <v>0</v>
      </c>
      <c r="G569" s="2142" t="e">
        <f>'2 уровень'!I1251</f>
        <v>#DIV/0!</v>
      </c>
      <c r="H569" s="2123">
        <f>'2 уровень'!J1251</f>
        <v>0</v>
      </c>
      <c r="I569" s="1259">
        <f>'2 уровень'!K1251</f>
        <v>0</v>
      </c>
      <c r="J569" s="100">
        <f>'2 уровень'!L1251</f>
        <v>0</v>
      </c>
      <c r="K569" s="100">
        <f>'2 уровень'!M1251</f>
        <v>0</v>
      </c>
      <c r="L569" s="100">
        <f>'2 уровень'!N1251</f>
        <v>0</v>
      </c>
      <c r="M569" s="100">
        <f>'2 уровень'!O1251</f>
        <v>0</v>
      </c>
      <c r="N569" s="100">
        <f>'2 уровень'!P1251</f>
        <v>0</v>
      </c>
      <c r="O569" s="100">
        <f>'2 уровень'!Q1251</f>
        <v>0</v>
      </c>
      <c r="P569" s="54">
        <f>'2 уровень'!R1251</f>
        <v>0</v>
      </c>
      <c r="Q569" s="54">
        <f>'2 уровень'!S1251</f>
        <v>0</v>
      </c>
      <c r="R569" s="54">
        <f>'2 уровень'!T1251</f>
        <v>0</v>
      </c>
      <c r="S569" s="54">
        <f>'2 уровень'!U1251</f>
        <v>0</v>
      </c>
      <c r="T569" s="54">
        <f>'2 уровень'!V1251</f>
        <v>0</v>
      </c>
      <c r="U569" s="54">
        <f>'2 уровень'!W1251</f>
        <v>0</v>
      </c>
      <c r="V569" s="1670">
        <f>'2 уровень'!X1251</f>
        <v>0</v>
      </c>
      <c r="W569" s="54"/>
      <c r="X569" s="54"/>
      <c r="Y569" s="1246"/>
      <c r="Z569" s="1246"/>
      <c r="AA569" s="1942"/>
      <c r="AB569" s="1942"/>
      <c r="AC569" s="1246"/>
      <c r="AD569" s="1246"/>
      <c r="AE569" s="1246"/>
      <c r="AF569" s="1246"/>
      <c r="AG569" s="1246"/>
      <c r="AH569" s="1246"/>
      <c r="AI569" s="1246"/>
      <c r="AJ569" s="1246"/>
      <c r="AK569" s="1246"/>
      <c r="AL569" s="1246"/>
      <c r="AM569" s="1246"/>
      <c r="AN569" s="1246"/>
      <c r="AO569" s="1246"/>
      <c r="AP569" s="1246"/>
      <c r="AQ569" s="1246"/>
      <c r="AR569" s="1246"/>
      <c r="AS569" s="1246"/>
      <c r="AT569" s="1246"/>
      <c r="AU569" s="1246"/>
      <c r="AV569" s="1246"/>
      <c r="AW569" s="1246"/>
      <c r="AX569" s="1246"/>
      <c r="AY569" s="1246"/>
      <c r="AZ569" s="1246"/>
      <c r="BA569" s="1246"/>
      <c r="BB569" s="1246"/>
      <c r="BC569" s="1246"/>
      <c r="BD569" s="1246"/>
      <c r="BE569" s="1246"/>
      <c r="BF569" s="1246"/>
      <c r="BG569" s="1246"/>
      <c r="BH569" s="1246"/>
      <c r="BI569" s="1246"/>
      <c r="BJ569" s="1246"/>
      <c r="BK569" s="1246"/>
      <c r="BL569" s="1246"/>
      <c r="BM569" s="1246"/>
      <c r="BN569" s="1246"/>
      <c r="BO569" s="1246"/>
      <c r="BP569" s="1246"/>
      <c r="BQ569" s="1246"/>
      <c r="BR569" s="1246"/>
      <c r="BS569" s="1246"/>
      <c r="BT569" s="1246"/>
      <c r="BU569" s="1246"/>
      <c r="BV569" s="1246"/>
      <c r="BW569" s="1246"/>
      <c r="BX569" s="1246"/>
      <c r="BY569" s="1246"/>
      <c r="BZ569" s="1246"/>
      <c r="CA569" s="1246"/>
      <c r="CB569" s="1246"/>
      <c r="CC569" s="1246"/>
      <c r="CD569" s="1246"/>
      <c r="CE569" s="1246"/>
      <c r="CF569" s="1246"/>
      <c r="CG569" s="1246"/>
      <c r="CH569" s="1246"/>
      <c r="CI569" s="1246"/>
      <c r="CJ569" s="1246"/>
      <c r="CK569" s="1246"/>
      <c r="CL569" s="1246"/>
      <c r="CM569" s="1246"/>
      <c r="CN569" s="1246"/>
      <c r="CO569" s="1246"/>
      <c r="CP569" s="1246"/>
      <c r="CQ569" s="1246"/>
      <c r="CR569" s="1246"/>
      <c r="CS569" s="1246"/>
      <c r="CT569" s="1246"/>
      <c r="CU569" s="1246"/>
      <c r="CV569" s="1246"/>
      <c r="CW569" s="1246"/>
      <c r="CX569" s="1246"/>
      <c r="CY569" s="1246"/>
      <c r="CZ569" s="1246"/>
      <c r="DA569" s="1246"/>
      <c r="DB569" s="1246"/>
      <c r="DC569" s="1246"/>
      <c r="DD569" s="1246"/>
      <c r="DE569" s="1246"/>
      <c r="DF569" s="1246"/>
      <c r="DG569" s="1246"/>
      <c r="DH569" s="1246"/>
      <c r="DI569" s="1246"/>
      <c r="DJ569" s="1246"/>
      <c r="DK569" s="1246"/>
      <c r="DL569" s="1246"/>
      <c r="DM569" s="1246"/>
      <c r="DN569" s="1246"/>
      <c r="DO569" s="1246"/>
      <c r="DP569" s="1246"/>
      <c r="DQ569" s="1246"/>
      <c r="DR569" s="1246"/>
      <c r="DS569" s="1246"/>
      <c r="DT569" s="1246"/>
      <c r="DU569" s="1246"/>
      <c r="DV569" s="1246"/>
      <c r="DW569" s="1246"/>
      <c r="DX569" s="1246"/>
      <c r="DY569" s="1246"/>
      <c r="DZ569" s="1246"/>
      <c r="EA569" s="1246"/>
      <c r="EB569" s="1246"/>
      <c r="EC569" s="1246"/>
      <c r="ED569" s="1246"/>
      <c r="EE569" s="1246"/>
      <c r="EF569" s="1246"/>
      <c r="EG569" s="1246"/>
      <c r="EH569" s="1246"/>
      <c r="EI569" s="1246"/>
      <c r="EJ569" s="1246"/>
      <c r="EK569" s="1246"/>
      <c r="EL569" s="1246"/>
      <c r="EM569" s="1246"/>
      <c r="EN569" s="1246"/>
      <c r="EO569" s="1246"/>
      <c r="EP569" s="1246"/>
      <c r="EQ569" s="1246"/>
      <c r="ER569" s="1246"/>
      <c r="ES569" s="1246"/>
      <c r="ET569" s="1246"/>
      <c r="EU569" s="1246"/>
      <c r="EV569" s="1246"/>
      <c r="EW569" s="1246"/>
      <c r="EX569" s="1246"/>
      <c r="EY569" s="1246"/>
      <c r="EZ569" s="1246"/>
      <c r="FA569" s="1246"/>
      <c r="FB569" s="1246"/>
      <c r="FC569" s="1246"/>
      <c r="FD569" s="1246"/>
      <c r="FE569" s="1246"/>
      <c r="FF569" s="1246"/>
      <c r="FG569" s="1246"/>
      <c r="FH569" s="1246"/>
      <c r="FI569" s="1246"/>
      <c r="FJ569" s="1246"/>
      <c r="FK569" s="1246"/>
      <c r="FL569" s="1246"/>
      <c r="FM569" s="1246"/>
    </row>
    <row r="570" spans="1:169" ht="30" x14ac:dyDescent="0.25">
      <c r="A570" s="44">
        <v>1</v>
      </c>
      <c r="B570" s="44">
        <v>1</v>
      </c>
      <c r="C570" s="2000" t="s">
        <v>355</v>
      </c>
      <c r="D570" s="2141">
        <f>'2 уровень'!F1252</f>
        <v>0</v>
      </c>
      <c r="E570" s="2141">
        <f>'2 уровень'!G1252</f>
        <v>0</v>
      </c>
      <c r="F570" s="2141">
        <f>'2 уровень'!H1252</f>
        <v>0</v>
      </c>
      <c r="G570" s="2142" t="e">
        <f>'2 уровень'!I1252</f>
        <v>#DIV/0!</v>
      </c>
      <c r="H570" s="2123">
        <f>'2 уровень'!J1252</f>
        <v>0</v>
      </c>
      <c r="I570" s="1259">
        <f>'2 уровень'!K1252</f>
        <v>0</v>
      </c>
      <c r="J570" s="100">
        <f>'2 уровень'!L1252</f>
        <v>0</v>
      </c>
      <c r="K570" s="100">
        <f>'2 уровень'!M1252</f>
        <v>0</v>
      </c>
      <c r="L570" s="100">
        <f>'2 уровень'!N1252</f>
        <v>0</v>
      </c>
      <c r="M570" s="100">
        <f>'2 уровень'!O1252</f>
        <v>0</v>
      </c>
      <c r="N570" s="100">
        <f>'2 уровень'!P1252</f>
        <v>0</v>
      </c>
      <c r="O570" s="100">
        <f>'2 уровень'!Q1252</f>
        <v>0</v>
      </c>
      <c r="P570" s="54">
        <f>'2 уровень'!R1252</f>
        <v>0</v>
      </c>
      <c r="Q570" s="54">
        <f>'2 уровень'!S1252</f>
        <v>0</v>
      </c>
      <c r="R570" s="54">
        <f>'2 уровень'!T1252</f>
        <v>0</v>
      </c>
      <c r="S570" s="54">
        <f>'2 уровень'!U1252</f>
        <v>0</v>
      </c>
      <c r="T570" s="54">
        <f>'2 уровень'!V1252</f>
        <v>0</v>
      </c>
      <c r="U570" s="54">
        <f>'2 уровень'!W1252</f>
        <v>0</v>
      </c>
      <c r="V570" s="1670">
        <f>'2 уровень'!X1252</f>
        <v>0</v>
      </c>
      <c r="W570" s="54"/>
      <c r="X570" s="54"/>
      <c r="Y570" s="1246"/>
      <c r="Z570" s="1246"/>
      <c r="AA570" s="1942"/>
      <c r="AB570" s="1942"/>
      <c r="AC570" s="1246"/>
      <c r="AD570" s="1246"/>
      <c r="AE570" s="1246"/>
      <c r="AF570" s="1246"/>
      <c r="AG570" s="1246"/>
      <c r="AH570" s="1246"/>
      <c r="AI570" s="1246"/>
      <c r="AJ570" s="1246"/>
      <c r="AK570" s="1246"/>
      <c r="AL570" s="1246"/>
      <c r="AM570" s="1246"/>
      <c r="AN570" s="1246"/>
      <c r="AO570" s="1246"/>
      <c r="AP570" s="1246"/>
      <c r="AQ570" s="1246"/>
      <c r="AR570" s="1246"/>
      <c r="AS570" s="1246"/>
      <c r="AT570" s="1246"/>
      <c r="AU570" s="1246"/>
      <c r="AV570" s="1246"/>
      <c r="AW570" s="1246"/>
      <c r="AX570" s="1246"/>
      <c r="AY570" s="1246"/>
      <c r="AZ570" s="1246"/>
      <c r="BA570" s="1246"/>
      <c r="BB570" s="1246"/>
      <c r="BC570" s="1246"/>
      <c r="BD570" s="1246"/>
      <c r="BE570" s="1246"/>
      <c r="BF570" s="1246"/>
      <c r="BG570" s="1246"/>
      <c r="BH570" s="1246"/>
      <c r="BI570" s="1246"/>
      <c r="BJ570" s="1246"/>
      <c r="BK570" s="1246"/>
      <c r="BL570" s="1246"/>
      <c r="BM570" s="1246"/>
      <c r="BN570" s="1246"/>
      <c r="BO570" s="1246"/>
      <c r="BP570" s="1246"/>
      <c r="BQ570" s="1246"/>
      <c r="BR570" s="1246"/>
      <c r="BS570" s="1246"/>
      <c r="BT570" s="1246"/>
      <c r="BU570" s="1246"/>
      <c r="BV570" s="1246"/>
      <c r="BW570" s="1246"/>
      <c r="BX570" s="1246"/>
      <c r="BY570" s="1246"/>
      <c r="BZ570" s="1246"/>
      <c r="CA570" s="1246"/>
      <c r="CB570" s="1246"/>
      <c r="CC570" s="1246"/>
      <c r="CD570" s="1246"/>
      <c r="CE570" s="1246"/>
      <c r="CF570" s="1246"/>
      <c r="CG570" s="1246"/>
      <c r="CH570" s="1246"/>
      <c r="CI570" s="1246"/>
      <c r="CJ570" s="1246"/>
      <c r="CK570" s="1246"/>
      <c r="CL570" s="1246"/>
      <c r="CM570" s="1246"/>
      <c r="CN570" s="1246"/>
      <c r="CO570" s="1246"/>
      <c r="CP570" s="1246"/>
      <c r="CQ570" s="1246"/>
      <c r="CR570" s="1246"/>
      <c r="CS570" s="1246"/>
      <c r="CT570" s="1246"/>
      <c r="CU570" s="1246"/>
      <c r="CV570" s="1246"/>
      <c r="CW570" s="1246"/>
      <c r="CX570" s="1246"/>
      <c r="CY570" s="1246"/>
      <c r="CZ570" s="1246"/>
      <c r="DA570" s="1246"/>
      <c r="DB570" s="1246"/>
      <c r="DC570" s="1246"/>
      <c r="DD570" s="1246"/>
      <c r="DE570" s="1246"/>
      <c r="DF570" s="1246"/>
      <c r="DG570" s="1246"/>
      <c r="DH570" s="1246"/>
      <c r="DI570" s="1246"/>
      <c r="DJ570" s="1246"/>
      <c r="DK570" s="1246"/>
      <c r="DL570" s="1246"/>
      <c r="DM570" s="1246"/>
      <c r="DN570" s="1246"/>
      <c r="DO570" s="1246"/>
      <c r="DP570" s="1246"/>
      <c r="DQ570" s="1246"/>
      <c r="DR570" s="1246"/>
      <c r="DS570" s="1246"/>
      <c r="DT570" s="1246"/>
      <c r="DU570" s="1246"/>
      <c r="DV570" s="1246"/>
      <c r="DW570" s="1246"/>
      <c r="DX570" s="1246"/>
      <c r="DY570" s="1246"/>
      <c r="DZ570" s="1246"/>
      <c r="EA570" s="1246"/>
      <c r="EB570" s="1246"/>
      <c r="EC570" s="1246"/>
      <c r="ED570" s="1246"/>
      <c r="EE570" s="1246"/>
      <c r="EF570" s="1246"/>
      <c r="EG570" s="1246"/>
      <c r="EH570" s="1246"/>
      <c r="EI570" s="1246"/>
      <c r="EJ570" s="1246"/>
      <c r="EK570" s="1246"/>
      <c r="EL570" s="1246"/>
      <c r="EM570" s="1246"/>
      <c r="EN570" s="1246"/>
      <c r="EO570" s="1246"/>
      <c r="EP570" s="1246"/>
      <c r="EQ570" s="1246"/>
      <c r="ER570" s="1246"/>
      <c r="ES570" s="1246"/>
      <c r="ET570" s="1246"/>
      <c r="EU570" s="1246"/>
      <c r="EV570" s="1246"/>
      <c r="EW570" s="1246"/>
      <c r="EX570" s="1246"/>
      <c r="EY570" s="1246"/>
      <c r="EZ570" s="1246"/>
      <c r="FA570" s="1246"/>
      <c r="FB570" s="1246"/>
      <c r="FC570" s="1246"/>
      <c r="FD570" s="1246"/>
      <c r="FE570" s="1246"/>
      <c r="FF570" s="1246"/>
      <c r="FG570" s="1246"/>
      <c r="FH570" s="1246"/>
      <c r="FI570" s="1246"/>
      <c r="FJ570" s="1246"/>
      <c r="FK570" s="1246"/>
      <c r="FL570" s="1246"/>
      <c r="FM570" s="1246"/>
    </row>
    <row r="571" spans="1:169" ht="45" x14ac:dyDescent="0.25">
      <c r="A571" s="44">
        <v>1</v>
      </c>
      <c r="B571" s="44">
        <v>1</v>
      </c>
      <c r="C571" s="2000" t="s">
        <v>310</v>
      </c>
      <c r="D571" s="2141">
        <f>'2 уровень'!F1253</f>
        <v>64</v>
      </c>
      <c r="E571" s="2141">
        <f>'2 уровень'!G1253</f>
        <v>33</v>
      </c>
      <c r="F571" s="2141">
        <f>'2 уровень'!H1253</f>
        <v>74</v>
      </c>
      <c r="G571" s="2142">
        <f>'2 уровень'!I1253</f>
        <v>224.24242424242422</v>
      </c>
      <c r="H571" s="2123">
        <f>'2 уровень'!J1253</f>
        <v>0</v>
      </c>
      <c r="I571" s="1259">
        <f>'2 уровень'!K1253</f>
        <v>0</v>
      </c>
      <c r="J571" s="100">
        <f>'2 уровень'!L1253</f>
        <v>0</v>
      </c>
      <c r="K571" s="100">
        <f>'2 уровень'!M1253</f>
        <v>0</v>
      </c>
      <c r="L571" s="100">
        <f>'2 уровень'!N1253</f>
        <v>0</v>
      </c>
      <c r="M571" s="100">
        <f>'2 уровень'!O1253</f>
        <v>0</v>
      </c>
      <c r="N571" s="100">
        <f>'2 уровень'!P1253</f>
        <v>0</v>
      </c>
      <c r="O571" s="100">
        <f>'2 уровень'!Q1253</f>
        <v>0</v>
      </c>
      <c r="P571" s="54">
        <f>'2 уровень'!R1253</f>
        <v>0</v>
      </c>
      <c r="Q571" s="54">
        <f>'2 уровень'!S1253</f>
        <v>0</v>
      </c>
      <c r="R571" s="54">
        <f>'2 уровень'!T1253</f>
        <v>0</v>
      </c>
      <c r="S571" s="54">
        <f>'2 уровень'!U1253</f>
        <v>0</v>
      </c>
      <c r="T571" s="54">
        <f>'2 уровень'!V1253</f>
        <v>0</v>
      </c>
      <c r="U571" s="54">
        <f>'2 уровень'!W1253</f>
        <v>0</v>
      </c>
      <c r="V571" s="1670">
        <f>'2 уровень'!X1253</f>
        <v>0</v>
      </c>
      <c r="W571" s="54"/>
      <c r="X571" s="54"/>
      <c r="Y571" s="1246"/>
      <c r="Z571" s="1246"/>
      <c r="AA571" s="1942"/>
      <c r="AB571" s="1942"/>
      <c r="AC571" s="1246"/>
      <c r="AD571" s="1246"/>
      <c r="AE571" s="1246"/>
      <c r="AF571" s="1246"/>
      <c r="AG571" s="1246"/>
      <c r="AH571" s="1246"/>
      <c r="AI571" s="1246"/>
      <c r="AJ571" s="1246"/>
      <c r="AK571" s="1246"/>
      <c r="AL571" s="1246"/>
      <c r="AM571" s="1246"/>
      <c r="AN571" s="1246"/>
      <c r="AO571" s="1246"/>
      <c r="AP571" s="1246"/>
      <c r="AQ571" s="1246"/>
      <c r="AR571" s="1246"/>
      <c r="AS571" s="1246"/>
      <c r="AT571" s="1246"/>
      <c r="AU571" s="1246"/>
      <c r="AV571" s="1246"/>
      <c r="AW571" s="1246"/>
      <c r="AX571" s="1246"/>
      <c r="AY571" s="1246"/>
      <c r="AZ571" s="1246"/>
      <c r="BA571" s="1246"/>
      <c r="BB571" s="1246"/>
      <c r="BC571" s="1246"/>
      <c r="BD571" s="1246"/>
      <c r="BE571" s="1246"/>
      <c r="BF571" s="1246"/>
      <c r="BG571" s="1246"/>
      <c r="BH571" s="1246"/>
      <c r="BI571" s="1246"/>
      <c r="BJ571" s="1246"/>
      <c r="BK571" s="1246"/>
      <c r="BL571" s="1246"/>
      <c r="BM571" s="1246"/>
      <c r="BN571" s="1246"/>
      <c r="BO571" s="1246"/>
      <c r="BP571" s="1246"/>
      <c r="BQ571" s="1246"/>
      <c r="BR571" s="1246"/>
      <c r="BS571" s="1246"/>
      <c r="BT571" s="1246"/>
      <c r="BU571" s="1246"/>
      <c r="BV571" s="1246"/>
      <c r="BW571" s="1246"/>
      <c r="BX571" s="1246"/>
      <c r="BY571" s="1246"/>
      <c r="BZ571" s="1246"/>
      <c r="CA571" s="1246"/>
      <c r="CB571" s="1246"/>
      <c r="CC571" s="1246"/>
      <c r="CD571" s="1246"/>
      <c r="CE571" s="1246"/>
      <c r="CF571" s="1246"/>
      <c r="CG571" s="1246"/>
      <c r="CH571" s="1246"/>
      <c r="CI571" s="1246"/>
      <c r="CJ571" s="1246"/>
      <c r="CK571" s="1246"/>
      <c r="CL571" s="1246"/>
      <c r="CM571" s="1246"/>
      <c r="CN571" s="1246"/>
      <c r="CO571" s="1246"/>
      <c r="CP571" s="1246"/>
      <c r="CQ571" s="1246"/>
      <c r="CR571" s="1246"/>
      <c r="CS571" s="1246"/>
      <c r="CT571" s="1246"/>
      <c r="CU571" s="1246"/>
      <c r="CV571" s="1246"/>
      <c r="CW571" s="1246"/>
      <c r="CX571" s="1246"/>
      <c r="CY571" s="1246"/>
      <c r="CZ571" s="1246"/>
      <c r="DA571" s="1246"/>
      <c r="DB571" s="1246"/>
      <c r="DC571" s="1246"/>
      <c r="DD571" s="1246"/>
      <c r="DE571" s="1246"/>
      <c r="DF571" s="1246"/>
      <c r="DG571" s="1246"/>
      <c r="DH571" s="1246"/>
      <c r="DI571" s="1246"/>
      <c r="DJ571" s="1246"/>
      <c r="DK571" s="1246"/>
      <c r="DL571" s="1246"/>
      <c r="DM571" s="1246"/>
      <c r="DN571" s="1246"/>
      <c r="DO571" s="1246"/>
      <c r="DP571" s="1246"/>
      <c r="DQ571" s="1246"/>
      <c r="DR571" s="1246"/>
      <c r="DS571" s="1246"/>
      <c r="DT571" s="1246"/>
      <c r="DU571" s="1246"/>
      <c r="DV571" s="1246"/>
      <c r="DW571" s="1246"/>
      <c r="DX571" s="1246"/>
      <c r="DY571" s="1246"/>
      <c r="DZ571" s="1246"/>
      <c r="EA571" s="1246"/>
      <c r="EB571" s="1246"/>
      <c r="EC571" s="1246"/>
      <c r="ED571" s="1246"/>
      <c r="EE571" s="1246"/>
      <c r="EF571" s="1246"/>
      <c r="EG571" s="1246"/>
      <c r="EH571" s="1246"/>
      <c r="EI571" s="1246"/>
      <c r="EJ571" s="1246"/>
      <c r="EK571" s="1246"/>
      <c r="EL571" s="1246"/>
      <c r="EM571" s="1246"/>
      <c r="EN571" s="1246"/>
      <c r="EO571" s="1246"/>
      <c r="EP571" s="1246"/>
      <c r="EQ571" s="1246"/>
      <c r="ER571" s="1246"/>
      <c r="ES571" s="1246"/>
      <c r="ET571" s="1246"/>
      <c r="EU571" s="1246"/>
      <c r="EV571" s="1246"/>
      <c r="EW571" s="1246"/>
      <c r="EX571" s="1246"/>
      <c r="EY571" s="1246"/>
      <c r="EZ571" s="1246"/>
      <c r="FA571" s="1246"/>
      <c r="FB571" s="1246"/>
      <c r="FC571" s="1246"/>
      <c r="FD571" s="1246"/>
      <c r="FE571" s="1246"/>
      <c r="FF571" s="1246"/>
      <c r="FG571" s="1246"/>
      <c r="FH571" s="1246"/>
      <c r="FI571" s="1246"/>
      <c r="FJ571" s="1246"/>
      <c r="FK571" s="1246"/>
      <c r="FL571" s="1246"/>
      <c r="FM571" s="1246"/>
    </row>
    <row r="572" spans="1:169" ht="30" x14ac:dyDescent="0.25">
      <c r="A572" s="44">
        <v>1</v>
      </c>
      <c r="B572" s="44">
        <v>1</v>
      </c>
      <c r="C572" s="2000" t="s">
        <v>311</v>
      </c>
      <c r="D572" s="2141">
        <f>'2 уровень'!F1254</f>
        <v>1</v>
      </c>
      <c r="E572" s="2141">
        <f>'2 уровень'!G1254</f>
        <v>1</v>
      </c>
      <c r="F572" s="2141">
        <f>'2 уровень'!H1254</f>
        <v>0</v>
      </c>
      <c r="G572" s="2142">
        <f>'2 уровень'!I1254</f>
        <v>0</v>
      </c>
      <c r="H572" s="2123">
        <f>'2 уровень'!J1254</f>
        <v>0</v>
      </c>
      <c r="I572" s="1259">
        <f>'2 уровень'!K1254</f>
        <v>0</v>
      </c>
      <c r="J572" s="100">
        <f>'2 уровень'!L1254</f>
        <v>0</v>
      </c>
      <c r="K572" s="100">
        <f>'2 уровень'!M1254</f>
        <v>0</v>
      </c>
      <c r="L572" s="100">
        <f>'2 уровень'!N1254</f>
        <v>0</v>
      </c>
      <c r="M572" s="100">
        <f>'2 уровень'!O1254</f>
        <v>0</v>
      </c>
      <c r="N572" s="100">
        <f>'2 уровень'!P1254</f>
        <v>0</v>
      </c>
      <c r="O572" s="100">
        <f>'2 уровень'!Q1254</f>
        <v>0</v>
      </c>
      <c r="P572" s="54">
        <f>'2 уровень'!R1254</f>
        <v>0</v>
      </c>
      <c r="Q572" s="54">
        <f>'2 уровень'!S1254</f>
        <v>0</v>
      </c>
      <c r="R572" s="54">
        <f>'2 уровень'!T1254</f>
        <v>0</v>
      </c>
      <c r="S572" s="54">
        <f>'2 уровень'!U1254</f>
        <v>0</v>
      </c>
      <c r="T572" s="54">
        <f>'2 уровень'!V1254</f>
        <v>0</v>
      </c>
      <c r="U572" s="54">
        <f>'2 уровень'!W1254</f>
        <v>0</v>
      </c>
      <c r="V572" s="1670">
        <f>'2 уровень'!X1254</f>
        <v>0</v>
      </c>
      <c r="W572" s="54"/>
      <c r="X572" s="54"/>
      <c r="Y572" s="1246"/>
      <c r="Z572" s="1246"/>
      <c r="AA572" s="1942"/>
      <c r="AB572" s="1942"/>
      <c r="AC572" s="1246"/>
      <c r="AD572" s="1246"/>
      <c r="AE572" s="1246"/>
      <c r="AF572" s="1246"/>
      <c r="AG572" s="1246"/>
      <c r="AH572" s="1246"/>
      <c r="AI572" s="1246"/>
      <c r="AJ572" s="1246"/>
      <c r="AK572" s="1246"/>
      <c r="AL572" s="1246"/>
      <c r="AM572" s="1246"/>
      <c r="AN572" s="1246"/>
      <c r="AO572" s="1246"/>
      <c r="AP572" s="1246"/>
      <c r="AQ572" s="1246"/>
      <c r="AR572" s="1246"/>
      <c r="AS572" s="1246"/>
      <c r="AT572" s="1246"/>
      <c r="AU572" s="1246"/>
      <c r="AV572" s="1246"/>
      <c r="AW572" s="1246"/>
      <c r="AX572" s="1246"/>
      <c r="AY572" s="1246"/>
      <c r="AZ572" s="1246"/>
      <c r="BA572" s="1246"/>
      <c r="BB572" s="1246"/>
      <c r="BC572" s="1246"/>
      <c r="BD572" s="1246"/>
      <c r="BE572" s="1246"/>
      <c r="BF572" s="1246"/>
      <c r="BG572" s="1246"/>
      <c r="BH572" s="1246"/>
      <c r="BI572" s="1246"/>
      <c r="BJ572" s="1246"/>
      <c r="BK572" s="1246"/>
      <c r="BL572" s="1246"/>
      <c r="BM572" s="1246"/>
      <c r="BN572" s="1246"/>
      <c r="BO572" s="1246"/>
      <c r="BP572" s="1246"/>
      <c r="BQ572" s="1246"/>
      <c r="BR572" s="1246"/>
      <c r="BS572" s="1246"/>
      <c r="BT572" s="1246"/>
      <c r="BU572" s="1246"/>
      <c r="BV572" s="1246"/>
      <c r="BW572" s="1246"/>
      <c r="BX572" s="1246"/>
      <c r="BY572" s="1246"/>
      <c r="BZ572" s="1246"/>
      <c r="CA572" s="1246"/>
      <c r="CB572" s="1246"/>
      <c r="CC572" s="1246"/>
      <c r="CD572" s="1246"/>
      <c r="CE572" s="1246"/>
      <c r="CF572" s="1246"/>
      <c r="CG572" s="1246"/>
      <c r="CH572" s="1246"/>
      <c r="CI572" s="1246"/>
      <c r="CJ572" s="1246"/>
      <c r="CK572" s="1246"/>
      <c r="CL572" s="1246"/>
      <c r="CM572" s="1246"/>
      <c r="CN572" s="1246"/>
      <c r="CO572" s="1246"/>
      <c r="CP572" s="1246"/>
      <c r="CQ572" s="1246"/>
      <c r="CR572" s="1246"/>
      <c r="CS572" s="1246"/>
      <c r="CT572" s="1246"/>
      <c r="CU572" s="1246"/>
      <c r="CV572" s="1246"/>
      <c r="CW572" s="1246"/>
      <c r="CX572" s="1246"/>
      <c r="CY572" s="1246"/>
      <c r="CZ572" s="1246"/>
      <c r="DA572" s="1246"/>
      <c r="DB572" s="1246"/>
      <c r="DC572" s="1246"/>
      <c r="DD572" s="1246"/>
      <c r="DE572" s="1246"/>
      <c r="DF572" s="1246"/>
      <c r="DG572" s="1246"/>
      <c r="DH572" s="1246"/>
      <c r="DI572" s="1246"/>
      <c r="DJ572" s="1246"/>
      <c r="DK572" s="1246"/>
      <c r="DL572" s="1246"/>
      <c r="DM572" s="1246"/>
      <c r="DN572" s="1246"/>
      <c r="DO572" s="1246"/>
      <c r="DP572" s="1246"/>
      <c r="DQ572" s="1246"/>
      <c r="DR572" s="1246"/>
      <c r="DS572" s="1246"/>
      <c r="DT572" s="1246"/>
      <c r="DU572" s="1246"/>
      <c r="DV572" s="1246"/>
      <c r="DW572" s="1246"/>
      <c r="DX572" s="1246"/>
      <c r="DY572" s="1246"/>
      <c r="DZ572" s="1246"/>
      <c r="EA572" s="1246"/>
      <c r="EB572" s="1246"/>
      <c r="EC572" s="1246"/>
      <c r="ED572" s="1246"/>
      <c r="EE572" s="1246"/>
      <c r="EF572" s="1246"/>
      <c r="EG572" s="1246"/>
      <c r="EH572" s="1246"/>
      <c r="EI572" s="1246"/>
      <c r="EJ572" s="1246"/>
      <c r="EK572" s="1246"/>
      <c r="EL572" s="1246"/>
      <c r="EM572" s="1246"/>
      <c r="EN572" s="1246"/>
      <c r="EO572" s="1246"/>
      <c r="EP572" s="1246"/>
      <c r="EQ572" s="1246"/>
      <c r="ER572" s="1246"/>
      <c r="ES572" s="1246"/>
      <c r="ET572" s="1246"/>
      <c r="EU572" s="1246"/>
      <c r="EV572" s="1246"/>
      <c r="EW572" s="1246"/>
      <c r="EX572" s="1246"/>
      <c r="EY572" s="1246"/>
      <c r="EZ572" s="1246"/>
      <c r="FA572" s="1246"/>
      <c r="FB572" s="1246"/>
      <c r="FC572" s="1246"/>
      <c r="FD572" s="1246"/>
      <c r="FE572" s="1246"/>
      <c r="FF572" s="1246"/>
      <c r="FG572" s="1246"/>
      <c r="FH572" s="1246"/>
      <c r="FI572" s="1246"/>
      <c r="FJ572" s="1246"/>
      <c r="FK572" s="1246"/>
      <c r="FL572" s="1246"/>
      <c r="FM572" s="1246"/>
    </row>
    <row r="573" spans="1:169" ht="60" x14ac:dyDescent="0.25">
      <c r="A573" s="44">
        <v>1</v>
      </c>
      <c r="B573" s="44">
        <v>1</v>
      </c>
      <c r="C573" s="2000" t="s">
        <v>320</v>
      </c>
      <c r="D573" s="2141">
        <f>'2 уровень'!F1255</f>
        <v>56</v>
      </c>
      <c r="E573" s="2141">
        <f>'2 уровень'!G1255</f>
        <v>28</v>
      </c>
      <c r="F573" s="2141">
        <f>'2 уровень'!H1255</f>
        <v>74</v>
      </c>
      <c r="G573" s="2142">
        <f>'2 уровень'!I1255</f>
        <v>264.28571428571428</v>
      </c>
      <c r="H573" s="2123">
        <f>'2 уровень'!J1255</f>
        <v>0</v>
      </c>
      <c r="I573" s="1259">
        <f>'2 уровень'!K1255</f>
        <v>0</v>
      </c>
      <c r="J573" s="100">
        <f>'2 уровень'!L1255</f>
        <v>0</v>
      </c>
      <c r="K573" s="100">
        <f>'2 уровень'!M1255</f>
        <v>0</v>
      </c>
      <c r="L573" s="100">
        <f>'2 уровень'!N1255</f>
        <v>0</v>
      </c>
      <c r="M573" s="100">
        <f>'2 уровень'!O1255</f>
        <v>0</v>
      </c>
      <c r="N573" s="100">
        <f>'2 уровень'!P1255</f>
        <v>0</v>
      </c>
      <c r="O573" s="100">
        <f>'2 уровень'!Q1255</f>
        <v>0</v>
      </c>
      <c r="P573" s="54">
        <f>'2 уровень'!R1255</f>
        <v>0</v>
      </c>
      <c r="Q573" s="54">
        <f>'2 уровень'!S1255</f>
        <v>0</v>
      </c>
      <c r="R573" s="54">
        <f>'2 уровень'!T1255</f>
        <v>0</v>
      </c>
      <c r="S573" s="54">
        <f>'2 уровень'!U1255</f>
        <v>0</v>
      </c>
      <c r="T573" s="54">
        <f>'2 уровень'!V1255</f>
        <v>0</v>
      </c>
      <c r="U573" s="54">
        <f>'2 уровень'!W1255</f>
        <v>0</v>
      </c>
      <c r="V573" s="1670">
        <f>'2 уровень'!X1255</f>
        <v>0</v>
      </c>
      <c r="W573" s="54"/>
      <c r="X573" s="54"/>
      <c r="Y573" s="1246"/>
      <c r="Z573" s="1246"/>
      <c r="AA573" s="1942"/>
      <c r="AB573" s="1942"/>
      <c r="AC573" s="1246"/>
      <c r="AD573" s="1246"/>
      <c r="AE573" s="1246"/>
      <c r="AF573" s="1246"/>
      <c r="AG573" s="1246"/>
      <c r="AH573" s="1246"/>
      <c r="AI573" s="1246"/>
      <c r="AJ573" s="1246"/>
      <c r="AK573" s="1246"/>
      <c r="AL573" s="1246"/>
      <c r="AM573" s="1246"/>
      <c r="AN573" s="1246"/>
      <c r="AO573" s="1246"/>
      <c r="AP573" s="1246"/>
      <c r="AQ573" s="1246"/>
      <c r="AR573" s="1246"/>
      <c r="AS573" s="1246"/>
      <c r="AT573" s="1246"/>
      <c r="AU573" s="1246"/>
      <c r="AV573" s="1246"/>
      <c r="AW573" s="1246"/>
      <c r="AX573" s="1246"/>
      <c r="AY573" s="1246"/>
      <c r="AZ573" s="1246"/>
      <c r="BA573" s="1246"/>
      <c r="BB573" s="1246"/>
      <c r="BC573" s="1246"/>
      <c r="BD573" s="1246"/>
      <c r="BE573" s="1246"/>
      <c r="BF573" s="1246"/>
      <c r="BG573" s="1246"/>
      <c r="BH573" s="1246"/>
      <c r="BI573" s="1246"/>
      <c r="BJ573" s="1246"/>
      <c r="BK573" s="1246"/>
      <c r="BL573" s="1246"/>
      <c r="BM573" s="1246"/>
      <c r="BN573" s="1246"/>
      <c r="BO573" s="1246"/>
      <c r="BP573" s="1246"/>
      <c r="BQ573" s="1246"/>
      <c r="BR573" s="1246"/>
      <c r="BS573" s="1246"/>
      <c r="BT573" s="1246"/>
      <c r="BU573" s="1246"/>
      <c r="BV573" s="1246"/>
      <c r="BW573" s="1246"/>
      <c r="BX573" s="1246"/>
      <c r="BY573" s="1246"/>
      <c r="BZ573" s="1246"/>
      <c r="CA573" s="1246"/>
      <c r="CB573" s="1246"/>
      <c r="CC573" s="1246"/>
      <c r="CD573" s="1246"/>
      <c r="CE573" s="1246"/>
      <c r="CF573" s="1246"/>
      <c r="CG573" s="1246"/>
      <c r="CH573" s="1246"/>
      <c r="CI573" s="1246"/>
      <c r="CJ573" s="1246"/>
      <c r="CK573" s="1246"/>
      <c r="CL573" s="1246"/>
      <c r="CM573" s="1246"/>
      <c r="CN573" s="1246"/>
      <c r="CO573" s="1246"/>
      <c r="CP573" s="1246"/>
      <c r="CQ573" s="1246"/>
      <c r="CR573" s="1246"/>
      <c r="CS573" s="1246"/>
      <c r="CT573" s="1246"/>
      <c r="CU573" s="1246"/>
      <c r="CV573" s="1246"/>
      <c r="CW573" s="1246"/>
      <c r="CX573" s="1246"/>
      <c r="CY573" s="1246"/>
      <c r="CZ573" s="1246"/>
      <c r="DA573" s="1246"/>
      <c r="DB573" s="1246"/>
      <c r="DC573" s="1246"/>
      <c r="DD573" s="1246"/>
      <c r="DE573" s="1246"/>
      <c r="DF573" s="1246"/>
      <c r="DG573" s="1246"/>
      <c r="DH573" s="1246"/>
      <c r="DI573" s="1246"/>
      <c r="DJ573" s="1246"/>
      <c r="DK573" s="1246"/>
      <c r="DL573" s="1246"/>
      <c r="DM573" s="1246"/>
      <c r="DN573" s="1246"/>
      <c r="DO573" s="1246"/>
      <c r="DP573" s="1246"/>
      <c r="DQ573" s="1246"/>
      <c r="DR573" s="1246"/>
      <c r="DS573" s="1246"/>
      <c r="DT573" s="1246"/>
      <c r="DU573" s="1246"/>
      <c r="DV573" s="1246"/>
      <c r="DW573" s="1246"/>
      <c r="DX573" s="1246"/>
      <c r="DY573" s="1246"/>
      <c r="DZ573" s="1246"/>
      <c r="EA573" s="1246"/>
      <c r="EB573" s="1246"/>
      <c r="EC573" s="1246"/>
      <c r="ED573" s="1246"/>
      <c r="EE573" s="1246"/>
      <c r="EF573" s="1246"/>
      <c r="EG573" s="1246"/>
      <c r="EH573" s="1246"/>
      <c r="EI573" s="1246"/>
      <c r="EJ573" s="1246"/>
      <c r="EK573" s="1246"/>
      <c r="EL573" s="1246"/>
      <c r="EM573" s="1246"/>
      <c r="EN573" s="1246"/>
      <c r="EO573" s="1246"/>
      <c r="EP573" s="1246"/>
      <c r="EQ573" s="1246"/>
      <c r="ER573" s="1246"/>
      <c r="ES573" s="1246"/>
      <c r="ET573" s="1246"/>
      <c r="EU573" s="1246"/>
      <c r="EV573" s="1246"/>
      <c r="EW573" s="1246"/>
      <c r="EX573" s="1246"/>
      <c r="EY573" s="1246"/>
      <c r="EZ573" s="1246"/>
      <c r="FA573" s="1246"/>
      <c r="FB573" s="1246"/>
      <c r="FC573" s="1246"/>
      <c r="FD573" s="1246"/>
      <c r="FE573" s="1246"/>
      <c r="FF573" s="1246"/>
      <c r="FG573" s="1246"/>
      <c r="FH573" s="1246"/>
      <c r="FI573" s="1246"/>
      <c r="FJ573" s="1246"/>
      <c r="FK573" s="1246"/>
      <c r="FL573" s="1246"/>
      <c r="FM573" s="1246"/>
    </row>
    <row r="574" spans="1:169" ht="45" x14ac:dyDescent="0.25">
      <c r="A574" s="44">
        <v>1</v>
      </c>
      <c r="B574" s="44">
        <v>1</v>
      </c>
      <c r="C574" s="2000" t="s">
        <v>321</v>
      </c>
      <c r="D574" s="2141">
        <f>'2 уровень'!F1256</f>
        <v>7</v>
      </c>
      <c r="E574" s="2141">
        <f>'2 уровень'!G1256</f>
        <v>4</v>
      </c>
      <c r="F574" s="2141">
        <f>'2 уровень'!H1256</f>
        <v>0</v>
      </c>
      <c r="G574" s="2142">
        <f>'2 уровень'!I1256</f>
        <v>0</v>
      </c>
      <c r="H574" s="2123">
        <f>'2 уровень'!J1256</f>
        <v>0</v>
      </c>
      <c r="I574" s="1259">
        <f>'2 уровень'!K1256</f>
        <v>0</v>
      </c>
      <c r="J574" s="100">
        <f>'2 уровень'!L1256</f>
        <v>0</v>
      </c>
      <c r="K574" s="100">
        <f>'2 уровень'!M1256</f>
        <v>0</v>
      </c>
      <c r="L574" s="100">
        <f>'2 уровень'!N1256</f>
        <v>0</v>
      </c>
      <c r="M574" s="100">
        <f>'2 уровень'!O1256</f>
        <v>0</v>
      </c>
      <c r="N574" s="100">
        <f>'2 уровень'!P1256</f>
        <v>0</v>
      </c>
      <c r="O574" s="100">
        <f>'2 уровень'!Q1256</f>
        <v>0</v>
      </c>
      <c r="P574" s="54">
        <f>'2 уровень'!R1256</f>
        <v>0</v>
      </c>
      <c r="Q574" s="54">
        <f>'2 уровень'!S1256</f>
        <v>0</v>
      </c>
      <c r="R574" s="54">
        <f>'2 уровень'!T1256</f>
        <v>0</v>
      </c>
      <c r="S574" s="54">
        <f>'2 уровень'!U1256</f>
        <v>0</v>
      </c>
      <c r="T574" s="54">
        <f>'2 уровень'!V1256</f>
        <v>0</v>
      </c>
      <c r="U574" s="54">
        <f>'2 уровень'!W1256</f>
        <v>0</v>
      </c>
      <c r="V574" s="1670">
        <f>'2 уровень'!X1256</f>
        <v>0</v>
      </c>
      <c r="W574" s="54"/>
      <c r="X574" s="54"/>
      <c r="Y574" s="1246"/>
      <c r="Z574" s="1246"/>
      <c r="AA574" s="1942"/>
      <c r="AB574" s="1942"/>
      <c r="AC574" s="1246"/>
      <c r="AD574" s="1246"/>
      <c r="AE574" s="1246"/>
      <c r="AF574" s="1246"/>
      <c r="AG574" s="1246"/>
      <c r="AH574" s="1246"/>
      <c r="AI574" s="1246"/>
      <c r="AJ574" s="1246"/>
      <c r="AK574" s="1246"/>
      <c r="AL574" s="1246"/>
      <c r="AM574" s="1246"/>
      <c r="AN574" s="1246"/>
      <c r="AO574" s="1246"/>
      <c r="AP574" s="1246"/>
      <c r="AQ574" s="1246"/>
      <c r="AR574" s="1246"/>
      <c r="AS574" s="1246"/>
      <c r="AT574" s="1246"/>
      <c r="AU574" s="1246"/>
      <c r="AV574" s="1246"/>
      <c r="AW574" s="1246"/>
      <c r="AX574" s="1246"/>
      <c r="AY574" s="1246"/>
      <c r="AZ574" s="1246"/>
      <c r="BA574" s="1246"/>
      <c r="BB574" s="1246"/>
      <c r="BC574" s="1246"/>
      <c r="BD574" s="1246"/>
      <c r="BE574" s="1246"/>
      <c r="BF574" s="1246"/>
      <c r="BG574" s="1246"/>
      <c r="BH574" s="1246"/>
      <c r="BI574" s="1246"/>
      <c r="BJ574" s="1246"/>
      <c r="BK574" s="1246"/>
      <c r="BL574" s="1246"/>
      <c r="BM574" s="1246"/>
      <c r="BN574" s="1246"/>
      <c r="BO574" s="1246"/>
      <c r="BP574" s="1246"/>
      <c r="BQ574" s="1246"/>
      <c r="BR574" s="1246"/>
      <c r="BS574" s="1246"/>
      <c r="BT574" s="1246"/>
      <c r="BU574" s="1246"/>
      <c r="BV574" s="1246"/>
      <c r="BW574" s="1246"/>
      <c r="BX574" s="1246"/>
      <c r="BY574" s="1246"/>
      <c r="BZ574" s="1246"/>
      <c r="CA574" s="1246"/>
      <c r="CB574" s="1246"/>
      <c r="CC574" s="1246"/>
      <c r="CD574" s="1246"/>
      <c r="CE574" s="1246"/>
      <c r="CF574" s="1246"/>
      <c r="CG574" s="1246"/>
      <c r="CH574" s="1246"/>
      <c r="CI574" s="1246"/>
      <c r="CJ574" s="1246"/>
      <c r="CK574" s="1246"/>
      <c r="CL574" s="1246"/>
      <c r="CM574" s="1246"/>
      <c r="CN574" s="1246"/>
      <c r="CO574" s="1246"/>
      <c r="CP574" s="1246"/>
      <c r="CQ574" s="1246"/>
      <c r="CR574" s="1246"/>
      <c r="CS574" s="1246"/>
      <c r="CT574" s="1246"/>
      <c r="CU574" s="1246"/>
      <c r="CV574" s="1246"/>
      <c r="CW574" s="1246"/>
      <c r="CX574" s="1246"/>
      <c r="CY574" s="1246"/>
      <c r="CZ574" s="1246"/>
      <c r="DA574" s="1246"/>
      <c r="DB574" s="1246"/>
      <c r="DC574" s="1246"/>
      <c r="DD574" s="1246"/>
      <c r="DE574" s="1246"/>
      <c r="DF574" s="1246"/>
      <c r="DG574" s="1246"/>
      <c r="DH574" s="1246"/>
      <c r="DI574" s="1246"/>
      <c r="DJ574" s="1246"/>
      <c r="DK574" s="1246"/>
      <c r="DL574" s="1246"/>
      <c r="DM574" s="1246"/>
      <c r="DN574" s="1246"/>
      <c r="DO574" s="1246"/>
      <c r="DP574" s="1246"/>
      <c r="DQ574" s="1246"/>
      <c r="DR574" s="1246"/>
      <c r="DS574" s="1246"/>
      <c r="DT574" s="1246"/>
      <c r="DU574" s="1246"/>
      <c r="DV574" s="1246"/>
      <c r="DW574" s="1246"/>
      <c r="DX574" s="1246"/>
      <c r="DY574" s="1246"/>
      <c r="DZ574" s="1246"/>
      <c r="EA574" s="1246"/>
      <c r="EB574" s="1246"/>
      <c r="EC574" s="1246"/>
      <c r="ED574" s="1246"/>
      <c r="EE574" s="1246"/>
      <c r="EF574" s="1246"/>
      <c r="EG574" s="1246"/>
      <c r="EH574" s="1246"/>
      <c r="EI574" s="1246"/>
      <c r="EJ574" s="1246"/>
      <c r="EK574" s="1246"/>
      <c r="EL574" s="1246"/>
      <c r="EM574" s="1246"/>
      <c r="EN574" s="1246"/>
      <c r="EO574" s="1246"/>
      <c r="EP574" s="1246"/>
      <c r="EQ574" s="1246"/>
      <c r="ER574" s="1246"/>
      <c r="ES574" s="1246"/>
      <c r="ET574" s="1246"/>
      <c r="EU574" s="1246"/>
      <c r="EV574" s="1246"/>
      <c r="EW574" s="1246"/>
      <c r="EX574" s="1246"/>
      <c r="EY574" s="1246"/>
      <c r="EZ574" s="1246"/>
      <c r="FA574" s="1246"/>
      <c r="FB574" s="1246"/>
      <c r="FC574" s="1246"/>
      <c r="FD574" s="1246"/>
      <c r="FE574" s="1246"/>
      <c r="FF574" s="1246"/>
      <c r="FG574" s="1246"/>
      <c r="FH574" s="1246"/>
      <c r="FI574" s="1246"/>
      <c r="FJ574" s="1246"/>
      <c r="FK574" s="1246"/>
      <c r="FL574" s="1246"/>
      <c r="FM574" s="1246"/>
    </row>
    <row r="575" spans="1:169" x14ac:dyDescent="0.25">
      <c r="A575" s="44">
        <v>1</v>
      </c>
      <c r="B575" s="44">
        <v>1</v>
      </c>
      <c r="C575" s="2000" t="s">
        <v>157</v>
      </c>
      <c r="D575" s="2141">
        <f>'2 уровень'!F1257</f>
        <v>0</v>
      </c>
      <c r="E575" s="2141">
        <f>'2 уровень'!G1257</f>
        <v>0</v>
      </c>
      <c r="F575" s="2141">
        <f>'2 уровень'!H1257</f>
        <v>0</v>
      </c>
      <c r="G575" s="2142">
        <f>'2 уровень'!I1257</f>
        <v>0</v>
      </c>
      <c r="H575" s="2123">
        <f>'2 уровень'!J1257</f>
        <v>0</v>
      </c>
      <c r="I575" s="1259">
        <f>'2 уровень'!K1257</f>
        <v>0</v>
      </c>
      <c r="J575" s="100">
        <f>'2 уровень'!L1257</f>
        <v>0</v>
      </c>
      <c r="K575" s="100">
        <f>'2 уровень'!M1257</f>
        <v>0</v>
      </c>
      <c r="L575" s="100">
        <f>'2 уровень'!N1257</f>
        <v>0</v>
      </c>
      <c r="M575" s="100">
        <f>'2 уровень'!O1257</f>
        <v>0</v>
      </c>
      <c r="N575" s="100">
        <f>'2 уровень'!P1257</f>
        <v>0</v>
      </c>
      <c r="O575" s="100">
        <f>'2 уровень'!Q1257</f>
        <v>0</v>
      </c>
      <c r="P575" s="54">
        <f>'2 уровень'!R1257</f>
        <v>0</v>
      </c>
      <c r="Q575" s="54">
        <f>'2 уровень'!S1257</f>
        <v>0</v>
      </c>
      <c r="R575" s="54">
        <f>'2 уровень'!T1257</f>
        <v>0</v>
      </c>
      <c r="S575" s="54">
        <f>'2 уровень'!U1257</f>
        <v>0</v>
      </c>
      <c r="T575" s="54">
        <f>'2 уровень'!V1257</f>
        <v>0</v>
      </c>
      <c r="U575" s="54">
        <f>'2 уровень'!W1257</f>
        <v>0</v>
      </c>
      <c r="V575" s="1670">
        <f>'2 уровень'!X1257</f>
        <v>0</v>
      </c>
      <c r="W575" s="54"/>
      <c r="X575" s="54"/>
      <c r="Y575" s="1246"/>
      <c r="Z575" s="1246"/>
      <c r="AA575" s="1942"/>
      <c r="AB575" s="1942"/>
      <c r="AC575" s="1246"/>
      <c r="AD575" s="1246"/>
      <c r="AE575" s="1246"/>
      <c r="AF575" s="1246"/>
      <c r="AG575" s="1246"/>
      <c r="AH575" s="1246"/>
      <c r="AI575" s="1246"/>
      <c r="AJ575" s="1246"/>
      <c r="AK575" s="1246"/>
      <c r="AL575" s="1246"/>
      <c r="AM575" s="1246"/>
      <c r="AN575" s="1246"/>
      <c r="AO575" s="1246"/>
      <c r="AP575" s="1246"/>
      <c r="AQ575" s="1246"/>
      <c r="AR575" s="1246"/>
      <c r="AS575" s="1246"/>
      <c r="AT575" s="1246"/>
      <c r="AU575" s="1246"/>
      <c r="AV575" s="1246"/>
      <c r="AW575" s="1246"/>
      <c r="AX575" s="1246"/>
      <c r="AY575" s="1246"/>
      <c r="AZ575" s="1246"/>
      <c r="BA575" s="1246"/>
      <c r="BB575" s="1246"/>
      <c r="BC575" s="1246"/>
      <c r="BD575" s="1246"/>
      <c r="BE575" s="1246"/>
      <c r="BF575" s="1246"/>
      <c r="BG575" s="1246"/>
      <c r="BH575" s="1246"/>
      <c r="BI575" s="1246"/>
      <c r="BJ575" s="1246"/>
      <c r="BK575" s="1246"/>
      <c r="BL575" s="1246"/>
      <c r="BM575" s="1246"/>
      <c r="BN575" s="1246"/>
      <c r="BO575" s="1246"/>
      <c r="BP575" s="1246"/>
      <c r="BQ575" s="1246"/>
      <c r="BR575" s="1246"/>
      <c r="BS575" s="1246"/>
      <c r="BT575" s="1246"/>
      <c r="BU575" s="1246"/>
      <c r="BV575" s="1246"/>
      <c r="BW575" s="1246"/>
      <c r="BX575" s="1246"/>
      <c r="BY575" s="1246"/>
      <c r="BZ575" s="1246"/>
      <c r="CA575" s="1246"/>
      <c r="CB575" s="1246"/>
      <c r="CC575" s="1246"/>
      <c r="CD575" s="1246"/>
      <c r="CE575" s="1246"/>
      <c r="CF575" s="1246"/>
      <c r="CG575" s="1246"/>
      <c r="CH575" s="1246"/>
      <c r="CI575" s="1246"/>
      <c r="CJ575" s="1246"/>
      <c r="CK575" s="1246"/>
      <c r="CL575" s="1246"/>
      <c r="CM575" s="1246"/>
      <c r="CN575" s="1246"/>
      <c r="CO575" s="1246"/>
      <c r="CP575" s="1246"/>
      <c r="CQ575" s="1246"/>
      <c r="CR575" s="1246"/>
      <c r="CS575" s="1246"/>
      <c r="CT575" s="1246"/>
      <c r="CU575" s="1246"/>
      <c r="CV575" s="1246"/>
      <c r="CW575" s="1246"/>
      <c r="CX575" s="1246"/>
      <c r="CY575" s="1246"/>
      <c r="CZ575" s="1246"/>
      <c r="DA575" s="1246"/>
      <c r="DB575" s="1246"/>
      <c r="DC575" s="1246"/>
      <c r="DD575" s="1246"/>
      <c r="DE575" s="1246"/>
      <c r="DF575" s="1246"/>
      <c r="DG575" s="1246"/>
      <c r="DH575" s="1246"/>
      <c r="DI575" s="1246"/>
      <c r="DJ575" s="1246"/>
      <c r="DK575" s="1246"/>
      <c r="DL575" s="1246"/>
      <c r="DM575" s="1246"/>
      <c r="DN575" s="1246"/>
      <c r="DO575" s="1246"/>
      <c r="DP575" s="1246"/>
      <c r="DQ575" s="1246"/>
      <c r="DR575" s="1246"/>
      <c r="DS575" s="1246"/>
      <c r="DT575" s="1246"/>
      <c r="DU575" s="1246"/>
      <c r="DV575" s="1246"/>
      <c r="DW575" s="1246"/>
      <c r="DX575" s="1246"/>
      <c r="DY575" s="1246"/>
      <c r="DZ575" s="1246"/>
      <c r="EA575" s="1246"/>
      <c r="EB575" s="1246"/>
      <c r="EC575" s="1246"/>
      <c r="ED575" s="1246"/>
      <c r="EE575" s="1246"/>
      <c r="EF575" s="1246"/>
      <c r="EG575" s="1246"/>
      <c r="EH575" s="1246"/>
      <c r="EI575" s="1246"/>
      <c r="EJ575" s="1246"/>
      <c r="EK575" s="1246"/>
      <c r="EL575" s="1246"/>
      <c r="EM575" s="1246"/>
      <c r="EN575" s="1246"/>
      <c r="EO575" s="1246"/>
      <c r="EP575" s="1246"/>
      <c r="EQ575" s="1246"/>
      <c r="ER575" s="1246"/>
      <c r="ES575" s="1246"/>
      <c r="ET575" s="1246"/>
      <c r="EU575" s="1246"/>
      <c r="EV575" s="1246"/>
      <c r="EW575" s="1246"/>
      <c r="EX575" s="1246"/>
      <c r="EY575" s="1246"/>
      <c r="EZ575" s="1246"/>
      <c r="FA575" s="1246"/>
      <c r="FB575" s="1246"/>
      <c r="FC575" s="1246"/>
      <c r="FD575" s="1246"/>
      <c r="FE575" s="1246"/>
      <c r="FF575" s="1246"/>
      <c r="FG575" s="1246"/>
      <c r="FH575" s="1246"/>
      <c r="FI575" s="1246"/>
      <c r="FJ575" s="1246"/>
      <c r="FK575" s="1246"/>
      <c r="FL575" s="1246"/>
      <c r="FM575" s="1246"/>
    </row>
    <row r="576" spans="1:169" ht="30" x14ac:dyDescent="0.25">
      <c r="A576" s="44">
        <v>1</v>
      </c>
      <c r="B576" s="44">
        <v>1</v>
      </c>
      <c r="C576" s="2000" t="s">
        <v>158</v>
      </c>
      <c r="D576" s="2141">
        <f>'2 уровень'!F1258</f>
        <v>66</v>
      </c>
      <c r="E576" s="2141">
        <f>'2 уровень'!G1258</f>
        <v>33</v>
      </c>
      <c r="F576" s="2141">
        <f>'2 уровень'!H1258</f>
        <v>26</v>
      </c>
      <c r="G576" s="2142">
        <f>'2 уровень'!I1258</f>
        <v>78.787878787878782</v>
      </c>
      <c r="H576" s="2123">
        <f>'2 уровень'!J1258</f>
        <v>0</v>
      </c>
      <c r="I576" s="1259">
        <f>'2 уровень'!K1258</f>
        <v>0</v>
      </c>
      <c r="J576" s="100">
        <f>'2 уровень'!L1258</f>
        <v>0</v>
      </c>
      <c r="K576" s="100">
        <f>'2 уровень'!M1258</f>
        <v>0</v>
      </c>
      <c r="L576" s="100">
        <f>'2 уровень'!N1258</f>
        <v>0</v>
      </c>
      <c r="M576" s="100">
        <f>'2 уровень'!O1258</f>
        <v>0</v>
      </c>
      <c r="N576" s="100">
        <f>'2 уровень'!P1258</f>
        <v>0</v>
      </c>
      <c r="O576" s="100">
        <f>'2 уровень'!Q1258</f>
        <v>0</v>
      </c>
      <c r="P576" s="54">
        <f>'2 уровень'!R1258</f>
        <v>0</v>
      </c>
      <c r="Q576" s="54">
        <f>'2 уровень'!S1258</f>
        <v>0</v>
      </c>
      <c r="R576" s="54">
        <f>'2 уровень'!T1258</f>
        <v>0</v>
      </c>
      <c r="S576" s="54">
        <f>'2 уровень'!U1258</f>
        <v>0</v>
      </c>
      <c r="T576" s="54">
        <f>'2 уровень'!V1258</f>
        <v>0</v>
      </c>
      <c r="U576" s="54">
        <f>'2 уровень'!W1258</f>
        <v>0</v>
      </c>
      <c r="V576" s="1670">
        <f>'2 уровень'!X1258</f>
        <v>0</v>
      </c>
      <c r="W576" s="54"/>
      <c r="X576" s="54"/>
      <c r="Y576" s="1246"/>
      <c r="Z576" s="1246"/>
      <c r="AA576" s="1942"/>
      <c r="AB576" s="1942"/>
      <c r="AC576" s="1246"/>
      <c r="AD576" s="1246"/>
      <c r="AE576" s="1246"/>
      <c r="AF576" s="1246"/>
      <c r="AG576" s="1246"/>
      <c r="AH576" s="1246"/>
      <c r="AI576" s="1246"/>
      <c r="AJ576" s="1246"/>
      <c r="AK576" s="1246"/>
      <c r="AL576" s="1246"/>
      <c r="AM576" s="1246"/>
      <c r="AN576" s="1246"/>
      <c r="AO576" s="1246"/>
      <c r="AP576" s="1246"/>
      <c r="AQ576" s="1246"/>
      <c r="AR576" s="1246"/>
      <c r="AS576" s="1246"/>
      <c r="AT576" s="1246"/>
      <c r="AU576" s="1246"/>
      <c r="AV576" s="1246"/>
      <c r="AW576" s="1246"/>
      <c r="AX576" s="1246"/>
      <c r="AY576" s="1246"/>
      <c r="AZ576" s="1246"/>
      <c r="BA576" s="1246"/>
      <c r="BB576" s="1246"/>
      <c r="BC576" s="1246"/>
      <c r="BD576" s="1246"/>
      <c r="BE576" s="1246"/>
      <c r="BF576" s="1246"/>
      <c r="BG576" s="1246"/>
      <c r="BH576" s="1246"/>
      <c r="BI576" s="1246"/>
      <c r="BJ576" s="1246"/>
      <c r="BK576" s="1246"/>
      <c r="BL576" s="1246"/>
      <c r="BM576" s="1246"/>
      <c r="BN576" s="1246"/>
      <c r="BO576" s="1246"/>
      <c r="BP576" s="1246"/>
      <c r="BQ576" s="1246"/>
      <c r="BR576" s="1246"/>
      <c r="BS576" s="1246"/>
      <c r="BT576" s="1246"/>
      <c r="BU576" s="1246"/>
      <c r="BV576" s="1246"/>
      <c r="BW576" s="1246"/>
      <c r="BX576" s="1246"/>
      <c r="BY576" s="1246"/>
      <c r="BZ576" s="1246"/>
      <c r="CA576" s="1246"/>
      <c r="CB576" s="1246"/>
      <c r="CC576" s="1246"/>
      <c r="CD576" s="1246"/>
      <c r="CE576" s="1246"/>
      <c r="CF576" s="1246"/>
      <c r="CG576" s="1246"/>
      <c r="CH576" s="1246"/>
      <c r="CI576" s="1246"/>
      <c r="CJ576" s="1246"/>
      <c r="CK576" s="1246"/>
      <c r="CL576" s="1246"/>
      <c r="CM576" s="1246"/>
      <c r="CN576" s="1246"/>
      <c r="CO576" s="1246"/>
      <c r="CP576" s="1246"/>
      <c r="CQ576" s="1246"/>
      <c r="CR576" s="1246"/>
      <c r="CS576" s="1246"/>
      <c r="CT576" s="1246"/>
      <c r="CU576" s="1246"/>
      <c r="CV576" s="1246"/>
      <c r="CW576" s="1246"/>
      <c r="CX576" s="1246"/>
      <c r="CY576" s="1246"/>
      <c r="CZ576" s="1246"/>
      <c r="DA576" s="1246"/>
      <c r="DB576" s="1246"/>
      <c r="DC576" s="1246"/>
      <c r="DD576" s="1246"/>
      <c r="DE576" s="1246"/>
      <c r="DF576" s="1246"/>
      <c r="DG576" s="1246"/>
      <c r="DH576" s="1246"/>
      <c r="DI576" s="1246"/>
      <c r="DJ576" s="1246"/>
      <c r="DK576" s="1246"/>
      <c r="DL576" s="1246"/>
      <c r="DM576" s="1246"/>
      <c r="DN576" s="1246"/>
      <c r="DO576" s="1246"/>
      <c r="DP576" s="1246"/>
      <c r="DQ576" s="1246"/>
      <c r="DR576" s="1246"/>
      <c r="DS576" s="1246"/>
      <c r="DT576" s="1246"/>
      <c r="DU576" s="1246"/>
      <c r="DV576" s="1246"/>
      <c r="DW576" s="1246"/>
      <c r="DX576" s="1246"/>
      <c r="DY576" s="1246"/>
      <c r="DZ576" s="1246"/>
      <c r="EA576" s="1246"/>
      <c r="EB576" s="1246"/>
      <c r="EC576" s="1246"/>
      <c r="ED576" s="1246"/>
      <c r="EE576" s="1246"/>
      <c r="EF576" s="1246"/>
      <c r="EG576" s="1246"/>
      <c r="EH576" s="1246"/>
      <c r="EI576" s="1246"/>
      <c r="EJ576" s="1246"/>
      <c r="EK576" s="1246"/>
      <c r="EL576" s="1246"/>
      <c r="EM576" s="1246"/>
      <c r="EN576" s="1246"/>
      <c r="EO576" s="1246"/>
      <c r="EP576" s="1246"/>
      <c r="EQ576" s="1246"/>
      <c r="ER576" s="1246"/>
      <c r="ES576" s="1246"/>
      <c r="ET576" s="1246"/>
      <c r="EU576" s="1246"/>
      <c r="EV576" s="1246"/>
      <c r="EW576" s="1246"/>
      <c r="EX576" s="1246"/>
      <c r="EY576" s="1246"/>
      <c r="EZ576" s="1246"/>
      <c r="FA576" s="1246"/>
      <c r="FB576" s="1246"/>
      <c r="FC576" s="1246"/>
      <c r="FD576" s="1246"/>
      <c r="FE576" s="1246"/>
      <c r="FF576" s="1246"/>
      <c r="FG576" s="1246"/>
      <c r="FH576" s="1246"/>
      <c r="FI576" s="1246"/>
      <c r="FJ576" s="1246"/>
      <c r="FK576" s="1246"/>
      <c r="FL576" s="1246"/>
      <c r="FM576" s="1246"/>
    </row>
    <row r="577" spans="1:169" ht="30" x14ac:dyDescent="0.25">
      <c r="A577" s="44">
        <v>1</v>
      </c>
      <c r="B577" s="44">
        <v>1</v>
      </c>
      <c r="C577" s="2070" t="s">
        <v>319</v>
      </c>
      <c r="D577" s="2141">
        <f>'2 уровень'!F1259</f>
        <v>13</v>
      </c>
      <c r="E577" s="2141">
        <f>'2 уровень'!G1259</f>
        <v>7</v>
      </c>
      <c r="F577" s="2141">
        <f>'2 уровень'!H1259</f>
        <v>3</v>
      </c>
      <c r="G577" s="2142">
        <f>'2 уровень'!I1259</f>
        <v>42.857142857142854</v>
      </c>
      <c r="H577" s="2123">
        <f>'2 уровень'!J1259</f>
        <v>0</v>
      </c>
      <c r="I577" s="1259">
        <f>'2 уровень'!K1259</f>
        <v>0</v>
      </c>
      <c r="J577" s="100">
        <f>'2 уровень'!L1259</f>
        <v>0</v>
      </c>
      <c r="K577" s="100">
        <f>'2 уровень'!M1259</f>
        <v>0</v>
      </c>
      <c r="L577" s="100">
        <f>'2 уровень'!N1259</f>
        <v>0</v>
      </c>
      <c r="M577" s="100">
        <f>'2 уровень'!O1259</f>
        <v>0</v>
      </c>
      <c r="N577" s="100">
        <f>'2 уровень'!P1259</f>
        <v>0</v>
      </c>
      <c r="O577" s="100">
        <f>'2 уровень'!Q1259</f>
        <v>0</v>
      </c>
      <c r="P577" s="54">
        <f>'2 уровень'!R1259</f>
        <v>0</v>
      </c>
      <c r="Q577" s="54">
        <f>'2 уровень'!S1259</f>
        <v>0</v>
      </c>
      <c r="R577" s="54">
        <f>'2 уровень'!T1259</f>
        <v>0</v>
      </c>
      <c r="S577" s="54">
        <f>'2 уровень'!U1259</f>
        <v>0</v>
      </c>
      <c r="T577" s="54">
        <f>'2 уровень'!V1259</f>
        <v>0</v>
      </c>
      <c r="U577" s="54">
        <f>'2 уровень'!W1259</f>
        <v>0</v>
      </c>
      <c r="V577" s="1670">
        <f>'2 уровень'!X1259</f>
        <v>0</v>
      </c>
      <c r="W577" s="54"/>
      <c r="X577" s="54"/>
      <c r="Y577" s="1246"/>
      <c r="Z577" s="1246"/>
      <c r="AA577" s="1942"/>
      <c r="AB577" s="1942"/>
      <c r="AC577" s="1246"/>
      <c r="AD577" s="1246"/>
      <c r="AE577" s="1246"/>
      <c r="AF577" s="1246"/>
      <c r="AG577" s="1246"/>
      <c r="AH577" s="1246"/>
      <c r="AI577" s="1246"/>
      <c r="AJ577" s="1246"/>
      <c r="AK577" s="1246"/>
      <c r="AL577" s="1246"/>
      <c r="AM577" s="1246"/>
      <c r="AN577" s="1246"/>
      <c r="AO577" s="1246"/>
      <c r="AP577" s="1246"/>
      <c r="AQ577" s="1246"/>
      <c r="AR577" s="1246"/>
      <c r="AS577" s="1246"/>
      <c r="AT577" s="1246"/>
      <c r="AU577" s="1246"/>
      <c r="AV577" s="1246"/>
      <c r="AW577" s="1246"/>
      <c r="AX577" s="1246"/>
      <c r="AY577" s="1246"/>
      <c r="AZ577" s="1246"/>
      <c r="BA577" s="1246"/>
      <c r="BB577" s="1246"/>
      <c r="BC577" s="1246"/>
      <c r="BD577" s="1246"/>
      <c r="BE577" s="1246"/>
      <c r="BF577" s="1246"/>
      <c r="BG577" s="1246"/>
      <c r="BH577" s="1246"/>
      <c r="BI577" s="1246"/>
      <c r="BJ577" s="1246"/>
      <c r="BK577" s="1246"/>
      <c r="BL577" s="1246"/>
      <c r="BM577" s="1246"/>
      <c r="BN577" s="1246"/>
      <c r="BO577" s="1246"/>
      <c r="BP577" s="1246"/>
      <c r="BQ577" s="1246"/>
      <c r="BR577" s="1246"/>
      <c r="BS577" s="1246"/>
      <c r="BT577" s="1246"/>
      <c r="BU577" s="1246"/>
      <c r="BV577" s="1246"/>
      <c r="BW577" s="1246"/>
      <c r="BX577" s="1246"/>
      <c r="BY577" s="1246"/>
      <c r="BZ577" s="1246"/>
      <c r="CA577" s="1246"/>
      <c r="CB577" s="1246"/>
      <c r="CC577" s="1246"/>
      <c r="CD577" s="1246"/>
      <c r="CE577" s="1246"/>
      <c r="CF577" s="1246"/>
      <c r="CG577" s="1246"/>
      <c r="CH577" s="1246"/>
      <c r="CI577" s="1246"/>
      <c r="CJ577" s="1246"/>
      <c r="CK577" s="1246"/>
      <c r="CL577" s="1246"/>
      <c r="CM577" s="1246"/>
      <c r="CN577" s="1246"/>
      <c r="CO577" s="1246"/>
      <c r="CP577" s="1246"/>
      <c r="CQ577" s="1246"/>
      <c r="CR577" s="1246"/>
      <c r="CS577" s="1246"/>
      <c r="CT577" s="1246"/>
      <c r="CU577" s="1246"/>
      <c r="CV577" s="1246"/>
      <c r="CW577" s="1246"/>
      <c r="CX577" s="1246"/>
      <c r="CY577" s="1246"/>
      <c r="CZ577" s="1246"/>
      <c r="DA577" s="1246"/>
      <c r="DB577" s="1246"/>
      <c r="DC577" s="1246"/>
      <c r="DD577" s="1246"/>
      <c r="DE577" s="1246"/>
      <c r="DF577" s="1246"/>
      <c r="DG577" s="1246"/>
      <c r="DH577" s="1246"/>
      <c r="DI577" s="1246"/>
      <c r="DJ577" s="1246"/>
      <c r="DK577" s="1246"/>
      <c r="DL577" s="1246"/>
      <c r="DM577" s="1246"/>
      <c r="DN577" s="1246"/>
      <c r="DO577" s="1246"/>
      <c r="DP577" s="1246"/>
      <c r="DQ577" s="1246"/>
      <c r="DR577" s="1246"/>
      <c r="DS577" s="1246"/>
      <c r="DT577" s="1246"/>
      <c r="DU577" s="1246"/>
      <c r="DV577" s="1246"/>
      <c r="DW577" s="1246"/>
      <c r="DX577" s="1246"/>
      <c r="DY577" s="1246"/>
      <c r="DZ577" s="1246"/>
      <c r="EA577" s="1246"/>
      <c r="EB577" s="1246"/>
      <c r="EC577" s="1246"/>
      <c r="ED577" s="1246"/>
      <c r="EE577" s="1246"/>
      <c r="EF577" s="1246"/>
      <c r="EG577" s="1246"/>
      <c r="EH577" s="1246"/>
      <c r="EI577" s="1246"/>
      <c r="EJ577" s="1246"/>
      <c r="EK577" s="1246"/>
      <c r="EL577" s="1246"/>
      <c r="EM577" s="1246"/>
      <c r="EN577" s="1246"/>
      <c r="EO577" s="1246"/>
      <c r="EP577" s="1246"/>
      <c r="EQ577" s="1246"/>
      <c r="ER577" s="1246"/>
      <c r="ES577" s="1246"/>
      <c r="ET577" s="1246"/>
      <c r="EU577" s="1246"/>
      <c r="EV577" s="1246"/>
      <c r="EW577" s="1246"/>
      <c r="EX577" s="1246"/>
      <c r="EY577" s="1246"/>
      <c r="EZ577" s="1246"/>
      <c r="FA577" s="1246"/>
      <c r="FB577" s="1246"/>
      <c r="FC577" s="1246"/>
      <c r="FD577" s="1246"/>
      <c r="FE577" s="1246"/>
      <c r="FF577" s="1246"/>
      <c r="FG577" s="1246"/>
      <c r="FH577" s="1246"/>
      <c r="FI577" s="1246"/>
      <c r="FJ577" s="1246"/>
      <c r="FK577" s="1246"/>
      <c r="FL577" s="1246"/>
      <c r="FM577" s="1246"/>
    </row>
    <row r="578" spans="1:169" ht="30" x14ac:dyDescent="0.25">
      <c r="A578" s="44">
        <v>1</v>
      </c>
      <c r="B578" s="44">
        <v>1</v>
      </c>
      <c r="C578" s="2053" t="s">
        <v>356</v>
      </c>
      <c r="D578" s="2141">
        <f>'2 уровень'!F1260</f>
        <v>1</v>
      </c>
      <c r="E578" s="2141">
        <f>'2 уровень'!G1260</f>
        <v>1</v>
      </c>
      <c r="F578" s="2141">
        <f>'2 уровень'!H1260</f>
        <v>0</v>
      </c>
      <c r="G578" s="2142">
        <f>'2 уровень'!I1260</f>
        <v>0</v>
      </c>
      <c r="H578" s="2123">
        <f>'2 уровень'!J1260</f>
        <v>0</v>
      </c>
      <c r="I578" s="1259">
        <f>'2 уровень'!K1260</f>
        <v>0</v>
      </c>
      <c r="J578" s="100">
        <f>'2 уровень'!L1260</f>
        <v>0</v>
      </c>
      <c r="K578" s="100">
        <f>'2 уровень'!M1260</f>
        <v>0</v>
      </c>
      <c r="L578" s="100">
        <f>'2 уровень'!N1260</f>
        <v>0</v>
      </c>
      <c r="M578" s="100">
        <f>'2 уровень'!O1260</f>
        <v>0</v>
      </c>
      <c r="N578" s="100">
        <f>'2 уровень'!P1260</f>
        <v>0</v>
      </c>
      <c r="O578" s="100">
        <f>'2 уровень'!Q1260</f>
        <v>0</v>
      </c>
      <c r="P578" s="54">
        <f>'2 уровень'!R1260</f>
        <v>0</v>
      </c>
      <c r="Q578" s="54">
        <f>'2 уровень'!S1260</f>
        <v>0</v>
      </c>
      <c r="R578" s="54">
        <f>'2 уровень'!T1260</f>
        <v>0</v>
      </c>
      <c r="S578" s="54">
        <f>'2 уровень'!U1260</f>
        <v>0</v>
      </c>
      <c r="T578" s="54">
        <f>'2 уровень'!V1260</f>
        <v>0</v>
      </c>
      <c r="U578" s="54">
        <f>'2 уровень'!W1260</f>
        <v>0</v>
      </c>
      <c r="V578" s="1670">
        <f>'2 уровень'!X1260</f>
        <v>0</v>
      </c>
      <c r="W578" s="54"/>
      <c r="X578" s="54"/>
      <c r="Y578" s="1246"/>
      <c r="Z578" s="1246"/>
      <c r="AA578" s="1942"/>
      <c r="AB578" s="1942"/>
      <c r="AC578" s="1246"/>
      <c r="AD578" s="1246"/>
      <c r="AE578" s="1246"/>
      <c r="AF578" s="1246"/>
      <c r="AG578" s="1246"/>
      <c r="AH578" s="1246"/>
      <c r="AI578" s="1246"/>
      <c r="AJ578" s="1246"/>
      <c r="AK578" s="1246"/>
      <c r="AL578" s="1246"/>
      <c r="AM578" s="1246"/>
      <c r="AN578" s="1246"/>
      <c r="AO578" s="1246"/>
      <c r="AP578" s="1246"/>
      <c r="AQ578" s="1246"/>
      <c r="AR578" s="1246"/>
      <c r="AS578" s="1246"/>
      <c r="AT578" s="1246"/>
      <c r="AU578" s="1246"/>
      <c r="AV578" s="1246"/>
      <c r="AW578" s="1246"/>
      <c r="AX578" s="1246"/>
      <c r="AY578" s="1246"/>
      <c r="AZ578" s="1246"/>
      <c r="BA578" s="1246"/>
      <c r="BB578" s="1246"/>
      <c r="BC578" s="1246"/>
      <c r="BD578" s="1246"/>
      <c r="BE578" s="1246"/>
      <c r="BF578" s="1246"/>
      <c r="BG578" s="1246"/>
      <c r="BH578" s="1246"/>
      <c r="BI578" s="1246"/>
      <c r="BJ578" s="1246"/>
      <c r="BK578" s="1246"/>
      <c r="BL578" s="1246"/>
      <c r="BM578" s="1246"/>
      <c r="BN578" s="1246"/>
      <c r="BO578" s="1246"/>
      <c r="BP578" s="1246"/>
      <c r="BQ578" s="1246"/>
      <c r="BR578" s="1246"/>
      <c r="BS578" s="1246"/>
      <c r="BT578" s="1246"/>
      <c r="BU578" s="1246"/>
      <c r="BV578" s="1246"/>
      <c r="BW578" s="1246"/>
      <c r="BX578" s="1246"/>
      <c r="BY578" s="1246"/>
      <c r="BZ578" s="1246"/>
      <c r="CA578" s="1246"/>
      <c r="CB578" s="1246"/>
      <c r="CC578" s="1246"/>
      <c r="CD578" s="1246"/>
      <c r="CE578" s="1246"/>
      <c r="CF578" s="1246"/>
      <c r="CG578" s="1246"/>
      <c r="CH578" s="1246"/>
      <c r="CI578" s="1246"/>
      <c r="CJ578" s="1246"/>
      <c r="CK578" s="1246"/>
      <c r="CL578" s="1246"/>
      <c r="CM578" s="1246"/>
      <c r="CN578" s="1246"/>
      <c r="CO578" s="1246"/>
      <c r="CP578" s="1246"/>
      <c r="CQ578" s="1246"/>
      <c r="CR578" s="1246"/>
      <c r="CS578" s="1246"/>
      <c r="CT578" s="1246"/>
      <c r="CU578" s="1246"/>
      <c r="CV578" s="1246"/>
      <c r="CW578" s="1246"/>
      <c r="CX578" s="1246"/>
      <c r="CY578" s="1246"/>
      <c r="CZ578" s="1246"/>
      <c r="DA578" s="1246"/>
      <c r="DB578" s="1246"/>
      <c r="DC578" s="1246"/>
      <c r="DD578" s="1246"/>
      <c r="DE578" s="1246"/>
      <c r="DF578" s="1246"/>
      <c r="DG578" s="1246"/>
      <c r="DH578" s="1246"/>
      <c r="DI578" s="1246"/>
      <c r="DJ578" s="1246"/>
      <c r="DK578" s="1246"/>
      <c r="DL578" s="1246"/>
      <c r="DM578" s="1246"/>
      <c r="DN578" s="1246"/>
      <c r="DO578" s="1246"/>
      <c r="DP578" s="1246"/>
      <c r="DQ578" s="1246"/>
      <c r="DR578" s="1246"/>
      <c r="DS578" s="1246"/>
      <c r="DT578" s="1246"/>
      <c r="DU578" s="1246"/>
      <c r="DV578" s="1246"/>
      <c r="DW578" s="1246"/>
      <c r="DX578" s="1246"/>
      <c r="DY578" s="1246"/>
      <c r="DZ578" s="1246"/>
      <c r="EA578" s="1246"/>
      <c r="EB578" s="1246"/>
      <c r="EC578" s="1246"/>
      <c r="ED578" s="1246"/>
      <c r="EE578" s="1246"/>
      <c r="EF578" s="1246"/>
      <c r="EG578" s="1246"/>
      <c r="EH578" s="1246"/>
      <c r="EI578" s="1246"/>
      <c r="EJ578" s="1246"/>
      <c r="EK578" s="1246"/>
      <c r="EL578" s="1246"/>
      <c r="EM578" s="1246"/>
      <c r="EN578" s="1246"/>
      <c r="EO578" s="1246"/>
      <c r="EP578" s="1246"/>
      <c r="EQ578" s="1246"/>
      <c r="ER578" s="1246"/>
      <c r="ES578" s="1246"/>
      <c r="ET578" s="1246"/>
      <c r="EU578" s="1246"/>
      <c r="EV578" s="1246"/>
      <c r="EW578" s="1246"/>
      <c r="EX578" s="1246"/>
      <c r="EY578" s="1246"/>
      <c r="EZ578" s="1246"/>
      <c r="FA578" s="1246"/>
      <c r="FB578" s="1246"/>
      <c r="FC578" s="1246"/>
      <c r="FD578" s="1246"/>
      <c r="FE578" s="1246"/>
      <c r="FF578" s="1246"/>
      <c r="FG578" s="1246"/>
      <c r="FH578" s="1246"/>
      <c r="FI578" s="1246"/>
      <c r="FJ578" s="1246"/>
      <c r="FK578" s="1246"/>
      <c r="FL578" s="1246"/>
      <c r="FM578" s="1246"/>
    </row>
    <row r="579" spans="1:169" ht="29.25" x14ac:dyDescent="0.25">
      <c r="A579" s="44">
        <v>1</v>
      </c>
      <c r="B579" s="44">
        <v>1</v>
      </c>
      <c r="C579" s="2001" t="s">
        <v>165</v>
      </c>
      <c r="D579" s="2141">
        <f>'2 уровень'!F1261</f>
        <v>131</v>
      </c>
      <c r="E579" s="2141">
        <f>'2 уровень'!G1261</f>
        <v>67</v>
      </c>
      <c r="F579" s="2141">
        <f>'2 уровень'!H1261</f>
        <v>100</v>
      </c>
      <c r="G579" s="2142">
        <f>'2 уровень'!I1261</f>
        <v>149.25373134328359</v>
      </c>
      <c r="H579" s="2123">
        <f>'2 уровень'!J1261</f>
        <v>0</v>
      </c>
      <c r="I579" s="1259">
        <f>'2 уровень'!K1261</f>
        <v>0</v>
      </c>
      <c r="J579" s="100">
        <f>'2 уровень'!L1261</f>
        <v>0</v>
      </c>
      <c r="K579" s="100">
        <f>'2 уровень'!M1261</f>
        <v>0</v>
      </c>
      <c r="L579" s="100">
        <f>'2 уровень'!N1261</f>
        <v>0</v>
      </c>
      <c r="M579" s="100">
        <f>'2 уровень'!O1261</f>
        <v>0</v>
      </c>
      <c r="N579" s="100">
        <f>'2 уровень'!P1261</f>
        <v>0</v>
      </c>
      <c r="O579" s="100">
        <f>'2 уровень'!Q1261</f>
        <v>0</v>
      </c>
      <c r="P579" s="54">
        <f>'2 уровень'!R1261</f>
        <v>808.12486000000001</v>
      </c>
      <c r="Q579" s="54">
        <f>'2 уровень'!S1261</f>
        <v>404.06243000000001</v>
      </c>
      <c r="R579" s="54">
        <f>'2 уровень'!T1261</f>
        <v>74.618159999999989</v>
      </c>
      <c r="S579" s="54">
        <f>'2 уровень'!U1261</f>
        <v>0</v>
      </c>
      <c r="T579" s="54">
        <f>'2 уровень'!V1261</f>
        <v>-329.44427000000002</v>
      </c>
      <c r="U579" s="54">
        <f>'2 уровень'!W1261</f>
        <v>0</v>
      </c>
      <c r="V579" s="1670">
        <f>'2 уровень'!X1261</f>
        <v>74.618159999999989</v>
      </c>
      <c r="W579" s="54">
        <f t="shared" ref="W579" si="41">R579/Q579*100</f>
        <v>18.466987886005633</v>
      </c>
      <c r="X579" s="54">
        <f t="shared" ref="X579" si="42">V579/Q579*100</f>
        <v>18.466987886005633</v>
      </c>
      <c r="Y579" s="1246"/>
      <c r="Z579" s="1246"/>
      <c r="AA579" s="1942"/>
      <c r="AB579" s="1942"/>
      <c r="AC579" s="1246"/>
      <c r="AD579" s="1246"/>
      <c r="AE579" s="1246"/>
      <c r="AF579" s="1246"/>
      <c r="AG579" s="1246"/>
      <c r="AH579" s="1246"/>
      <c r="AI579" s="1246"/>
      <c r="AJ579" s="1246"/>
      <c r="AK579" s="1246"/>
      <c r="AL579" s="1246"/>
      <c r="AM579" s="1246"/>
      <c r="AN579" s="1246"/>
      <c r="AO579" s="1246"/>
      <c r="AP579" s="1246"/>
      <c r="AQ579" s="1246"/>
      <c r="AR579" s="1246"/>
      <c r="AS579" s="1246"/>
      <c r="AT579" s="1246"/>
      <c r="AU579" s="1246"/>
      <c r="AV579" s="1246"/>
      <c r="AW579" s="1246"/>
      <c r="AX579" s="1246"/>
      <c r="AY579" s="1246"/>
      <c r="AZ579" s="1246"/>
      <c r="BA579" s="1246"/>
      <c r="BB579" s="1246"/>
      <c r="BC579" s="1246"/>
      <c r="BD579" s="1246"/>
      <c r="BE579" s="1246"/>
      <c r="BF579" s="1246"/>
      <c r="BG579" s="1246"/>
      <c r="BH579" s="1246"/>
      <c r="BI579" s="1246"/>
      <c r="BJ579" s="1246"/>
      <c r="BK579" s="1246"/>
      <c r="BL579" s="1246"/>
      <c r="BM579" s="1246"/>
      <c r="BN579" s="1246"/>
      <c r="BO579" s="1246"/>
      <c r="BP579" s="1246"/>
      <c r="BQ579" s="1246"/>
      <c r="BR579" s="1246"/>
      <c r="BS579" s="1246"/>
      <c r="BT579" s="1246"/>
      <c r="BU579" s="1246"/>
      <c r="BV579" s="1246"/>
      <c r="BW579" s="1246"/>
      <c r="BX579" s="1246"/>
      <c r="BY579" s="1246"/>
      <c r="BZ579" s="1246"/>
      <c r="CA579" s="1246"/>
      <c r="CB579" s="1246"/>
      <c r="CC579" s="1246"/>
      <c r="CD579" s="1246"/>
      <c r="CE579" s="1246"/>
      <c r="CF579" s="1246"/>
      <c r="CG579" s="1246"/>
      <c r="CH579" s="1246"/>
      <c r="CI579" s="1246"/>
      <c r="CJ579" s="1246"/>
      <c r="CK579" s="1246"/>
      <c r="CL579" s="1246"/>
      <c r="CM579" s="1246"/>
      <c r="CN579" s="1246"/>
      <c r="CO579" s="1246"/>
      <c r="CP579" s="1246"/>
      <c r="CQ579" s="1246"/>
      <c r="CR579" s="1246"/>
      <c r="CS579" s="1246"/>
      <c r="CT579" s="1246"/>
      <c r="CU579" s="1246"/>
      <c r="CV579" s="1246"/>
      <c r="CW579" s="1246"/>
      <c r="CX579" s="1246"/>
      <c r="CY579" s="1246"/>
      <c r="CZ579" s="1246"/>
      <c r="DA579" s="1246"/>
      <c r="DB579" s="1246"/>
      <c r="DC579" s="1246"/>
      <c r="DD579" s="1246"/>
      <c r="DE579" s="1246"/>
      <c r="DF579" s="1246"/>
      <c r="DG579" s="1246"/>
      <c r="DH579" s="1246"/>
      <c r="DI579" s="1246"/>
      <c r="DJ579" s="1246"/>
      <c r="DK579" s="1246"/>
      <c r="DL579" s="1246"/>
      <c r="DM579" s="1246"/>
      <c r="DN579" s="1246"/>
      <c r="DO579" s="1246"/>
      <c r="DP579" s="1246"/>
      <c r="DQ579" s="1246"/>
      <c r="DR579" s="1246"/>
      <c r="DS579" s="1246"/>
      <c r="DT579" s="1246"/>
      <c r="DU579" s="1246"/>
      <c r="DV579" s="1246"/>
      <c r="DW579" s="1246"/>
      <c r="DX579" s="1246"/>
      <c r="DY579" s="1246"/>
      <c r="DZ579" s="1246"/>
      <c r="EA579" s="1246"/>
      <c r="EB579" s="1246"/>
      <c r="EC579" s="1246"/>
      <c r="ED579" s="1246"/>
      <c r="EE579" s="1246"/>
      <c r="EF579" s="1246"/>
      <c r="EG579" s="1246"/>
      <c r="EH579" s="1246"/>
      <c r="EI579" s="1246"/>
      <c r="EJ579" s="1246"/>
      <c r="EK579" s="1246"/>
      <c r="EL579" s="1246"/>
      <c r="EM579" s="1246"/>
      <c r="EN579" s="1246"/>
      <c r="EO579" s="1246"/>
      <c r="EP579" s="1246"/>
      <c r="EQ579" s="1246"/>
      <c r="ER579" s="1246"/>
      <c r="ES579" s="1246"/>
      <c r="ET579" s="1246"/>
      <c r="EU579" s="1246"/>
      <c r="EV579" s="1246"/>
      <c r="EW579" s="1246"/>
      <c r="EX579" s="1246"/>
      <c r="EY579" s="1246"/>
      <c r="EZ579" s="1246"/>
      <c r="FA579" s="1246"/>
      <c r="FB579" s="1246"/>
      <c r="FC579" s="1246"/>
      <c r="FD579" s="1246"/>
      <c r="FE579" s="1246"/>
      <c r="FF579" s="1246"/>
      <c r="FG579" s="1246"/>
      <c r="FH579" s="1246"/>
      <c r="FI579" s="1246"/>
      <c r="FJ579" s="1246"/>
      <c r="FK579" s="1246"/>
      <c r="FL579" s="1246"/>
      <c r="FM579" s="1246"/>
    </row>
    <row r="580" spans="1:169" ht="15.75" x14ac:dyDescent="0.25">
      <c r="A580" s="44">
        <v>1</v>
      </c>
      <c r="B580" s="44">
        <v>1</v>
      </c>
      <c r="C580" s="2095" t="s">
        <v>14</v>
      </c>
      <c r="D580" s="2141">
        <f>'2 уровень'!F1262</f>
        <v>0</v>
      </c>
      <c r="E580" s="2141">
        <f>'2 уровень'!G1262</f>
        <v>0</v>
      </c>
      <c r="F580" s="2141">
        <f>'2 уровень'!H1262</f>
        <v>0</v>
      </c>
      <c r="G580" s="2142">
        <f>'2 уровень'!I1262</f>
        <v>0</v>
      </c>
      <c r="H580" s="2123">
        <f>'2 уровень'!J1262</f>
        <v>0</v>
      </c>
      <c r="I580" s="1259">
        <f>'2 уровень'!K1262</f>
        <v>0</v>
      </c>
      <c r="J580" s="100">
        <f>'2 уровень'!L1262</f>
        <v>0</v>
      </c>
      <c r="K580" s="100">
        <f>'2 уровень'!M1262</f>
        <v>0</v>
      </c>
      <c r="L580" s="100">
        <f>'2 уровень'!N1262</f>
        <v>0</v>
      </c>
      <c r="M580" s="100">
        <f>'2 уровень'!O1262</f>
        <v>0</v>
      </c>
      <c r="N580" s="100">
        <f>'2 уровень'!P1262</f>
        <v>0</v>
      </c>
      <c r="O580" s="100">
        <f>'2 уровень'!Q1262</f>
        <v>0</v>
      </c>
      <c r="P580" s="54">
        <f>'2 уровень'!R1262</f>
        <v>0</v>
      </c>
      <c r="Q580" s="54">
        <f>'2 уровень'!S1262</f>
        <v>0</v>
      </c>
      <c r="R580" s="54">
        <f>'2 уровень'!T1262</f>
        <v>0</v>
      </c>
      <c r="S580" s="54">
        <f>'2 уровень'!U1262</f>
        <v>0</v>
      </c>
      <c r="T580" s="54">
        <f>'2 уровень'!V1262</f>
        <v>0</v>
      </c>
      <c r="U580" s="54">
        <f>'2 уровень'!W1262</f>
        <v>0</v>
      </c>
      <c r="V580" s="1670">
        <f>'2 уровень'!X1262</f>
        <v>0</v>
      </c>
      <c r="W580" s="54"/>
      <c r="X580" s="54"/>
      <c r="Y580" s="1246"/>
      <c r="Z580" s="1246"/>
      <c r="AA580" s="1942"/>
      <c r="AB580" s="1942"/>
      <c r="AC580" s="1246"/>
      <c r="AD580" s="1246"/>
      <c r="AE580" s="1246"/>
      <c r="AF580" s="1246"/>
      <c r="AG580" s="1246"/>
      <c r="AH580" s="1246"/>
      <c r="AI580" s="1246"/>
      <c r="AJ580" s="1246"/>
      <c r="AK580" s="1246"/>
      <c r="AL580" s="1246"/>
      <c r="AM580" s="1246"/>
      <c r="AN580" s="1246"/>
      <c r="AO580" s="1246"/>
      <c r="AP580" s="1246"/>
      <c r="AQ580" s="1246"/>
      <c r="AR580" s="1246"/>
      <c r="AS580" s="1246"/>
      <c r="AT580" s="1246"/>
      <c r="AU580" s="1246"/>
      <c r="AV580" s="1246"/>
      <c r="AW580" s="1246"/>
      <c r="AX580" s="1246"/>
      <c r="AY580" s="1246"/>
      <c r="AZ580" s="1246"/>
      <c r="BA580" s="1246"/>
      <c r="BB580" s="1246"/>
      <c r="BC580" s="1246"/>
      <c r="BD580" s="1246"/>
      <c r="BE580" s="1246"/>
      <c r="BF580" s="1246"/>
      <c r="BG580" s="1246"/>
      <c r="BH580" s="1246"/>
      <c r="BI580" s="1246"/>
      <c r="BJ580" s="1246"/>
      <c r="BK580" s="1246"/>
      <c r="BL580" s="1246"/>
      <c r="BM580" s="1246"/>
      <c r="BN580" s="1246"/>
      <c r="BO580" s="1246"/>
      <c r="BP580" s="1246"/>
      <c r="BQ580" s="1246"/>
      <c r="BR580" s="1246"/>
      <c r="BS580" s="1246"/>
      <c r="BT580" s="1246"/>
      <c r="BU580" s="1246"/>
      <c r="BV580" s="1246"/>
      <c r="BW580" s="1246"/>
      <c r="BX580" s="1246"/>
      <c r="BY580" s="1246"/>
      <c r="BZ580" s="1246"/>
      <c r="CA580" s="1246"/>
      <c r="CB580" s="1246"/>
      <c r="CC580" s="1246"/>
      <c r="CD580" s="1246"/>
      <c r="CE580" s="1246"/>
      <c r="CF580" s="1246"/>
      <c r="CG580" s="1246"/>
      <c r="CH580" s="1246"/>
      <c r="CI580" s="1246"/>
      <c r="CJ580" s="1246"/>
      <c r="CK580" s="1246"/>
      <c r="CL580" s="1246"/>
      <c r="CM580" s="1246"/>
      <c r="CN580" s="1246"/>
      <c r="CO580" s="1246"/>
      <c r="CP580" s="1246"/>
      <c r="CQ580" s="1246"/>
      <c r="CR580" s="1246"/>
      <c r="CS580" s="1246"/>
      <c r="CT580" s="1246"/>
      <c r="CU580" s="1246"/>
      <c r="CV580" s="1246"/>
      <c r="CW580" s="1246"/>
      <c r="CX580" s="1246"/>
      <c r="CY580" s="1246"/>
      <c r="CZ580" s="1246"/>
      <c r="DA580" s="1246"/>
      <c r="DB580" s="1246"/>
      <c r="DC580" s="1246"/>
      <c r="DD580" s="1246"/>
      <c r="DE580" s="1246"/>
      <c r="DF580" s="1246"/>
      <c r="DG580" s="1246"/>
      <c r="DH580" s="1246"/>
      <c r="DI580" s="1246"/>
      <c r="DJ580" s="1246"/>
      <c r="DK580" s="1246"/>
      <c r="DL580" s="1246"/>
      <c r="DM580" s="1246"/>
      <c r="DN580" s="1246"/>
      <c r="DO580" s="1246"/>
      <c r="DP580" s="1246"/>
      <c r="DQ580" s="1246"/>
      <c r="DR580" s="1246"/>
      <c r="DS580" s="1246"/>
      <c r="DT580" s="1246"/>
      <c r="DU580" s="1246"/>
      <c r="DV580" s="1246"/>
      <c r="DW580" s="1246"/>
      <c r="DX580" s="1246"/>
      <c r="DY580" s="1246"/>
      <c r="DZ580" s="1246"/>
      <c r="EA580" s="1246"/>
      <c r="EB580" s="1246"/>
      <c r="EC580" s="1246"/>
      <c r="ED580" s="1246"/>
      <c r="EE580" s="1246"/>
      <c r="EF580" s="1246"/>
      <c r="EG580" s="1246"/>
      <c r="EH580" s="1246"/>
      <c r="EI580" s="1246"/>
      <c r="EJ580" s="1246"/>
      <c r="EK580" s="1246"/>
      <c r="EL580" s="1246"/>
      <c r="EM580" s="1246"/>
      <c r="EN580" s="1246"/>
      <c r="EO580" s="1246"/>
      <c r="EP580" s="1246"/>
      <c r="EQ580" s="1246"/>
      <c r="ER580" s="1246"/>
      <c r="ES580" s="1246"/>
      <c r="ET580" s="1246"/>
      <c r="EU580" s="1246"/>
      <c r="EV580" s="1246"/>
      <c r="EW580" s="1246"/>
      <c r="EX580" s="1246"/>
      <c r="EY580" s="1246"/>
      <c r="EZ580" s="1246"/>
      <c r="FA580" s="1246"/>
      <c r="FB580" s="1246"/>
      <c r="FC580" s="1246"/>
      <c r="FD580" s="1246"/>
      <c r="FE580" s="1246"/>
      <c r="FF580" s="1246"/>
      <c r="FG580" s="1246"/>
      <c r="FH580" s="1246"/>
      <c r="FI580" s="1246"/>
      <c r="FJ580" s="1246"/>
      <c r="FK580" s="1246"/>
      <c r="FL580" s="1246"/>
      <c r="FM580" s="1246"/>
    </row>
    <row r="581" spans="1:169" ht="29.25" x14ac:dyDescent="0.25">
      <c r="A581" s="44">
        <v>1</v>
      </c>
      <c r="B581" s="44">
        <v>1</v>
      </c>
      <c r="C581" s="2001" t="s">
        <v>197</v>
      </c>
      <c r="D581" s="2141">
        <f>'2 уровень'!F1263</f>
        <v>444</v>
      </c>
      <c r="E581" s="2141">
        <f>'2 уровень'!G1263</f>
        <v>224</v>
      </c>
      <c r="F581" s="2141">
        <f>'2 уровень'!H1263</f>
        <v>149.58148148148149</v>
      </c>
      <c r="G581" s="2142">
        <f>'2 уровень'!I1263</f>
        <v>66.777447089947088</v>
      </c>
      <c r="H581" s="2123">
        <f>'2 уровень'!J1263</f>
        <v>0</v>
      </c>
      <c r="I581" s="1259">
        <f>'2 уровень'!K1263</f>
        <v>0</v>
      </c>
      <c r="J581" s="100">
        <f>'2 уровень'!L1263</f>
        <v>0</v>
      </c>
      <c r="K581" s="100">
        <f>'2 уровень'!M1263</f>
        <v>0</v>
      </c>
      <c r="L581" s="100">
        <f>'2 уровень'!N1263</f>
        <v>0</v>
      </c>
      <c r="M581" s="100">
        <f>'2 уровень'!O1263</f>
        <v>0</v>
      </c>
      <c r="N581" s="100">
        <f>'2 уровень'!P1263</f>
        <v>0</v>
      </c>
      <c r="O581" s="100">
        <f>'2 уровень'!Q1263</f>
        <v>0</v>
      </c>
      <c r="P581" s="54">
        <f>'2 уровень'!R1263</f>
        <v>0</v>
      </c>
      <c r="Q581" s="54">
        <f>'2 уровень'!S1263</f>
        <v>0</v>
      </c>
      <c r="R581" s="54">
        <f>'2 уровень'!T1263</f>
        <v>0</v>
      </c>
      <c r="S581" s="54">
        <f>'2 уровень'!U1263</f>
        <v>0</v>
      </c>
      <c r="T581" s="54">
        <f>'2 уровень'!V1263</f>
        <v>0</v>
      </c>
      <c r="U581" s="54">
        <f>'2 уровень'!W1263</f>
        <v>0</v>
      </c>
      <c r="V581" s="1670">
        <f>'2 уровень'!X1263</f>
        <v>0</v>
      </c>
      <c r="W581" s="54"/>
      <c r="X581" s="54"/>
      <c r="Y581" s="1246"/>
      <c r="Z581" s="1246"/>
      <c r="AA581" s="1942"/>
      <c r="AB581" s="1942"/>
      <c r="AC581" s="1246"/>
      <c r="AD581" s="1246"/>
      <c r="AE581" s="1246"/>
      <c r="AF581" s="1246"/>
      <c r="AG581" s="1246"/>
      <c r="AH581" s="1246"/>
      <c r="AI581" s="1246"/>
      <c r="AJ581" s="1246"/>
      <c r="AK581" s="1246"/>
      <c r="AL581" s="1246"/>
      <c r="AM581" s="1246"/>
      <c r="AN581" s="1246"/>
      <c r="AO581" s="1246"/>
      <c r="AP581" s="1246"/>
      <c r="AQ581" s="1246"/>
      <c r="AR581" s="1246"/>
      <c r="AS581" s="1246"/>
      <c r="AT581" s="1246"/>
      <c r="AU581" s="1246"/>
      <c r="AV581" s="1246"/>
      <c r="AW581" s="1246"/>
      <c r="AX581" s="1246"/>
      <c r="AY581" s="1246"/>
      <c r="AZ581" s="1246"/>
      <c r="BA581" s="1246"/>
      <c r="BB581" s="1246"/>
      <c r="BC581" s="1246"/>
      <c r="BD581" s="1246"/>
      <c r="BE581" s="1246"/>
      <c r="BF581" s="1246"/>
      <c r="BG581" s="1246"/>
      <c r="BH581" s="1246"/>
      <c r="BI581" s="1246"/>
      <c r="BJ581" s="1246"/>
      <c r="BK581" s="1246"/>
      <c r="BL581" s="1246"/>
      <c r="BM581" s="1246"/>
      <c r="BN581" s="1246"/>
      <c r="BO581" s="1246"/>
      <c r="BP581" s="1246"/>
      <c r="BQ581" s="1246"/>
      <c r="BR581" s="1246"/>
      <c r="BS581" s="1246"/>
      <c r="BT581" s="1246"/>
      <c r="BU581" s="1246"/>
      <c r="BV581" s="1246"/>
      <c r="BW581" s="1246"/>
      <c r="BX581" s="1246"/>
      <c r="BY581" s="1246"/>
      <c r="BZ581" s="1246"/>
      <c r="CA581" s="1246"/>
      <c r="CB581" s="1246"/>
      <c r="CC581" s="1246"/>
      <c r="CD581" s="1246"/>
      <c r="CE581" s="1246"/>
      <c r="CF581" s="1246"/>
      <c r="CG581" s="1246"/>
      <c r="CH581" s="1246"/>
      <c r="CI581" s="1246"/>
      <c r="CJ581" s="1246"/>
      <c r="CK581" s="1246"/>
      <c r="CL581" s="1246"/>
      <c r="CM581" s="1246"/>
      <c r="CN581" s="1246"/>
      <c r="CO581" s="1246"/>
      <c r="CP581" s="1246"/>
      <c r="CQ581" s="1246"/>
      <c r="CR581" s="1246"/>
      <c r="CS581" s="1246"/>
      <c r="CT581" s="1246"/>
      <c r="CU581" s="1246"/>
      <c r="CV581" s="1246"/>
      <c r="CW581" s="1246"/>
      <c r="CX581" s="1246"/>
      <c r="CY581" s="1246"/>
      <c r="CZ581" s="1246"/>
      <c r="DA581" s="1246"/>
      <c r="DB581" s="1246"/>
      <c r="DC581" s="1246"/>
      <c r="DD581" s="1246"/>
      <c r="DE581" s="1246"/>
      <c r="DF581" s="1246"/>
      <c r="DG581" s="1246"/>
      <c r="DH581" s="1246"/>
      <c r="DI581" s="1246"/>
      <c r="DJ581" s="1246"/>
      <c r="DK581" s="1246"/>
      <c r="DL581" s="1246"/>
      <c r="DM581" s="1246"/>
      <c r="DN581" s="1246"/>
      <c r="DO581" s="1246"/>
      <c r="DP581" s="1246"/>
      <c r="DQ581" s="1246"/>
      <c r="DR581" s="1246"/>
      <c r="DS581" s="1246"/>
      <c r="DT581" s="1246"/>
      <c r="DU581" s="1246"/>
      <c r="DV581" s="1246"/>
      <c r="DW581" s="1246"/>
      <c r="DX581" s="1246"/>
      <c r="DY581" s="1246"/>
      <c r="DZ581" s="1246"/>
      <c r="EA581" s="1246"/>
      <c r="EB581" s="1246"/>
      <c r="EC581" s="1246"/>
      <c r="ED581" s="1246"/>
      <c r="EE581" s="1246"/>
      <c r="EF581" s="1246"/>
      <c r="EG581" s="1246"/>
      <c r="EH581" s="1246"/>
      <c r="EI581" s="1246"/>
      <c r="EJ581" s="1246"/>
      <c r="EK581" s="1246"/>
      <c r="EL581" s="1246"/>
      <c r="EM581" s="1246"/>
      <c r="EN581" s="1246"/>
      <c r="EO581" s="1246"/>
      <c r="EP581" s="1246"/>
      <c r="EQ581" s="1246"/>
      <c r="ER581" s="1246"/>
      <c r="ES581" s="1246"/>
      <c r="ET581" s="1246"/>
      <c r="EU581" s="1246"/>
      <c r="EV581" s="1246"/>
      <c r="EW581" s="1246"/>
      <c r="EX581" s="1246"/>
      <c r="EY581" s="1246"/>
      <c r="EZ581" s="1246"/>
      <c r="FA581" s="1246"/>
      <c r="FB581" s="1246"/>
      <c r="FC581" s="1246"/>
      <c r="FD581" s="1246"/>
      <c r="FE581" s="1246"/>
      <c r="FF581" s="1246"/>
      <c r="FG581" s="1246"/>
      <c r="FH581" s="1246"/>
      <c r="FI581" s="1246"/>
      <c r="FJ581" s="1246"/>
      <c r="FK581" s="1246"/>
      <c r="FL581" s="1246"/>
      <c r="FM581" s="1246"/>
    </row>
    <row r="582" spans="1:169" ht="29.25" x14ac:dyDescent="0.25">
      <c r="A582" s="44">
        <v>1</v>
      </c>
      <c r="B582" s="44">
        <v>1</v>
      </c>
      <c r="C582" s="2001" t="s">
        <v>157</v>
      </c>
      <c r="D582" s="2141">
        <f>'2 уровень'!F1264</f>
        <v>212.58823529411765</v>
      </c>
      <c r="E582" s="2141">
        <f>'2 уровень'!G1264</f>
        <v>106.29411764705883</v>
      </c>
      <c r="F582" s="2141">
        <f>'2 уровень'!H1264</f>
        <v>99</v>
      </c>
      <c r="G582" s="2142">
        <f>'2 уровень'!I1264</f>
        <v>93.137797454344224</v>
      </c>
      <c r="H582" s="2123">
        <f>'2 уровень'!J1264</f>
        <v>0</v>
      </c>
      <c r="I582" s="1259">
        <f>'2 уровень'!K1264</f>
        <v>0</v>
      </c>
      <c r="J582" s="100">
        <f>'2 уровень'!L1264</f>
        <v>0</v>
      </c>
      <c r="K582" s="100">
        <f>'2 уровень'!M1264</f>
        <v>0</v>
      </c>
      <c r="L582" s="100">
        <f>'2 уровень'!N1264</f>
        <v>0</v>
      </c>
      <c r="M582" s="100">
        <f>'2 уровень'!O1264</f>
        <v>0</v>
      </c>
      <c r="N582" s="100">
        <f>'2 уровень'!P1264</f>
        <v>0</v>
      </c>
      <c r="O582" s="100">
        <f>'2 уровень'!Q1264</f>
        <v>0</v>
      </c>
      <c r="P582" s="54">
        <f>'2 уровень'!R1264</f>
        <v>0</v>
      </c>
      <c r="Q582" s="54">
        <f>'2 уровень'!S1264</f>
        <v>0</v>
      </c>
      <c r="R582" s="54">
        <f>'2 уровень'!T1264</f>
        <v>0</v>
      </c>
      <c r="S582" s="54">
        <f>'2 уровень'!U1264</f>
        <v>0</v>
      </c>
      <c r="T582" s="54">
        <f>'2 уровень'!V1264</f>
        <v>0</v>
      </c>
      <c r="U582" s="54">
        <f>'2 уровень'!W1264</f>
        <v>0</v>
      </c>
      <c r="V582" s="1670">
        <f>'2 уровень'!X1264</f>
        <v>0</v>
      </c>
      <c r="W582" s="54"/>
      <c r="X582" s="54"/>
      <c r="Y582" s="1246"/>
      <c r="Z582" s="1246"/>
      <c r="AA582" s="1942"/>
      <c r="AB582" s="1942"/>
      <c r="AC582" s="1246"/>
      <c r="AD582" s="1246"/>
      <c r="AE582" s="1246"/>
      <c r="AF582" s="1246"/>
      <c r="AG582" s="1246"/>
      <c r="AH582" s="1246"/>
      <c r="AI582" s="1246"/>
      <c r="AJ582" s="1246"/>
      <c r="AK582" s="1246"/>
      <c r="AL582" s="1246"/>
      <c r="AM582" s="1246"/>
      <c r="AN582" s="1246"/>
      <c r="AO582" s="1246"/>
      <c r="AP582" s="1246"/>
      <c r="AQ582" s="1246"/>
      <c r="AR582" s="1246"/>
      <c r="AS582" s="1246"/>
      <c r="AT582" s="1246"/>
      <c r="AU582" s="1246"/>
      <c r="AV582" s="1246"/>
      <c r="AW582" s="1246"/>
      <c r="AX582" s="1246"/>
      <c r="AY582" s="1246"/>
      <c r="AZ582" s="1246"/>
      <c r="BA582" s="1246"/>
      <c r="BB582" s="1246"/>
      <c r="BC582" s="1246"/>
      <c r="BD582" s="1246"/>
      <c r="BE582" s="1246"/>
      <c r="BF582" s="1246"/>
      <c r="BG582" s="1246"/>
      <c r="BH582" s="1246"/>
      <c r="BI582" s="1246"/>
      <c r="BJ582" s="1246"/>
      <c r="BK582" s="1246"/>
      <c r="BL582" s="1246"/>
      <c r="BM582" s="1246"/>
      <c r="BN582" s="1246"/>
      <c r="BO582" s="1246"/>
      <c r="BP582" s="1246"/>
      <c r="BQ582" s="1246"/>
      <c r="BR582" s="1246"/>
      <c r="BS582" s="1246"/>
      <c r="BT582" s="1246"/>
      <c r="BU582" s="1246"/>
      <c r="BV582" s="1246"/>
      <c r="BW582" s="1246"/>
      <c r="BX582" s="1246"/>
      <c r="BY582" s="1246"/>
      <c r="BZ582" s="1246"/>
      <c r="CA582" s="1246"/>
      <c r="CB582" s="1246"/>
      <c r="CC582" s="1246"/>
      <c r="CD582" s="1246"/>
      <c r="CE582" s="1246"/>
      <c r="CF582" s="1246"/>
      <c r="CG582" s="1246"/>
      <c r="CH582" s="1246"/>
      <c r="CI582" s="1246"/>
      <c r="CJ582" s="1246"/>
      <c r="CK582" s="1246"/>
      <c r="CL582" s="1246"/>
      <c r="CM582" s="1246"/>
      <c r="CN582" s="1246"/>
      <c r="CO582" s="1246"/>
      <c r="CP582" s="1246"/>
      <c r="CQ582" s="1246"/>
      <c r="CR582" s="1246"/>
      <c r="CS582" s="1246"/>
      <c r="CT582" s="1246"/>
      <c r="CU582" s="1246"/>
      <c r="CV582" s="1246"/>
      <c r="CW582" s="1246"/>
      <c r="CX582" s="1246"/>
      <c r="CY582" s="1246"/>
      <c r="CZ582" s="1246"/>
      <c r="DA582" s="1246"/>
      <c r="DB582" s="1246"/>
      <c r="DC582" s="1246"/>
      <c r="DD582" s="1246"/>
      <c r="DE582" s="1246"/>
      <c r="DF582" s="1246"/>
      <c r="DG582" s="1246"/>
      <c r="DH582" s="1246"/>
      <c r="DI582" s="1246"/>
      <c r="DJ582" s="1246"/>
      <c r="DK582" s="1246"/>
      <c r="DL582" s="1246"/>
      <c r="DM582" s="1246"/>
      <c r="DN582" s="1246"/>
      <c r="DO582" s="1246"/>
      <c r="DP582" s="1246"/>
      <c r="DQ582" s="1246"/>
      <c r="DR582" s="1246"/>
      <c r="DS582" s="1246"/>
      <c r="DT582" s="1246"/>
      <c r="DU582" s="1246"/>
      <c r="DV582" s="1246"/>
      <c r="DW582" s="1246"/>
      <c r="DX582" s="1246"/>
      <c r="DY582" s="1246"/>
      <c r="DZ582" s="1246"/>
      <c r="EA582" s="1246"/>
      <c r="EB582" s="1246"/>
      <c r="EC582" s="1246"/>
      <c r="ED582" s="1246"/>
      <c r="EE582" s="1246"/>
      <c r="EF582" s="1246"/>
      <c r="EG582" s="1246"/>
      <c r="EH582" s="1246"/>
      <c r="EI582" s="1246"/>
      <c r="EJ582" s="1246"/>
      <c r="EK582" s="1246"/>
      <c r="EL582" s="1246"/>
      <c r="EM582" s="1246"/>
      <c r="EN582" s="1246"/>
      <c r="EO582" s="1246"/>
      <c r="EP582" s="1246"/>
      <c r="EQ582" s="1246"/>
      <c r="ER582" s="1246"/>
      <c r="ES582" s="1246"/>
      <c r="ET582" s="1246"/>
      <c r="EU582" s="1246"/>
      <c r="EV582" s="1246"/>
      <c r="EW582" s="1246"/>
      <c r="EX582" s="1246"/>
      <c r="EY582" s="1246"/>
      <c r="EZ582" s="1246"/>
      <c r="FA582" s="1246"/>
      <c r="FB582" s="1246"/>
      <c r="FC582" s="1246"/>
      <c r="FD582" s="1246"/>
      <c r="FE582" s="1246"/>
      <c r="FF582" s="1246"/>
      <c r="FG582" s="1246"/>
      <c r="FH582" s="1246"/>
      <c r="FI582" s="1246"/>
      <c r="FJ582" s="1246"/>
      <c r="FK582" s="1246"/>
      <c r="FL582" s="1246"/>
      <c r="FM582" s="1246"/>
    </row>
    <row r="583" spans="1:169" ht="29.25" x14ac:dyDescent="0.25">
      <c r="A583" s="44">
        <v>1</v>
      </c>
      <c r="B583" s="44">
        <v>1</v>
      </c>
      <c r="C583" s="2001" t="s">
        <v>158</v>
      </c>
      <c r="D583" s="2141">
        <f>'2 уровень'!F1265</f>
        <v>66</v>
      </c>
      <c r="E583" s="2141">
        <f>'2 уровень'!G1265</f>
        <v>33</v>
      </c>
      <c r="F583" s="2141">
        <f>'2 уровень'!H1265</f>
        <v>26</v>
      </c>
      <c r="G583" s="2142">
        <f>'2 уровень'!I1265</f>
        <v>78.787878787878782</v>
      </c>
      <c r="H583" s="2123">
        <f>'2 уровень'!J1265</f>
        <v>0</v>
      </c>
      <c r="I583" s="1259">
        <f>'2 уровень'!K1265</f>
        <v>0</v>
      </c>
      <c r="J583" s="100">
        <f>'2 уровень'!L1265</f>
        <v>0</v>
      </c>
      <c r="K583" s="100">
        <f>'2 уровень'!M1265</f>
        <v>0</v>
      </c>
      <c r="L583" s="100">
        <f>'2 уровень'!N1265</f>
        <v>0</v>
      </c>
      <c r="M583" s="100">
        <f>'2 уровень'!O1265</f>
        <v>0</v>
      </c>
      <c r="N583" s="100">
        <f>'2 уровень'!P1265</f>
        <v>0</v>
      </c>
      <c r="O583" s="100">
        <f>'2 уровень'!Q1265</f>
        <v>0</v>
      </c>
      <c r="P583" s="54">
        <f>'2 уровень'!R1265</f>
        <v>0</v>
      </c>
      <c r="Q583" s="54">
        <f>'2 уровень'!S1265</f>
        <v>0</v>
      </c>
      <c r="R583" s="54">
        <f>'2 уровень'!T1265</f>
        <v>0</v>
      </c>
      <c r="S583" s="54">
        <f>'2 уровень'!U1265</f>
        <v>0</v>
      </c>
      <c r="T583" s="54">
        <f>'2 уровень'!V1265</f>
        <v>0</v>
      </c>
      <c r="U583" s="54">
        <f>'2 уровень'!W1265</f>
        <v>0</v>
      </c>
      <c r="V583" s="1670">
        <f>'2 уровень'!X1265</f>
        <v>0</v>
      </c>
      <c r="W583" s="54"/>
      <c r="X583" s="54"/>
      <c r="Y583" s="1246"/>
      <c r="Z583" s="1246"/>
      <c r="AA583" s="1942"/>
      <c r="AB583" s="1942"/>
      <c r="AC583" s="1246"/>
      <c r="AD583" s="1246"/>
      <c r="AE583" s="1246"/>
      <c r="AF583" s="1246"/>
      <c r="AG583" s="1246"/>
      <c r="AH583" s="1246"/>
      <c r="AI583" s="1246"/>
      <c r="AJ583" s="1246"/>
      <c r="AK583" s="1246"/>
      <c r="AL583" s="1246"/>
      <c r="AM583" s="1246"/>
      <c r="AN583" s="1246"/>
      <c r="AO583" s="1246"/>
      <c r="AP583" s="1246"/>
      <c r="AQ583" s="1246"/>
      <c r="AR583" s="1246"/>
      <c r="AS583" s="1246"/>
      <c r="AT583" s="1246"/>
      <c r="AU583" s="1246"/>
      <c r="AV583" s="1246"/>
      <c r="AW583" s="1246"/>
      <c r="AX583" s="1246"/>
      <c r="AY583" s="1246"/>
      <c r="AZ583" s="1246"/>
      <c r="BA583" s="1246"/>
      <c r="BB583" s="1246"/>
      <c r="BC583" s="1246"/>
      <c r="BD583" s="1246"/>
      <c r="BE583" s="1246"/>
      <c r="BF583" s="1246"/>
      <c r="BG583" s="1246"/>
      <c r="BH583" s="1246"/>
      <c r="BI583" s="1246"/>
      <c r="BJ583" s="1246"/>
      <c r="BK583" s="1246"/>
      <c r="BL583" s="1246"/>
      <c r="BM583" s="1246"/>
      <c r="BN583" s="1246"/>
      <c r="BO583" s="1246"/>
      <c r="BP583" s="1246"/>
      <c r="BQ583" s="1246"/>
      <c r="BR583" s="1246"/>
      <c r="BS583" s="1246"/>
      <c r="BT583" s="1246"/>
      <c r="BU583" s="1246"/>
      <c r="BV583" s="1246"/>
      <c r="BW583" s="1246"/>
      <c r="BX583" s="1246"/>
      <c r="BY583" s="1246"/>
      <c r="BZ583" s="1246"/>
      <c r="CA583" s="1246"/>
      <c r="CB583" s="1246"/>
      <c r="CC583" s="1246"/>
      <c r="CD583" s="1246"/>
      <c r="CE583" s="1246"/>
      <c r="CF583" s="1246"/>
      <c r="CG583" s="1246"/>
      <c r="CH583" s="1246"/>
      <c r="CI583" s="1246"/>
      <c r="CJ583" s="1246"/>
      <c r="CK583" s="1246"/>
      <c r="CL583" s="1246"/>
      <c r="CM583" s="1246"/>
      <c r="CN583" s="1246"/>
      <c r="CO583" s="1246"/>
      <c r="CP583" s="1246"/>
      <c r="CQ583" s="1246"/>
      <c r="CR583" s="1246"/>
      <c r="CS583" s="1246"/>
      <c r="CT583" s="1246"/>
      <c r="CU583" s="1246"/>
      <c r="CV583" s="1246"/>
      <c r="CW583" s="1246"/>
      <c r="CX583" s="1246"/>
      <c r="CY583" s="1246"/>
      <c r="CZ583" s="1246"/>
      <c r="DA583" s="1246"/>
      <c r="DB583" s="1246"/>
      <c r="DC583" s="1246"/>
      <c r="DD583" s="1246"/>
      <c r="DE583" s="1246"/>
      <c r="DF583" s="1246"/>
      <c r="DG583" s="1246"/>
      <c r="DH583" s="1246"/>
      <c r="DI583" s="1246"/>
      <c r="DJ583" s="1246"/>
      <c r="DK583" s="1246"/>
      <c r="DL583" s="1246"/>
      <c r="DM583" s="1246"/>
      <c r="DN583" s="1246"/>
      <c r="DO583" s="1246"/>
      <c r="DP583" s="1246"/>
      <c r="DQ583" s="1246"/>
      <c r="DR583" s="1246"/>
      <c r="DS583" s="1246"/>
      <c r="DT583" s="1246"/>
      <c r="DU583" s="1246"/>
      <c r="DV583" s="1246"/>
      <c r="DW583" s="1246"/>
      <c r="DX583" s="1246"/>
      <c r="DY583" s="1246"/>
      <c r="DZ583" s="1246"/>
      <c r="EA583" s="1246"/>
      <c r="EB583" s="1246"/>
      <c r="EC583" s="1246"/>
      <c r="ED583" s="1246"/>
      <c r="EE583" s="1246"/>
      <c r="EF583" s="1246"/>
      <c r="EG583" s="1246"/>
      <c r="EH583" s="1246"/>
      <c r="EI583" s="1246"/>
      <c r="EJ583" s="1246"/>
      <c r="EK583" s="1246"/>
      <c r="EL583" s="1246"/>
      <c r="EM583" s="1246"/>
      <c r="EN583" s="1246"/>
      <c r="EO583" s="1246"/>
      <c r="EP583" s="1246"/>
      <c r="EQ583" s="1246"/>
      <c r="ER583" s="1246"/>
      <c r="ES583" s="1246"/>
      <c r="ET583" s="1246"/>
      <c r="EU583" s="1246"/>
      <c r="EV583" s="1246"/>
      <c r="EW583" s="1246"/>
      <c r="EX583" s="1246"/>
      <c r="EY583" s="1246"/>
      <c r="EZ583" s="1246"/>
      <c r="FA583" s="1246"/>
      <c r="FB583" s="1246"/>
      <c r="FC583" s="1246"/>
      <c r="FD583" s="1246"/>
      <c r="FE583" s="1246"/>
      <c r="FF583" s="1246"/>
      <c r="FG583" s="1246"/>
      <c r="FH583" s="1246"/>
      <c r="FI583" s="1246"/>
      <c r="FJ583" s="1246"/>
      <c r="FK583" s="1246"/>
      <c r="FL583" s="1246"/>
      <c r="FM583" s="1246"/>
    </row>
    <row r="584" spans="1:169" x14ac:dyDescent="0.25">
      <c r="A584" s="44">
        <v>1</v>
      </c>
      <c r="B584" s="44">
        <v>1</v>
      </c>
      <c r="C584" s="2006" t="s">
        <v>88</v>
      </c>
      <c r="D584" s="2141">
        <f>'2 уровень'!F1266</f>
        <v>1187.6410256410256</v>
      </c>
      <c r="E584" s="2141">
        <f>'2 уровень'!G1266</f>
        <v>595.82051282051282</v>
      </c>
      <c r="F584" s="2141">
        <f>'2 уровень'!H1266</f>
        <v>492.3814814814815</v>
      </c>
      <c r="G584" s="2142">
        <f>'2 уровень'!I1266</f>
        <v>82.639229581175627</v>
      </c>
      <c r="H584" s="2123">
        <f>'2 уровень'!J1266</f>
        <v>0</v>
      </c>
      <c r="I584" s="1259">
        <f>'2 уровень'!K1266</f>
        <v>0</v>
      </c>
      <c r="J584" s="100">
        <f>'2 уровень'!L1266</f>
        <v>0</v>
      </c>
      <c r="K584" s="100">
        <f>'2 уровень'!M1266</f>
        <v>0</v>
      </c>
      <c r="L584" s="100">
        <f>'2 уровень'!N1266</f>
        <v>0</v>
      </c>
      <c r="M584" s="100">
        <f>'2 уровень'!O1266</f>
        <v>0</v>
      </c>
      <c r="N584" s="100">
        <f>'2 уровень'!P1266</f>
        <v>0</v>
      </c>
      <c r="O584" s="100">
        <f>'2 уровень'!Q1266</f>
        <v>0</v>
      </c>
      <c r="P584" s="54">
        <f>'2 уровень'!R1266</f>
        <v>808.12486000000001</v>
      </c>
      <c r="Q584" s="54">
        <f>'2 уровень'!S1266</f>
        <v>404.06243000000001</v>
      </c>
      <c r="R584" s="54">
        <f>'2 уровень'!T1266</f>
        <v>337.39693999999997</v>
      </c>
      <c r="S584" s="54">
        <f>'2 уровень'!U1266</f>
        <v>0</v>
      </c>
      <c r="T584" s="54">
        <f>'2 уровень'!V1266</f>
        <v>-66.665490000000034</v>
      </c>
      <c r="U584" s="78">
        <f>'2 уровень'!W1266</f>
        <v>-15.645149999999997</v>
      </c>
      <c r="V584" s="1670">
        <f>'2 уровень'!X1266</f>
        <v>321.75178999999997</v>
      </c>
      <c r="W584" s="54">
        <f t="shared" ref="W584" si="43">R584/Q584*100</f>
        <v>83.501190645217861</v>
      </c>
      <c r="X584" s="54">
        <f t="shared" ref="X584" si="44">V584/Q584*100</f>
        <v>79.629227097406698</v>
      </c>
      <c r="Y584" s="1661">
        <f>V579+V562</f>
        <v>321.75178999999997</v>
      </c>
      <c r="Z584" s="1246"/>
      <c r="AA584" s="1942"/>
      <c r="AB584" s="1942"/>
      <c r="AC584" s="1246"/>
      <c r="AD584" s="1246"/>
      <c r="AE584" s="1246"/>
      <c r="AF584" s="1246"/>
      <c r="AG584" s="1246"/>
      <c r="AH584" s="1246"/>
      <c r="AI584" s="1246"/>
      <c r="AJ584" s="1246"/>
      <c r="AK584" s="1246"/>
      <c r="AL584" s="1246"/>
      <c r="AM584" s="1246"/>
      <c r="AN584" s="1246"/>
      <c r="AO584" s="1246"/>
      <c r="AP584" s="1246"/>
      <c r="AQ584" s="1246"/>
      <c r="AR584" s="1246"/>
      <c r="AS584" s="1246"/>
      <c r="AT584" s="1246"/>
      <c r="AU584" s="1246"/>
      <c r="AV584" s="1246"/>
      <c r="AW584" s="1246"/>
      <c r="AX584" s="1246"/>
      <c r="AY584" s="1246"/>
      <c r="AZ584" s="1246"/>
      <c r="BA584" s="1246"/>
      <c r="BB584" s="1246"/>
      <c r="BC584" s="1246"/>
      <c r="BD584" s="1246"/>
      <c r="BE584" s="1246"/>
      <c r="BF584" s="1246"/>
      <c r="BG584" s="1246"/>
      <c r="BH584" s="1246"/>
      <c r="BI584" s="1246"/>
      <c r="BJ584" s="1246"/>
      <c r="BK584" s="1246"/>
      <c r="BL584" s="1246"/>
      <c r="BM584" s="1246"/>
      <c r="BN584" s="1246"/>
      <c r="BO584" s="1246"/>
      <c r="BP584" s="1246"/>
      <c r="BQ584" s="1246"/>
      <c r="BR584" s="1246"/>
      <c r="BS584" s="1246"/>
      <c r="BT584" s="1246"/>
      <c r="BU584" s="1246"/>
      <c r="BV584" s="1246"/>
      <c r="BW584" s="1246"/>
      <c r="BX584" s="1246"/>
      <c r="BY584" s="1246"/>
      <c r="BZ584" s="1246"/>
      <c r="CA584" s="1246"/>
      <c r="CB584" s="1246"/>
      <c r="CC584" s="1246"/>
      <c r="CD584" s="1246"/>
      <c r="CE584" s="1246"/>
      <c r="CF584" s="1246"/>
      <c r="CG584" s="1246"/>
      <c r="CH584" s="1246"/>
      <c r="CI584" s="1246"/>
      <c r="CJ584" s="1246"/>
      <c r="CK584" s="1246"/>
      <c r="CL584" s="1246"/>
      <c r="CM584" s="1246"/>
      <c r="CN584" s="1246"/>
      <c r="CO584" s="1246"/>
      <c r="CP584" s="1246"/>
      <c r="CQ584" s="1246"/>
      <c r="CR584" s="1246"/>
      <c r="CS584" s="1246"/>
      <c r="CT584" s="1246"/>
      <c r="CU584" s="1246"/>
      <c r="CV584" s="1246"/>
      <c r="CW584" s="1246"/>
      <c r="CX584" s="1246"/>
      <c r="CY584" s="1246"/>
      <c r="CZ584" s="1246"/>
      <c r="DA584" s="1246"/>
      <c r="DB584" s="1246"/>
      <c r="DC584" s="1246"/>
      <c r="DD584" s="1246"/>
      <c r="DE584" s="1246"/>
      <c r="DF584" s="1246"/>
      <c r="DG584" s="1246"/>
      <c r="DH584" s="1246"/>
      <c r="DI584" s="1246"/>
      <c r="DJ584" s="1246"/>
      <c r="DK584" s="1246"/>
      <c r="DL584" s="1246"/>
      <c r="DM584" s="1246"/>
      <c r="DN584" s="1246"/>
      <c r="DO584" s="1246"/>
      <c r="DP584" s="1246"/>
      <c r="DQ584" s="1246"/>
      <c r="DR584" s="1246"/>
      <c r="DS584" s="1246"/>
      <c r="DT584" s="1246"/>
      <c r="DU584" s="1246"/>
      <c r="DV584" s="1246"/>
      <c r="DW584" s="1246"/>
      <c r="DX584" s="1246"/>
      <c r="DY584" s="1246"/>
      <c r="DZ584" s="1246"/>
      <c r="EA584" s="1246"/>
      <c r="EB584" s="1246"/>
      <c r="EC584" s="1246"/>
      <c r="ED584" s="1246"/>
      <c r="EE584" s="1246"/>
      <c r="EF584" s="1246"/>
      <c r="EG584" s="1246"/>
      <c r="EH584" s="1246"/>
      <c r="EI584" s="1246"/>
      <c r="EJ584" s="1246"/>
      <c r="EK584" s="1246"/>
      <c r="EL584" s="1246"/>
      <c r="EM584" s="1246"/>
      <c r="EN584" s="1246"/>
      <c r="EO584" s="1246"/>
      <c r="EP584" s="1246"/>
      <c r="EQ584" s="1246"/>
      <c r="ER584" s="1246"/>
      <c r="ES584" s="1246"/>
      <c r="ET584" s="1246"/>
      <c r="EU584" s="1246"/>
      <c r="EV584" s="1246"/>
      <c r="EW584" s="1246"/>
      <c r="EX584" s="1246"/>
      <c r="EY584" s="1246"/>
      <c r="EZ584" s="1246"/>
      <c r="FA584" s="1246"/>
      <c r="FB584" s="1246"/>
      <c r="FC584" s="1246"/>
      <c r="FD584" s="1246"/>
      <c r="FE584" s="1246"/>
      <c r="FF584" s="1246"/>
      <c r="FG584" s="1246"/>
      <c r="FH584" s="1246"/>
      <c r="FI584" s="1246"/>
      <c r="FJ584" s="1246"/>
      <c r="FK584" s="1246"/>
      <c r="FL584" s="1246"/>
      <c r="FM584" s="1246"/>
    </row>
    <row r="585" spans="1:169" x14ac:dyDescent="0.25">
      <c r="A585" s="44">
        <v>1</v>
      </c>
      <c r="B585" s="44">
        <v>1</v>
      </c>
      <c r="C585" s="2006" t="s">
        <v>31</v>
      </c>
      <c r="D585" s="2141">
        <f>'2 уровень'!F1267</f>
        <v>0</v>
      </c>
      <c r="E585" s="2141">
        <f>'2 уровень'!G1267</f>
        <v>0</v>
      </c>
      <c r="F585" s="2141">
        <f>'2 уровень'!H1267</f>
        <v>0</v>
      </c>
      <c r="G585" s="2142">
        <f>'2 уровень'!I1267</f>
        <v>0</v>
      </c>
      <c r="H585" s="2123">
        <f>'2 уровень'!J1267</f>
        <v>0</v>
      </c>
      <c r="I585" s="1259">
        <f>'2 уровень'!K1267</f>
        <v>0</v>
      </c>
      <c r="J585" s="100">
        <f>'2 уровень'!L1267</f>
        <v>0</v>
      </c>
      <c r="K585" s="100">
        <f>'2 уровень'!M1267</f>
        <v>0</v>
      </c>
      <c r="L585" s="100">
        <f>'2 уровень'!N1267</f>
        <v>0</v>
      </c>
      <c r="M585" s="100">
        <f>'2 уровень'!O1267</f>
        <v>0</v>
      </c>
      <c r="N585" s="100">
        <f>'2 уровень'!P1267</f>
        <v>0</v>
      </c>
      <c r="O585" s="100">
        <f>'2 уровень'!Q1267</f>
        <v>0</v>
      </c>
      <c r="P585" s="54">
        <f>'2 уровень'!R1267</f>
        <v>0</v>
      </c>
      <c r="Q585" s="54">
        <f>'2 уровень'!S1267</f>
        <v>0</v>
      </c>
      <c r="R585" s="54">
        <f>'2 уровень'!T1267</f>
        <v>0</v>
      </c>
      <c r="S585" s="54">
        <f>'2 уровень'!U1267</f>
        <v>0</v>
      </c>
      <c r="T585" s="54">
        <f>'2 уровень'!V1267</f>
        <v>0</v>
      </c>
      <c r="U585" s="54">
        <f>'2 уровень'!W1267</f>
        <v>0</v>
      </c>
      <c r="V585" s="1670">
        <f>'2 уровень'!X1267</f>
        <v>0</v>
      </c>
      <c r="W585" s="54"/>
      <c r="X585" s="54"/>
      <c r="Y585" s="1246"/>
      <c r="Z585" s="1246"/>
      <c r="AA585" s="1942"/>
      <c r="AB585" s="1942"/>
      <c r="AC585" s="1246"/>
      <c r="AD585" s="1246"/>
      <c r="AE585" s="1246"/>
      <c r="AF585" s="1246"/>
      <c r="AG585" s="1246"/>
      <c r="AH585" s="1246"/>
      <c r="AI585" s="1246"/>
      <c r="AJ585" s="1246"/>
      <c r="AK585" s="1246"/>
      <c r="AL585" s="1246"/>
      <c r="AM585" s="1246"/>
      <c r="AN585" s="1246"/>
      <c r="AO585" s="1246"/>
      <c r="AP585" s="1246"/>
      <c r="AQ585" s="1246"/>
      <c r="AR585" s="1246"/>
      <c r="AS585" s="1246"/>
      <c r="AT585" s="1246"/>
      <c r="AU585" s="1246"/>
      <c r="AV585" s="1246"/>
      <c r="AW585" s="1246"/>
      <c r="AX585" s="1246"/>
      <c r="AY585" s="1246"/>
      <c r="AZ585" s="1246"/>
      <c r="BA585" s="1246"/>
      <c r="BB585" s="1246"/>
      <c r="BC585" s="1246"/>
      <c r="BD585" s="1246"/>
      <c r="BE585" s="1246"/>
      <c r="BF585" s="1246"/>
      <c r="BG585" s="1246"/>
      <c r="BH585" s="1246"/>
      <c r="BI585" s="1246"/>
      <c r="BJ585" s="1246"/>
      <c r="BK585" s="1246"/>
      <c r="BL585" s="1246"/>
      <c r="BM585" s="1246"/>
      <c r="BN585" s="1246"/>
      <c r="BO585" s="1246"/>
      <c r="BP585" s="1246"/>
      <c r="BQ585" s="1246"/>
      <c r="BR585" s="1246"/>
      <c r="BS585" s="1246"/>
      <c r="BT585" s="1246"/>
      <c r="BU585" s="1246"/>
      <c r="BV585" s="1246"/>
      <c r="BW585" s="1246"/>
      <c r="BX585" s="1246"/>
      <c r="BY585" s="1246"/>
      <c r="BZ585" s="1246"/>
      <c r="CA585" s="1246"/>
      <c r="CB585" s="1246"/>
      <c r="CC585" s="1246"/>
      <c r="CD585" s="1246"/>
      <c r="CE585" s="1246"/>
      <c r="CF585" s="1246"/>
      <c r="CG585" s="1246"/>
      <c r="CH585" s="1246"/>
      <c r="CI585" s="1246"/>
      <c r="CJ585" s="1246"/>
      <c r="CK585" s="1246"/>
      <c r="CL585" s="1246"/>
      <c r="CM585" s="1246"/>
      <c r="CN585" s="1246"/>
      <c r="CO585" s="1246"/>
      <c r="CP585" s="1246"/>
      <c r="CQ585" s="1246"/>
      <c r="CR585" s="1246"/>
      <c r="CS585" s="1246"/>
      <c r="CT585" s="1246"/>
      <c r="CU585" s="1246"/>
      <c r="CV585" s="1246"/>
      <c r="CW585" s="1246"/>
      <c r="CX585" s="1246"/>
      <c r="CY585" s="1246"/>
      <c r="CZ585" s="1246"/>
      <c r="DA585" s="1246"/>
      <c r="DB585" s="1246"/>
      <c r="DC585" s="1246"/>
      <c r="DD585" s="1246"/>
      <c r="DE585" s="1246"/>
      <c r="DF585" s="1246"/>
      <c r="DG585" s="1246"/>
      <c r="DH585" s="1246"/>
      <c r="DI585" s="1246"/>
      <c r="DJ585" s="1246"/>
      <c r="DK585" s="1246"/>
      <c r="DL585" s="1246"/>
      <c r="DM585" s="1246"/>
      <c r="DN585" s="1246"/>
      <c r="DO585" s="1246"/>
      <c r="DP585" s="1246"/>
      <c r="DQ585" s="1246"/>
      <c r="DR585" s="1246"/>
      <c r="DS585" s="1246"/>
      <c r="DT585" s="1246"/>
      <c r="DU585" s="1246"/>
      <c r="DV585" s="1246"/>
      <c r="DW585" s="1246"/>
      <c r="DX585" s="1246"/>
      <c r="DY585" s="1246"/>
      <c r="DZ585" s="1246"/>
      <c r="EA585" s="1246"/>
      <c r="EB585" s="1246"/>
      <c r="EC585" s="1246"/>
      <c r="ED585" s="1246"/>
      <c r="EE585" s="1246"/>
      <c r="EF585" s="1246"/>
      <c r="EG585" s="1246"/>
      <c r="EH585" s="1246"/>
      <c r="EI585" s="1246"/>
      <c r="EJ585" s="1246"/>
      <c r="EK585" s="1246"/>
      <c r="EL585" s="1246"/>
      <c r="EM585" s="1246"/>
      <c r="EN585" s="1246"/>
      <c r="EO585" s="1246"/>
      <c r="EP585" s="1246"/>
      <c r="EQ585" s="1246"/>
      <c r="ER585" s="1246"/>
      <c r="ES585" s="1246"/>
      <c r="ET585" s="1246"/>
      <c r="EU585" s="1246"/>
      <c r="EV585" s="1246"/>
      <c r="EW585" s="1246"/>
      <c r="EX585" s="1246"/>
      <c r="EY585" s="1246"/>
      <c r="EZ585" s="1246"/>
      <c r="FA585" s="1246"/>
      <c r="FB585" s="1246"/>
      <c r="FC585" s="1246"/>
      <c r="FD585" s="1246"/>
      <c r="FE585" s="1246"/>
      <c r="FF585" s="1246"/>
      <c r="FG585" s="1246"/>
      <c r="FH585" s="1246"/>
      <c r="FI585" s="1246"/>
      <c r="FJ585" s="1246"/>
      <c r="FK585" s="1246"/>
      <c r="FL585" s="1246"/>
      <c r="FM585" s="1246"/>
    </row>
    <row r="586" spans="1:169" x14ac:dyDescent="0.25">
      <c r="A586" s="44">
        <v>1</v>
      </c>
      <c r="B586" s="44">
        <v>1</v>
      </c>
      <c r="C586" s="2084" t="s">
        <v>79</v>
      </c>
      <c r="D586" s="2136">
        <f>'2 уровень'!F1268</f>
        <v>4</v>
      </c>
      <c r="E586" s="2136">
        <f>'2 уровень'!G1268</f>
        <v>2</v>
      </c>
      <c r="F586" s="2136">
        <f>'2 уровень'!H1268</f>
        <v>1</v>
      </c>
      <c r="G586" s="2147">
        <f>'2 уровень'!I1268</f>
        <v>50</v>
      </c>
      <c r="H586" s="2123">
        <f>'2 уровень'!J1268</f>
        <v>10</v>
      </c>
      <c r="I586" s="1259">
        <f>'2 уровень'!K1268</f>
        <v>12</v>
      </c>
      <c r="J586" s="100">
        <f>'2 уровень'!L1268</f>
        <v>40</v>
      </c>
      <c r="K586" s="100">
        <f>'2 уровень'!M1268</f>
        <v>20</v>
      </c>
      <c r="L586" s="100">
        <f>'2 уровень'!N1268</f>
        <v>12</v>
      </c>
      <c r="M586" s="100">
        <f>'2 уровень'!O1268</f>
        <v>60</v>
      </c>
      <c r="N586" s="100">
        <f>'2 уровень'!P1268</f>
        <v>0.13333333333333333</v>
      </c>
      <c r="O586" s="100">
        <f>'2 уровень'!Q1268</f>
        <v>180</v>
      </c>
      <c r="P586" s="54">
        <f>'2 уровень'!R1268</f>
        <v>0</v>
      </c>
      <c r="Q586" s="54">
        <f>'2 уровень'!S1268</f>
        <v>0</v>
      </c>
      <c r="R586" s="54">
        <f>'2 уровень'!T1268</f>
        <v>0</v>
      </c>
      <c r="S586" s="54">
        <f>'2 уровень'!U1268</f>
        <v>0</v>
      </c>
      <c r="T586" s="54">
        <f>'2 уровень'!V1268</f>
        <v>0</v>
      </c>
      <c r="U586" s="54">
        <f>'2 уровень'!W1268</f>
        <v>0</v>
      </c>
      <c r="V586" s="1670">
        <f>'2 уровень'!X1268</f>
        <v>0</v>
      </c>
      <c r="W586" s="54"/>
      <c r="X586" s="54"/>
      <c r="Y586" s="1246"/>
      <c r="Z586" s="1246"/>
      <c r="AA586" s="1942"/>
      <c r="AB586" s="1942"/>
      <c r="AC586" s="1246"/>
      <c r="AD586" s="1246"/>
      <c r="AE586" s="1246"/>
      <c r="AF586" s="1246"/>
      <c r="AG586" s="1246"/>
      <c r="AH586" s="1246"/>
      <c r="AI586" s="1246"/>
      <c r="AJ586" s="1246"/>
      <c r="AK586" s="1246"/>
      <c r="AL586" s="1246"/>
      <c r="AM586" s="1246"/>
      <c r="AN586" s="1246"/>
      <c r="AO586" s="1246"/>
      <c r="AP586" s="1246"/>
      <c r="AQ586" s="1246"/>
      <c r="AR586" s="1246"/>
      <c r="AS586" s="1246"/>
      <c r="AT586" s="1246"/>
      <c r="AU586" s="1246"/>
      <c r="AV586" s="1246"/>
      <c r="AW586" s="1246"/>
      <c r="AX586" s="1246"/>
      <c r="AY586" s="1246"/>
      <c r="AZ586" s="1246"/>
      <c r="BA586" s="1246"/>
      <c r="BB586" s="1246"/>
      <c r="BC586" s="1246"/>
      <c r="BD586" s="1246"/>
      <c r="BE586" s="1246"/>
      <c r="BF586" s="1246"/>
      <c r="BG586" s="1246"/>
      <c r="BH586" s="1246"/>
      <c r="BI586" s="1246"/>
      <c r="BJ586" s="1246"/>
      <c r="BK586" s="1246"/>
      <c r="BL586" s="1246"/>
      <c r="BM586" s="1246"/>
      <c r="BN586" s="1246"/>
      <c r="BO586" s="1246"/>
      <c r="BP586" s="1246"/>
      <c r="BQ586" s="1246"/>
      <c r="BR586" s="1246"/>
      <c r="BS586" s="1246"/>
      <c r="BT586" s="1246"/>
      <c r="BU586" s="1246"/>
      <c r="BV586" s="1246"/>
      <c r="BW586" s="1246"/>
      <c r="BX586" s="1246"/>
      <c r="BY586" s="1246"/>
      <c r="BZ586" s="1246"/>
      <c r="CA586" s="1246"/>
      <c r="CB586" s="1246"/>
      <c r="CC586" s="1246"/>
      <c r="CD586" s="1246"/>
      <c r="CE586" s="1246"/>
      <c r="CF586" s="1246"/>
      <c r="CG586" s="1246"/>
      <c r="CH586" s="1246"/>
      <c r="CI586" s="1246"/>
      <c r="CJ586" s="1246"/>
      <c r="CK586" s="1246"/>
      <c r="CL586" s="1246"/>
      <c r="CM586" s="1246"/>
      <c r="CN586" s="1246"/>
      <c r="CO586" s="1246"/>
      <c r="CP586" s="1246"/>
      <c r="CQ586" s="1246"/>
      <c r="CR586" s="1246"/>
      <c r="CS586" s="1246"/>
      <c r="CT586" s="1246"/>
      <c r="CU586" s="1246"/>
      <c r="CV586" s="1246"/>
      <c r="CW586" s="1246"/>
      <c r="CX586" s="1246"/>
      <c r="CY586" s="1246"/>
      <c r="CZ586" s="1246"/>
      <c r="DA586" s="1246"/>
      <c r="DB586" s="1246"/>
      <c r="DC586" s="1246"/>
      <c r="DD586" s="1246"/>
      <c r="DE586" s="1246"/>
      <c r="DF586" s="1246"/>
      <c r="DG586" s="1246"/>
      <c r="DH586" s="1246"/>
      <c r="DI586" s="1246"/>
      <c r="DJ586" s="1246"/>
      <c r="DK586" s="1246"/>
      <c r="DL586" s="1246"/>
      <c r="DM586" s="1246"/>
      <c r="DN586" s="1246"/>
      <c r="DO586" s="1246"/>
      <c r="DP586" s="1246"/>
      <c r="DQ586" s="1246"/>
      <c r="DR586" s="1246"/>
      <c r="DS586" s="1246"/>
      <c r="DT586" s="1246"/>
      <c r="DU586" s="1246"/>
      <c r="DV586" s="1246"/>
      <c r="DW586" s="1246"/>
      <c r="DX586" s="1246"/>
      <c r="DY586" s="1246"/>
      <c r="DZ586" s="1246"/>
      <c r="EA586" s="1246"/>
      <c r="EB586" s="1246"/>
      <c r="EC586" s="1246"/>
      <c r="ED586" s="1246"/>
      <c r="EE586" s="1246"/>
      <c r="EF586" s="1246"/>
      <c r="EG586" s="1246"/>
      <c r="EH586" s="1246"/>
      <c r="EI586" s="1246"/>
      <c r="EJ586" s="1246"/>
      <c r="EK586" s="1246"/>
      <c r="EL586" s="1246"/>
      <c r="EM586" s="1246"/>
      <c r="EN586" s="1246"/>
      <c r="EO586" s="1246"/>
      <c r="EP586" s="1246"/>
      <c r="EQ586" s="1246"/>
      <c r="ER586" s="1246"/>
      <c r="ES586" s="1246"/>
      <c r="ET586" s="1246"/>
      <c r="EU586" s="1246"/>
      <c r="EV586" s="1246"/>
      <c r="EW586" s="1246"/>
      <c r="EX586" s="1246"/>
      <c r="EY586" s="1246"/>
      <c r="EZ586" s="1246"/>
      <c r="FA586" s="1246"/>
      <c r="FB586" s="1246"/>
      <c r="FC586" s="1246"/>
      <c r="FD586" s="1246"/>
      <c r="FE586" s="1246"/>
      <c r="FF586" s="1246"/>
      <c r="FG586" s="1246"/>
      <c r="FH586" s="1246"/>
      <c r="FI586" s="1246"/>
      <c r="FJ586" s="1246"/>
      <c r="FK586" s="1246"/>
      <c r="FL586" s="1246"/>
      <c r="FM586" s="1246"/>
    </row>
    <row r="587" spans="1:169" x14ac:dyDescent="0.25">
      <c r="A587" s="44">
        <v>1</v>
      </c>
      <c r="B587" s="44">
        <v>1</v>
      </c>
      <c r="C587" s="2085" t="s">
        <v>16</v>
      </c>
      <c r="D587" s="2141">
        <f>'2 уровень'!F1269</f>
        <v>5</v>
      </c>
      <c r="E587" s="2141">
        <f>'2 уровень'!G1269</f>
        <v>3</v>
      </c>
      <c r="F587" s="2141">
        <f>'2 уровень'!H1269</f>
        <v>5</v>
      </c>
      <c r="G587" s="2142">
        <f>'2 уровень'!I1269</f>
        <v>166.66666666666669</v>
      </c>
      <c r="H587" s="2123">
        <f>'2 уровень'!J1269</f>
        <v>8</v>
      </c>
      <c r="I587" s="1259">
        <f>'2 уровень'!K1269</f>
        <v>7.8</v>
      </c>
      <c r="J587" s="100">
        <f>'2 уровень'!L1269</f>
        <v>40</v>
      </c>
      <c r="K587" s="100">
        <f>'2 уровень'!M1269</f>
        <v>20</v>
      </c>
      <c r="L587" s="100">
        <f>'2 уровень'!N1269</f>
        <v>39</v>
      </c>
      <c r="M587" s="100">
        <f>'2 уровень'!O1269</f>
        <v>195</v>
      </c>
      <c r="N587" s="100">
        <f>'2 уровень'!P1269</f>
        <v>0.16666666666666666</v>
      </c>
      <c r="O587" s="100">
        <f>'2 уровень'!Q1269</f>
        <v>468</v>
      </c>
      <c r="P587" s="54">
        <f>'2 уровень'!R1269</f>
        <v>0</v>
      </c>
      <c r="Q587" s="54">
        <f>'2 уровень'!S1269</f>
        <v>0</v>
      </c>
      <c r="R587" s="54">
        <f>'2 уровень'!T1269</f>
        <v>0</v>
      </c>
      <c r="S587" s="54">
        <f>'2 уровень'!U1269</f>
        <v>0</v>
      </c>
      <c r="T587" s="54">
        <f>'2 уровень'!V1269</f>
        <v>0</v>
      </c>
      <c r="U587" s="54">
        <f>'2 уровень'!W1269</f>
        <v>0</v>
      </c>
      <c r="V587" s="1670">
        <f>'2 уровень'!X1269</f>
        <v>0</v>
      </c>
      <c r="W587" s="54"/>
      <c r="X587" s="54"/>
      <c r="Y587" s="1246"/>
      <c r="Z587" s="1246"/>
      <c r="AA587" s="1942"/>
      <c r="AB587" s="1942"/>
      <c r="AC587" s="1246"/>
      <c r="AD587" s="1246"/>
      <c r="AE587" s="1246"/>
      <c r="AF587" s="1246"/>
      <c r="AG587" s="1246"/>
      <c r="AH587" s="1246"/>
      <c r="AI587" s="1246"/>
      <c r="AJ587" s="1246"/>
      <c r="AK587" s="1246"/>
      <c r="AL587" s="1246"/>
      <c r="AM587" s="1246"/>
      <c r="AN587" s="1246"/>
      <c r="AO587" s="1246"/>
      <c r="AP587" s="1246"/>
      <c r="AQ587" s="1246"/>
      <c r="AR587" s="1246"/>
      <c r="AS587" s="1246"/>
      <c r="AT587" s="1246"/>
      <c r="AU587" s="1246"/>
      <c r="AV587" s="1246"/>
      <c r="AW587" s="1246"/>
      <c r="AX587" s="1246"/>
      <c r="AY587" s="1246"/>
      <c r="AZ587" s="1246"/>
      <c r="BA587" s="1246"/>
      <c r="BB587" s="1246"/>
      <c r="BC587" s="1246"/>
      <c r="BD587" s="1246"/>
      <c r="BE587" s="1246"/>
      <c r="BF587" s="1246"/>
      <c r="BG587" s="1246"/>
      <c r="BH587" s="1246"/>
      <c r="BI587" s="1246"/>
      <c r="BJ587" s="1246"/>
      <c r="BK587" s="1246"/>
      <c r="BL587" s="1246"/>
      <c r="BM587" s="1246"/>
      <c r="BN587" s="1246"/>
      <c r="BO587" s="1246"/>
      <c r="BP587" s="1246"/>
      <c r="BQ587" s="1246"/>
      <c r="BR587" s="1246"/>
      <c r="BS587" s="1246"/>
      <c r="BT587" s="1246"/>
      <c r="BU587" s="1246"/>
      <c r="BV587" s="1246"/>
      <c r="BW587" s="1246"/>
      <c r="BX587" s="1246"/>
      <c r="BY587" s="1246"/>
      <c r="BZ587" s="1246"/>
      <c r="CA587" s="1246"/>
      <c r="CB587" s="1246"/>
      <c r="CC587" s="1246"/>
      <c r="CD587" s="1246"/>
      <c r="CE587" s="1246"/>
      <c r="CF587" s="1246"/>
      <c r="CG587" s="1246"/>
      <c r="CH587" s="1246"/>
      <c r="CI587" s="1246"/>
      <c r="CJ587" s="1246"/>
      <c r="CK587" s="1246"/>
      <c r="CL587" s="1246"/>
      <c r="CM587" s="1246"/>
      <c r="CN587" s="1246"/>
      <c r="CO587" s="1246"/>
      <c r="CP587" s="1246"/>
      <c r="CQ587" s="1246"/>
      <c r="CR587" s="1246"/>
      <c r="CS587" s="1246"/>
      <c r="CT587" s="1246"/>
      <c r="CU587" s="1246"/>
      <c r="CV587" s="1246"/>
      <c r="CW587" s="1246"/>
      <c r="CX587" s="1246"/>
      <c r="CY587" s="1246"/>
      <c r="CZ587" s="1246"/>
      <c r="DA587" s="1246"/>
      <c r="DB587" s="1246"/>
      <c r="DC587" s="1246"/>
      <c r="DD587" s="1246"/>
      <c r="DE587" s="1246"/>
      <c r="DF587" s="1246"/>
      <c r="DG587" s="1246"/>
      <c r="DH587" s="1246"/>
      <c r="DI587" s="1246"/>
      <c r="DJ587" s="1246"/>
      <c r="DK587" s="1246"/>
      <c r="DL587" s="1246"/>
      <c r="DM587" s="1246"/>
      <c r="DN587" s="1246"/>
      <c r="DO587" s="1246"/>
      <c r="DP587" s="1246"/>
      <c r="DQ587" s="1246"/>
      <c r="DR587" s="1246"/>
      <c r="DS587" s="1246"/>
      <c r="DT587" s="1246"/>
      <c r="DU587" s="1246"/>
      <c r="DV587" s="1246"/>
      <c r="DW587" s="1246"/>
      <c r="DX587" s="1246"/>
      <c r="DY587" s="1246"/>
      <c r="DZ587" s="1246"/>
      <c r="EA587" s="1246"/>
      <c r="EB587" s="1246"/>
      <c r="EC587" s="1246"/>
      <c r="ED587" s="1246"/>
      <c r="EE587" s="1246"/>
      <c r="EF587" s="1246"/>
      <c r="EG587" s="1246"/>
      <c r="EH587" s="1246"/>
      <c r="EI587" s="1246"/>
      <c r="EJ587" s="1246"/>
      <c r="EK587" s="1246"/>
      <c r="EL587" s="1246"/>
      <c r="EM587" s="1246"/>
      <c r="EN587" s="1246"/>
      <c r="EO587" s="1246"/>
      <c r="EP587" s="1246"/>
      <c r="EQ587" s="1246"/>
      <c r="ER587" s="1246"/>
      <c r="ES587" s="1246"/>
      <c r="ET587" s="1246"/>
      <c r="EU587" s="1246"/>
      <c r="EV587" s="1246"/>
      <c r="EW587" s="1246"/>
      <c r="EX587" s="1246"/>
      <c r="EY587" s="1246"/>
      <c r="EZ587" s="1246"/>
      <c r="FA587" s="1246"/>
      <c r="FB587" s="1246"/>
      <c r="FC587" s="1246"/>
      <c r="FD587" s="1246"/>
      <c r="FE587" s="1246"/>
      <c r="FF587" s="1246"/>
      <c r="FG587" s="1246"/>
      <c r="FH587" s="1246"/>
      <c r="FI587" s="1246"/>
      <c r="FJ587" s="1246"/>
      <c r="FK587" s="1246"/>
      <c r="FL587" s="1246"/>
      <c r="FM587" s="1246"/>
    </row>
    <row r="588" spans="1:169" ht="29.25" x14ac:dyDescent="0.25">
      <c r="A588" s="44">
        <v>1</v>
      </c>
      <c r="B588" s="44">
        <v>1</v>
      </c>
      <c r="C588" s="2034" t="s">
        <v>173</v>
      </c>
      <c r="D588" s="2141">
        <f>'2 уровень'!F1270</f>
        <v>9</v>
      </c>
      <c r="E588" s="2141">
        <f>'2 уровень'!G1270</f>
        <v>5</v>
      </c>
      <c r="F588" s="2141">
        <f>'2 уровень'!H1270</f>
        <v>6</v>
      </c>
      <c r="G588" s="2142">
        <f>'2 уровень'!I1270</f>
        <v>120</v>
      </c>
      <c r="H588" s="2123">
        <f>'2 уровень'!J1270</f>
        <v>8.8888888888888893</v>
      </c>
      <c r="I588" s="1259">
        <f>'2 уровень'!K1270</f>
        <v>8.5</v>
      </c>
      <c r="J588" s="100">
        <f>'2 уровень'!L1270</f>
        <v>80</v>
      </c>
      <c r="K588" s="100">
        <f>'2 уровень'!M1270</f>
        <v>40</v>
      </c>
      <c r="L588" s="100">
        <f>'2 уровень'!N1270</f>
        <v>51</v>
      </c>
      <c r="M588" s="100">
        <f>'2 уровень'!O1270</f>
        <v>127.49999999999999</v>
      </c>
      <c r="N588" s="100">
        <f>'2 уровень'!P1270</f>
        <v>0.3</v>
      </c>
      <c r="O588" s="100">
        <f>'2 уровень'!Q1270</f>
        <v>340</v>
      </c>
      <c r="P588" s="54">
        <f>'2 уровень'!R1270</f>
        <v>216.31222</v>
      </c>
      <c r="Q588" s="54">
        <f>'2 уровень'!S1270</f>
        <v>108.15611</v>
      </c>
      <c r="R588" s="54">
        <f>'2 уровень'!T1270</f>
        <v>89.643180000000001</v>
      </c>
      <c r="S588" s="54">
        <f>'2 уровень'!U1270</f>
        <v>0</v>
      </c>
      <c r="T588" s="54">
        <f>'2 уровень'!V1270</f>
        <v>-18.512929999999997</v>
      </c>
      <c r="U588" s="54">
        <f>'2 уровень'!W1270</f>
        <v>0</v>
      </c>
      <c r="V588" s="1670">
        <f>'2 уровень'!X1270</f>
        <v>89.643180000000001</v>
      </c>
      <c r="W588" s="54">
        <f t="shared" ref="W588" si="45">R588/Q588*100</f>
        <v>82.883139935413723</v>
      </c>
      <c r="X588" s="54">
        <f t="shared" ref="X588" si="46">V588/Q588*100</f>
        <v>82.883139935413723</v>
      </c>
      <c r="Y588" s="1246"/>
      <c r="Z588" s="1246"/>
      <c r="AA588" s="1942"/>
      <c r="AB588" s="1942"/>
      <c r="AC588" s="1246"/>
      <c r="AD588" s="1246"/>
      <c r="AE588" s="1246"/>
      <c r="AF588" s="1246"/>
      <c r="AG588" s="1246"/>
      <c r="AH588" s="1246"/>
      <c r="AI588" s="1246"/>
      <c r="AJ588" s="1246"/>
      <c r="AK588" s="1246"/>
      <c r="AL588" s="1246"/>
      <c r="AM588" s="1246"/>
      <c r="AN588" s="1246"/>
      <c r="AO588" s="1246"/>
      <c r="AP588" s="1246"/>
      <c r="AQ588" s="1246"/>
      <c r="AR588" s="1246"/>
      <c r="AS588" s="1246"/>
      <c r="AT588" s="1246"/>
      <c r="AU588" s="1246"/>
      <c r="AV588" s="1246"/>
      <c r="AW588" s="1246"/>
      <c r="AX588" s="1246"/>
      <c r="AY588" s="1246"/>
      <c r="AZ588" s="1246"/>
      <c r="BA588" s="1246"/>
      <c r="BB588" s="1246"/>
      <c r="BC588" s="1246"/>
      <c r="BD588" s="1246"/>
      <c r="BE588" s="1246"/>
      <c r="BF588" s="1246"/>
      <c r="BG588" s="1246"/>
      <c r="BH588" s="1246"/>
      <c r="BI588" s="1246"/>
      <c r="BJ588" s="1246"/>
      <c r="BK588" s="1246"/>
      <c r="BL588" s="1246"/>
      <c r="BM588" s="1246"/>
      <c r="BN588" s="1246"/>
      <c r="BO588" s="1246"/>
      <c r="BP588" s="1246"/>
      <c r="BQ588" s="1246"/>
      <c r="BR588" s="1246"/>
      <c r="BS588" s="1246"/>
      <c r="BT588" s="1246"/>
      <c r="BU588" s="1246"/>
      <c r="BV588" s="1246"/>
      <c r="BW588" s="1246"/>
      <c r="BX588" s="1246"/>
      <c r="BY588" s="1246"/>
      <c r="BZ588" s="1246"/>
      <c r="CA588" s="1246"/>
      <c r="CB588" s="1246"/>
      <c r="CC588" s="1246"/>
      <c r="CD588" s="1246"/>
      <c r="CE588" s="1246"/>
      <c r="CF588" s="1246"/>
      <c r="CG588" s="1246"/>
      <c r="CH588" s="1246"/>
      <c r="CI588" s="1246"/>
      <c r="CJ588" s="1246"/>
      <c r="CK588" s="1246"/>
      <c r="CL588" s="1246"/>
      <c r="CM588" s="1246"/>
      <c r="CN588" s="1246"/>
      <c r="CO588" s="1246"/>
      <c r="CP588" s="1246"/>
      <c r="CQ588" s="1246"/>
      <c r="CR588" s="1246"/>
      <c r="CS588" s="1246"/>
      <c r="CT588" s="1246"/>
      <c r="CU588" s="1246"/>
      <c r="CV588" s="1246"/>
      <c r="CW588" s="1246"/>
      <c r="CX588" s="1246"/>
      <c r="CY588" s="1246"/>
      <c r="CZ588" s="1246"/>
      <c r="DA588" s="1246"/>
      <c r="DB588" s="1246"/>
      <c r="DC588" s="1246"/>
      <c r="DD588" s="1246"/>
      <c r="DE588" s="1246"/>
      <c r="DF588" s="1246"/>
      <c r="DG588" s="1246"/>
      <c r="DH588" s="1246"/>
      <c r="DI588" s="1246"/>
      <c r="DJ588" s="1246"/>
      <c r="DK588" s="1246"/>
      <c r="DL588" s="1246"/>
      <c r="DM588" s="1246"/>
      <c r="DN588" s="1246"/>
      <c r="DO588" s="1246"/>
      <c r="DP588" s="1246"/>
      <c r="DQ588" s="1246"/>
      <c r="DR588" s="1246"/>
      <c r="DS588" s="1246"/>
      <c r="DT588" s="1246"/>
      <c r="DU588" s="1246"/>
      <c r="DV588" s="1246"/>
      <c r="DW588" s="1246"/>
      <c r="DX588" s="1246"/>
      <c r="DY588" s="1246"/>
      <c r="DZ588" s="1246"/>
      <c r="EA588" s="1246"/>
      <c r="EB588" s="1246"/>
      <c r="EC588" s="1246"/>
      <c r="ED588" s="1246"/>
      <c r="EE588" s="1246"/>
      <c r="EF588" s="1246"/>
      <c r="EG588" s="1246"/>
      <c r="EH588" s="1246"/>
      <c r="EI588" s="1246"/>
      <c r="EJ588" s="1246"/>
      <c r="EK588" s="1246"/>
      <c r="EL588" s="1246"/>
      <c r="EM588" s="1246"/>
      <c r="EN588" s="1246"/>
      <c r="EO588" s="1246"/>
      <c r="EP588" s="1246"/>
      <c r="EQ588" s="1246"/>
      <c r="ER588" s="1246"/>
      <c r="ES588" s="1246"/>
      <c r="ET588" s="1246"/>
      <c r="EU588" s="1246"/>
      <c r="EV588" s="1246"/>
      <c r="EW588" s="1246"/>
      <c r="EX588" s="1246"/>
      <c r="EY588" s="1246"/>
      <c r="EZ588" s="1246"/>
      <c r="FA588" s="1246"/>
      <c r="FB588" s="1246"/>
      <c r="FC588" s="1246"/>
      <c r="FD588" s="1246"/>
      <c r="FE588" s="1246"/>
      <c r="FF588" s="1246"/>
      <c r="FG588" s="1246"/>
      <c r="FH588" s="1246"/>
      <c r="FI588" s="1246"/>
      <c r="FJ588" s="1246"/>
      <c r="FK588" s="1246"/>
      <c r="FL588" s="1246"/>
      <c r="FM588" s="1246"/>
    </row>
    <row r="589" spans="1:169" x14ac:dyDescent="0.25">
      <c r="A589" s="44">
        <v>1</v>
      </c>
      <c r="B589" s="44">
        <v>1</v>
      </c>
      <c r="C589" s="2014" t="s">
        <v>325</v>
      </c>
      <c r="D589" s="2141">
        <f>'2 уровень'!F1271</f>
        <v>25</v>
      </c>
      <c r="E589" s="2141">
        <f>'2 уровень'!G1271</f>
        <v>13</v>
      </c>
      <c r="F589" s="2141">
        <f>'2 уровень'!H1271</f>
        <v>3</v>
      </c>
      <c r="G589" s="2142">
        <f>'2 уровень'!I1271</f>
        <v>23.076923076923077</v>
      </c>
      <c r="H589" s="2123">
        <f>'2 уровень'!J1271</f>
        <v>0</v>
      </c>
      <c r="I589" s="1259">
        <f>'2 уровень'!K1271</f>
        <v>0</v>
      </c>
      <c r="J589" s="100">
        <f>'2 уровень'!L1271</f>
        <v>0</v>
      </c>
      <c r="K589" s="100">
        <f>'2 уровень'!M1271</f>
        <v>0</v>
      </c>
      <c r="L589" s="100">
        <f>'2 уровень'!N1271</f>
        <v>0</v>
      </c>
      <c r="M589" s="100">
        <f>'2 уровень'!O1271</f>
        <v>0</v>
      </c>
      <c r="N589" s="100">
        <f>'2 уровень'!P1271</f>
        <v>0</v>
      </c>
      <c r="O589" s="100">
        <f>'2 уровень'!Q1271</f>
        <v>0</v>
      </c>
      <c r="P589" s="54">
        <f>'2 уровень'!R1271</f>
        <v>0</v>
      </c>
      <c r="Q589" s="54">
        <f>'2 уровень'!S1271</f>
        <v>0</v>
      </c>
      <c r="R589" s="54">
        <f>'2 уровень'!T1271</f>
        <v>0</v>
      </c>
      <c r="S589" s="54">
        <f>'2 уровень'!U1271</f>
        <v>0</v>
      </c>
      <c r="T589" s="54">
        <f>'2 уровень'!V1271</f>
        <v>0</v>
      </c>
      <c r="U589" s="54">
        <f>'2 уровень'!W1271</f>
        <v>0</v>
      </c>
      <c r="V589" s="1670">
        <f>'2 уровень'!X1271</f>
        <v>0</v>
      </c>
      <c r="W589" s="54"/>
      <c r="X589" s="54"/>
      <c r="Y589" s="1246"/>
      <c r="Z589" s="1246"/>
      <c r="AA589" s="1942"/>
      <c r="AB589" s="1942"/>
      <c r="AC589" s="1246"/>
      <c r="AD589" s="1246"/>
      <c r="AE589" s="1246"/>
      <c r="AF589" s="1246"/>
      <c r="AG589" s="1246"/>
      <c r="AH589" s="1246"/>
      <c r="AI589" s="1246"/>
      <c r="AJ589" s="1246"/>
      <c r="AK589" s="1246"/>
      <c r="AL589" s="1246"/>
      <c r="AM589" s="1246"/>
      <c r="AN589" s="1246"/>
      <c r="AO589" s="1246"/>
      <c r="AP589" s="1246"/>
      <c r="AQ589" s="1246"/>
      <c r="AR589" s="1246"/>
      <c r="AS589" s="1246"/>
      <c r="AT589" s="1246"/>
      <c r="AU589" s="1246"/>
      <c r="AV589" s="1246"/>
      <c r="AW589" s="1246"/>
      <c r="AX589" s="1246"/>
      <c r="AY589" s="1246"/>
      <c r="AZ589" s="1246"/>
      <c r="BA589" s="1246"/>
      <c r="BB589" s="1246"/>
      <c r="BC589" s="1246"/>
      <c r="BD589" s="1246"/>
      <c r="BE589" s="1246"/>
      <c r="BF589" s="1246"/>
      <c r="BG589" s="1246"/>
      <c r="BH589" s="1246"/>
      <c r="BI589" s="1246"/>
      <c r="BJ589" s="1246"/>
      <c r="BK589" s="1246"/>
      <c r="BL589" s="1246"/>
      <c r="BM589" s="1246"/>
      <c r="BN589" s="1246"/>
      <c r="BO589" s="1246"/>
      <c r="BP589" s="1246"/>
      <c r="BQ589" s="1246"/>
      <c r="BR589" s="1246"/>
      <c r="BS589" s="1246"/>
      <c r="BT589" s="1246"/>
      <c r="BU589" s="1246"/>
      <c r="BV589" s="1246"/>
      <c r="BW589" s="1246"/>
      <c r="BX589" s="1246"/>
      <c r="BY589" s="1246"/>
      <c r="BZ589" s="1246"/>
      <c r="CA589" s="1246"/>
      <c r="CB589" s="1246"/>
      <c r="CC589" s="1246"/>
      <c r="CD589" s="1246"/>
      <c r="CE589" s="1246"/>
      <c r="CF589" s="1246"/>
      <c r="CG589" s="1246"/>
      <c r="CH589" s="1246"/>
      <c r="CI589" s="1246"/>
      <c r="CJ589" s="1246"/>
      <c r="CK589" s="1246"/>
      <c r="CL589" s="1246"/>
      <c r="CM589" s="1246"/>
      <c r="CN589" s="1246"/>
      <c r="CO589" s="1246"/>
      <c r="CP589" s="1246"/>
      <c r="CQ589" s="1246"/>
      <c r="CR589" s="1246"/>
      <c r="CS589" s="1246"/>
      <c r="CT589" s="1246"/>
      <c r="CU589" s="1246"/>
      <c r="CV589" s="1246"/>
      <c r="CW589" s="1246"/>
      <c r="CX589" s="1246"/>
      <c r="CY589" s="1246"/>
      <c r="CZ589" s="1246"/>
      <c r="DA589" s="1246"/>
      <c r="DB589" s="1246"/>
      <c r="DC589" s="1246"/>
      <c r="DD589" s="1246"/>
      <c r="DE589" s="1246"/>
      <c r="DF589" s="1246"/>
      <c r="DG589" s="1246"/>
      <c r="DH589" s="1246"/>
      <c r="DI589" s="1246"/>
      <c r="DJ589" s="1246"/>
      <c r="DK589" s="1246"/>
      <c r="DL589" s="1246"/>
      <c r="DM589" s="1246"/>
      <c r="DN589" s="1246"/>
      <c r="DO589" s="1246"/>
      <c r="DP589" s="1246"/>
      <c r="DQ589" s="1246"/>
      <c r="DR589" s="1246"/>
      <c r="DS589" s="1246"/>
      <c r="DT589" s="1246"/>
      <c r="DU589" s="1246"/>
      <c r="DV589" s="1246"/>
      <c r="DW589" s="1246"/>
      <c r="DX589" s="1246"/>
      <c r="DY589" s="1246"/>
      <c r="DZ589" s="1246"/>
      <c r="EA589" s="1246"/>
      <c r="EB589" s="1246"/>
      <c r="EC589" s="1246"/>
      <c r="ED589" s="1246"/>
      <c r="EE589" s="1246"/>
      <c r="EF589" s="1246"/>
      <c r="EG589" s="1246"/>
      <c r="EH589" s="1246"/>
      <c r="EI589" s="1246"/>
      <c r="EJ589" s="1246"/>
      <c r="EK589" s="1246"/>
      <c r="EL589" s="1246"/>
      <c r="EM589" s="1246"/>
      <c r="EN589" s="1246"/>
      <c r="EO589" s="1246"/>
      <c r="EP589" s="1246"/>
      <c r="EQ589" s="1246"/>
      <c r="ER589" s="1246"/>
      <c r="ES589" s="1246"/>
      <c r="ET589" s="1246"/>
      <c r="EU589" s="1246"/>
      <c r="EV589" s="1246"/>
      <c r="EW589" s="1246"/>
      <c r="EX589" s="1246"/>
      <c r="EY589" s="1246"/>
      <c r="EZ589" s="1246"/>
      <c r="FA589" s="1246"/>
      <c r="FB589" s="1246"/>
      <c r="FC589" s="1246"/>
      <c r="FD589" s="1246"/>
      <c r="FE589" s="1246"/>
      <c r="FF589" s="1246"/>
      <c r="FG589" s="1246"/>
      <c r="FH589" s="1246"/>
      <c r="FI589" s="1246"/>
      <c r="FJ589" s="1246"/>
      <c r="FK589" s="1246"/>
      <c r="FL589" s="1246"/>
      <c r="FM589" s="1246"/>
    </row>
    <row r="590" spans="1:169" x14ac:dyDescent="0.25">
      <c r="A590" s="44">
        <v>1</v>
      </c>
      <c r="B590" s="44">
        <v>1</v>
      </c>
      <c r="C590" s="2060" t="s">
        <v>326</v>
      </c>
      <c r="D590" s="2141">
        <f>'2 уровень'!F1272</f>
        <v>25</v>
      </c>
      <c r="E590" s="2141">
        <f>'2 уровень'!G1272</f>
        <v>13</v>
      </c>
      <c r="F590" s="2141">
        <f>'2 уровень'!H1272</f>
        <v>3</v>
      </c>
      <c r="G590" s="2142">
        <f>'2 уровень'!I1272</f>
        <v>23.076923076923077</v>
      </c>
      <c r="H590" s="2123">
        <f>'2 уровень'!J1272</f>
        <v>0</v>
      </c>
      <c r="I590" s="1259">
        <f>'2 уровень'!K1272</f>
        <v>0</v>
      </c>
      <c r="J590" s="100">
        <f>'2 уровень'!L1272</f>
        <v>0</v>
      </c>
      <c r="K590" s="100">
        <f>'2 уровень'!M1272</f>
        <v>0</v>
      </c>
      <c r="L590" s="100">
        <f>'2 уровень'!N1272</f>
        <v>0</v>
      </c>
      <c r="M590" s="100">
        <f>'2 уровень'!O1272</f>
        <v>0</v>
      </c>
      <c r="N590" s="100">
        <f>'2 уровень'!P1272</f>
        <v>0</v>
      </c>
      <c r="O590" s="100">
        <f>'2 уровень'!Q1272</f>
        <v>0</v>
      </c>
      <c r="P590" s="54">
        <f>'2 уровень'!R1272</f>
        <v>0</v>
      </c>
      <c r="Q590" s="54">
        <f>'2 уровень'!S1272</f>
        <v>0</v>
      </c>
      <c r="R590" s="54">
        <f>'2 уровень'!T1272</f>
        <v>0</v>
      </c>
      <c r="S590" s="54">
        <f>'2 уровень'!U1272</f>
        <v>0</v>
      </c>
      <c r="T590" s="54">
        <f>'2 уровень'!V1272</f>
        <v>0</v>
      </c>
      <c r="U590" s="54">
        <f>'2 уровень'!W1272</f>
        <v>0</v>
      </c>
      <c r="V590" s="1670">
        <f>'2 уровень'!X1272</f>
        <v>0</v>
      </c>
      <c r="W590" s="54"/>
      <c r="X590" s="54"/>
      <c r="Y590" s="1246"/>
      <c r="Z590" s="1246"/>
      <c r="AA590" s="1942"/>
      <c r="AB590" s="1942"/>
      <c r="AC590" s="1246"/>
      <c r="AD590" s="1246"/>
      <c r="AE590" s="1246"/>
      <c r="AF590" s="1246"/>
      <c r="AG590" s="1246"/>
      <c r="AH590" s="1246"/>
      <c r="AI590" s="1246"/>
      <c r="AJ590" s="1246"/>
      <c r="AK590" s="1246"/>
      <c r="AL590" s="1246"/>
      <c r="AM590" s="1246"/>
      <c r="AN590" s="1246"/>
      <c r="AO590" s="1246"/>
      <c r="AP590" s="1246"/>
      <c r="AQ590" s="1246"/>
      <c r="AR590" s="1246"/>
      <c r="AS590" s="1246"/>
      <c r="AT590" s="1246"/>
      <c r="AU590" s="1246"/>
      <c r="AV590" s="1246"/>
      <c r="AW590" s="1246"/>
      <c r="AX590" s="1246"/>
      <c r="AY590" s="1246"/>
      <c r="AZ590" s="1246"/>
      <c r="BA590" s="1246"/>
      <c r="BB590" s="1246"/>
      <c r="BC590" s="1246"/>
      <c r="BD590" s="1246"/>
      <c r="BE590" s="1246"/>
      <c r="BF590" s="1246"/>
      <c r="BG590" s="1246"/>
      <c r="BH590" s="1246"/>
      <c r="BI590" s="1246"/>
      <c r="BJ590" s="1246"/>
      <c r="BK590" s="1246"/>
      <c r="BL590" s="1246"/>
      <c r="BM590" s="1246"/>
      <c r="BN590" s="1246"/>
      <c r="BO590" s="1246"/>
      <c r="BP590" s="1246"/>
      <c r="BQ590" s="1246"/>
      <c r="BR590" s="1246"/>
      <c r="BS590" s="1246"/>
      <c r="BT590" s="1246"/>
      <c r="BU590" s="1246"/>
      <c r="BV590" s="1246"/>
      <c r="BW590" s="1246"/>
      <c r="BX590" s="1246"/>
      <c r="BY590" s="1246"/>
      <c r="BZ590" s="1246"/>
      <c r="CA590" s="1246"/>
      <c r="CB590" s="1246"/>
      <c r="CC590" s="1246"/>
      <c r="CD590" s="1246"/>
      <c r="CE590" s="1246"/>
      <c r="CF590" s="1246"/>
      <c r="CG590" s="1246"/>
      <c r="CH590" s="1246"/>
      <c r="CI590" s="1246"/>
      <c r="CJ590" s="1246"/>
      <c r="CK590" s="1246"/>
      <c r="CL590" s="1246"/>
      <c r="CM590" s="1246"/>
      <c r="CN590" s="1246"/>
      <c r="CO590" s="1246"/>
      <c r="CP590" s="1246"/>
      <c r="CQ590" s="1246"/>
      <c r="CR590" s="1246"/>
      <c r="CS590" s="1246"/>
      <c r="CT590" s="1246"/>
      <c r="CU590" s="1246"/>
      <c r="CV590" s="1246"/>
      <c r="CW590" s="1246"/>
      <c r="CX590" s="1246"/>
      <c r="CY590" s="1246"/>
      <c r="CZ590" s="1246"/>
      <c r="DA590" s="1246"/>
      <c r="DB590" s="1246"/>
      <c r="DC590" s="1246"/>
      <c r="DD590" s="1246"/>
      <c r="DE590" s="1246"/>
      <c r="DF590" s="1246"/>
      <c r="DG590" s="1246"/>
      <c r="DH590" s="1246"/>
      <c r="DI590" s="1246"/>
      <c r="DJ590" s="1246"/>
      <c r="DK590" s="1246"/>
      <c r="DL590" s="1246"/>
      <c r="DM590" s="1246"/>
      <c r="DN590" s="1246"/>
      <c r="DO590" s="1246"/>
      <c r="DP590" s="1246"/>
      <c r="DQ590" s="1246"/>
      <c r="DR590" s="1246"/>
      <c r="DS590" s="1246"/>
      <c r="DT590" s="1246"/>
      <c r="DU590" s="1246"/>
      <c r="DV590" s="1246"/>
      <c r="DW590" s="1246"/>
      <c r="DX590" s="1246"/>
      <c r="DY590" s="1246"/>
      <c r="DZ590" s="1246"/>
      <c r="EA590" s="1246"/>
      <c r="EB590" s="1246"/>
      <c r="EC590" s="1246"/>
      <c r="ED590" s="1246"/>
      <c r="EE590" s="1246"/>
      <c r="EF590" s="1246"/>
      <c r="EG590" s="1246"/>
      <c r="EH590" s="1246"/>
      <c r="EI590" s="1246"/>
      <c r="EJ590" s="1246"/>
      <c r="EK590" s="1246"/>
      <c r="EL590" s="1246"/>
      <c r="EM590" s="1246"/>
      <c r="EN590" s="1246"/>
      <c r="EO590" s="1246"/>
      <c r="EP590" s="1246"/>
      <c r="EQ590" s="1246"/>
      <c r="ER590" s="1246"/>
      <c r="ES590" s="1246"/>
      <c r="ET590" s="1246"/>
      <c r="EU590" s="1246"/>
      <c r="EV590" s="1246"/>
      <c r="EW590" s="1246"/>
      <c r="EX590" s="1246"/>
      <c r="EY590" s="1246"/>
      <c r="EZ590" s="1246"/>
      <c r="FA590" s="1246"/>
      <c r="FB590" s="1246"/>
      <c r="FC590" s="1246"/>
      <c r="FD590" s="1246"/>
      <c r="FE590" s="1246"/>
      <c r="FF590" s="1246"/>
      <c r="FG590" s="1246"/>
      <c r="FH590" s="1246"/>
      <c r="FI590" s="1246"/>
      <c r="FJ590" s="1246"/>
      <c r="FK590" s="1246"/>
      <c r="FL590" s="1246"/>
      <c r="FM590" s="1246"/>
    </row>
    <row r="591" spans="1:169" x14ac:dyDescent="0.25">
      <c r="A591" s="44">
        <v>1</v>
      </c>
      <c r="B591" s="44">
        <v>1</v>
      </c>
      <c r="C591" s="2034" t="s">
        <v>327</v>
      </c>
      <c r="D591" s="2141">
        <f>'2 уровень'!F1273</f>
        <v>0</v>
      </c>
      <c r="E591" s="2141">
        <f>'2 уровень'!G1273</f>
        <v>0</v>
      </c>
      <c r="F591" s="2141">
        <f>'2 уровень'!H1273</f>
        <v>0</v>
      </c>
      <c r="G591" s="2142" t="e">
        <f>'2 уровень'!I1273</f>
        <v>#DIV/0!</v>
      </c>
      <c r="H591" s="2123">
        <f>'2 уровень'!J1273</f>
        <v>0</v>
      </c>
      <c r="I591" s="1259">
        <f>'2 уровень'!K1273</f>
        <v>0</v>
      </c>
      <c r="J591" s="100">
        <f>'2 уровень'!L1273</f>
        <v>0</v>
      </c>
      <c r="K591" s="100">
        <f>'2 уровень'!M1273</f>
        <v>0</v>
      </c>
      <c r="L591" s="100">
        <f>'2 уровень'!N1273</f>
        <v>0</v>
      </c>
      <c r="M591" s="100">
        <f>'2 уровень'!O1273</f>
        <v>0</v>
      </c>
      <c r="N591" s="100">
        <f>'2 уровень'!P1273</f>
        <v>0</v>
      </c>
      <c r="O591" s="100">
        <f>'2 уровень'!Q1273</f>
        <v>0</v>
      </c>
      <c r="P591" s="54">
        <f>'2 уровень'!R1273</f>
        <v>0</v>
      </c>
      <c r="Q591" s="54">
        <f>'2 уровень'!S1273</f>
        <v>0</v>
      </c>
      <c r="R591" s="54">
        <f>'2 уровень'!T1273</f>
        <v>0</v>
      </c>
      <c r="S591" s="54">
        <f>'2 уровень'!U1273</f>
        <v>0</v>
      </c>
      <c r="T591" s="54">
        <f>'2 уровень'!V1273</f>
        <v>0</v>
      </c>
      <c r="U591" s="54">
        <f>'2 уровень'!W1273</f>
        <v>0</v>
      </c>
      <c r="V591" s="1670">
        <f>'2 уровень'!X1273</f>
        <v>0</v>
      </c>
      <c r="W591" s="54"/>
      <c r="X591" s="54"/>
      <c r="Y591" s="1246"/>
      <c r="Z591" s="1246"/>
      <c r="AA591" s="1942"/>
      <c r="AB591" s="1942"/>
      <c r="AC591" s="1246"/>
      <c r="AD591" s="1246"/>
      <c r="AE591" s="1246"/>
      <c r="AF591" s="1246"/>
      <c r="AG591" s="1246"/>
      <c r="AH591" s="1246"/>
      <c r="AI591" s="1246"/>
      <c r="AJ591" s="1246"/>
      <c r="AK591" s="1246"/>
      <c r="AL591" s="1246"/>
      <c r="AM591" s="1246"/>
      <c r="AN591" s="1246"/>
      <c r="AO591" s="1246"/>
      <c r="AP591" s="1246"/>
      <c r="AQ591" s="1246"/>
      <c r="AR591" s="1246"/>
      <c r="AS591" s="1246"/>
      <c r="AT591" s="1246"/>
      <c r="AU591" s="1246"/>
      <c r="AV591" s="1246"/>
      <c r="AW591" s="1246"/>
      <c r="AX591" s="1246"/>
      <c r="AY591" s="1246"/>
      <c r="AZ591" s="1246"/>
      <c r="BA591" s="1246"/>
      <c r="BB591" s="1246"/>
      <c r="BC591" s="1246"/>
      <c r="BD591" s="1246"/>
      <c r="BE591" s="1246"/>
      <c r="BF591" s="1246"/>
      <c r="BG591" s="1246"/>
      <c r="BH591" s="1246"/>
      <c r="BI591" s="1246"/>
      <c r="BJ591" s="1246"/>
      <c r="BK591" s="1246"/>
      <c r="BL591" s="1246"/>
      <c r="BM591" s="1246"/>
      <c r="BN591" s="1246"/>
      <c r="BO591" s="1246"/>
      <c r="BP591" s="1246"/>
      <c r="BQ591" s="1246"/>
      <c r="BR591" s="1246"/>
      <c r="BS591" s="1246"/>
      <c r="BT591" s="1246"/>
      <c r="BU591" s="1246"/>
      <c r="BV591" s="1246"/>
      <c r="BW591" s="1246"/>
      <c r="BX591" s="1246"/>
      <c r="BY591" s="1246"/>
      <c r="BZ591" s="1246"/>
      <c r="CA591" s="1246"/>
      <c r="CB591" s="1246"/>
      <c r="CC591" s="1246"/>
      <c r="CD591" s="1246"/>
      <c r="CE591" s="1246"/>
      <c r="CF591" s="1246"/>
      <c r="CG591" s="1246"/>
      <c r="CH591" s="1246"/>
      <c r="CI591" s="1246"/>
      <c r="CJ591" s="1246"/>
      <c r="CK591" s="1246"/>
      <c r="CL591" s="1246"/>
      <c r="CM591" s="1246"/>
      <c r="CN591" s="1246"/>
      <c r="CO591" s="1246"/>
      <c r="CP591" s="1246"/>
      <c r="CQ591" s="1246"/>
      <c r="CR591" s="1246"/>
      <c r="CS591" s="1246"/>
      <c r="CT591" s="1246"/>
      <c r="CU591" s="1246"/>
      <c r="CV591" s="1246"/>
      <c r="CW591" s="1246"/>
      <c r="CX591" s="1246"/>
      <c r="CY591" s="1246"/>
      <c r="CZ591" s="1246"/>
      <c r="DA591" s="1246"/>
      <c r="DB591" s="1246"/>
      <c r="DC591" s="1246"/>
      <c r="DD591" s="1246"/>
      <c r="DE591" s="1246"/>
      <c r="DF591" s="1246"/>
      <c r="DG591" s="1246"/>
      <c r="DH591" s="1246"/>
      <c r="DI591" s="1246"/>
      <c r="DJ591" s="1246"/>
      <c r="DK591" s="1246"/>
      <c r="DL591" s="1246"/>
      <c r="DM591" s="1246"/>
      <c r="DN591" s="1246"/>
      <c r="DO591" s="1246"/>
      <c r="DP591" s="1246"/>
      <c r="DQ591" s="1246"/>
      <c r="DR591" s="1246"/>
      <c r="DS591" s="1246"/>
      <c r="DT591" s="1246"/>
      <c r="DU591" s="1246"/>
      <c r="DV591" s="1246"/>
      <c r="DW591" s="1246"/>
      <c r="DX591" s="1246"/>
      <c r="DY591" s="1246"/>
      <c r="DZ591" s="1246"/>
      <c r="EA591" s="1246"/>
      <c r="EB591" s="1246"/>
      <c r="EC591" s="1246"/>
      <c r="ED591" s="1246"/>
      <c r="EE591" s="1246"/>
      <c r="EF591" s="1246"/>
      <c r="EG591" s="1246"/>
      <c r="EH591" s="1246"/>
      <c r="EI591" s="1246"/>
      <c r="EJ591" s="1246"/>
      <c r="EK591" s="1246"/>
      <c r="EL591" s="1246"/>
      <c r="EM591" s="1246"/>
      <c r="EN591" s="1246"/>
      <c r="EO591" s="1246"/>
      <c r="EP591" s="1246"/>
      <c r="EQ591" s="1246"/>
      <c r="ER591" s="1246"/>
      <c r="ES591" s="1246"/>
      <c r="ET591" s="1246"/>
      <c r="EU591" s="1246"/>
      <c r="EV591" s="1246"/>
      <c r="EW591" s="1246"/>
      <c r="EX591" s="1246"/>
      <c r="EY591" s="1246"/>
      <c r="EZ591" s="1246"/>
      <c r="FA591" s="1246"/>
      <c r="FB591" s="1246"/>
      <c r="FC591" s="1246"/>
      <c r="FD591" s="1246"/>
      <c r="FE591" s="1246"/>
      <c r="FF591" s="1246"/>
      <c r="FG591" s="1246"/>
      <c r="FH591" s="1246"/>
      <c r="FI591" s="1246"/>
      <c r="FJ591" s="1246"/>
      <c r="FK591" s="1246"/>
      <c r="FL591" s="1246"/>
      <c r="FM591" s="1246"/>
    </row>
    <row r="592" spans="1:169" ht="30" x14ac:dyDescent="0.25">
      <c r="A592" s="44">
        <v>1</v>
      </c>
      <c r="B592" s="44">
        <v>1</v>
      </c>
      <c r="C592" s="2061" t="s">
        <v>328</v>
      </c>
      <c r="D592" s="2141">
        <f>'2 уровень'!F1274</f>
        <v>0</v>
      </c>
      <c r="E592" s="2141">
        <f>'2 уровень'!G1274</f>
        <v>0</v>
      </c>
      <c r="F592" s="2141">
        <f>'2 уровень'!H1274</f>
        <v>0</v>
      </c>
      <c r="G592" s="2142" t="e">
        <f>'2 уровень'!I1274</f>
        <v>#DIV/0!</v>
      </c>
      <c r="H592" s="2123">
        <f>'2 уровень'!J1274</f>
        <v>0</v>
      </c>
      <c r="I592" s="1259">
        <f>'2 уровень'!K1274</f>
        <v>0</v>
      </c>
      <c r="J592" s="100">
        <f>'2 уровень'!L1274</f>
        <v>0</v>
      </c>
      <c r="K592" s="100">
        <f>'2 уровень'!M1274</f>
        <v>0</v>
      </c>
      <c r="L592" s="100">
        <f>'2 уровень'!N1274</f>
        <v>0</v>
      </c>
      <c r="M592" s="100">
        <f>'2 уровень'!O1274</f>
        <v>0</v>
      </c>
      <c r="N592" s="100">
        <f>'2 уровень'!P1274</f>
        <v>0</v>
      </c>
      <c r="O592" s="100">
        <f>'2 уровень'!Q1274</f>
        <v>0</v>
      </c>
      <c r="P592" s="54">
        <f>'2 уровень'!R1274</f>
        <v>0</v>
      </c>
      <c r="Q592" s="54">
        <f>'2 уровень'!S1274</f>
        <v>0</v>
      </c>
      <c r="R592" s="54">
        <f>'2 уровень'!T1274</f>
        <v>0</v>
      </c>
      <c r="S592" s="54">
        <f>'2 уровень'!U1274</f>
        <v>0</v>
      </c>
      <c r="T592" s="54">
        <f>'2 уровень'!V1274</f>
        <v>0</v>
      </c>
      <c r="U592" s="54">
        <f>'2 уровень'!W1274</f>
        <v>0</v>
      </c>
      <c r="V592" s="1670">
        <f>'2 уровень'!X1274</f>
        <v>0</v>
      </c>
      <c r="W592" s="54"/>
      <c r="X592" s="54"/>
      <c r="Y592" s="1246"/>
      <c r="Z592" s="1246"/>
      <c r="AA592" s="1942"/>
      <c r="AB592" s="1942"/>
      <c r="AC592" s="1246"/>
      <c r="AD592" s="1246"/>
      <c r="AE592" s="1246"/>
      <c r="AF592" s="1246"/>
      <c r="AG592" s="1246"/>
      <c r="AH592" s="1246"/>
      <c r="AI592" s="1246"/>
      <c r="AJ592" s="1246"/>
      <c r="AK592" s="1246"/>
      <c r="AL592" s="1246"/>
      <c r="AM592" s="1246"/>
      <c r="AN592" s="1246"/>
      <c r="AO592" s="1246"/>
      <c r="AP592" s="1246"/>
      <c r="AQ592" s="1246"/>
      <c r="AR592" s="1246"/>
      <c r="AS592" s="1246"/>
      <c r="AT592" s="1246"/>
      <c r="AU592" s="1246"/>
      <c r="AV592" s="1246"/>
      <c r="AW592" s="1246"/>
      <c r="AX592" s="1246"/>
      <c r="AY592" s="1246"/>
      <c r="AZ592" s="1246"/>
      <c r="BA592" s="1246"/>
      <c r="BB592" s="1246"/>
      <c r="BC592" s="1246"/>
      <c r="BD592" s="1246"/>
      <c r="BE592" s="1246"/>
      <c r="BF592" s="1246"/>
      <c r="BG592" s="1246"/>
      <c r="BH592" s="1246"/>
      <c r="BI592" s="1246"/>
      <c r="BJ592" s="1246"/>
      <c r="BK592" s="1246"/>
      <c r="BL592" s="1246"/>
      <c r="BM592" s="1246"/>
      <c r="BN592" s="1246"/>
      <c r="BO592" s="1246"/>
      <c r="BP592" s="1246"/>
      <c r="BQ592" s="1246"/>
      <c r="BR592" s="1246"/>
      <c r="BS592" s="1246"/>
      <c r="BT592" s="1246"/>
      <c r="BU592" s="1246"/>
      <c r="BV592" s="1246"/>
      <c r="BW592" s="1246"/>
      <c r="BX592" s="1246"/>
      <c r="BY592" s="1246"/>
      <c r="BZ592" s="1246"/>
      <c r="CA592" s="1246"/>
      <c r="CB592" s="1246"/>
      <c r="CC592" s="1246"/>
      <c r="CD592" s="1246"/>
      <c r="CE592" s="1246"/>
      <c r="CF592" s="1246"/>
      <c r="CG592" s="1246"/>
      <c r="CH592" s="1246"/>
      <c r="CI592" s="1246"/>
      <c r="CJ592" s="1246"/>
      <c r="CK592" s="1246"/>
      <c r="CL592" s="1246"/>
      <c r="CM592" s="1246"/>
      <c r="CN592" s="1246"/>
      <c r="CO592" s="1246"/>
      <c r="CP592" s="1246"/>
      <c r="CQ592" s="1246"/>
      <c r="CR592" s="1246"/>
      <c r="CS592" s="1246"/>
      <c r="CT592" s="1246"/>
      <c r="CU592" s="1246"/>
      <c r="CV592" s="1246"/>
      <c r="CW592" s="1246"/>
      <c r="CX592" s="1246"/>
      <c r="CY592" s="1246"/>
      <c r="CZ592" s="1246"/>
      <c r="DA592" s="1246"/>
      <c r="DB592" s="1246"/>
      <c r="DC592" s="1246"/>
      <c r="DD592" s="1246"/>
      <c r="DE592" s="1246"/>
      <c r="DF592" s="1246"/>
      <c r="DG592" s="1246"/>
      <c r="DH592" s="1246"/>
      <c r="DI592" s="1246"/>
      <c r="DJ592" s="1246"/>
      <c r="DK592" s="1246"/>
      <c r="DL592" s="1246"/>
      <c r="DM592" s="1246"/>
      <c r="DN592" s="1246"/>
      <c r="DO592" s="1246"/>
      <c r="DP592" s="1246"/>
      <c r="DQ592" s="1246"/>
      <c r="DR592" s="1246"/>
      <c r="DS592" s="1246"/>
      <c r="DT592" s="1246"/>
      <c r="DU592" s="1246"/>
      <c r="DV592" s="1246"/>
      <c r="DW592" s="1246"/>
      <c r="DX592" s="1246"/>
      <c r="DY592" s="1246"/>
      <c r="DZ592" s="1246"/>
      <c r="EA592" s="1246"/>
      <c r="EB592" s="1246"/>
      <c r="EC592" s="1246"/>
      <c r="ED592" s="1246"/>
      <c r="EE592" s="1246"/>
      <c r="EF592" s="1246"/>
      <c r="EG592" s="1246"/>
      <c r="EH592" s="1246"/>
      <c r="EI592" s="1246"/>
      <c r="EJ592" s="1246"/>
      <c r="EK592" s="1246"/>
      <c r="EL592" s="1246"/>
      <c r="EM592" s="1246"/>
      <c r="EN592" s="1246"/>
      <c r="EO592" s="1246"/>
      <c r="EP592" s="1246"/>
      <c r="EQ592" s="1246"/>
      <c r="ER592" s="1246"/>
      <c r="ES592" s="1246"/>
      <c r="ET592" s="1246"/>
      <c r="EU592" s="1246"/>
      <c r="EV592" s="1246"/>
      <c r="EW592" s="1246"/>
      <c r="EX592" s="1246"/>
      <c r="EY592" s="1246"/>
      <c r="EZ592" s="1246"/>
      <c r="FA592" s="1246"/>
      <c r="FB592" s="1246"/>
      <c r="FC592" s="1246"/>
      <c r="FD592" s="1246"/>
      <c r="FE592" s="1246"/>
      <c r="FF592" s="1246"/>
      <c r="FG592" s="1246"/>
      <c r="FH592" s="1246"/>
      <c r="FI592" s="1246"/>
      <c r="FJ592" s="1246"/>
      <c r="FK592" s="1246"/>
      <c r="FL592" s="1246"/>
      <c r="FM592" s="1246"/>
    </row>
    <row r="593" spans="1:169" ht="15.75" thickBot="1" x14ac:dyDescent="0.3">
      <c r="A593" s="44">
        <v>1</v>
      </c>
      <c r="B593" s="44">
        <v>1</v>
      </c>
      <c r="C593" s="2066" t="s">
        <v>343</v>
      </c>
      <c r="D593" s="2141">
        <f>'2 уровень'!F1275</f>
        <v>25</v>
      </c>
      <c r="E593" s="2141">
        <f>'2 уровень'!G1275</f>
        <v>13</v>
      </c>
      <c r="F593" s="2141">
        <f>'2 уровень'!H1275</f>
        <v>3</v>
      </c>
      <c r="G593" s="2142">
        <f>'2 уровень'!I1275</f>
        <v>23.076923076923077</v>
      </c>
      <c r="H593" s="2123">
        <f>'2 уровень'!J1275</f>
        <v>0</v>
      </c>
      <c r="I593" s="1259">
        <f>'2 уровень'!K1275</f>
        <v>0</v>
      </c>
      <c r="J593" s="100">
        <f>'2 уровень'!L1275</f>
        <v>0</v>
      </c>
      <c r="K593" s="100">
        <f>'2 уровень'!M1275</f>
        <v>0</v>
      </c>
      <c r="L593" s="100">
        <f>'2 уровень'!N1275</f>
        <v>0</v>
      </c>
      <c r="M593" s="100">
        <f>'2 уровень'!O1275</f>
        <v>0</v>
      </c>
      <c r="N593" s="100">
        <f>'2 уровень'!P1275</f>
        <v>0</v>
      </c>
      <c r="O593" s="100">
        <f>'2 уровень'!Q1275</f>
        <v>0</v>
      </c>
      <c r="P593" s="54">
        <f>'2 уровень'!R1275</f>
        <v>119.11861999999999</v>
      </c>
      <c r="Q593" s="54">
        <f>'2 уровень'!S1275</f>
        <v>59.559309999999996</v>
      </c>
      <c r="R593" s="54">
        <f>'2 уровень'!T1275</f>
        <v>9.2722800000000003</v>
      </c>
      <c r="S593" s="54">
        <f>'2 уровень'!U1275</f>
        <v>0</v>
      </c>
      <c r="T593" s="54">
        <f>'2 уровень'!V1275</f>
        <v>-50.287029999999994</v>
      </c>
      <c r="U593" s="54">
        <f>'2 уровень'!W1275</f>
        <v>0</v>
      </c>
      <c r="V593" s="1670">
        <f>'2 уровень'!X1275</f>
        <v>9.2722800000000003</v>
      </c>
      <c r="W593" s="54">
        <f t="shared" ref="W593" si="47">R593/Q593*100</f>
        <v>15.568145433518287</v>
      </c>
      <c r="X593" s="54">
        <f t="shared" ref="X593" si="48">V593/Q593*100</f>
        <v>15.568145433518287</v>
      </c>
      <c r="Y593" s="1246"/>
      <c r="Z593" s="1246"/>
      <c r="AA593" s="1942"/>
      <c r="AB593" s="1942"/>
      <c r="AC593" s="1246"/>
      <c r="AD593" s="1246"/>
      <c r="AE593" s="1246"/>
      <c r="AF593" s="1246"/>
      <c r="AG593" s="1246"/>
      <c r="AH593" s="1246"/>
      <c r="AI593" s="1246"/>
      <c r="AJ593" s="1246"/>
      <c r="AK593" s="1246"/>
      <c r="AL593" s="1246"/>
      <c r="AM593" s="1246"/>
      <c r="AN593" s="1246"/>
      <c r="AO593" s="1246"/>
      <c r="AP593" s="1246"/>
      <c r="AQ593" s="1246"/>
      <c r="AR593" s="1246"/>
      <c r="AS593" s="1246"/>
      <c r="AT593" s="1246"/>
      <c r="AU593" s="1246"/>
      <c r="AV593" s="1246"/>
      <c r="AW593" s="1246"/>
      <c r="AX593" s="1246"/>
      <c r="AY593" s="1246"/>
      <c r="AZ593" s="1246"/>
      <c r="BA593" s="1246"/>
      <c r="BB593" s="1246"/>
      <c r="BC593" s="1246"/>
      <c r="BD593" s="1246"/>
      <c r="BE593" s="1246"/>
      <c r="BF593" s="1246"/>
      <c r="BG593" s="1246"/>
      <c r="BH593" s="1246"/>
      <c r="BI593" s="1246"/>
      <c r="BJ593" s="1246"/>
      <c r="BK593" s="1246"/>
      <c r="BL593" s="1246"/>
      <c r="BM593" s="1246"/>
      <c r="BN593" s="1246"/>
      <c r="BO593" s="1246"/>
      <c r="BP593" s="1246"/>
      <c r="BQ593" s="1246"/>
      <c r="BR593" s="1246"/>
      <c r="BS593" s="1246"/>
      <c r="BT593" s="1246"/>
      <c r="BU593" s="1246"/>
      <c r="BV593" s="1246"/>
      <c r="BW593" s="1246"/>
      <c r="BX593" s="1246"/>
      <c r="BY593" s="1246"/>
      <c r="BZ593" s="1246"/>
      <c r="CA593" s="1246"/>
      <c r="CB593" s="1246"/>
      <c r="CC593" s="1246"/>
      <c r="CD593" s="1246"/>
      <c r="CE593" s="1246"/>
      <c r="CF593" s="1246"/>
      <c r="CG593" s="1246"/>
      <c r="CH593" s="1246"/>
      <c r="CI593" s="1246"/>
      <c r="CJ593" s="1246"/>
      <c r="CK593" s="1246"/>
      <c r="CL593" s="1246"/>
      <c r="CM593" s="1246"/>
      <c r="CN593" s="1246"/>
      <c r="CO593" s="1246"/>
      <c r="CP593" s="1246"/>
      <c r="CQ593" s="1246"/>
      <c r="CR593" s="1246"/>
      <c r="CS593" s="1246"/>
      <c r="CT593" s="1246"/>
      <c r="CU593" s="1246"/>
      <c r="CV593" s="1246"/>
      <c r="CW593" s="1246"/>
      <c r="CX593" s="1246"/>
      <c r="CY593" s="1246"/>
      <c r="CZ593" s="1246"/>
      <c r="DA593" s="1246"/>
      <c r="DB593" s="1246"/>
      <c r="DC593" s="1246"/>
      <c r="DD593" s="1246"/>
      <c r="DE593" s="1246"/>
      <c r="DF593" s="1246"/>
      <c r="DG593" s="1246"/>
      <c r="DH593" s="1246"/>
      <c r="DI593" s="1246"/>
      <c r="DJ593" s="1246"/>
      <c r="DK593" s="1246"/>
      <c r="DL593" s="1246"/>
      <c r="DM593" s="1246"/>
      <c r="DN593" s="1246"/>
      <c r="DO593" s="1246"/>
      <c r="DP593" s="1246"/>
      <c r="DQ593" s="1246"/>
      <c r="DR593" s="1246"/>
      <c r="DS593" s="1246"/>
      <c r="DT593" s="1246"/>
      <c r="DU593" s="1246"/>
      <c r="DV593" s="1246"/>
      <c r="DW593" s="1246"/>
      <c r="DX593" s="1246"/>
      <c r="DY593" s="1246"/>
      <c r="DZ593" s="1246"/>
      <c r="EA593" s="1246"/>
      <c r="EB593" s="1246"/>
      <c r="EC593" s="1246"/>
      <c r="ED593" s="1246"/>
      <c r="EE593" s="1246"/>
      <c r="EF593" s="1246"/>
      <c r="EG593" s="1246"/>
      <c r="EH593" s="1246"/>
      <c r="EI593" s="1246"/>
      <c r="EJ593" s="1246"/>
      <c r="EK593" s="1246"/>
      <c r="EL593" s="1246"/>
      <c r="EM593" s="1246"/>
      <c r="EN593" s="1246"/>
      <c r="EO593" s="1246"/>
      <c r="EP593" s="1246"/>
      <c r="EQ593" s="1246"/>
      <c r="ER593" s="1246"/>
      <c r="ES593" s="1246"/>
      <c r="ET593" s="1246"/>
      <c r="EU593" s="1246"/>
      <c r="EV593" s="1246"/>
      <c r="EW593" s="1246"/>
      <c r="EX593" s="1246"/>
      <c r="EY593" s="1246"/>
      <c r="EZ593" s="1246"/>
      <c r="FA593" s="1246"/>
      <c r="FB593" s="1246"/>
      <c r="FC593" s="1246"/>
      <c r="FD593" s="1246"/>
      <c r="FE593" s="1246"/>
      <c r="FF593" s="1246"/>
      <c r="FG593" s="1246"/>
      <c r="FH593" s="1246"/>
      <c r="FI593" s="1246"/>
      <c r="FJ593" s="1246"/>
      <c r="FK593" s="1246"/>
      <c r="FL593" s="1246"/>
      <c r="FM593" s="1246"/>
    </row>
    <row r="594" spans="1:169" ht="15" customHeight="1" x14ac:dyDescent="0.25">
      <c r="A594" s="44">
        <v>1</v>
      </c>
      <c r="B594" s="44">
        <v>1</v>
      </c>
      <c r="C594" s="2041" t="s">
        <v>98</v>
      </c>
      <c r="D594" s="2148"/>
      <c r="E594" s="2148"/>
      <c r="F594" s="2148"/>
      <c r="G594" s="2149"/>
      <c r="H594" s="2121"/>
      <c r="I594" s="1257"/>
      <c r="J594" s="55"/>
      <c r="K594" s="55"/>
      <c r="L594" s="55"/>
      <c r="M594" s="55"/>
      <c r="N594" s="55"/>
      <c r="O594" s="55"/>
      <c r="P594" s="56">
        <f>P595-P596-P633-P637-P642</f>
        <v>0</v>
      </c>
      <c r="Q594" s="56">
        <f t="shared" ref="Q594:V594" si="49">Q595-Q596-Q633-Q637-Q642</f>
        <v>0</v>
      </c>
      <c r="R594" s="56">
        <f t="shared" si="49"/>
        <v>2.8421709430404007E-14</v>
      </c>
      <c r="S594" s="56">
        <f t="shared" si="49"/>
        <v>0</v>
      </c>
      <c r="T594" s="56">
        <f t="shared" si="49"/>
        <v>0</v>
      </c>
      <c r="U594" s="56">
        <f t="shared" si="49"/>
        <v>0</v>
      </c>
      <c r="V594" s="1671">
        <f t="shared" si="49"/>
        <v>2.8421709430404007E-14</v>
      </c>
      <c r="W594" s="56"/>
      <c r="X594" s="56"/>
    </row>
    <row r="595" spans="1:169" s="1246" customFormat="1" ht="15" customHeight="1" x14ac:dyDescent="0.25">
      <c r="A595" s="44">
        <v>1</v>
      </c>
      <c r="B595" s="44">
        <v>1</v>
      </c>
      <c r="C595" s="2022" t="s">
        <v>112</v>
      </c>
      <c r="D595" s="2145">
        <f>'2 уровень'!F1353</f>
        <v>0</v>
      </c>
      <c r="E595" s="2145">
        <f>'2 уровень'!G1353</f>
        <v>0</v>
      </c>
      <c r="F595" s="2145">
        <f>'2 уровень'!H1353</f>
        <v>0</v>
      </c>
      <c r="G595" s="2146">
        <f>'2 уровень'!I1353</f>
        <v>0</v>
      </c>
      <c r="H595" s="2119">
        <f>'2 уровень'!J1353</f>
        <v>0</v>
      </c>
      <c r="I595" s="1253">
        <f>'2 уровень'!K1353</f>
        <v>0</v>
      </c>
      <c r="J595" s="103">
        <f>'2 уровень'!L1353</f>
        <v>0</v>
      </c>
      <c r="K595" s="103">
        <f>'2 уровень'!M1353</f>
        <v>0</v>
      </c>
      <c r="L595" s="103">
        <f>'2 уровень'!N1353</f>
        <v>0</v>
      </c>
      <c r="M595" s="103">
        <f>'2 уровень'!O1353</f>
        <v>0</v>
      </c>
      <c r="N595" s="103">
        <f>'2 уровень'!P1353</f>
        <v>0</v>
      </c>
      <c r="O595" s="103">
        <f>'2 уровень'!Q1353</f>
        <v>0</v>
      </c>
      <c r="P595" s="54">
        <f>'2 уровень'!R1353</f>
        <v>810</v>
      </c>
      <c r="Q595" s="54">
        <f>'2 уровень'!S1353</f>
        <v>405</v>
      </c>
      <c r="R595" s="54">
        <f>'2 уровень'!T1353</f>
        <v>388.05058000000008</v>
      </c>
      <c r="S595" s="54">
        <f>'2 уровень'!U1353</f>
        <v>0</v>
      </c>
      <c r="T595" s="54">
        <f>'2 уровень'!V1353</f>
        <v>-16.949419999999947</v>
      </c>
      <c r="U595" s="54">
        <f>'2 уровень'!W1353</f>
        <v>0</v>
      </c>
      <c r="V595" s="1670">
        <f>'2 уровень'!X1353</f>
        <v>388.05058000000008</v>
      </c>
      <c r="W595" s="54">
        <f t="shared" ref="W595:W596" si="50">R595/Q595*100</f>
        <v>95.814958024691379</v>
      </c>
      <c r="X595" s="54">
        <f t="shared" ref="X595:X596" si="51">V595/Q595*100</f>
        <v>95.814958024691379</v>
      </c>
      <c r="AA595" s="1942"/>
      <c r="AB595" s="1942"/>
    </row>
    <row r="596" spans="1:169" s="1246" customFormat="1" ht="15" customHeight="1" x14ac:dyDescent="0.25">
      <c r="A596" s="44">
        <v>1</v>
      </c>
      <c r="B596" s="44">
        <v>1</v>
      </c>
      <c r="C596" s="2042" t="s">
        <v>93</v>
      </c>
      <c r="D596" s="2137">
        <f>'2 уровень'!F1354</f>
        <v>20</v>
      </c>
      <c r="E596" s="2137">
        <f>'2 уровень'!G1354</f>
        <v>10</v>
      </c>
      <c r="F596" s="2137">
        <f>'2 уровень'!H1354</f>
        <v>6</v>
      </c>
      <c r="G596" s="2138">
        <f>'2 уровень'!I1354</f>
        <v>60</v>
      </c>
      <c r="H596" s="2119">
        <f>'2 уровень'!J1354</f>
        <v>9.25</v>
      </c>
      <c r="I596" s="1253">
        <f>'2 уровень'!K1354</f>
        <v>8.6666666666666661</v>
      </c>
      <c r="J596" s="54">
        <f>'2 уровень'!L1354</f>
        <v>185</v>
      </c>
      <c r="K596" s="54">
        <f>'2 уровень'!M1354</f>
        <v>94</v>
      </c>
      <c r="L596" s="54">
        <f>'2 уровень'!N1354</f>
        <v>52</v>
      </c>
      <c r="M596" s="54">
        <f>'2 уровень'!O1354</f>
        <v>55.319148936170215</v>
      </c>
      <c r="N596" s="54">
        <f>'2 уровень'!P1354</f>
        <v>0</v>
      </c>
      <c r="O596" s="54" t="e">
        <f>'2 уровень'!Q1354</f>
        <v>#DIV/0!</v>
      </c>
      <c r="P596" s="54">
        <f>'2 уровень'!R1354</f>
        <v>800</v>
      </c>
      <c r="Q596" s="54">
        <f>'2 уровень'!S1354</f>
        <v>400</v>
      </c>
      <c r="R596" s="54">
        <f>'2 уровень'!T1354</f>
        <v>363.17568000000006</v>
      </c>
      <c r="S596" s="54">
        <f>'2 уровень'!U1354</f>
        <v>0</v>
      </c>
      <c r="T596" s="54">
        <f>'2 уровень'!V1354</f>
        <v>-36.824319999999943</v>
      </c>
      <c r="U596" s="54">
        <f>'2 уровень'!W1354</f>
        <v>0</v>
      </c>
      <c r="V596" s="1670">
        <f>'2 уровень'!X1354</f>
        <v>363.17568000000006</v>
      </c>
      <c r="W596" s="54">
        <f t="shared" si="50"/>
        <v>90.793920000000014</v>
      </c>
      <c r="X596" s="54">
        <f t="shared" si="51"/>
        <v>90.793920000000014</v>
      </c>
      <c r="Y596" s="44"/>
      <c r="Z596" s="44"/>
      <c r="AA596" s="1939"/>
      <c r="AB596" s="1939"/>
      <c r="AC596" s="44"/>
      <c r="AD596" s="44"/>
      <c r="AE596" s="44"/>
      <c r="AF596" s="44"/>
      <c r="AG596" s="44"/>
      <c r="AH596" s="44"/>
      <c r="AI596" s="44"/>
      <c r="AJ596" s="44"/>
      <c r="AK596" s="44"/>
      <c r="AL596" s="44"/>
      <c r="AM596" s="44"/>
      <c r="AN596" s="44"/>
      <c r="AO596" s="44"/>
      <c r="AP596" s="44"/>
      <c r="AQ596" s="44"/>
      <c r="AR596" s="44"/>
      <c r="AS596" s="44"/>
      <c r="AT596" s="44"/>
      <c r="AU596" s="44"/>
      <c r="AV596" s="44"/>
      <c r="AW596" s="44"/>
      <c r="AX596" s="44"/>
      <c r="AY596" s="44"/>
      <c r="AZ596" s="44"/>
      <c r="BA596" s="44"/>
      <c r="BB596" s="44"/>
      <c r="BC596" s="44"/>
      <c r="BD596" s="44"/>
      <c r="BE596" s="44"/>
      <c r="BF596" s="44"/>
      <c r="BG596" s="44"/>
      <c r="BH596" s="44"/>
      <c r="BI596" s="44"/>
      <c r="BJ596" s="44"/>
      <c r="BK596" s="44"/>
      <c r="BL596" s="44"/>
      <c r="BM596" s="44"/>
      <c r="BN596" s="44"/>
      <c r="BO596" s="44"/>
      <c r="BP596" s="44"/>
      <c r="BQ596" s="44"/>
      <c r="BR596" s="44"/>
      <c r="BS596" s="44"/>
      <c r="BT596" s="44"/>
      <c r="BU596" s="44"/>
      <c r="BV596" s="44"/>
      <c r="BW596" s="44"/>
      <c r="BX596" s="44"/>
      <c r="BY596" s="44"/>
      <c r="BZ596" s="44"/>
      <c r="CA596" s="44"/>
      <c r="CB596" s="44"/>
      <c r="CC596" s="44"/>
      <c r="CD596" s="44"/>
      <c r="CE596" s="44"/>
      <c r="CF596" s="44"/>
      <c r="CG596" s="44"/>
      <c r="CH596" s="44"/>
      <c r="CI596" s="44"/>
      <c r="CJ596" s="44"/>
      <c r="CK596" s="44"/>
      <c r="CL596" s="44"/>
      <c r="CM596" s="44"/>
      <c r="CN596" s="44"/>
      <c r="CO596" s="44"/>
      <c r="CP596" s="44"/>
      <c r="CQ596" s="44"/>
      <c r="CR596" s="44"/>
      <c r="CS596" s="44"/>
      <c r="CT596" s="44"/>
      <c r="CU596" s="44"/>
      <c r="CV596" s="44"/>
      <c r="CW596" s="44"/>
      <c r="CX596" s="44"/>
      <c r="CY596" s="44"/>
      <c r="CZ596" s="44"/>
      <c r="DA596" s="44"/>
      <c r="DB596" s="44"/>
      <c r="DC596" s="44"/>
      <c r="DD596" s="44"/>
      <c r="DE596" s="44"/>
      <c r="DF596" s="44"/>
      <c r="DG596" s="44"/>
      <c r="DH596" s="44"/>
      <c r="DI596" s="44"/>
      <c r="DJ596" s="44"/>
      <c r="DK596" s="44"/>
      <c r="DL596" s="44"/>
      <c r="DM596" s="44"/>
      <c r="DN596" s="44"/>
      <c r="DO596" s="44"/>
      <c r="DP596" s="44"/>
      <c r="DQ596" s="44"/>
      <c r="DR596" s="44"/>
      <c r="DS596" s="44"/>
      <c r="DT596" s="44"/>
      <c r="DU596" s="44"/>
      <c r="DV596" s="44"/>
      <c r="DW596" s="44"/>
      <c r="DX596" s="44"/>
      <c r="DY596" s="44"/>
      <c r="DZ596" s="44"/>
      <c r="EA596" s="44"/>
      <c r="EB596" s="44"/>
      <c r="EC596" s="44"/>
      <c r="ED596" s="44"/>
      <c r="EE596" s="44"/>
      <c r="EF596" s="44"/>
      <c r="EG596" s="44"/>
      <c r="EH596" s="44"/>
      <c r="EI596" s="44"/>
      <c r="EJ596" s="44"/>
      <c r="EK596" s="44"/>
      <c r="EL596" s="44"/>
      <c r="EM596" s="44"/>
      <c r="EN596" s="44"/>
      <c r="EO596" s="44"/>
      <c r="EP596" s="44"/>
      <c r="EQ596" s="44"/>
      <c r="ER596" s="44"/>
      <c r="ES596" s="44"/>
      <c r="ET596" s="44"/>
      <c r="EU596" s="44"/>
      <c r="EV596" s="44"/>
      <c r="EW596" s="44"/>
      <c r="EX596" s="44"/>
      <c r="EY596" s="44"/>
      <c r="EZ596" s="44"/>
      <c r="FA596" s="44"/>
      <c r="FB596" s="44"/>
      <c r="FC596" s="44"/>
      <c r="FD596" s="44"/>
      <c r="FE596" s="44"/>
      <c r="FF596" s="44"/>
      <c r="FG596" s="44"/>
      <c r="FH596" s="44"/>
      <c r="FI596" s="44"/>
      <c r="FJ596" s="44"/>
      <c r="FK596" s="44"/>
      <c r="FL596" s="44"/>
      <c r="FM596" s="44"/>
    </row>
    <row r="597" spans="1:169" x14ac:dyDescent="0.25">
      <c r="A597" s="44">
        <v>1</v>
      </c>
      <c r="B597" s="44">
        <v>1</v>
      </c>
      <c r="C597" s="2038" t="s">
        <v>312</v>
      </c>
      <c r="D597" s="2141">
        <f>'2 уровень'!F1355</f>
        <v>0</v>
      </c>
      <c r="E597" s="2141">
        <f>'2 уровень'!G1355</f>
        <v>0</v>
      </c>
      <c r="F597" s="2141">
        <f>'2 уровень'!H1355</f>
        <v>0</v>
      </c>
      <c r="G597" s="2142">
        <f>'2 уровень'!I1355</f>
        <v>0</v>
      </c>
      <c r="H597" s="2123">
        <f>'2 уровень'!J1355</f>
        <v>0</v>
      </c>
      <c r="I597" s="1259">
        <f>'2 уровень'!K1355</f>
        <v>0</v>
      </c>
      <c r="J597" s="100">
        <f>'2 уровень'!L1355</f>
        <v>0</v>
      </c>
      <c r="K597" s="100">
        <f>'2 уровень'!M1355</f>
        <v>0</v>
      </c>
      <c r="L597" s="100">
        <f>'2 уровень'!N1355</f>
        <v>0</v>
      </c>
      <c r="M597" s="100">
        <f>'2 уровень'!O1355</f>
        <v>0</v>
      </c>
      <c r="N597" s="100">
        <f>'2 уровень'!P1355</f>
        <v>0</v>
      </c>
      <c r="O597" s="100">
        <f>'2 уровень'!Q1355</f>
        <v>0</v>
      </c>
      <c r="P597" s="54">
        <f>'2 уровень'!R1355</f>
        <v>0</v>
      </c>
      <c r="Q597" s="54">
        <f>'2 уровень'!S1355</f>
        <v>0</v>
      </c>
      <c r="R597" s="54">
        <f>'2 уровень'!T1355</f>
        <v>0</v>
      </c>
      <c r="S597" s="54">
        <f>'2 уровень'!U1355</f>
        <v>0</v>
      </c>
      <c r="T597" s="54">
        <f>'2 уровень'!V1355</f>
        <v>0</v>
      </c>
      <c r="U597" s="54">
        <f>'2 уровень'!W1355</f>
        <v>0</v>
      </c>
      <c r="V597" s="1670">
        <f>'2 уровень'!X1355</f>
        <v>0</v>
      </c>
      <c r="W597" s="54"/>
      <c r="X597" s="54"/>
    </row>
    <row r="598" spans="1:169" x14ac:dyDescent="0.25">
      <c r="A598" s="44">
        <v>1</v>
      </c>
      <c r="B598" s="44">
        <v>1</v>
      </c>
      <c r="C598" s="2025" t="s">
        <v>468</v>
      </c>
      <c r="D598" s="2141">
        <f>'2 уровень'!F1356</f>
        <v>0</v>
      </c>
      <c r="E598" s="2141">
        <f>'2 уровень'!G1356</f>
        <v>0</v>
      </c>
      <c r="F598" s="2141">
        <f>'2 уровень'!H1356</f>
        <v>0</v>
      </c>
      <c r="G598" s="2142">
        <f>'2 уровень'!I1356</f>
        <v>0</v>
      </c>
      <c r="H598" s="2123">
        <f>'2 уровень'!J1356</f>
        <v>0</v>
      </c>
      <c r="I598" s="1259">
        <f>'2 уровень'!K1356</f>
        <v>0</v>
      </c>
      <c r="J598" s="100">
        <f>'2 уровень'!L1356</f>
        <v>0</v>
      </c>
      <c r="K598" s="100">
        <f>'2 уровень'!M1356</f>
        <v>0</v>
      </c>
      <c r="L598" s="100">
        <f>'2 уровень'!N1356</f>
        <v>0</v>
      </c>
      <c r="M598" s="100">
        <f>'2 уровень'!O1356</f>
        <v>0</v>
      </c>
      <c r="N598" s="100">
        <f>'2 уровень'!P1356</f>
        <v>0</v>
      </c>
      <c r="O598" s="100">
        <f>'2 уровень'!Q1356</f>
        <v>0</v>
      </c>
      <c r="P598" s="54">
        <f>'2 уровень'!R1356</f>
        <v>0</v>
      </c>
      <c r="Q598" s="54">
        <f>'2 уровень'!S1356</f>
        <v>0</v>
      </c>
      <c r="R598" s="54">
        <f>'2 уровень'!T1356</f>
        <v>0</v>
      </c>
      <c r="S598" s="54">
        <f>'2 уровень'!U1356</f>
        <v>0</v>
      </c>
      <c r="T598" s="54">
        <f>'2 уровень'!V1356</f>
        <v>0</v>
      </c>
      <c r="U598" s="54">
        <f>'2 уровень'!W1356</f>
        <v>0</v>
      </c>
      <c r="V598" s="1670">
        <f>'2 уровень'!X1356</f>
        <v>0</v>
      </c>
      <c r="W598" s="54"/>
      <c r="X598" s="54"/>
      <c r="Y598" s="1246"/>
      <c r="Z598" s="1246"/>
      <c r="AA598" s="1942"/>
      <c r="AB598" s="1942"/>
      <c r="AC598" s="1246"/>
      <c r="AD598" s="1246"/>
      <c r="AE598" s="1246"/>
      <c r="AF598" s="1246"/>
      <c r="AG598" s="1246"/>
      <c r="AH598" s="1246"/>
      <c r="AI598" s="1246"/>
      <c r="AJ598" s="1246"/>
      <c r="AK598" s="1246"/>
      <c r="AL598" s="1246"/>
      <c r="AM598" s="1246"/>
      <c r="AN598" s="1246"/>
      <c r="AO598" s="1246"/>
      <c r="AP598" s="1246"/>
      <c r="AQ598" s="1246"/>
      <c r="AR598" s="1246"/>
      <c r="AS598" s="1246"/>
      <c r="AT598" s="1246"/>
      <c r="AU598" s="1246"/>
      <c r="AV598" s="1246"/>
      <c r="AW598" s="1246"/>
      <c r="AX598" s="1246"/>
      <c r="AY598" s="1246"/>
      <c r="AZ598" s="1246"/>
      <c r="BA598" s="1246"/>
      <c r="BB598" s="1246"/>
      <c r="BC598" s="1246"/>
      <c r="BD598" s="1246"/>
      <c r="BE598" s="1246"/>
      <c r="BF598" s="1246"/>
      <c r="BG598" s="1246"/>
      <c r="BH598" s="1246"/>
      <c r="BI598" s="1246"/>
      <c r="BJ598" s="1246"/>
      <c r="BK598" s="1246"/>
      <c r="BL598" s="1246"/>
      <c r="BM598" s="1246"/>
      <c r="BN598" s="1246"/>
      <c r="BO598" s="1246"/>
      <c r="BP598" s="1246"/>
      <c r="BQ598" s="1246"/>
      <c r="BR598" s="1246"/>
      <c r="BS598" s="1246"/>
      <c r="BT598" s="1246"/>
      <c r="BU598" s="1246"/>
      <c r="BV598" s="1246"/>
      <c r="BW598" s="1246"/>
      <c r="BX598" s="1246"/>
      <c r="BY598" s="1246"/>
      <c r="BZ598" s="1246"/>
      <c r="CA598" s="1246"/>
      <c r="CB598" s="1246"/>
      <c r="CC598" s="1246"/>
      <c r="CD598" s="1246"/>
      <c r="CE598" s="1246"/>
      <c r="CF598" s="1246"/>
      <c r="CG598" s="1246"/>
      <c r="CH598" s="1246"/>
      <c r="CI598" s="1246"/>
      <c r="CJ598" s="1246"/>
      <c r="CK598" s="1246"/>
      <c r="CL598" s="1246"/>
      <c r="CM598" s="1246"/>
      <c r="CN598" s="1246"/>
      <c r="CO598" s="1246"/>
      <c r="CP598" s="1246"/>
      <c r="CQ598" s="1246"/>
      <c r="CR598" s="1246"/>
      <c r="CS598" s="1246"/>
      <c r="CT598" s="1246"/>
      <c r="CU598" s="1246"/>
      <c r="CV598" s="1246"/>
      <c r="CW598" s="1246"/>
      <c r="CX598" s="1246"/>
      <c r="CY598" s="1246"/>
      <c r="CZ598" s="1246"/>
      <c r="DA598" s="1246"/>
      <c r="DB598" s="1246"/>
      <c r="DC598" s="1246"/>
      <c r="DD598" s="1246"/>
      <c r="DE598" s="1246"/>
      <c r="DF598" s="1246"/>
      <c r="DG598" s="1246"/>
      <c r="DH598" s="1246"/>
      <c r="DI598" s="1246"/>
      <c r="DJ598" s="1246"/>
      <c r="DK598" s="1246"/>
      <c r="DL598" s="1246"/>
      <c r="DM598" s="1246"/>
      <c r="DN598" s="1246"/>
      <c r="DO598" s="1246"/>
      <c r="DP598" s="1246"/>
      <c r="DQ598" s="1246"/>
      <c r="DR598" s="1246"/>
      <c r="DS598" s="1246"/>
      <c r="DT598" s="1246"/>
      <c r="DU598" s="1246"/>
      <c r="DV598" s="1246"/>
      <c r="DW598" s="1246"/>
      <c r="DX598" s="1246"/>
      <c r="DY598" s="1246"/>
      <c r="DZ598" s="1246"/>
      <c r="EA598" s="1246"/>
      <c r="EB598" s="1246"/>
      <c r="EC598" s="1246"/>
      <c r="ED598" s="1246"/>
      <c r="EE598" s="1246"/>
      <c r="EF598" s="1246"/>
      <c r="EG598" s="1246"/>
      <c r="EH598" s="1246"/>
      <c r="EI598" s="1246"/>
      <c r="EJ598" s="1246"/>
      <c r="EK598" s="1246"/>
      <c r="EL598" s="1246"/>
      <c r="EM598" s="1246"/>
      <c r="EN598" s="1246"/>
      <c r="EO598" s="1246"/>
      <c r="EP598" s="1246"/>
      <c r="EQ598" s="1246"/>
      <c r="ER598" s="1246"/>
      <c r="ES598" s="1246"/>
      <c r="ET598" s="1246"/>
      <c r="EU598" s="1246"/>
      <c r="EV598" s="1246"/>
      <c r="EW598" s="1246"/>
      <c r="EX598" s="1246"/>
      <c r="EY598" s="1246"/>
      <c r="EZ598" s="1246"/>
      <c r="FA598" s="1246"/>
      <c r="FB598" s="1246"/>
      <c r="FC598" s="1246"/>
      <c r="FD598" s="1246"/>
      <c r="FE598" s="1246"/>
      <c r="FF598" s="1246"/>
      <c r="FG598" s="1246"/>
      <c r="FH598" s="1246"/>
      <c r="FI598" s="1246"/>
      <c r="FJ598" s="1246"/>
      <c r="FK598" s="1246"/>
      <c r="FL598" s="1246"/>
      <c r="FM598" s="1246"/>
    </row>
    <row r="599" spans="1:169" ht="30" x14ac:dyDescent="0.25">
      <c r="A599" s="44">
        <v>1</v>
      </c>
      <c r="B599" s="44">
        <v>1</v>
      </c>
      <c r="C599" s="2000" t="s">
        <v>197</v>
      </c>
      <c r="D599" s="2141">
        <f>'2 уровень'!F1357</f>
        <v>0</v>
      </c>
      <c r="E599" s="2141">
        <f>'2 уровень'!G1357</f>
        <v>0</v>
      </c>
      <c r="F599" s="2141">
        <f>'2 уровень'!H1357</f>
        <v>0</v>
      </c>
      <c r="G599" s="2142" t="e">
        <f>'2 уровень'!I1357</f>
        <v>#DIV/0!</v>
      </c>
      <c r="H599" s="2123">
        <f>'2 уровень'!J1357</f>
        <v>0</v>
      </c>
      <c r="I599" s="1259">
        <f>'2 уровень'!K1357</f>
        <v>0</v>
      </c>
      <c r="J599" s="100">
        <f>'2 уровень'!L1357</f>
        <v>0</v>
      </c>
      <c r="K599" s="100">
        <f>'2 уровень'!M1357</f>
        <v>0</v>
      </c>
      <c r="L599" s="100">
        <f>'2 уровень'!N1357</f>
        <v>0</v>
      </c>
      <c r="M599" s="100">
        <f>'2 уровень'!O1357</f>
        <v>0</v>
      </c>
      <c r="N599" s="100">
        <f>'2 уровень'!P1357</f>
        <v>0</v>
      </c>
      <c r="O599" s="100">
        <f>'2 уровень'!Q1357</f>
        <v>0</v>
      </c>
      <c r="P599" s="54">
        <f>'2 уровень'!R1357</f>
        <v>0</v>
      </c>
      <c r="Q599" s="54">
        <f>'2 уровень'!S1357</f>
        <v>0</v>
      </c>
      <c r="R599" s="54">
        <f>'2 уровень'!T1357</f>
        <v>0</v>
      </c>
      <c r="S599" s="54">
        <f>'2 уровень'!U1357</f>
        <v>0</v>
      </c>
      <c r="T599" s="54">
        <f>'2 уровень'!V1357</f>
        <v>0</v>
      </c>
      <c r="U599" s="54">
        <f>'2 уровень'!W1357</f>
        <v>0</v>
      </c>
      <c r="V599" s="1670">
        <f>'2 уровень'!X1357</f>
        <v>0</v>
      </c>
      <c r="W599" s="54"/>
      <c r="X599" s="54"/>
      <c r="Y599" s="1246"/>
      <c r="Z599" s="1246"/>
      <c r="AA599" s="1942"/>
      <c r="AB599" s="1942"/>
      <c r="AC599" s="1246"/>
      <c r="AD599" s="1246"/>
      <c r="AE599" s="1246"/>
      <c r="AF599" s="1246"/>
      <c r="AG599" s="1246"/>
      <c r="AH599" s="1246"/>
      <c r="AI599" s="1246"/>
      <c r="AJ599" s="1246"/>
      <c r="AK599" s="1246"/>
      <c r="AL599" s="1246"/>
      <c r="AM599" s="1246"/>
      <c r="AN599" s="1246"/>
      <c r="AO599" s="1246"/>
      <c r="AP599" s="1246"/>
      <c r="AQ599" s="1246"/>
      <c r="AR599" s="1246"/>
      <c r="AS599" s="1246"/>
      <c r="AT599" s="1246"/>
      <c r="AU599" s="1246"/>
      <c r="AV599" s="1246"/>
      <c r="AW599" s="1246"/>
      <c r="AX599" s="1246"/>
      <c r="AY599" s="1246"/>
      <c r="AZ599" s="1246"/>
      <c r="BA599" s="1246"/>
      <c r="BB599" s="1246"/>
      <c r="BC599" s="1246"/>
      <c r="BD599" s="1246"/>
      <c r="BE599" s="1246"/>
      <c r="BF599" s="1246"/>
      <c r="BG599" s="1246"/>
      <c r="BH599" s="1246"/>
      <c r="BI599" s="1246"/>
      <c r="BJ599" s="1246"/>
      <c r="BK599" s="1246"/>
      <c r="BL599" s="1246"/>
      <c r="BM599" s="1246"/>
      <c r="BN599" s="1246"/>
      <c r="BO599" s="1246"/>
      <c r="BP599" s="1246"/>
      <c r="BQ599" s="1246"/>
      <c r="BR599" s="1246"/>
      <c r="BS599" s="1246"/>
      <c r="BT599" s="1246"/>
      <c r="BU599" s="1246"/>
      <c r="BV599" s="1246"/>
      <c r="BW599" s="1246"/>
      <c r="BX599" s="1246"/>
      <c r="BY599" s="1246"/>
      <c r="BZ599" s="1246"/>
      <c r="CA599" s="1246"/>
      <c r="CB599" s="1246"/>
      <c r="CC599" s="1246"/>
      <c r="CD599" s="1246"/>
      <c r="CE599" s="1246"/>
      <c r="CF599" s="1246"/>
      <c r="CG599" s="1246"/>
      <c r="CH599" s="1246"/>
      <c r="CI599" s="1246"/>
      <c r="CJ599" s="1246"/>
      <c r="CK599" s="1246"/>
      <c r="CL599" s="1246"/>
      <c r="CM599" s="1246"/>
      <c r="CN599" s="1246"/>
      <c r="CO599" s="1246"/>
      <c r="CP599" s="1246"/>
      <c r="CQ599" s="1246"/>
      <c r="CR599" s="1246"/>
      <c r="CS599" s="1246"/>
      <c r="CT599" s="1246"/>
      <c r="CU599" s="1246"/>
      <c r="CV599" s="1246"/>
      <c r="CW599" s="1246"/>
      <c r="CX599" s="1246"/>
      <c r="CY599" s="1246"/>
      <c r="CZ599" s="1246"/>
      <c r="DA599" s="1246"/>
      <c r="DB599" s="1246"/>
      <c r="DC599" s="1246"/>
      <c r="DD599" s="1246"/>
      <c r="DE599" s="1246"/>
      <c r="DF599" s="1246"/>
      <c r="DG599" s="1246"/>
      <c r="DH599" s="1246"/>
      <c r="DI599" s="1246"/>
      <c r="DJ599" s="1246"/>
      <c r="DK599" s="1246"/>
      <c r="DL599" s="1246"/>
      <c r="DM599" s="1246"/>
      <c r="DN599" s="1246"/>
      <c r="DO599" s="1246"/>
      <c r="DP599" s="1246"/>
      <c r="DQ599" s="1246"/>
      <c r="DR599" s="1246"/>
      <c r="DS599" s="1246"/>
      <c r="DT599" s="1246"/>
      <c r="DU599" s="1246"/>
      <c r="DV599" s="1246"/>
      <c r="DW599" s="1246"/>
      <c r="DX599" s="1246"/>
      <c r="DY599" s="1246"/>
      <c r="DZ599" s="1246"/>
      <c r="EA599" s="1246"/>
      <c r="EB599" s="1246"/>
      <c r="EC599" s="1246"/>
      <c r="ED599" s="1246"/>
      <c r="EE599" s="1246"/>
      <c r="EF599" s="1246"/>
      <c r="EG599" s="1246"/>
      <c r="EH599" s="1246"/>
      <c r="EI599" s="1246"/>
      <c r="EJ599" s="1246"/>
      <c r="EK599" s="1246"/>
      <c r="EL599" s="1246"/>
      <c r="EM599" s="1246"/>
      <c r="EN599" s="1246"/>
      <c r="EO599" s="1246"/>
      <c r="EP599" s="1246"/>
      <c r="EQ599" s="1246"/>
      <c r="ER599" s="1246"/>
      <c r="ES599" s="1246"/>
      <c r="ET599" s="1246"/>
      <c r="EU599" s="1246"/>
      <c r="EV599" s="1246"/>
      <c r="EW599" s="1246"/>
      <c r="EX599" s="1246"/>
      <c r="EY599" s="1246"/>
      <c r="EZ599" s="1246"/>
      <c r="FA599" s="1246"/>
      <c r="FB599" s="1246"/>
      <c r="FC599" s="1246"/>
      <c r="FD599" s="1246"/>
      <c r="FE599" s="1246"/>
      <c r="FF599" s="1246"/>
      <c r="FG599" s="1246"/>
      <c r="FH599" s="1246"/>
      <c r="FI599" s="1246"/>
      <c r="FJ599" s="1246"/>
      <c r="FK599" s="1246"/>
      <c r="FL599" s="1246"/>
      <c r="FM599" s="1246"/>
    </row>
    <row r="600" spans="1:169" x14ac:dyDescent="0.25">
      <c r="C600" s="2000" t="s">
        <v>297</v>
      </c>
      <c r="D600" s="2141">
        <f>'2 уровень'!F1358</f>
        <v>0</v>
      </c>
      <c r="E600" s="2141">
        <f>'2 уровень'!G1358</f>
        <v>0</v>
      </c>
      <c r="F600" s="2141">
        <f>'2 уровень'!H1358</f>
        <v>0</v>
      </c>
      <c r="G600" s="2142"/>
      <c r="H600" s="2123"/>
      <c r="I600" s="1259"/>
      <c r="J600" s="100"/>
      <c r="K600" s="100"/>
      <c r="L600" s="100"/>
      <c r="M600" s="100"/>
      <c r="N600" s="100"/>
      <c r="O600" s="100"/>
      <c r="P600" s="54"/>
      <c r="Q600" s="54"/>
      <c r="R600" s="54"/>
      <c r="S600" s="54"/>
      <c r="T600" s="54"/>
      <c r="U600" s="54"/>
      <c r="V600" s="1670"/>
      <c r="W600" s="54"/>
      <c r="X600" s="54"/>
      <c r="Y600" s="1246"/>
      <c r="Z600" s="1246"/>
      <c r="AA600" s="1942"/>
      <c r="AB600" s="1942"/>
      <c r="AC600" s="1246"/>
      <c r="AD600" s="1246"/>
      <c r="AE600" s="1246"/>
      <c r="AF600" s="1246"/>
      <c r="AG600" s="1246"/>
      <c r="AH600" s="1246"/>
      <c r="AI600" s="1246"/>
      <c r="AJ600" s="1246"/>
      <c r="AK600" s="1246"/>
      <c r="AL600" s="1246"/>
      <c r="AM600" s="1246"/>
      <c r="AN600" s="1246"/>
      <c r="AO600" s="1246"/>
      <c r="AP600" s="1246"/>
      <c r="AQ600" s="1246"/>
      <c r="AR600" s="1246"/>
      <c r="AS600" s="1246"/>
      <c r="AT600" s="1246"/>
      <c r="AU600" s="1246"/>
      <c r="AV600" s="1246"/>
      <c r="AW600" s="1246"/>
      <c r="AX600" s="1246"/>
      <c r="AY600" s="1246"/>
      <c r="AZ600" s="1246"/>
      <c r="BA600" s="1246"/>
      <c r="BB600" s="1246"/>
      <c r="BC600" s="1246"/>
      <c r="BD600" s="1246"/>
      <c r="BE600" s="1246"/>
      <c r="BF600" s="1246"/>
      <c r="BG600" s="1246"/>
      <c r="BH600" s="1246"/>
      <c r="BI600" s="1246"/>
      <c r="BJ600" s="1246"/>
      <c r="BK600" s="1246"/>
      <c r="BL600" s="1246"/>
      <c r="BM600" s="1246"/>
      <c r="BN600" s="1246"/>
      <c r="BO600" s="1246"/>
      <c r="BP600" s="1246"/>
      <c r="BQ600" s="1246"/>
      <c r="BR600" s="1246"/>
      <c r="BS600" s="1246"/>
      <c r="BT600" s="1246"/>
      <c r="BU600" s="1246"/>
      <c r="BV600" s="1246"/>
      <c r="BW600" s="1246"/>
      <c r="BX600" s="1246"/>
      <c r="BY600" s="1246"/>
      <c r="BZ600" s="1246"/>
      <c r="CA600" s="1246"/>
      <c r="CB600" s="1246"/>
      <c r="CC600" s="1246"/>
      <c r="CD600" s="1246"/>
      <c r="CE600" s="1246"/>
      <c r="CF600" s="1246"/>
      <c r="CG600" s="1246"/>
      <c r="CH600" s="1246"/>
      <c r="CI600" s="1246"/>
      <c r="CJ600" s="1246"/>
      <c r="CK600" s="1246"/>
      <c r="CL600" s="1246"/>
      <c r="CM600" s="1246"/>
      <c r="CN600" s="1246"/>
      <c r="CO600" s="1246"/>
      <c r="CP600" s="1246"/>
      <c r="CQ600" s="1246"/>
      <c r="CR600" s="1246"/>
      <c r="CS600" s="1246"/>
      <c r="CT600" s="1246"/>
      <c r="CU600" s="1246"/>
      <c r="CV600" s="1246"/>
      <c r="CW600" s="1246"/>
      <c r="CX600" s="1246"/>
      <c r="CY600" s="1246"/>
      <c r="CZ600" s="1246"/>
      <c r="DA600" s="1246"/>
      <c r="DB600" s="1246"/>
      <c r="DC600" s="1246"/>
      <c r="DD600" s="1246"/>
      <c r="DE600" s="1246"/>
      <c r="DF600" s="1246"/>
      <c r="DG600" s="1246"/>
      <c r="DH600" s="1246"/>
      <c r="DI600" s="1246"/>
      <c r="DJ600" s="1246"/>
      <c r="DK600" s="1246"/>
      <c r="DL600" s="1246"/>
      <c r="DM600" s="1246"/>
      <c r="DN600" s="1246"/>
      <c r="DO600" s="1246"/>
      <c r="DP600" s="1246"/>
      <c r="DQ600" s="1246"/>
      <c r="DR600" s="1246"/>
      <c r="DS600" s="1246"/>
      <c r="DT600" s="1246"/>
      <c r="DU600" s="1246"/>
      <c r="DV600" s="1246"/>
      <c r="DW600" s="1246"/>
      <c r="DX600" s="1246"/>
      <c r="DY600" s="1246"/>
      <c r="DZ600" s="1246"/>
      <c r="EA600" s="1246"/>
      <c r="EB600" s="1246"/>
      <c r="EC600" s="1246"/>
      <c r="ED600" s="1246"/>
      <c r="EE600" s="1246"/>
      <c r="EF600" s="1246"/>
      <c r="EG600" s="1246"/>
      <c r="EH600" s="1246"/>
      <c r="EI600" s="1246"/>
      <c r="EJ600" s="1246"/>
      <c r="EK600" s="1246"/>
      <c r="EL600" s="1246"/>
      <c r="EM600" s="1246"/>
      <c r="EN600" s="1246"/>
      <c r="EO600" s="1246"/>
      <c r="EP600" s="1246"/>
      <c r="EQ600" s="1246"/>
      <c r="ER600" s="1246"/>
      <c r="ES600" s="1246"/>
      <c r="ET600" s="1246"/>
      <c r="EU600" s="1246"/>
      <c r="EV600" s="1246"/>
      <c r="EW600" s="1246"/>
      <c r="EX600" s="1246"/>
      <c r="EY600" s="1246"/>
      <c r="EZ600" s="1246"/>
      <c r="FA600" s="1246"/>
      <c r="FB600" s="1246"/>
      <c r="FC600" s="1246"/>
      <c r="FD600" s="1246"/>
      <c r="FE600" s="1246"/>
      <c r="FF600" s="1246"/>
      <c r="FG600" s="1246"/>
      <c r="FH600" s="1246"/>
      <c r="FI600" s="1246"/>
      <c r="FJ600" s="1246"/>
      <c r="FK600" s="1246"/>
      <c r="FL600" s="1246"/>
      <c r="FM600" s="1246"/>
    </row>
    <row r="601" spans="1:169" ht="30" x14ac:dyDescent="0.25">
      <c r="A601" s="44">
        <v>1</v>
      </c>
      <c r="B601" s="44">
        <v>1</v>
      </c>
      <c r="C601" s="2000" t="s">
        <v>302</v>
      </c>
      <c r="D601" s="2141">
        <f>'2 уровень'!F1359</f>
        <v>0</v>
      </c>
      <c r="E601" s="2141">
        <f>'2 уровень'!G1359</f>
        <v>0</v>
      </c>
      <c r="F601" s="2141">
        <f>'2 уровень'!H1359</f>
        <v>0</v>
      </c>
      <c r="G601" s="2142">
        <f>'2 уровень'!I1359</f>
        <v>0</v>
      </c>
      <c r="H601" s="2123">
        <f>'2 уровень'!J1359</f>
        <v>0</v>
      </c>
      <c r="I601" s="1259">
        <f>'2 уровень'!K1359</f>
        <v>0</v>
      </c>
      <c r="J601" s="100">
        <f>'2 уровень'!L1359</f>
        <v>0</v>
      </c>
      <c r="K601" s="100">
        <f>'2 уровень'!M1359</f>
        <v>0</v>
      </c>
      <c r="L601" s="100">
        <f>'2 уровень'!N1359</f>
        <v>0</v>
      </c>
      <c r="M601" s="100">
        <f>'2 уровень'!O1359</f>
        <v>0</v>
      </c>
      <c r="N601" s="100">
        <f>'2 уровень'!P1359</f>
        <v>0</v>
      </c>
      <c r="O601" s="100">
        <f>'2 уровень'!Q1359</f>
        <v>0</v>
      </c>
      <c r="P601" s="54">
        <f>'2 уровень'!R1359</f>
        <v>0</v>
      </c>
      <c r="Q601" s="54">
        <f>'2 уровень'!S1359</f>
        <v>0</v>
      </c>
      <c r="R601" s="54">
        <f>'2 уровень'!T1359</f>
        <v>0</v>
      </c>
      <c r="S601" s="54">
        <f>'2 уровень'!U1359</f>
        <v>0</v>
      </c>
      <c r="T601" s="54">
        <f>'2 уровень'!V1359</f>
        <v>0</v>
      </c>
      <c r="U601" s="54">
        <f>'2 уровень'!W1359</f>
        <v>0</v>
      </c>
      <c r="V601" s="1670">
        <f>'2 уровень'!X1359</f>
        <v>0</v>
      </c>
      <c r="W601" s="54"/>
      <c r="X601" s="54"/>
      <c r="Y601" s="1246"/>
      <c r="Z601" s="1246"/>
      <c r="AA601" s="1942"/>
      <c r="AB601" s="1942"/>
      <c r="AC601" s="1246"/>
      <c r="AD601" s="1246"/>
      <c r="AE601" s="1246"/>
      <c r="AF601" s="1246"/>
      <c r="AG601" s="1246"/>
      <c r="AH601" s="1246"/>
      <c r="AI601" s="1246"/>
      <c r="AJ601" s="1246"/>
      <c r="AK601" s="1246"/>
      <c r="AL601" s="1246"/>
      <c r="AM601" s="1246"/>
      <c r="AN601" s="1246"/>
      <c r="AO601" s="1246"/>
      <c r="AP601" s="1246"/>
      <c r="AQ601" s="1246"/>
      <c r="AR601" s="1246"/>
      <c r="AS601" s="1246"/>
      <c r="AT601" s="1246"/>
      <c r="AU601" s="1246"/>
      <c r="AV601" s="1246"/>
      <c r="AW601" s="1246"/>
      <c r="AX601" s="1246"/>
      <c r="AY601" s="1246"/>
      <c r="AZ601" s="1246"/>
      <c r="BA601" s="1246"/>
      <c r="BB601" s="1246"/>
      <c r="BC601" s="1246"/>
      <c r="BD601" s="1246"/>
      <c r="BE601" s="1246"/>
      <c r="BF601" s="1246"/>
      <c r="BG601" s="1246"/>
      <c r="BH601" s="1246"/>
      <c r="BI601" s="1246"/>
      <c r="BJ601" s="1246"/>
      <c r="BK601" s="1246"/>
      <c r="BL601" s="1246"/>
      <c r="BM601" s="1246"/>
      <c r="BN601" s="1246"/>
      <c r="BO601" s="1246"/>
      <c r="BP601" s="1246"/>
      <c r="BQ601" s="1246"/>
      <c r="BR601" s="1246"/>
      <c r="BS601" s="1246"/>
      <c r="BT601" s="1246"/>
      <c r="BU601" s="1246"/>
      <c r="BV601" s="1246"/>
      <c r="BW601" s="1246"/>
      <c r="BX601" s="1246"/>
      <c r="BY601" s="1246"/>
      <c r="BZ601" s="1246"/>
      <c r="CA601" s="1246"/>
      <c r="CB601" s="1246"/>
      <c r="CC601" s="1246"/>
      <c r="CD601" s="1246"/>
      <c r="CE601" s="1246"/>
      <c r="CF601" s="1246"/>
      <c r="CG601" s="1246"/>
      <c r="CH601" s="1246"/>
      <c r="CI601" s="1246"/>
      <c r="CJ601" s="1246"/>
      <c r="CK601" s="1246"/>
      <c r="CL601" s="1246"/>
      <c r="CM601" s="1246"/>
      <c r="CN601" s="1246"/>
      <c r="CO601" s="1246"/>
      <c r="CP601" s="1246"/>
      <c r="CQ601" s="1246"/>
      <c r="CR601" s="1246"/>
      <c r="CS601" s="1246"/>
      <c r="CT601" s="1246"/>
      <c r="CU601" s="1246"/>
      <c r="CV601" s="1246"/>
      <c r="CW601" s="1246"/>
      <c r="CX601" s="1246"/>
      <c r="CY601" s="1246"/>
      <c r="CZ601" s="1246"/>
      <c r="DA601" s="1246"/>
      <c r="DB601" s="1246"/>
      <c r="DC601" s="1246"/>
      <c r="DD601" s="1246"/>
      <c r="DE601" s="1246"/>
      <c r="DF601" s="1246"/>
      <c r="DG601" s="1246"/>
      <c r="DH601" s="1246"/>
      <c r="DI601" s="1246"/>
      <c r="DJ601" s="1246"/>
      <c r="DK601" s="1246"/>
      <c r="DL601" s="1246"/>
      <c r="DM601" s="1246"/>
      <c r="DN601" s="1246"/>
      <c r="DO601" s="1246"/>
      <c r="DP601" s="1246"/>
      <c r="DQ601" s="1246"/>
      <c r="DR601" s="1246"/>
      <c r="DS601" s="1246"/>
      <c r="DT601" s="1246"/>
      <c r="DU601" s="1246"/>
      <c r="DV601" s="1246"/>
      <c r="DW601" s="1246"/>
      <c r="DX601" s="1246"/>
      <c r="DY601" s="1246"/>
      <c r="DZ601" s="1246"/>
      <c r="EA601" s="1246"/>
      <c r="EB601" s="1246"/>
      <c r="EC601" s="1246"/>
      <c r="ED601" s="1246"/>
      <c r="EE601" s="1246"/>
      <c r="EF601" s="1246"/>
      <c r="EG601" s="1246"/>
      <c r="EH601" s="1246"/>
      <c r="EI601" s="1246"/>
      <c r="EJ601" s="1246"/>
      <c r="EK601" s="1246"/>
      <c r="EL601" s="1246"/>
      <c r="EM601" s="1246"/>
      <c r="EN601" s="1246"/>
      <c r="EO601" s="1246"/>
      <c r="EP601" s="1246"/>
      <c r="EQ601" s="1246"/>
      <c r="ER601" s="1246"/>
      <c r="ES601" s="1246"/>
      <c r="ET601" s="1246"/>
      <c r="EU601" s="1246"/>
      <c r="EV601" s="1246"/>
      <c r="EW601" s="1246"/>
      <c r="EX601" s="1246"/>
      <c r="EY601" s="1246"/>
      <c r="EZ601" s="1246"/>
      <c r="FA601" s="1246"/>
      <c r="FB601" s="1246"/>
      <c r="FC601" s="1246"/>
      <c r="FD601" s="1246"/>
      <c r="FE601" s="1246"/>
      <c r="FF601" s="1246"/>
      <c r="FG601" s="1246"/>
      <c r="FH601" s="1246"/>
      <c r="FI601" s="1246"/>
      <c r="FJ601" s="1246"/>
      <c r="FK601" s="1246"/>
      <c r="FL601" s="1246"/>
      <c r="FM601" s="1246"/>
    </row>
    <row r="602" spans="1:169" ht="30" x14ac:dyDescent="0.25">
      <c r="B602" s="44">
        <v>1</v>
      </c>
      <c r="C602" s="2000" t="s">
        <v>303</v>
      </c>
      <c r="D602" s="2141">
        <f>'2 уровень'!F1360</f>
        <v>0</v>
      </c>
      <c r="E602" s="2141">
        <f>'2 уровень'!G1360</f>
        <v>0</v>
      </c>
      <c r="F602" s="2141">
        <f>'2 уровень'!H1360</f>
        <v>0</v>
      </c>
      <c r="G602" s="2142">
        <f>'2 уровень'!I1360</f>
        <v>0</v>
      </c>
      <c r="H602" s="2123">
        <f>'2 уровень'!J1360</f>
        <v>0</v>
      </c>
      <c r="I602" s="1259">
        <f>'2 уровень'!K1360</f>
        <v>0</v>
      </c>
      <c r="J602" s="100">
        <f>'2 уровень'!L1360</f>
        <v>0</v>
      </c>
      <c r="K602" s="100">
        <f>'2 уровень'!M1360</f>
        <v>0</v>
      </c>
      <c r="L602" s="100">
        <f>'2 уровень'!N1360</f>
        <v>0</v>
      </c>
      <c r="M602" s="100">
        <f>'2 уровень'!O1360</f>
        <v>0</v>
      </c>
      <c r="N602" s="100">
        <f>'2 уровень'!P1360</f>
        <v>0</v>
      </c>
      <c r="O602" s="100">
        <f>'2 уровень'!Q1360</f>
        <v>0</v>
      </c>
      <c r="P602" s="54">
        <f>'2 уровень'!R1360</f>
        <v>0</v>
      </c>
      <c r="Q602" s="54">
        <f>'2 уровень'!S1360</f>
        <v>0</v>
      </c>
      <c r="R602" s="54">
        <f>'2 уровень'!T1360</f>
        <v>0</v>
      </c>
      <c r="S602" s="54">
        <f>'2 уровень'!U1360</f>
        <v>0</v>
      </c>
      <c r="T602" s="54">
        <f>'2 уровень'!V1360</f>
        <v>0</v>
      </c>
      <c r="U602" s="54">
        <f>'2 уровень'!W1360</f>
        <v>0</v>
      </c>
      <c r="V602" s="1670">
        <f>'2 уровень'!X1360</f>
        <v>0</v>
      </c>
      <c r="W602" s="54"/>
      <c r="X602" s="54"/>
      <c r="Y602" s="1246"/>
      <c r="Z602" s="1246"/>
      <c r="AA602" s="1942"/>
      <c r="AB602" s="1942"/>
      <c r="AC602" s="1246"/>
      <c r="AD602" s="1246"/>
      <c r="AE602" s="1246"/>
      <c r="AF602" s="1246"/>
      <c r="AG602" s="1246"/>
      <c r="AH602" s="1246"/>
      <c r="AI602" s="1246"/>
      <c r="AJ602" s="1246"/>
      <c r="AK602" s="1246"/>
      <c r="AL602" s="1246"/>
      <c r="AM602" s="1246"/>
      <c r="AN602" s="1246"/>
      <c r="AO602" s="1246"/>
      <c r="AP602" s="1246"/>
      <c r="AQ602" s="1246"/>
      <c r="AR602" s="1246"/>
      <c r="AS602" s="1246"/>
      <c r="AT602" s="1246"/>
      <c r="AU602" s="1246"/>
      <c r="AV602" s="1246"/>
      <c r="AW602" s="1246"/>
      <c r="AX602" s="1246"/>
      <c r="AY602" s="1246"/>
      <c r="AZ602" s="1246"/>
      <c r="BA602" s="1246"/>
      <c r="BB602" s="1246"/>
      <c r="BC602" s="1246"/>
      <c r="BD602" s="1246"/>
      <c r="BE602" s="1246"/>
      <c r="BF602" s="1246"/>
      <c r="BG602" s="1246"/>
      <c r="BH602" s="1246"/>
      <c r="BI602" s="1246"/>
      <c r="BJ602" s="1246"/>
      <c r="BK602" s="1246"/>
      <c r="BL602" s="1246"/>
      <c r="BM602" s="1246"/>
      <c r="BN602" s="1246"/>
      <c r="BO602" s="1246"/>
      <c r="BP602" s="1246"/>
      <c r="BQ602" s="1246"/>
      <c r="BR602" s="1246"/>
      <c r="BS602" s="1246"/>
      <c r="BT602" s="1246"/>
      <c r="BU602" s="1246"/>
      <c r="BV602" s="1246"/>
      <c r="BW602" s="1246"/>
      <c r="BX602" s="1246"/>
      <c r="BY602" s="1246"/>
      <c r="BZ602" s="1246"/>
      <c r="CA602" s="1246"/>
      <c r="CB602" s="1246"/>
      <c r="CC602" s="1246"/>
      <c r="CD602" s="1246"/>
      <c r="CE602" s="1246"/>
      <c r="CF602" s="1246"/>
      <c r="CG602" s="1246"/>
      <c r="CH602" s="1246"/>
      <c r="CI602" s="1246"/>
      <c r="CJ602" s="1246"/>
      <c r="CK602" s="1246"/>
      <c r="CL602" s="1246"/>
      <c r="CM602" s="1246"/>
      <c r="CN602" s="1246"/>
      <c r="CO602" s="1246"/>
      <c r="CP602" s="1246"/>
      <c r="CQ602" s="1246"/>
      <c r="CR602" s="1246"/>
      <c r="CS602" s="1246"/>
      <c r="CT602" s="1246"/>
      <c r="CU602" s="1246"/>
      <c r="CV602" s="1246"/>
      <c r="CW602" s="1246"/>
      <c r="CX602" s="1246"/>
      <c r="CY602" s="1246"/>
      <c r="CZ602" s="1246"/>
      <c r="DA602" s="1246"/>
      <c r="DB602" s="1246"/>
      <c r="DC602" s="1246"/>
      <c r="DD602" s="1246"/>
      <c r="DE602" s="1246"/>
      <c r="DF602" s="1246"/>
      <c r="DG602" s="1246"/>
      <c r="DH602" s="1246"/>
      <c r="DI602" s="1246"/>
      <c r="DJ602" s="1246"/>
      <c r="DK602" s="1246"/>
      <c r="DL602" s="1246"/>
      <c r="DM602" s="1246"/>
      <c r="DN602" s="1246"/>
      <c r="DO602" s="1246"/>
      <c r="DP602" s="1246"/>
      <c r="DQ602" s="1246"/>
      <c r="DR602" s="1246"/>
      <c r="DS602" s="1246"/>
      <c r="DT602" s="1246"/>
      <c r="DU602" s="1246"/>
      <c r="DV602" s="1246"/>
      <c r="DW602" s="1246"/>
      <c r="DX602" s="1246"/>
      <c r="DY602" s="1246"/>
      <c r="DZ602" s="1246"/>
      <c r="EA602" s="1246"/>
      <c r="EB602" s="1246"/>
      <c r="EC602" s="1246"/>
      <c r="ED602" s="1246"/>
      <c r="EE602" s="1246"/>
      <c r="EF602" s="1246"/>
      <c r="EG602" s="1246"/>
      <c r="EH602" s="1246"/>
      <c r="EI602" s="1246"/>
      <c r="EJ602" s="1246"/>
      <c r="EK602" s="1246"/>
      <c r="EL602" s="1246"/>
      <c r="EM602" s="1246"/>
      <c r="EN602" s="1246"/>
      <c r="EO602" s="1246"/>
      <c r="EP602" s="1246"/>
      <c r="EQ602" s="1246"/>
      <c r="ER602" s="1246"/>
      <c r="ES602" s="1246"/>
      <c r="ET602" s="1246"/>
      <c r="EU602" s="1246"/>
      <c r="EV602" s="1246"/>
      <c r="EW602" s="1246"/>
      <c r="EX602" s="1246"/>
      <c r="EY602" s="1246"/>
      <c r="EZ602" s="1246"/>
      <c r="FA602" s="1246"/>
      <c r="FB602" s="1246"/>
      <c r="FC602" s="1246"/>
      <c r="FD602" s="1246"/>
      <c r="FE602" s="1246"/>
      <c r="FF602" s="1246"/>
      <c r="FG602" s="1246"/>
      <c r="FH602" s="1246"/>
      <c r="FI602" s="1246"/>
      <c r="FJ602" s="1246"/>
      <c r="FK602" s="1246"/>
      <c r="FL602" s="1246"/>
      <c r="FM602" s="1246"/>
    </row>
    <row r="603" spans="1:169" ht="30" x14ac:dyDescent="0.25">
      <c r="B603" s="44">
        <v>1</v>
      </c>
      <c r="C603" s="2000" t="s">
        <v>304</v>
      </c>
      <c r="D603" s="2141">
        <f>'2 уровень'!F1361</f>
        <v>0</v>
      </c>
      <c r="E603" s="2141">
        <f>'2 уровень'!G1361</f>
        <v>0</v>
      </c>
      <c r="F603" s="2141">
        <f>'2 уровень'!H1361</f>
        <v>0</v>
      </c>
      <c r="G603" s="2142" t="e">
        <f>'2 уровень'!I1361</f>
        <v>#DIV/0!</v>
      </c>
      <c r="H603" s="2123">
        <f>'2 уровень'!J1361</f>
        <v>0</v>
      </c>
      <c r="I603" s="1259">
        <f>'2 уровень'!K1361</f>
        <v>0</v>
      </c>
      <c r="J603" s="100">
        <f>'2 уровень'!L1361</f>
        <v>0</v>
      </c>
      <c r="K603" s="100">
        <f>'2 уровень'!M1361</f>
        <v>0</v>
      </c>
      <c r="L603" s="100">
        <f>'2 уровень'!N1361</f>
        <v>0</v>
      </c>
      <c r="M603" s="100">
        <f>'2 уровень'!O1361</f>
        <v>0</v>
      </c>
      <c r="N603" s="100">
        <f>'2 уровень'!P1361</f>
        <v>0</v>
      </c>
      <c r="O603" s="100">
        <f>'2 уровень'!Q1361</f>
        <v>0</v>
      </c>
      <c r="P603" s="54">
        <f>'2 уровень'!R1361</f>
        <v>0</v>
      </c>
      <c r="Q603" s="54">
        <f>'2 уровень'!S1361</f>
        <v>0</v>
      </c>
      <c r="R603" s="54">
        <f>'2 уровень'!T1361</f>
        <v>0</v>
      </c>
      <c r="S603" s="54">
        <f>'2 уровень'!U1361</f>
        <v>0</v>
      </c>
      <c r="T603" s="54">
        <f>'2 уровень'!V1361</f>
        <v>0</v>
      </c>
      <c r="U603" s="54">
        <f>'2 уровень'!W1361</f>
        <v>0</v>
      </c>
      <c r="V603" s="1670">
        <f>'2 уровень'!X1361</f>
        <v>0</v>
      </c>
      <c r="W603" s="54"/>
      <c r="X603" s="54"/>
      <c r="Y603" s="1246"/>
      <c r="Z603" s="1246"/>
      <c r="AA603" s="1942"/>
      <c r="AB603" s="1942"/>
      <c r="AC603" s="1246"/>
      <c r="AD603" s="1246"/>
      <c r="AE603" s="1246"/>
      <c r="AF603" s="1246"/>
      <c r="AG603" s="1246"/>
      <c r="AH603" s="1246"/>
      <c r="AI603" s="1246"/>
      <c r="AJ603" s="1246"/>
      <c r="AK603" s="1246"/>
      <c r="AL603" s="1246"/>
      <c r="AM603" s="1246"/>
      <c r="AN603" s="1246"/>
      <c r="AO603" s="1246"/>
      <c r="AP603" s="1246"/>
      <c r="AQ603" s="1246"/>
      <c r="AR603" s="1246"/>
      <c r="AS603" s="1246"/>
      <c r="AT603" s="1246"/>
      <c r="AU603" s="1246"/>
      <c r="AV603" s="1246"/>
      <c r="AW603" s="1246"/>
      <c r="AX603" s="1246"/>
      <c r="AY603" s="1246"/>
      <c r="AZ603" s="1246"/>
      <c r="BA603" s="1246"/>
      <c r="BB603" s="1246"/>
      <c r="BC603" s="1246"/>
      <c r="BD603" s="1246"/>
      <c r="BE603" s="1246"/>
      <c r="BF603" s="1246"/>
      <c r="BG603" s="1246"/>
      <c r="BH603" s="1246"/>
      <c r="BI603" s="1246"/>
      <c r="BJ603" s="1246"/>
      <c r="BK603" s="1246"/>
      <c r="BL603" s="1246"/>
      <c r="BM603" s="1246"/>
      <c r="BN603" s="1246"/>
      <c r="BO603" s="1246"/>
      <c r="BP603" s="1246"/>
      <c r="BQ603" s="1246"/>
      <c r="BR603" s="1246"/>
      <c r="BS603" s="1246"/>
      <c r="BT603" s="1246"/>
      <c r="BU603" s="1246"/>
      <c r="BV603" s="1246"/>
      <c r="BW603" s="1246"/>
      <c r="BX603" s="1246"/>
      <c r="BY603" s="1246"/>
      <c r="BZ603" s="1246"/>
      <c r="CA603" s="1246"/>
      <c r="CB603" s="1246"/>
      <c r="CC603" s="1246"/>
      <c r="CD603" s="1246"/>
      <c r="CE603" s="1246"/>
      <c r="CF603" s="1246"/>
      <c r="CG603" s="1246"/>
      <c r="CH603" s="1246"/>
      <c r="CI603" s="1246"/>
      <c r="CJ603" s="1246"/>
      <c r="CK603" s="1246"/>
      <c r="CL603" s="1246"/>
      <c r="CM603" s="1246"/>
      <c r="CN603" s="1246"/>
      <c r="CO603" s="1246"/>
      <c r="CP603" s="1246"/>
      <c r="CQ603" s="1246"/>
      <c r="CR603" s="1246"/>
      <c r="CS603" s="1246"/>
      <c r="CT603" s="1246"/>
      <c r="CU603" s="1246"/>
      <c r="CV603" s="1246"/>
      <c r="CW603" s="1246"/>
      <c r="CX603" s="1246"/>
      <c r="CY603" s="1246"/>
      <c r="CZ603" s="1246"/>
      <c r="DA603" s="1246"/>
      <c r="DB603" s="1246"/>
      <c r="DC603" s="1246"/>
      <c r="DD603" s="1246"/>
      <c r="DE603" s="1246"/>
      <c r="DF603" s="1246"/>
      <c r="DG603" s="1246"/>
      <c r="DH603" s="1246"/>
      <c r="DI603" s="1246"/>
      <c r="DJ603" s="1246"/>
      <c r="DK603" s="1246"/>
      <c r="DL603" s="1246"/>
      <c r="DM603" s="1246"/>
      <c r="DN603" s="1246"/>
      <c r="DO603" s="1246"/>
      <c r="DP603" s="1246"/>
      <c r="DQ603" s="1246"/>
      <c r="DR603" s="1246"/>
      <c r="DS603" s="1246"/>
      <c r="DT603" s="1246"/>
      <c r="DU603" s="1246"/>
      <c r="DV603" s="1246"/>
      <c r="DW603" s="1246"/>
      <c r="DX603" s="1246"/>
      <c r="DY603" s="1246"/>
      <c r="DZ603" s="1246"/>
      <c r="EA603" s="1246"/>
      <c r="EB603" s="1246"/>
      <c r="EC603" s="1246"/>
      <c r="ED603" s="1246"/>
      <c r="EE603" s="1246"/>
      <c r="EF603" s="1246"/>
      <c r="EG603" s="1246"/>
      <c r="EH603" s="1246"/>
      <c r="EI603" s="1246"/>
      <c r="EJ603" s="1246"/>
      <c r="EK603" s="1246"/>
      <c r="EL603" s="1246"/>
      <c r="EM603" s="1246"/>
      <c r="EN603" s="1246"/>
      <c r="EO603" s="1246"/>
      <c r="EP603" s="1246"/>
      <c r="EQ603" s="1246"/>
      <c r="ER603" s="1246"/>
      <c r="ES603" s="1246"/>
      <c r="ET603" s="1246"/>
      <c r="EU603" s="1246"/>
      <c r="EV603" s="1246"/>
      <c r="EW603" s="1246"/>
      <c r="EX603" s="1246"/>
      <c r="EY603" s="1246"/>
      <c r="EZ603" s="1246"/>
      <c r="FA603" s="1246"/>
      <c r="FB603" s="1246"/>
      <c r="FC603" s="1246"/>
      <c r="FD603" s="1246"/>
      <c r="FE603" s="1246"/>
      <c r="FF603" s="1246"/>
      <c r="FG603" s="1246"/>
      <c r="FH603" s="1246"/>
      <c r="FI603" s="1246"/>
      <c r="FJ603" s="1246"/>
      <c r="FK603" s="1246"/>
      <c r="FL603" s="1246"/>
      <c r="FM603" s="1246"/>
    </row>
    <row r="604" spans="1:169" x14ac:dyDescent="0.25">
      <c r="B604" s="44">
        <v>1</v>
      </c>
      <c r="C604" s="2000" t="s">
        <v>305</v>
      </c>
      <c r="D604" s="2141">
        <f>'2 уровень'!F1362</f>
        <v>0</v>
      </c>
      <c r="E604" s="2141">
        <f>'2 уровень'!G1362</f>
        <v>0</v>
      </c>
      <c r="F604" s="2141">
        <f>'2 уровень'!H1362</f>
        <v>0</v>
      </c>
      <c r="G604" s="2142" t="e">
        <f>'2 уровень'!I1362</f>
        <v>#DIV/0!</v>
      </c>
      <c r="H604" s="2123">
        <f>'2 уровень'!J1362</f>
        <v>0</v>
      </c>
      <c r="I604" s="1259">
        <f>'2 уровень'!K1362</f>
        <v>0</v>
      </c>
      <c r="J604" s="100">
        <f>'2 уровень'!L1362</f>
        <v>0</v>
      </c>
      <c r="K604" s="100">
        <f>'2 уровень'!M1362</f>
        <v>0</v>
      </c>
      <c r="L604" s="100">
        <f>'2 уровень'!N1362</f>
        <v>0</v>
      </c>
      <c r="M604" s="100">
        <f>'2 уровень'!O1362</f>
        <v>0</v>
      </c>
      <c r="N604" s="100">
        <f>'2 уровень'!P1362</f>
        <v>0</v>
      </c>
      <c r="O604" s="100">
        <f>'2 уровень'!Q1362</f>
        <v>0</v>
      </c>
      <c r="P604" s="54">
        <f>'2 уровень'!R1362</f>
        <v>0</v>
      </c>
      <c r="Q604" s="54">
        <f>'2 уровень'!S1362</f>
        <v>0</v>
      </c>
      <c r="R604" s="54">
        <f>'2 уровень'!T1362</f>
        <v>0</v>
      </c>
      <c r="S604" s="54">
        <f>'2 уровень'!U1362</f>
        <v>0</v>
      </c>
      <c r="T604" s="54">
        <f>'2 уровень'!V1362</f>
        <v>0</v>
      </c>
      <c r="U604" s="54">
        <f>'2 уровень'!W1362</f>
        <v>0</v>
      </c>
      <c r="V604" s="1670">
        <f>'2 уровень'!X1362</f>
        <v>0</v>
      </c>
      <c r="W604" s="54"/>
      <c r="X604" s="54"/>
      <c r="Y604" s="1246"/>
      <c r="Z604" s="1246"/>
      <c r="AA604" s="1942"/>
      <c r="AB604" s="1942"/>
      <c r="AC604" s="1246"/>
      <c r="AD604" s="1246"/>
      <c r="AE604" s="1246"/>
      <c r="AF604" s="1246"/>
      <c r="AG604" s="1246"/>
      <c r="AH604" s="1246"/>
      <c r="AI604" s="1246"/>
      <c r="AJ604" s="1246"/>
      <c r="AK604" s="1246"/>
      <c r="AL604" s="1246"/>
      <c r="AM604" s="1246"/>
      <c r="AN604" s="1246"/>
      <c r="AO604" s="1246"/>
      <c r="AP604" s="1246"/>
      <c r="AQ604" s="1246"/>
      <c r="AR604" s="1246"/>
      <c r="AS604" s="1246"/>
      <c r="AT604" s="1246"/>
      <c r="AU604" s="1246"/>
      <c r="AV604" s="1246"/>
      <c r="AW604" s="1246"/>
      <c r="AX604" s="1246"/>
      <c r="AY604" s="1246"/>
      <c r="AZ604" s="1246"/>
      <c r="BA604" s="1246"/>
      <c r="BB604" s="1246"/>
      <c r="BC604" s="1246"/>
      <c r="BD604" s="1246"/>
      <c r="BE604" s="1246"/>
      <c r="BF604" s="1246"/>
      <c r="BG604" s="1246"/>
      <c r="BH604" s="1246"/>
      <c r="BI604" s="1246"/>
      <c r="BJ604" s="1246"/>
      <c r="BK604" s="1246"/>
      <c r="BL604" s="1246"/>
      <c r="BM604" s="1246"/>
      <c r="BN604" s="1246"/>
      <c r="BO604" s="1246"/>
      <c r="BP604" s="1246"/>
      <c r="BQ604" s="1246"/>
      <c r="BR604" s="1246"/>
      <c r="BS604" s="1246"/>
      <c r="BT604" s="1246"/>
      <c r="BU604" s="1246"/>
      <c r="BV604" s="1246"/>
      <c r="BW604" s="1246"/>
      <c r="BX604" s="1246"/>
      <c r="BY604" s="1246"/>
      <c r="BZ604" s="1246"/>
      <c r="CA604" s="1246"/>
      <c r="CB604" s="1246"/>
      <c r="CC604" s="1246"/>
      <c r="CD604" s="1246"/>
      <c r="CE604" s="1246"/>
      <c r="CF604" s="1246"/>
      <c r="CG604" s="1246"/>
      <c r="CH604" s="1246"/>
      <c r="CI604" s="1246"/>
      <c r="CJ604" s="1246"/>
      <c r="CK604" s="1246"/>
      <c r="CL604" s="1246"/>
      <c r="CM604" s="1246"/>
      <c r="CN604" s="1246"/>
      <c r="CO604" s="1246"/>
      <c r="CP604" s="1246"/>
      <c r="CQ604" s="1246"/>
      <c r="CR604" s="1246"/>
      <c r="CS604" s="1246"/>
      <c r="CT604" s="1246"/>
      <c r="CU604" s="1246"/>
      <c r="CV604" s="1246"/>
      <c r="CW604" s="1246"/>
      <c r="CX604" s="1246"/>
      <c r="CY604" s="1246"/>
      <c r="CZ604" s="1246"/>
      <c r="DA604" s="1246"/>
      <c r="DB604" s="1246"/>
      <c r="DC604" s="1246"/>
      <c r="DD604" s="1246"/>
      <c r="DE604" s="1246"/>
      <c r="DF604" s="1246"/>
      <c r="DG604" s="1246"/>
      <c r="DH604" s="1246"/>
      <c r="DI604" s="1246"/>
      <c r="DJ604" s="1246"/>
      <c r="DK604" s="1246"/>
      <c r="DL604" s="1246"/>
      <c r="DM604" s="1246"/>
      <c r="DN604" s="1246"/>
      <c r="DO604" s="1246"/>
      <c r="DP604" s="1246"/>
      <c r="DQ604" s="1246"/>
      <c r="DR604" s="1246"/>
      <c r="DS604" s="1246"/>
      <c r="DT604" s="1246"/>
      <c r="DU604" s="1246"/>
      <c r="DV604" s="1246"/>
      <c r="DW604" s="1246"/>
      <c r="DX604" s="1246"/>
      <c r="DY604" s="1246"/>
      <c r="DZ604" s="1246"/>
      <c r="EA604" s="1246"/>
      <c r="EB604" s="1246"/>
      <c r="EC604" s="1246"/>
      <c r="ED604" s="1246"/>
      <c r="EE604" s="1246"/>
      <c r="EF604" s="1246"/>
      <c r="EG604" s="1246"/>
      <c r="EH604" s="1246"/>
      <c r="EI604" s="1246"/>
      <c r="EJ604" s="1246"/>
      <c r="EK604" s="1246"/>
      <c r="EL604" s="1246"/>
      <c r="EM604" s="1246"/>
      <c r="EN604" s="1246"/>
      <c r="EO604" s="1246"/>
      <c r="EP604" s="1246"/>
      <c r="EQ604" s="1246"/>
      <c r="ER604" s="1246"/>
      <c r="ES604" s="1246"/>
      <c r="ET604" s="1246"/>
      <c r="EU604" s="1246"/>
      <c r="EV604" s="1246"/>
      <c r="EW604" s="1246"/>
      <c r="EX604" s="1246"/>
      <c r="EY604" s="1246"/>
      <c r="EZ604" s="1246"/>
      <c r="FA604" s="1246"/>
      <c r="FB604" s="1246"/>
      <c r="FC604" s="1246"/>
      <c r="FD604" s="1246"/>
      <c r="FE604" s="1246"/>
      <c r="FF604" s="1246"/>
      <c r="FG604" s="1246"/>
      <c r="FH604" s="1246"/>
      <c r="FI604" s="1246"/>
      <c r="FJ604" s="1246"/>
      <c r="FK604" s="1246"/>
      <c r="FL604" s="1246"/>
      <c r="FM604" s="1246"/>
    </row>
    <row r="605" spans="1:169" ht="45" x14ac:dyDescent="0.25">
      <c r="C605" s="2026" t="s">
        <v>534</v>
      </c>
      <c r="D605" s="2141">
        <f>'2 уровень'!F1363</f>
        <v>0</v>
      </c>
      <c r="E605" s="2141">
        <f>'2 уровень'!G1363</f>
        <v>0</v>
      </c>
      <c r="F605" s="2141">
        <f>'2 уровень'!H1363</f>
        <v>0</v>
      </c>
      <c r="G605" s="2142" t="e">
        <f>'2 уровень'!I1363</f>
        <v>#DIV/0!</v>
      </c>
      <c r="H605" s="2123"/>
      <c r="I605" s="1259"/>
      <c r="J605" s="100"/>
      <c r="K605" s="100"/>
      <c r="L605" s="100"/>
      <c r="M605" s="100"/>
      <c r="N605" s="100"/>
      <c r="O605" s="100"/>
      <c r="P605" s="54"/>
      <c r="Q605" s="54"/>
      <c r="R605" s="54"/>
      <c r="S605" s="54"/>
      <c r="T605" s="54"/>
      <c r="U605" s="54"/>
      <c r="V605" s="1670"/>
      <c r="W605" s="54"/>
      <c r="X605" s="54"/>
      <c r="Y605" s="1246"/>
      <c r="Z605" s="1246"/>
      <c r="AA605" s="1942"/>
      <c r="AB605" s="1942"/>
      <c r="AC605" s="1246"/>
      <c r="AD605" s="1246"/>
      <c r="AE605" s="1246"/>
      <c r="AF605" s="1246"/>
      <c r="AG605" s="1246"/>
      <c r="AH605" s="1246"/>
      <c r="AI605" s="1246"/>
      <c r="AJ605" s="1246"/>
      <c r="AK605" s="1246"/>
      <c r="AL605" s="1246"/>
      <c r="AM605" s="1246"/>
      <c r="AN605" s="1246"/>
      <c r="AO605" s="1246"/>
      <c r="AP605" s="1246"/>
      <c r="AQ605" s="1246"/>
      <c r="AR605" s="1246"/>
      <c r="AS605" s="1246"/>
      <c r="AT605" s="1246"/>
      <c r="AU605" s="1246"/>
      <c r="AV605" s="1246"/>
      <c r="AW605" s="1246"/>
      <c r="AX605" s="1246"/>
      <c r="AY605" s="1246"/>
      <c r="AZ605" s="1246"/>
      <c r="BA605" s="1246"/>
      <c r="BB605" s="1246"/>
      <c r="BC605" s="1246"/>
      <c r="BD605" s="1246"/>
      <c r="BE605" s="1246"/>
      <c r="BF605" s="1246"/>
      <c r="BG605" s="1246"/>
      <c r="BH605" s="1246"/>
      <c r="BI605" s="1246"/>
      <c r="BJ605" s="1246"/>
      <c r="BK605" s="1246"/>
      <c r="BL605" s="1246"/>
      <c r="BM605" s="1246"/>
      <c r="BN605" s="1246"/>
      <c r="BO605" s="1246"/>
      <c r="BP605" s="1246"/>
      <c r="BQ605" s="1246"/>
      <c r="BR605" s="1246"/>
      <c r="BS605" s="1246"/>
      <c r="BT605" s="1246"/>
      <c r="BU605" s="1246"/>
      <c r="BV605" s="1246"/>
      <c r="BW605" s="1246"/>
      <c r="BX605" s="1246"/>
      <c r="BY605" s="1246"/>
      <c r="BZ605" s="1246"/>
      <c r="CA605" s="1246"/>
      <c r="CB605" s="1246"/>
      <c r="CC605" s="1246"/>
      <c r="CD605" s="1246"/>
      <c r="CE605" s="1246"/>
      <c r="CF605" s="1246"/>
      <c r="CG605" s="1246"/>
      <c r="CH605" s="1246"/>
      <c r="CI605" s="1246"/>
      <c r="CJ605" s="1246"/>
      <c r="CK605" s="1246"/>
      <c r="CL605" s="1246"/>
      <c r="CM605" s="1246"/>
      <c r="CN605" s="1246"/>
      <c r="CO605" s="1246"/>
      <c r="CP605" s="1246"/>
      <c r="CQ605" s="1246"/>
      <c r="CR605" s="1246"/>
      <c r="CS605" s="1246"/>
      <c r="CT605" s="1246"/>
      <c r="CU605" s="1246"/>
      <c r="CV605" s="1246"/>
      <c r="CW605" s="1246"/>
      <c r="CX605" s="1246"/>
      <c r="CY605" s="1246"/>
      <c r="CZ605" s="1246"/>
      <c r="DA605" s="1246"/>
      <c r="DB605" s="1246"/>
      <c r="DC605" s="1246"/>
      <c r="DD605" s="1246"/>
      <c r="DE605" s="1246"/>
      <c r="DF605" s="1246"/>
      <c r="DG605" s="1246"/>
      <c r="DH605" s="1246"/>
      <c r="DI605" s="1246"/>
      <c r="DJ605" s="1246"/>
      <c r="DK605" s="1246"/>
      <c r="DL605" s="1246"/>
      <c r="DM605" s="1246"/>
      <c r="DN605" s="1246"/>
      <c r="DO605" s="1246"/>
      <c r="DP605" s="1246"/>
      <c r="DQ605" s="1246"/>
      <c r="DR605" s="1246"/>
      <c r="DS605" s="1246"/>
      <c r="DT605" s="1246"/>
      <c r="DU605" s="1246"/>
      <c r="DV605" s="1246"/>
      <c r="DW605" s="1246"/>
      <c r="DX605" s="1246"/>
      <c r="DY605" s="1246"/>
      <c r="DZ605" s="1246"/>
      <c r="EA605" s="1246"/>
      <c r="EB605" s="1246"/>
      <c r="EC605" s="1246"/>
      <c r="ED605" s="1246"/>
      <c r="EE605" s="1246"/>
      <c r="EF605" s="1246"/>
      <c r="EG605" s="1246"/>
      <c r="EH605" s="1246"/>
      <c r="EI605" s="1246"/>
      <c r="EJ605" s="1246"/>
      <c r="EK605" s="1246"/>
      <c r="EL605" s="1246"/>
      <c r="EM605" s="1246"/>
      <c r="EN605" s="1246"/>
      <c r="EO605" s="1246"/>
      <c r="EP605" s="1246"/>
      <c r="EQ605" s="1246"/>
      <c r="ER605" s="1246"/>
      <c r="ES605" s="1246"/>
      <c r="ET605" s="1246"/>
      <c r="EU605" s="1246"/>
      <c r="EV605" s="1246"/>
      <c r="EW605" s="1246"/>
      <c r="EX605" s="1246"/>
      <c r="EY605" s="1246"/>
      <c r="EZ605" s="1246"/>
      <c r="FA605" s="1246"/>
      <c r="FB605" s="1246"/>
      <c r="FC605" s="1246"/>
      <c r="FD605" s="1246"/>
      <c r="FE605" s="1246"/>
      <c r="FF605" s="1246"/>
      <c r="FG605" s="1246"/>
      <c r="FH605" s="1246"/>
      <c r="FI605" s="1246"/>
      <c r="FJ605" s="1246"/>
      <c r="FK605" s="1246"/>
      <c r="FL605" s="1246"/>
      <c r="FM605" s="1246"/>
    </row>
    <row r="606" spans="1:169" x14ac:dyDescent="0.25">
      <c r="B606" s="44">
        <v>1</v>
      </c>
      <c r="C606" s="2000" t="s">
        <v>157</v>
      </c>
      <c r="D606" s="2141">
        <f>'2 уровень'!F1364</f>
        <v>0</v>
      </c>
      <c r="E606" s="2141">
        <f>'2 уровень'!G1364</f>
        <v>0</v>
      </c>
      <c r="F606" s="2141">
        <f>'2 уровень'!H1364</f>
        <v>0</v>
      </c>
      <c r="G606" s="2142" t="e">
        <f>'2 уровень'!I1364</f>
        <v>#DIV/0!</v>
      </c>
      <c r="H606" s="2123">
        <f>'2 уровень'!J1364</f>
        <v>0</v>
      </c>
      <c r="I606" s="1259">
        <f>'2 уровень'!K1364</f>
        <v>0</v>
      </c>
      <c r="J606" s="100">
        <f>'2 уровень'!L1364</f>
        <v>0</v>
      </c>
      <c r="K606" s="100">
        <f>'2 уровень'!M1364</f>
        <v>0</v>
      </c>
      <c r="L606" s="100">
        <f>'2 уровень'!N1364</f>
        <v>0</v>
      </c>
      <c r="M606" s="100">
        <f>'2 уровень'!O1364</f>
        <v>0</v>
      </c>
      <c r="N606" s="100">
        <f>'2 уровень'!P1364</f>
        <v>0</v>
      </c>
      <c r="O606" s="100">
        <f>'2 уровень'!Q1364</f>
        <v>0</v>
      </c>
      <c r="P606" s="54">
        <f>'2 уровень'!R1364</f>
        <v>0</v>
      </c>
      <c r="Q606" s="54">
        <f>'2 уровень'!S1364</f>
        <v>0</v>
      </c>
      <c r="R606" s="54">
        <f>'2 уровень'!T1364</f>
        <v>0</v>
      </c>
      <c r="S606" s="54">
        <f>'2 уровень'!U1364</f>
        <v>0</v>
      </c>
      <c r="T606" s="54">
        <f>'2 уровень'!V1364</f>
        <v>0</v>
      </c>
      <c r="U606" s="54">
        <f>'2 уровень'!W1364</f>
        <v>0</v>
      </c>
      <c r="V606" s="1670">
        <f>'2 уровень'!X1364</f>
        <v>0</v>
      </c>
      <c r="W606" s="54"/>
      <c r="X606" s="54"/>
      <c r="Y606" s="1246"/>
      <c r="Z606" s="1246"/>
      <c r="AA606" s="1942"/>
      <c r="AB606" s="1942"/>
      <c r="AC606" s="1246"/>
      <c r="AD606" s="1246"/>
      <c r="AE606" s="1246"/>
      <c r="AF606" s="1246"/>
      <c r="AG606" s="1246"/>
      <c r="AH606" s="1246"/>
      <c r="AI606" s="1246"/>
      <c r="AJ606" s="1246"/>
      <c r="AK606" s="1246"/>
      <c r="AL606" s="1246"/>
      <c r="AM606" s="1246"/>
      <c r="AN606" s="1246"/>
      <c r="AO606" s="1246"/>
      <c r="AP606" s="1246"/>
      <c r="AQ606" s="1246"/>
      <c r="AR606" s="1246"/>
      <c r="AS606" s="1246"/>
      <c r="AT606" s="1246"/>
      <c r="AU606" s="1246"/>
      <c r="AV606" s="1246"/>
      <c r="AW606" s="1246"/>
      <c r="AX606" s="1246"/>
      <c r="AY606" s="1246"/>
      <c r="AZ606" s="1246"/>
      <c r="BA606" s="1246"/>
      <c r="BB606" s="1246"/>
      <c r="BC606" s="1246"/>
      <c r="BD606" s="1246"/>
      <c r="BE606" s="1246"/>
      <c r="BF606" s="1246"/>
      <c r="BG606" s="1246"/>
      <c r="BH606" s="1246"/>
      <c r="BI606" s="1246"/>
      <c r="BJ606" s="1246"/>
      <c r="BK606" s="1246"/>
      <c r="BL606" s="1246"/>
      <c r="BM606" s="1246"/>
      <c r="BN606" s="1246"/>
      <c r="BO606" s="1246"/>
      <c r="BP606" s="1246"/>
      <c r="BQ606" s="1246"/>
      <c r="BR606" s="1246"/>
      <c r="BS606" s="1246"/>
      <c r="BT606" s="1246"/>
      <c r="BU606" s="1246"/>
      <c r="BV606" s="1246"/>
      <c r="BW606" s="1246"/>
      <c r="BX606" s="1246"/>
      <c r="BY606" s="1246"/>
      <c r="BZ606" s="1246"/>
      <c r="CA606" s="1246"/>
      <c r="CB606" s="1246"/>
      <c r="CC606" s="1246"/>
      <c r="CD606" s="1246"/>
      <c r="CE606" s="1246"/>
      <c r="CF606" s="1246"/>
      <c r="CG606" s="1246"/>
      <c r="CH606" s="1246"/>
      <c r="CI606" s="1246"/>
      <c r="CJ606" s="1246"/>
      <c r="CK606" s="1246"/>
      <c r="CL606" s="1246"/>
      <c r="CM606" s="1246"/>
      <c r="CN606" s="1246"/>
      <c r="CO606" s="1246"/>
      <c r="CP606" s="1246"/>
      <c r="CQ606" s="1246"/>
      <c r="CR606" s="1246"/>
      <c r="CS606" s="1246"/>
      <c r="CT606" s="1246"/>
      <c r="CU606" s="1246"/>
      <c r="CV606" s="1246"/>
      <c r="CW606" s="1246"/>
      <c r="CX606" s="1246"/>
      <c r="CY606" s="1246"/>
      <c r="CZ606" s="1246"/>
      <c r="DA606" s="1246"/>
      <c r="DB606" s="1246"/>
      <c r="DC606" s="1246"/>
      <c r="DD606" s="1246"/>
      <c r="DE606" s="1246"/>
      <c r="DF606" s="1246"/>
      <c r="DG606" s="1246"/>
      <c r="DH606" s="1246"/>
      <c r="DI606" s="1246"/>
      <c r="DJ606" s="1246"/>
      <c r="DK606" s="1246"/>
      <c r="DL606" s="1246"/>
      <c r="DM606" s="1246"/>
      <c r="DN606" s="1246"/>
      <c r="DO606" s="1246"/>
      <c r="DP606" s="1246"/>
      <c r="DQ606" s="1246"/>
      <c r="DR606" s="1246"/>
      <c r="DS606" s="1246"/>
      <c r="DT606" s="1246"/>
      <c r="DU606" s="1246"/>
      <c r="DV606" s="1246"/>
      <c r="DW606" s="1246"/>
      <c r="DX606" s="1246"/>
      <c r="DY606" s="1246"/>
      <c r="DZ606" s="1246"/>
      <c r="EA606" s="1246"/>
      <c r="EB606" s="1246"/>
      <c r="EC606" s="1246"/>
      <c r="ED606" s="1246"/>
      <c r="EE606" s="1246"/>
      <c r="EF606" s="1246"/>
      <c r="EG606" s="1246"/>
      <c r="EH606" s="1246"/>
      <c r="EI606" s="1246"/>
      <c r="EJ606" s="1246"/>
      <c r="EK606" s="1246"/>
      <c r="EL606" s="1246"/>
      <c r="EM606" s="1246"/>
      <c r="EN606" s="1246"/>
      <c r="EO606" s="1246"/>
      <c r="EP606" s="1246"/>
      <c r="EQ606" s="1246"/>
      <c r="ER606" s="1246"/>
      <c r="ES606" s="1246"/>
      <c r="ET606" s="1246"/>
      <c r="EU606" s="1246"/>
      <c r="EV606" s="1246"/>
      <c r="EW606" s="1246"/>
      <c r="EX606" s="1246"/>
      <c r="EY606" s="1246"/>
      <c r="EZ606" s="1246"/>
      <c r="FA606" s="1246"/>
      <c r="FB606" s="1246"/>
      <c r="FC606" s="1246"/>
      <c r="FD606" s="1246"/>
      <c r="FE606" s="1246"/>
      <c r="FF606" s="1246"/>
      <c r="FG606" s="1246"/>
      <c r="FH606" s="1246"/>
      <c r="FI606" s="1246"/>
      <c r="FJ606" s="1246"/>
      <c r="FK606" s="1246"/>
      <c r="FL606" s="1246"/>
      <c r="FM606" s="1246"/>
    </row>
    <row r="607" spans="1:169" x14ac:dyDescent="0.25">
      <c r="B607" s="44">
        <v>1</v>
      </c>
      <c r="C607" s="2000" t="s">
        <v>443</v>
      </c>
      <c r="D607" s="2141">
        <f>'2 уровень'!F1365</f>
        <v>0</v>
      </c>
      <c r="E607" s="2141">
        <f>'2 уровень'!G1365</f>
        <v>0</v>
      </c>
      <c r="F607" s="2141">
        <f>'2 уровень'!H1365</f>
        <v>0</v>
      </c>
      <c r="G607" s="2142" t="e">
        <f>'2 уровень'!I1365</f>
        <v>#DIV/0!</v>
      </c>
      <c r="H607" s="2123">
        <f>'2 уровень'!J1365</f>
        <v>0</v>
      </c>
      <c r="I607" s="1259">
        <f>'2 уровень'!K1365</f>
        <v>0</v>
      </c>
      <c r="J607" s="100">
        <f>'2 уровень'!L1365</f>
        <v>0</v>
      </c>
      <c r="K607" s="100">
        <f>'2 уровень'!M1365</f>
        <v>0</v>
      </c>
      <c r="L607" s="100">
        <f>'2 уровень'!N1365</f>
        <v>0</v>
      </c>
      <c r="M607" s="100">
        <f>'2 уровень'!O1365</f>
        <v>0</v>
      </c>
      <c r="N607" s="100">
        <f>'2 уровень'!P1365</f>
        <v>0</v>
      </c>
      <c r="O607" s="100">
        <f>'2 уровень'!Q1365</f>
        <v>0</v>
      </c>
      <c r="P607" s="54">
        <f>'2 уровень'!R1365</f>
        <v>0</v>
      </c>
      <c r="Q607" s="54">
        <f>'2 уровень'!S1365</f>
        <v>0</v>
      </c>
      <c r="R607" s="54">
        <f>'2 уровень'!T1365</f>
        <v>0</v>
      </c>
      <c r="S607" s="54">
        <f>'2 уровень'!U1365</f>
        <v>0</v>
      </c>
      <c r="T607" s="54">
        <f>'2 уровень'!V1365</f>
        <v>0</v>
      </c>
      <c r="U607" s="54">
        <f>'2 уровень'!W1365</f>
        <v>0</v>
      </c>
      <c r="V607" s="1670">
        <f>'2 уровень'!X1365</f>
        <v>0</v>
      </c>
      <c r="W607" s="54"/>
      <c r="X607" s="54"/>
      <c r="Y607" s="1246"/>
      <c r="Z607" s="1246"/>
      <c r="AA607" s="1942"/>
      <c r="AB607" s="1942"/>
      <c r="AC607" s="1246"/>
      <c r="AD607" s="1246"/>
      <c r="AE607" s="1246"/>
      <c r="AF607" s="1246"/>
      <c r="AG607" s="1246"/>
      <c r="AH607" s="1246"/>
      <c r="AI607" s="1246"/>
      <c r="AJ607" s="1246"/>
      <c r="AK607" s="1246"/>
      <c r="AL607" s="1246"/>
      <c r="AM607" s="1246"/>
      <c r="AN607" s="1246"/>
      <c r="AO607" s="1246"/>
      <c r="AP607" s="1246"/>
      <c r="AQ607" s="1246"/>
      <c r="AR607" s="1246"/>
      <c r="AS607" s="1246"/>
      <c r="AT607" s="1246"/>
      <c r="AU607" s="1246"/>
      <c r="AV607" s="1246"/>
      <c r="AW607" s="1246"/>
      <c r="AX607" s="1246"/>
      <c r="AY607" s="1246"/>
      <c r="AZ607" s="1246"/>
      <c r="BA607" s="1246"/>
      <c r="BB607" s="1246"/>
      <c r="BC607" s="1246"/>
      <c r="BD607" s="1246"/>
      <c r="BE607" s="1246"/>
      <c r="BF607" s="1246"/>
      <c r="BG607" s="1246"/>
      <c r="BH607" s="1246"/>
      <c r="BI607" s="1246"/>
      <c r="BJ607" s="1246"/>
      <c r="BK607" s="1246"/>
      <c r="BL607" s="1246"/>
      <c r="BM607" s="1246"/>
      <c r="BN607" s="1246"/>
      <c r="BO607" s="1246"/>
      <c r="BP607" s="1246"/>
      <c r="BQ607" s="1246"/>
      <c r="BR607" s="1246"/>
      <c r="BS607" s="1246"/>
      <c r="BT607" s="1246"/>
      <c r="BU607" s="1246"/>
      <c r="BV607" s="1246"/>
      <c r="BW607" s="1246"/>
      <c r="BX607" s="1246"/>
      <c r="BY607" s="1246"/>
      <c r="BZ607" s="1246"/>
      <c r="CA607" s="1246"/>
      <c r="CB607" s="1246"/>
      <c r="CC607" s="1246"/>
      <c r="CD607" s="1246"/>
      <c r="CE607" s="1246"/>
      <c r="CF607" s="1246"/>
      <c r="CG607" s="1246"/>
      <c r="CH607" s="1246"/>
      <c r="CI607" s="1246"/>
      <c r="CJ607" s="1246"/>
      <c r="CK607" s="1246"/>
      <c r="CL607" s="1246"/>
      <c r="CM607" s="1246"/>
      <c r="CN607" s="1246"/>
      <c r="CO607" s="1246"/>
      <c r="CP607" s="1246"/>
      <c r="CQ607" s="1246"/>
      <c r="CR607" s="1246"/>
      <c r="CS607" s="1246"/>
      <c r="CT607" s="1246"/>
      <c r="CU607" s="1246"/>
      <c r="CV607" s="1246"/>
      <c r="CW607" s="1246"/>
      <c r="CX607" s="1246"/>
      <c r="CY607" s="1246"/>
      <c r="CZ607" s="1246"/>
      <c r="DA607" s="1246"/>
      <c r="DB607" s="1246"/>
      <c r="DC607" s="1246"/>
      <c r="DD607" s="1246"/>
      <c r="DE607" s="1246"/>
      <c r="DF607" s="1246"/>
      <c r="DG607" s="1246"/>
      <c r="DH607" s="1246"/>
      <c r="DI607" s="1246"/>
      <c r="DJ607" s="1246"/>
      <c r="DK607" s="1246"/>
      <c r="DL607" s="1246"/>
      <c r="DM607" s="1246"/>
      <c r="DN607" s="1246"/>
      <c r="DO607" s="1246"/>
      <c r="DP607" s="1246"/>
      <c r="DQ607" s="1246"/>
      <c r="DR607" s="1246"/>
      <c r="DS607" s="1246"/>
      <c r="DT607" s="1246"/>
      <c r="DU607" s="1246"/>
      <c r="DV607" s="1246"/>
      <c r="DW607" s="1246"/>
      <c r="DX607" s="1246"/>
      <c r="DY607" s="1246"/>
      <c r="DZ607" s="1246"/>
      <c r="EA607" s="1246"/>
      <c r="EB607" s="1246"/>
      <c r="EC607" s="1246"/>
      <c r="ED607" s="1246"/>
      <c r="EE607" s="1246"/>
      <c r="EF607" s="1246"/>
      <c r="EG607" s="1246"/>
      <c r="EH607" s="1246"/>
      <c r="EI607" s="1246"/>
      <c r="EJ607" s="1246"/>
      <c r="EK607" s="1246"/>
      <c r="EL607" s="1246"/>
      <c r="EM607" s="1246"/>
      <c r="EN607" s="1246"/>
      <c r="EO607" s="1246"/>
      <c r="EP607" s="1246"/>
      <c r="EQ607" s="1246"/>
      <c r="ER607" s="1246"/>
      <c r="ES607" s="1246"/>
      <c r="ET607" s="1246"/>
      <c r="EU607" s="1246"/>
      <c r="EV607" s="1246"/>
      <c r="EW607" s="1246"/>
      <c r="EX607" s="1246"/>
      <c r="EY607" s="1246"/>
      <c r="EZ607" s="1246"/>
      <c r="FA607" s="1246"/>
      <c r="FB607" s="1246"/>
      <c r="FC607" s="1246"/>
      <c r="FD607" s="1246"/>
      <c r="FE607" s="1246"/>
      <c r="FF607" s="1246"/>
      <c r="FG607" s="1246"/>
      <c r="FH607" s="1246"/>
      <c r="FI607" s="1246"/>
      <c r="FJ607" s="1246"/>
      <c r="FK607" s="1246"/>
      <c r="FL607" s="1246"/>
      <c r="FM607" s="1246"/>
    </row>
    <row r="608" spans="1:169" x14ac:dyDescent="0.25">
      <c r="B608" s="44">
        <v>1</v>
      </c>
      <c r="C608" s="2000" t="s">
        <v>447</v>
      </c>
      <c r="D608" s="2141">
        <f>'2 уровень'!F1366</f>
        <v>0</v>
      </c>
      <c r="E608" s="2141">
        <f>'2 уровень'!G1366</f>
        <v>0</v>
      </c>
      <c r="F608" s="2141">
        <f>'2 уровень'!H1366</f>
        <v>0</v>
      </c>
      <c r="G608" s="2142" t="e">
        <f>'2 уровень'!I1366</f>
        <v>#DIV/0!</v>
      </c>
      <c r="H608" s="2123">
        <f>'2 уровень'!J1366</f>
        <v>0</v>
      </c>
      <c r="I608" s="1259">
        <f>'2 уровень'!K1366</f>
        <v>0</v>
      </c>
      <c r="J608" s="100">
        <f>'2 уровень'!L1366</f>
        <v>0</v>
      </c>
      <c r="K608" s="100">
        <f>'2 уровень'!M1366</f>
        <v>0</v>
      </c>
      <c r="L608" s="100">
        <f>'2 уровень'!N1366</f>
        <v>0</v>
      </c>
      <c r="M608" s="100">
        <f>'2 уровень'!O1366</f>
        <v>0</v>
      </c>
      <c r="N608" s="100">
        <f>'2 уровень'!P1366</f>
        <v>0</v>
      </c>
      <c r="O608" s="100">
        <f>'2 уровень'!Q1366</f>
        <v>0</v>
      </c>
      <c r="P608" s="54">
        <f>'2 уровень'!R1366</f>
        <v>0</v>
      </c>
      <c r="Q608" s="54">
        <f>'2 уровень'!S1366</f>
        <v>0</v>
      </c>
      <c r="R608" s="54">
        <f>'2 уровень'!T1366</f>
        <v>0</v>
      </c>
      <c r="S608" s="54">
        <f>'2 уровень'!U1366</f>
        <v>0</v>
      </c>
      <c r="T608" s="54">
        <f>'2 уровень'!V1366</f>
        <v>0</v>
      </c>
      <c r="U608" s="54">
        <f>'2 уровень'!W1366</f>
        <v>0</v>
      </c>
      <c r="V608" s="1670">
        <f>'2 уровень'!X1366</f>
        <v>0</v>
      </c>
      <c r="W608" s="54"/>
      <c r="X608" s="54"/>
      <c r="Y608" s="1246"/>
      <c r="Z608" s="1246"/>
      <c r="AA608" s="1942"/>
      <c r="AB608" s="1942"/>
      <c r="AC608" s="1246"/>
      <c r="AD608" s="1246"/>
      <c r="AE608" s="1246"/>
      <c r="AF608" s="1246"/>
      <c r="AG608" s="1246"/>
      <c r="AH608" s="1246"/>
      <c r="AI608" s="1246"/>
      <c r="AJ608" s="1246"/>
      <c r="AK608" s="1246"/>
      <c r="AL608" s="1246"/>
      <c r="AM608" s="1246"/>
      <c r="AN608" s="1246"/>
      <c r="AO608" s="1246"/>
      <c r="AP608" s="1246"/>
      <c r="AQ608" s="1246"/>
      <c r="AR608" s="1246"/>
      <c r="AS608" s="1246"/>
      <c r="AT608" s="1246"/>
      <c r="AU608" s="1246"/>
      <c r="AV608" s="1246"/>
      <c r="AW608" s="1246"/>
      <c r="AX608" s="1246"/>
      <c r="AY608" s="1246"/>
      <c r="AZ608" s="1246"/>
      <c r="BA608" s="1246"/>
      <c r="BB608" s="1246"/>
      <c r="BC608" s="1246"/>
      <c r="BD608" s="1246"/>
      <c r="BE608" s="1246"/>
      <c r="BF608" s="1246"/>
      <c r="BG608" s="1246"/>
      <c r="BH608" s="1246"/>
      <c r="BI608" s="1246"/>
      <c r="BJ608" s="1246"/>
      <c r="BK608" s="1246"/>
      <c r="BL608" s="1246"/>
      <c r="BM608" s="1246"/>
      <c r="BN608" s="1246"/>
      <c r="BO608" s="1246"/>
      <c r="BP608" s="1246"/>
      <c r="BQ608" s="1246"/>
      <c r="BR608" s="1246"/>
      <c r="BS608" s="1246"/>
      <c r="BT608" s="1246"/>
      <c r="BU608" s="1246"/>
      <c r="BV608" s="1246"/>
      <c r="BW608" s="1246"/>
      <c r="BX608" s="1246"/>
      <c r="BY608" s="1246"/>
      <c r="BZ608" s="1246"/>
      <c r="CA608" s="1246"/>
      <c r="CB608" s="1246"/>
      <c r="CC608" s="1246"/>
      <c r="CD608" s="1246"/>
      <c r="CE608" s="1246"/>
      <c r="CF608" s="1246"/>
      <c r="CG608" s="1246"/>
      <c r="CH608" s="1246"/>
      <c r="CI608" s="1246"/>
      <c r="CJ608" s="1246"/>
      <c r="CK608" s="1246"/>
      <c r="CL608" s="1246"/>
      <c r="CM608" s="1246"/>
      <c r="CN608" s="1246"/>
      <c r="CO608" s="1246"/>
      <c r="CP608" s="1246"/>
      <c r="CQ608" s="1246"/>
      <c r="CR608" s="1246"/>
      <c r="CS608" s="1246"/>
      <c r="CT608" s="1246"/>
      <c r="CU608" s="1246"/>
      <c r="CV608" s="1246"/>
      <c r="CW608" s="1246"/>
      <c r="CX608" s="1246"/>
      <c r="CY608" s="1246"/>
      <c r="CZ608" s="1246"/>
      <c r="DA608" s="1246"/>
      <c r="DB608" s="1246"/>
      <c r="DC608" s="1246"/>
      <c r="DD608" s="1246"/>
      <c r="DE608" s="1246"/>
      <c r="DF608" s="1246"/>
      <c r="DG608" s="1246"/>
      <c r="DH608" s="1246"/>
      <c r="DI608" s="1246"/>
      <c r="DJ608" s="1246"/>
      <c r="DK608" s="1246"/>
      <c r="DL608" s="1246"/>
      <c r="DM608" s="1246"/>
      <c r="DN608" s="1246"/>
      <c r="DO608" s="1246"/>
      <c r="DP608" s="1246"/>
      <c r="DQ608" s="1246"/>
      <c r="DR608" s="1246"/>
      <c r="DS608" s="1246"/>
      <c r="DT608" s="1246"/>
      <c r="DU608" s="1246"/>
      <c r="DV608" s="1246"/>
      <c r="DW608" s="1246"/>
      <c r="DX608" s="1246"/>
      <c r="DY608" s="1246"/>
      <c r="DZ608" s="1246"/>
      <c r="EA608" s="1246"/>
      <c r="EB608" s="1246"/>
      <c r="EC608" s="1246"/>
      <c r="ED608" s="1246"/>
      <c r="EE608" s="1246"/>
      <c r="EF608" s="1246"/>
      <c r="EG608" s="1246"/>
      <c r="EH608" s="1246"/>
      <c r="EI608" s="1246"/>
      <c r="EJ608" s="1246"/>
      <c r="EK608" s="1246"/>
      <c r="EL608" s="1246"/>
      <c r="EM608" s="1246"/>
      <c r="EN608" s="1246"/>
      <c r="EO608" s="1246"/>
      <c r="EP608" s="1246"/>
      <c r="EQ608" s="1246"/>
      <c r="ER608" s="1246"/>
      <c r="ES608" s="1246"/>
      <c r="ET608" s="1246"/>
      <c r="EU608" s="1246"/>
      <c r="EV608" s="1246"/>
      <c r="EW608" s="1246"/>
      <c r="EX608" s="1246"/>
      <c r="EY608" s="1246"/>
      <c r="EZ608" s="1246"/>
      <c r="FA608" s="1246"/>
      <c r="FB608" s="1246"/>
      <c r="FC608" s="1246"/>
      <c r="FD608" s="1246"/>
      <c r="FE608" s="1246"/>
      <c r="FF608" s="1246"/>
      <c r="FG608" s="1246"/>
      <c r="FH608" s="1246"/>
      <c r="FI608" s="1246"/>
      <c r="FJ608" s="1246"/>
      <c r="FK608" s="1246"/>
      <c r="FL608" s="1246"/>
      <c r="FM608" s="1246"/>
    </row>
    <row r="609" spans="1:169" x14ac:dyDescent="0.25">
      <c r="B609" s="44">
        <v>1</v>
      </c>
      <c r="C609" s="2010" t="s">
        <v>469</v>
      </c>
      <c r="D609" s="2141">
        <f>'2 уровень'!F1367</f>
        <v>0</v>
      </c>
      <c r="E609" s="2141">
        <f>'2 уровень'!G1367</f>
        <v>0</v>
      </c>
      <c r="F609" s="2141">
        <f>'2 уровень'!H1367</f>
        <v>0</v>
      </c>
      <c r="G609" s="2142" t="e">
        <f>'2 уровень'!I1367</f>
        <v>#DIV/0!</v>
      </c>
      <c r="H609" s="2123">
        <f>'2 уровень'!J1367</f>
        <v>0</v>
      </c>
      <c r="I609" s="1259">
        <f>'2 уровень'!K1367</f>
        <v>0</v>
      </c>
      <c r="J609" s="100">
        <f>'2 уровень'!L1367</f>
        <v>0</v>
      </c>
      <c r="K609" s="100">
        <f>'2 уровень'!M1367</f>
        <v>0</v>
      </c>
      <c r="L609" s="100">
        <f>'2 уровень'!N1367</f>
        <v>0</v>
      </c>
      <c r="M609" s="100">
        <f>'2 уровень'!O1367</f>
        <v>0</v>
      </c>
      <c r="N609" s="100">
        <f>'2 уровень'!P1367</f>
        <v>0</v>
      </c>
      <c r="O609" s="100">
        <f>'2 уровень'!Q1367</f>
        <v>0</v>
      </c>
      <c r="P609" s="54">
        <f>'2 уровень'!R1367</f>
        <v>0</v>
      </c>
      <c r="Q609" s="54">
        <f>'2 уровень'!S1367</f>
        <v>0</v>
      </c>
      <c r="R609" s="54">
        <f>'2 уровень'!T1367</f>
        <v>0</v>
      </c>
      <c r="S609" s="54">
        <f>'2 уровень'!U1367</f>
        <v>0</v>
      </c>
      <c r="T609" s="54">
        <f>'2 уровень'!V1367</f>
        <v>0</v>
      </c>
      <c r="U609" s="54">
        <f>'2 уровень'!W1367</f>
        <v>0</v>
      </c>
      <c r="V609" s="1670">
        <f>'2 уровень'!X1367</f>
        <v>0</v>
      </c>
      <c r="W609" s="54"/>
      <c r="X609" s="54"/>
      <c r="Y609" s="1246"/>
      <c r="Z609" s="1246"/>
      <c r="AA609" s="1942"/>
      <c r="AB609" s="1942"/>
      <c r="AC609" s="1246"/>
      <c r="AD609" s="1246"/>
      <c r="AE609" s="1246"/>
      <c r="AF609" s="1246"/>
      <c r="AG609" s="1246"/>
      <c r="AH609" s="1246"/>
      <c r="AI609" s="1246"/>
      <c r="AJ609" s="1246"/>
      <c r="AK609" s="1246"/>
      <c r="AL609" s="1246"/>
      <c r="AM609" s="1246"/>
      <c r="AN609" s="1246"/>
      <c r="AO609" s="1246"/>
      <c r="AP609" s="1246"/>
      <c r="AQ609" s="1246"/>
      <c r="AR609" s="1246"/>
      <c r="AS609" s="1246"/>
      <c r="AT609" s="1246"/>
      <c r="AU609" s="1246"/>
      <c r="AV609" s="1246"/>
      <c r="AW609" s="1246"/>
      <c r="AX609" s="1246"/>
      <c r="AY609" s="1246"/>
      <c r="AZ609" s="1246"/>
      <c r="BA609" s="1246"/>
      <c r="BB609" s="1246"/>
      <c r="BC609" s="1246"/>
      <c r="BD609" s="1246"/>
      <c r="BE609" s="1246"/>
      <c r="BF609" s="1246"/>
      <c r="BG609" s="1246"/>
      <c r="BH609" s="1246"/>
      <c r="BI609" s="1246"/>
      <c r="BJ609" s="1246"/>
      <c r="BK609" s="1246"/>
      <c r="BL609" s="1246"/>
      <c r="BM609" s="1246"/>
      <c r="BN609" s="1246"/>
      <c r="BO609" s="1246"/>
      <c r="BP609" s="1246"/>
      <c r="BQ609" s="1246"/>
      <c r="BR609" s="1246"/>
      <c r="BS609" s="1246"/>
      <c r="BT609" s="1246"/>
      <c r="BU609" s="1246"/>
      <c r="BV609" s="1246"/>
      <c r="BW609" s="1246"/>
      <c r="BX609" s="1246"/>
      <c r="BY609" s="1246"/>
      <c r="BZ609" s="1246"/>
      <c r="CA609" s="1246"/>
      <c r="CB609" s="1246"/>
      <c r="CC609" s="1246"/>
      <c r="CD609" s="1246"/>
      <c r="CE609" s="1246"/>
      <c r="CF609" s="1246"/>
      <c r="CG609" s="1246"/>
      <c r="CH609" s="1246"/>
      <c r="CI609" s="1246"/>
      <c r="CJ609" s="1246"/>
      <c r="CK609" s="1246"/>
      <c r="CL609" s="1246"/>
      <c r="CM609" s="1246"/>
      <c r="CN609" s="1246"/>
      <c r="CO609" s="1246"/>
      <c r="CP609" s="1246"/>
      <c r="CQ609" s="1246"/>
      <c r="CR609" s="1246"/>
      <c r="CS609" s="1246"/>
      <c r="CT609" s="1246"/>
      <c r="CU609" s="1246"/>
      <c r="CV609" s="1246"/>
      <c r="CW609" s="1246"/>
      <c r="CX609" s="1246"/>
      <c r="CY609" s="1246"/>
      <c r="CZ609" s="1246"/>
      <c r="DA609" s="1246"/>
      <c r="DB609" s="1246"/>
      <c r="DC609" s="1246"/>
      <c r="DD609" s="1246"/>
      <c r="DE609" s="1246"/>
      <c r="DF609" s="1246"/>
      <c r="DG609" s="1246"/>
      <c r="DH609" s="1246"/>
      <c r="DI609" s="1246"/>
      <c r="DJ609" s="1246"/>
      <c r="DK609" s="1246"/>
      <c r="DL609" s="1246"/>
      <c r="DM609" s="1246"/>
      <c r="DN609" s="1246"/>
      <c r="DO609" s="1246"/>
      <c r="DP609" s="1246"/>
      <c r="DQ609" s="1246"/>
      <c r="DR609" s="1246"/>
      <c r="DS609" s="1246"/>
      <c r="DT609" s="1246"/>
      <c r="DU609" s="1246"/>
      <c r="DV609" s="1246"/>
      <c r="DW609" s="1246"/>
      <c r="DX609" s="1246"/>
      <c r="DY609" s="1246"/>
      <c r="DZ609" s="1246"/>
      <c r="EA609" s="1246"/>
      <c r="EB609" s="1246"/>
      <c r="EC609" s="1246"/>
      <c r="ED609" s="1246"/>
      <c r="EE609" s="1246"/>
      <c r="EF609" s="1246"/>
      <c r="EG609" s="1246"/>
      <c r="EH609" s="1246"/>
      <c r="EI609" s="1246"/>
      <c r="EJ609" s="1246"/>
      <c r="EK609" s="1246"/>
      <c r="EL609" s="1246"/>
      <c r="EM609" s="1246"/>
      <c r="EN609" s="1246"/>
      <c r="EO609" s="1246"/>
      <c r="EP609" s="1246"/>
      <c r="EQ609" s="1246"/>
      <c r="ER609" s="1246"/>
      <c r="ES609" s="1246"/>
      <c r="ET609" s="1246"/>
      <c r="EU609" s="1246"/>
      <c r="EV609" s="1246"/>
      <c r="EW609" s="1246"/>
      <c r="EX609" s="1246"/>
      <c r="EY609" s="1246"/>
      <c r="EZ609" s="1246"/>
      <c r="FA609" s="1246"/>
      <c r="FB609" s="1246"/>
      <c r="FC609" s="1246"/>
      <c r="FD609" s="1246"/>
      <c r="FE609" s="1246"/>
      <c r="FF609" s="1246"/>
      <c r="FG609" s="1246"/>
      <c r="FH609" s="1246"/>
      <c r="FI609" s="1246"/>
      <c r="FJ609" s="1246"/>
      <c r="FK609" s="1246"/>
      <c r="FL609" s="1246"/>
      <c r="FM609" s="1246"/>
    </row>
    <row r="610" spans="1:169" x14ac:dyDescent="0.25">
      <c r="B610" s="44">
        <v>1</v>
      </c>
      <c r="C610" s="2025" t="s">
        <v>306</v>
      </c>
      <c r="D610" s="2141">
        <f>'2 уровень'!F1368</f>
        <v>0</v>
      </c>
      <c r="E610" s="2141">
        <f>'2 уровень'!G1368</f>
        <v>0</v>
      </c>
      <c r="F610" s="2141">
        <f>'2 уровень'!H1368</f>
        <v>0</v>
      </c>
      <c r="G610" s="2142">
        <f>'2 уровень'!I1368</f>
        <v>0</v>
      </c>
      <c r="H610" s="2123">
        <f>'2 уровень'!J1368</f>
        <v>0</v>
      </c>
      <c r="I610" s="1259">
        <f>'2 уровень'!K1368</f>
        <v>0</v>
      </c>
      <c r="J610" s="100">
        <f>'2 уровень'!L1368</f>
        <v>0</v>
      </c>
      <c r="K610" s="100">
        <f>'2 уровень'!M1368</f>
        <v>0</v>
      </c>
      <c r="L610" s="100">
        <f>'2 уровень'!N1368</f>
        <v>0</v>
      </c>
      <c r="M610" s="100">
        <f>'2 уровень'!O1368</f>
        <v>0</v>
      </c>
      <c r="N610" s="100">
        <f>'2 уровень'!P1368</f>
        <v>0</v>
      </c>
      <c r="O610" s="100">
        <f>'2 уровень'!Q1368</f>
        <v>0</v>
      </c>
      <c r="P610" s="54">
        <f>'2 уровень'!R1368</f>
        <v>0</v>
      </c>
      <c r="Q610" s="54">
        <f>'2 уровень'!S1368</f>
        <v>0</v>
      </c>
      <c r="R610" s="54">
        <f>'2 уровень'!T1368</f>
        <v>0</v>
      </c>
      <c r="S610" s="54">
        <f>'2 уровень'!U1368</f>
        <v>0</v>
      </c>
      <c r="T610" s="54">
        <f>'2 уровень'!V1368</f>
        <v>0</v>
      </c>
      <c r="U610" s="54">
        <f>'2 уровень'!W1368</f>
        <v>0</v>
      </c>
      <c r="V610" s="1670">
        <f>'2 уровень'!X1368</f>
        <v>0</v>
      </c>
      <c r="W610" s="54"/>
      <c r="X610" s="54"/>
      <c r="Y610" s="1246"/>
      <c r="Z610" s="1246"/>
      <c r="AA610" s="1942"/>
      <c r="AB610" s="1942"/>
      <c r="AC610" s="1246"/>
      <c r="AD610" s="1246"/>
      <c r="AE610" s="1246"/>
      <c r="AF610" s="1246"/>
      <c r="AG610" s="1246"/>
      <c r="AH610" s="1246"/>
      <c r="AI610" s="1246"/>
      <c r="AJ610" s="1246"/>
      <c r="AK610" s="1246"/>
      <c r="AL610" s="1246"/>
      <c r="AM610" s="1246"/>
      <c r="AN610" s="1246"/>
      <c r="AO610" s="1246"/>
      <c r="AP610" s="1246"/>
      <c r="AQ610" s="1246"/>
      <c r="AR610" s="1246"/>
      <c r="AS610" s="1246"/>
      <c r="AT610" s="1246"/>
      <c r="AU610" s="1246"/>
      <c r="AV610" s="1246"/>
      <c r="AW610" s="1246"/>
      <c r="AX610" s="1246"/>
      <c r="AY610" s="1246"/>
      <c r="AZ610" s="1246"/>
      <c r="BA610" s="1246"/>
      <c r="BB610" s="1246"/>
      <c r="BC610" s="1246"/>
      <c r="BD610" s="1246"/>
      <c r="BE610" s="1246"/>
      <c r="BF610" s="1246"/>
      <c r="BG610" s="1246"/>
      <c r="BH610" s="1246"/>
      <c r="BI610" s="1246"/>
      <c r="BJ610" s="1246"/>
      <c r="BK610" s="1246"/>
      <c r="BL610" s="1246"/>
      <c r="BM610" s="1246"/>
      <c r="BN610" s="1246"/>
      <c r="BO610" s="1246"/>
      <c r="BP610" s="1246"/>
      <c r="BQ610" s="1246"/>
      <c r="BR610" s="1246"/>
      <c r="BS610" s="1246"/>
      <c r="BT610" s="1246"/>
      <c r="BU610" s="1246"/>
      <c r="BV610" s="1246"/>
      <c r="BW610" s="1246"/>
      <c r="BX610" s="1246"/>
      <c r="BY610" s="1246"/>
      <c r="BZ610" s="1246"/>
      <c r="CA610" s="1246"/>
      <c r="CB610" s="1246"/>
      <c r="CC610" s="1246"/>
      <c r="CD610" s="1246"/>
      <c r="CE610" s="1246"/>
      <c r="CF610" s="1246"/>
      <c r="CG610" s="1246"/>
      <c r="CH610" s="1246"/>
      <c r="CI610" s="1246"/>
      <c r="CJ610" s="1246"/>
      <c r="CK610" s="1246"/>
      <c r="CL610" s="1246"/>
      <c r="CM610" s="1246"/>
      <c r="CN610" s="1246"/>
      <c r="CO610" s="1246"/>
      <c r="CP610" s="1246"/>
      <c r="CQ610" s="1246"/>
      <c r="CR610" s="1246"/>
      <c r="CS610" s="1246"/>
      <c r="CT610" s="1246"/>
      <c r="CU610" s="1246"/>
      <c r="CV610" s="1246"/>
      <c r="CW610" s="1246"/>
      <c r="CX610" s="1246"/>
      <c r="CY610" s="1246"/>
      <c r="CZ610" s="1246"/>
      <c r="DA610" s="1246"/>
      <c r="DB610" s="1246"/>
      <c r="DC610" s="1246"/>
      <c r="DD610" s="1246"/>
      <c r="DE610" s="1246"/>
      <c r="DF610" s="1246"/>
      <c r="DG610" s="1246"/>
      <c r="DH610" s="1246"/>
      <c r="DI610" s="1246"/>
      <c r="DJ610" s="1246"/>
      <c r="DK610" s="1246"/>
      <c r="DL610" s="1246"/>
      <c r="DM610" s="1246"/>
      <c r="DN610" s="1246"/>
      <c r="DO610" s="1246"/>
      <c r="DP610" s="1246"/>
      <c r="DQ610" s="1246"/>
      <c r="DR610" s="1246"/>
      <c r="DS610" s="1246"/>
      <c r="DT610" s="1246"/>
      <c r="DU610" s="1246"/>
      <c r="DV610" s="1246"/>
      <c r="DW610" s="1246"/>
      <c r="DX610" s="1246"/>
      <c r="DY610" s="1246"/>
      <c r="DZ610" s="1246"/>
      <c r="EA610" s="1246"/>
      <c r="EB610" s="1246"/>
      <c r="EC610" s="1246"/>
      <c r="ED610" s="1246"/>
      <c r="EE610" s="1246"/>
      <c r="EF610" s="1246"/>
      <c r="EG610" s="1246"/>
      <c r="EH610" s="1246"/>
      <c r="EI610" s="1246"/>
      <c r="EJ610" s="1246"/>
      <c r="EK610" s="1246"/>
      <c r="EL610" s="1246"/>
      <c r="EM610" s="1246"/>
      <c r="EN610" s="1246"/>
      <c r="EO610" s="1246"/>
      <c r="EP610" s="1246"/>
      <c r="EQ610" s="1246"/>
      <c r="ER610" s="1246"/>
      <c r="ES610" s="1246"/>
      <c r="ET610" s="1246"/>
      <c r="EU610" s="1246"/>
      <c r="EV610" s="1246"/>
      <c r="EW610" s="1246"/>
      <c r="EX610" s="1246"/>
      <c r="EY610" s="1246"/>
      <c r="EZ610" s="1246"/>
      <c r="FA610" s="1246"/>
      <c r="FB610" s="1246"/>
      <c r="FC610" s="1246"/>
      <c r="FD610" s="1246"/>
      <c r="FE610" s="1246"/>
      <c r="FF610" s="1246"/>
      <c r="FG610" s="1246"/>
      <c r="FH610" s="1246"/>
      <c r="FI610" s="1246"/>
      <c r="FJ610" s="1246"/>
      <c r="FK610" s="1246"/>
      <c r="FL610" s="1246"/>
      <c r="FM610" s="1246"/>
    </row>
    <row r="611" spans="1:169" ht="30" x14ac:dyDescent="0.25">
      <c r="B611" s="44">
        <v>1</v>
      </c>
      <c r="C611" s="2000" t="s">
        <v>197</v>
      </c>
      <c r="D611" s="2141">
        <f>'2 уровень'!F1369</f>
        <v>0</v>
      </c>
      <c r="E611" s="2141">
        <f>'2 уровень'!G1369</f>
        <v>0</v>
      </c>
      <c r="F611" s="2141">
        <f>'2 уровень'!H1369</f>
        <v>0</v>
      </c>
      <c r="G611" s="2142" t="e">
        <f>'2 уровень'!I1369</f>
        <v>#DIV/0!</v>
      </c>
      <c r="H611" s="2123">
        <f>'2 уровень'!J1369</f>
        <v>0</v>
      </c>
      <c r="I611" s="1259">
        <f>'2 уровень'!K1369</f>
        <v>0</v>
      </c>
      <c r="J611" s="100">
        <f>'2 уровень'!L1369</f>
        <v>0</v>
      </c>
      <c r="K611" s="100">
        <f>'2 уровень'!M1369</f>
        <v>0</v>
      </c>
      <c r="L611" s="100">
        <f>'2 уровень'!N1369</f>
        <v>0</v>
      </c>
      <c r="M611" s="100">
        <f>'2 уровень'!O1369</f>
        <v>0</v>
      </c>
      <c r="N611" s="100">
        <f>'2 уровень'!P1369</f>
        <v>0</v>
      </c>
      <c r="O611" s="100">
        <f>'2 уровень'!Q1369</f>
        <v>0</v>
      </c>
      <c r="P611" s="54">
        <f>'2 уровень'!R1369</f>
        <v>0</v>
      </c>
      <c r="Q611" s="54">
        <f>'2 уровень'!S1369</f>
        <v>0</v>
      </c>
      <c r="R611" s="54">
        <f>'2 уровень'!T1369</f>
        <v>0</v>
      </c>
      <c r="S611" s="54">
        <f>'2 уровень'!U1369</f>
        <v>0</v>
      </c>
      <c r="T611" s="54">
        <f>'2 уровень'!V1369</f>
        <v>0</v>
      </c>
      <c r="U611" s="54">
        <f>'2 уровень'!W1369</f>
        <v>0</v>
      </c>
      <c r="V611" s="1670">
        <f>'2 уровень'!X1369</f>
        <v>0</v>
      </c>
      <c r="W611" s="54"/>
      <c r="X611" s="54"/>
      <c r="Y611" s="1246"/>
      <c r="Z611" s="1246"/>
      <c r="AA611" s="1942"/>
      <c r="AB611" s="1942"/>
      <c r="AC611" s="1246"/>
      <c r="AD611" s="1246"/>
      <c r="AE611" s="1246"/>
      <c r="AF611" s="1246"/>
      <c r="AG611" s="1246"/>
      <c r="AH611" s="1246"/>
      <c r="AI611" s="1246"/>
      <c r="AJ611" s="1246"/>
      <c r="AK611" s="1246"/>
      <c r="AL611" s="1246"/>
      <c r="AM611" s="1246"/>
      <c r="AN611" s="1246"/>
      <c r="AO611" s="1246"/>
      <c r="AP611" s="1246"/>
      <c r="AQ611" s="1246"/>
      <c r="AR611" s="1246"/>
      <c r="AS611" s="1246"/>
      <c r="AT611" s="1246"/>
      <c r="AU611" s="1246"/>
      <c r="AV611" s="1246"/>
      <c r="AW611" s="1246"/>
      <c r="AX611" s="1246"/>
      <c r="AY611" s="1246"/>
      <c r="AZ611" s="1246"/>
      <c r="BA611" s="1246"/>
      <c r="BB611" s="1246"/>
      <c r="BC611" s="1246"/>
      <c r="BD611" s="1246"/>
      <c r="BE611" s="1246"/>
      <c r="BF611" s="1246"/>
      <c r="BG611" s="1246"/>
      <c r="BH611" s="1246"/>
      <c r="BI611" s="1246"/>
      <c r="BJ611" s="1246"/>
      <c r="BK611" s="1246"/>
      <c r="BL611" s="1246"/>
      <c r="BM611" s="1246"/>
      <c r="BN611" s="1246"/>
      <c r="BO611" s="1246"/>
      <c r="BP611" s="1246"/>
      <c r="BQ611" s="1246"/>
      <c r="BR611" s="1246"/>
      <c r="BS611" s="1246"/>
      <c r="BT611" s="1246"/>
      <c r="BU611" s="1246"/>
      <c r="BV611" s="1246"/>
      <c r="BW611" s="1246"/>
      <c r="BX611" s="1246"/>
      <c r="BY611" s="1246"/>
      <c r="BZ611" s="1246"/>
      <c r="CA611" s="1246"/>
      <c r="CB611" s="1246"/>
      <c r="CC611" s="1246"/>
      <c r="CD611" s="1246"/>
      <c r="CE611" s="1246"/>
      <c r="CF611" s="1246"/>
      <c r="CG611" s="1246"/>
      <c r="CH611" s="1246"/>
      <c r="CI611" s="1246"/>
      <c r="CJ611" s="1246"/>
      <c r="CK611" s="1246"/>
      <c r="CL611" s="1246"/>
      <c r="CM611" s="1246"/>
      <c r="CN611" s="1246"/>
      <c r="CO611" s="1246"/>
      <c r="CP611" s="1246"/>
      <c r="CQ611" s="1246"/>
      <c r="CR611" s="1246"/>
      <c r="CS611" s="1246"/>
      <c r="CT611" s="1246"/>
      <c r="CU611" s="1246"/>
      <c r="CV611" s="1246"/>
      <c r="CW611" s="1246"/>
      <c r="CX611" s="1246"/>
      <c r="CY611" s="1246"/>
      <c r="CZ611" s="1246"/>
      <c r="DA611" s="1246"/>
      <c r="DB611" s="1246"/>
      <c r="DC611" s="1246"/>
      <c r="DD611" s="1246"/>
      <c r="DE611" s="1246"/>
      <c r="DF611" s="1246"/>
      <c r="DG611" s="1246"/>
      <c r="DH611" s="1246"/>
      <c r="DI611" s="1246"/>
      <c r="DJ611" s="1246"/>
      <c r="DK611" s="1246"/>
      <c r="DL611" s="1246"/>
      <c r="DM611" s="1246"/>
      <c r="DN611" s="1246"/>
      <c r="DO611" s="1246"/>
      <c r="DP611" s="1246"/>
      <c r="DQ611" s="1246"/>
      <c r="DR611" s="1246"/>
      <c r="DS611" s="1246"/>
      <c r="DT611" s="1246"/>
      <c r="DU611" s="1246"/>
      <c r="DV611" s="1246"/>
      <c r="DW611" s="1246"/>
      <c r="DX611" s="1246"/>
      <c r="DY611" s="1246"/>
      <c r="DZ611" s="1246"/>
      <c r="EA611" s="1246"/>
      <c r="EB611" s="1246"/>
      <c r="EC611" s="1246"/>
      <c r="ED611" s="1246"/>
      <c r="EE611" s="1246"/>
      <c r="EF611" s="1246"/>
      <c r="EG611" s="1246"/>
      <c r="EH611" s="1246"/>
      <c r="EI611" s="1246"/>
      <c r="EJ611" s="1246"/>
      <c r="EK611" s="1246"/>
      <c r="EL611" s="1246"/>
      <c r="EM611" s="1246"/>
      <c r="EN611" s="1246"/>
      <c r="EO611" s="1246"/>
      <c r="EP611" s="1246"/>
      <c r="EQ611" s="1246"/>
      <c r="ER611" s="1246"/>
      <c r="ES611" s="1246"/>
      <c r="ET611" s="1246"/>
      <c r="EU611" s="1246"/>
      <c r="EV611" s="1246"/>
      <c r="EW611" s="1246"/>
      <c r="EX611" s="1246"/>
      <c r="EY611" s="1246"/>
      <c r="EZ611" s="1246"/>
      <c r="FA611" s="1246"/>
      <c r="FB611" s="1246"/>
      <c r="FC611" s="1246"/>
      <c r="FD611" s="1246"/>
      <c r="FE611" s="1246"/>
      <c r="FF611" s="1246"/>
      <c r="FG611" s="1246"/>
      <c r="FH611" s="1246"/>
      <c r="FI611" s="1246"/>
      <c r="FJ611" s="1246"/>
      <c r="FK611" s="1246"/>
      <c r="FL611" s="1246"/>
      <c r="FM611" s="1246"/>
    </row>
    <row r="612" spans="1:169" ht="30" x14ac:dyDescent="0.25">
      <c r="B612" s="44">
        <v>1</v>
      </c>
      <c r="C612" s="2000" t="s">
        <v>302</v>
      </c>
      <c r="D612" s="2141">
        <f>'2 уровень'!F1370</f>
        <v>0</v>
      </c>
      <c r="E612" s="2141">
        <f>'2 уровень'!G1370</f>
        <v>0</v>
      </c>
      <c r="F612" s="2141">
        <f>'2 уровень'!H1370</f>
        <v>0</v>
      </c>
      <c r="G612" s="2142">
        <f>'2 уровень'!I1370</f>
        <v>0</v>
      </c>
      <c r="H612" s="2123">
        <f>'2 уровень'!J1370</f>
        <v>0</v>
      </c>
      <c r="I612" s="1259">
        <f>'2 уровень'!K1370</f>
        <v>0</v>
      </c>
      <c r="J612" s="100">
        <f>'2 уровень'!L1370</f>
        <v>0</v>
      </c>
      <c r="K612" s="100">
        <f>'2 уровень'!M1370</f>
        <v>0</v>
      </c>
      <c r="L612" s="100">
        <f>'2 уровень'!N1370</f>
        <v>0</v>
      </c>
      <c r="M612" s="100">
        <f>'2 уровень'!O1370</f>
        <v>0</v>
      </c>
      <c r="N612" s="100">
        <f>'2 уровень'!P1370</f>
        <v>0</v>
      </c>
      <c r="O612" s="100">
        <f>'2 уровень'!Q1370</f>
        <v>0</v>
      </c>
      <c r="P612" s="54">
        <f>'2 уровень'!R1370</f>
        <v>0</v>
      </c>
      <c r="Q612" s="54">
        <f>'2 уровень'!S1370</f>
        <v>0</v>
      </c>
      <c r="R612" s="54">
        <f>'2 уровень'!T1370</f>
        <v>0</v>
      </c>
      <c r="S612" s="54">
        <f>'2 уровень'!U1370</f>
        <v>0</v>
      </c>
      <c r="T612" s="54">
        <f>'2 уровень'!V1370</f>
        <v>0</v>
      </c>
      <c r="U612" s="54">
        <f>'2 уровень'!W1370</f>
        <v>0</v>
      </c>
      <c r="V612" s="1670">
        <f>'2 уровень'!X1370</f>
        <v>0</v>
      </c>
      <c r="W612" s="54"/>
      <c r="X612" s="54"/>
      <c r="Y612" s="1246"/>
      <c r="Z612" s="1246"/>
      <c r="AA612" s="1942"/>
      <c r="AB612" s="1942"/>
      <c r="AC612" s="1246"/>
      <c r="AD612" s="1246"/>
      <c r="AE612" s="1246"/>
      <c r="AF612" s="1246"/>
      <c r="AG612" s="1246"/>
      <c r="AH612" s="1246"/>
      <c r="AI612" s="1246"/>
      <c r="AJ612" s="1246"/>
      <c r="AK612" s="1246"/>
      <c r="AL612" s="1246"/>
      <c r="AM612" s="1246"/>
      <c r="AN612" s="1246"/>
      <c r="AO612" s="1246"/>
      <c r="AP612" s="1246"/>
      <c r="AQ612" s="1246"/>
      <c r="AR612" s="1246"/>
      <c r="AS612" s="1246"/>
      <c r="AT612" s="1246"/>
      <c r="AU612" s="1246"/>
      <c r="AV612" s="1246"/>
      <c r="AW612" s="1246"/>
      <c r="AX612" s="1246"/>
      <c r="AY612" s="1246"/>
      <c r="AZ612" s="1246"/>
      <c r="BA612" s="1246"/>
      <c r="BB612" s="1246"/>
      <c r="BC612" s="1246"/>
      <c r="BD612" s="1246"/>
      <c r="BE612" s="1246"/>
      <c r="BF612" s="1246"/>
      <c r="BG612" s="1246"/>
      <c r="BH612" s="1246"/>
      <c r="BI612" s="1246"/>
      <c r="BJ612" s="1246"/>
      <c r="BK612" s="1246"/>
      <c r="BL612" s="1246"/>
      <c r="BM612" s="1246"/>
      <c r="BN612" s="1246"/>
      <c r="BO612" s="1246"/>
      <c r="BP612" s="1246"/>
      <c r="BQ612" s="1246"/>
      <c r="BR612" s="1246"/>
      <c r="BS612" s="1246"/>
      <c r="BT612" s="1246"/>
      <c r="BU612" s="1246"/>
      <c r="BV612" s="1246"/>
      <c r="BW612" s="1246"/>
      <c r="BX612" s="1246"/>
      <c r="BY612" s="1246"/>
      <c r="BZ612" s="1246"/>
      <c r="CA612" s="1246"/>
      <c r="CB612" s="1246"/>
      <c r="CC612" s="1246"/>
      <c r="CD612" s="1246"/>
      <c r="CE612" s="1246"/>
      <c r="CF612" s="1246"/>
      <c r="CG612" s="1246"/>
      <c r="CH612" s="1246"/>
      <c r="CI612" s="1246"/>
      <c r="CJ612" s="1246"/>
      <c r="CK612" s="1246"/>
      <c r="CL612" s="1246"/>
      <c r="CM612" s="1246"/>
      <c r="CN612" s="1246"/>
      <c r="CO612" s="1246"/>
      <c r="CP612" s="1246"/>
      <c r="CQ612" s="1246"/>
      <c r="CR612" s="1246"/>
      <c r="CS612" s="1246"/>
      <c r="CT612" s="1246"/>
      <c r="CU612" s="1246"/>
      <c r="CV612" s="1246"/>
      <c r="CW612" s="1246"/>
      <c r="CX612" s="1246"/>
      <c r="CY612" s="1246"/>
      <c r="CZ612" s="1246"/>
      <c r="DA612" s="1246"/>
      <c r="DB612" s="1246"/>
      <c r="DC612" s="1246"/>
      <c r="DD612" s="1246"/>
      <c r="DE612" s="1246"/>
      <c r="DF612" s="1246"/>
      <c r="DG612" s="1246"/>
      <c r="DH612" s="1246"/>
      <c r="DI612" s="1246"/>
      <c r="DJ612" s="1246"/>
      <c r="DK612" s="1246"/>
      <c r="DL612" s="1246"/>
      <c r="DM612" s="1246"/>
      <c r="DN612" s="1246"/>
      <c r="DO612" s="1246"/>
      <c r="DP612" s="1246"/>
      <c r="DQ612" s="1246"/>
      <c r="DR612" s="1246"/>
      <c r="DS612" s="1246"/>
      <c r="DT612" s="1246"/>
      <c r="DU612" s="1246"/>
      <c r="DV612" s="1246"/>
      <c r="DW612" s="1246"/>
      <c r="DX612" s="1246"/>
      <c r="DY612" s="1246"/>
      <c r="DZ612" s="1246"/>
      <c r="EA612" s="1246"/>
      <c r="EB612" s="1246"/>
      <c r="EC612" s="1246"/>
      <c r="ED612" s="1246"/>
      <c r="EE612" s="1246"/>
      <c r="EF612" s="1246"/>
      <c r="EG612" s="1246"/>
      <c r="EH612" s="1246"/>
      <c r="EI612" s="1246"/>
      <c r="EJ612" s="1246"/>
      <c r="EK612" s="1246"/>
      <c r="EL612" s="1246"/>
      <c r="EM612" s="1246"/>
      <c r="EN612" s="1246"/>
      <c r="EO612" s="1246"/>
      <c r="EP612" s="1246"/>
      <c r="EQ612" s="1246"/>
      <c r="ER612" s="1246"/>
      <c r="ES612" s="1246"/>
      <c r="ET612" s="1246"/>
      <c r="EU612" s="1246"/>
      <c r="EV612" s="1246"/>
      <c r="EW612" s="1246"/>
      <c r="EX612" s="1246"/>
      <c r="EY612" s="1246"/>
      <c r="EZ612" s="1246"/>
      <c r="FA612" s="1246"/>
      <c r="FB612" s="1246"/>
      <c r="FC612" s="1246"/>
      <c r="FD612" s="1246"/>
      <c r="FE612" s="1246"/>
      <c r="FF612" s="1246"/>
      <c r="FG612" s="1246"/>
      <c r="FH612" s="1246"/>
      <c r="FI612" s="1246"/>
      <c r="FJ612" s="1246"/>
      <c r="FK612" s="1246"/>
      <c r="FL612" s="1246"/>
      <c r="FM612" s="1246"/>
    </row>
    <row r="613" spans="1:169" ht="45" x14ac:dyDescent="0.25">
      <c r="B613" s="44">
        <v>1</v>
      </c>
      <c r="C613" s="2000" t="s">
        <v>307</v>
      </c>
      <c r="D613" s="2141">
        <f>'2 уровень'!F1371</f>
        <v>0</v>
      </c>
      <c r="E613" s="2141">
        <f>'2 уровень'!G1371</f>
        <v>0</v>
      </c>
      <c r="F613" s="2141">
        <f>'2 уровень'!H1371</f>
        <v>0</v>
      </c>
      <c r="G613" s="2142" t="e">
        <f>'2 уровень'!I1371</f>
        <v>#DIV/0!</v>
      </c>
      <c r="H613" s="2123">
        <f>'2 уровень'!J1371</f>
        <v>0</v>
      </c>
      <c r="I613" s="1259">
        <f>'2 уровень'!K1371</f>
        <v>0</v>
      </c>
      <c r="J613" s="100">
        <f>'2 уровень'!L1371</f>
        <v>0</v>
      </c>
      <c r="K613" s="100">
        <f>'2 уровень'!M1371</f>
        <v>0</v>
      </c>
      <c r="L613" s="100">
        <f>'2 уровень'!N1371</f>
        <v>0</v>
      </c>
      <c r="M613" s="100">
        <f>'2 уровень'!O1371</f>
        <v>0</v>
      </c>
      <c r="N613" s="100">
        <f>'2 уровень'!P1371</f>
        <v>0</v>
      </c>
      <c r="O613" s="100">
        <f>'2 уровень'!Q1371</f>
        <v>0</v>
      </c>
      <c r="P613" s="54">
        <f>'2 уровень'!R1371</f>
        <v>0</v>
      </c>
      <c r="Q613" s="54">
        <f>'2 уровень'!S1371</f>
        <v>0</v>
      </c>
      <c r="R613" s="54">
        <f>'2 уровень'!T1371</f>
        <v>0</v>
      </c>
      <c r="S613" s="54">
        <f>'2 уровень'!U1371</f>
        <v>0</v>
      </c>
      <c r="T613" s="54">
        <f>'2 уровень'!V1371</f>
        <v>0</v>
      </c>
      <c r="U613" s="54">
        <f>'2 уровень'!W1371</f>
        <v>0</v>
      </c>
      <c r="V613" s="1670">
        <f>'2 уровень'!X1371</f>
        <v>0</v>
      </c>
      <c r="W613" s="54"/>
      <c r="X613" s="54"/>
      <c r="Y613" s="1246"/>
      <c r="Z613" s="1246"/>
      <c r="AA613" s="1942"/>
      <c r="AB613" s="1942"/>
      <c r="AC613" s="1246"/>
      <c r="AD613" s="1246"/>
      <c r="AE613" s="1246"/>
      <c r="AF613" s="1246"/>
      <c r="AG613" s="1246"/>
      <c r="AH613" s="1246"/>
      <c r="AI613" s="1246"/>
      <c r="AJ613" s="1246"/>
      <c r="AK613" s="1246"/>
      <c r="AL613" s="1246"/>
      <c r="AM613" s="1246"/>
      <c r="AN613" s="1246"/>
      <c r="AO613" s="1246"/>
      <c r="AP613" s="1246"/>
      <c r="AQ613" s="1246"/>
      <c r="AR613" s="1246"/>
      <c r="AS613" s="1246"/>
      <c r="AT613" s="1246"/>
      <c r="AU613" s="1246"/>
      <c r="AV613" s="1246"/>
      <c r="AW613" s="1246"/>
      <c r="AX613" s="1246"/>
      <c r="AY613" s="1246"/>
      <c r="AZ613" s="1246"/>
      <c r="BA613" s="1246"/>
      <c r="BB613" s="1246"/>
      <c r="BC613" s="1246"/>
      <c r="BD613" s="1246"/>
      <c r="BE613" s="1246"/>
      <c r="BF613" s="1246"/>
      <c r="BG613" s="1246"/>
      <c r="BH613" s="1246"/>
      <c r="BI613" s="1246"/>
      <c r="BJ613" s="1246"/>
      <c r="BK613" s="1246"/>
      <c r="BL613" s="1246"/>
      <c r="BM613" s="1246"/>
      <c r="BN613" s="1246"/>
      <c r="BO613" s="1246"/>
      <c r="BP613" s="1246"/>
      <c r="BQ613" s="1246"/>
      <c r="BR613" s="1246"/>
      <c r="BS613" s="1246"/>
      <c r="BT613" s="1246"/>
      <c r="BU613" s="1246"/>
      <c r="BV613" s="1246"/>
      <c r="BW613" s="1246"/>
      <c r="BX613" s="1246"/>
      <c r="BY613" s="1246"/>
      <c r="BZ613" s="1246"/>
      <c r="CA613" s="1246"/>
      <c r="CB613" s="1246"/>
      <c r="CC613" s="1246"/>
      <c r="CD613" s="1246"/>
      <c r="CE613" s="1246"/>
      <c r="CF613" s="1246"/>
      <c r="CG613" s="1246"/>
      <c r="CH613" s="1246"/>
      <c r="CI613" s="1246"/>
      <c r="CJ613" s="1246"/>
      <c r="CK613" s="1246"/>
      <c r="CL613" s="1246"/>
      <c r="CM613" s="1246"/>
      <c r="CN613" s="1246"/>
      <c r="CO613" s="1246"/>
      <c r="CP613" s="1246"/>
      <c r="CQ613" s="1246"/>
      <c r="CR613" s="1246"/>
      <c r="CS613" s="1246"/>
      <c r="CT613" s="1246"/>
      <c r="CU613" s="1246"/>
      <c r="CV613" s="1246"/>
      <c r="CW613" s="1246"/>
      <c r="CX613" s="1246"/>
      <c r="CY613" s="1246"/>
      <c r="CZ613" s="1246"/>
      <c r="DA613" s="1246"/>
      <c r="DB613" s="1246"/>
      <c r="DC613" s="1246"/>
      <c r="DD613" s="1246"/>
      <c r="DE613" s="1246"/>
      <c r="DF613" s="1246"/>
      <c r="DG613" s="1246"/>
      <c r="DH613" s="1246"/>
      <c r="DI613" s="1246"/>
      <c r="DJ613" s="1246"/>
      <c r="DK613" s="1246"/>
      <c r="DL613" s="1246"/>
      <c r="DM613" s="1246"/>
      <c r="DN613" s="1246"/>
      <c r="DO613" s="1246"/>
      <c r="DP613" s="1246"/>
      <c r="DQ613" s="1246"/>
      <c r="DR613" s="1246"/>
      <c r="DS613" s="1246"/>
      <c r="DT613" s="1246"/>
      <c r="DU613" s="1246"/>
      <c r="DV613" s="1246"/>
      <c r="DW613" s="1246"/>
      <c r="DX613" s="1246"/>
      <c r="DY613" s="1246"/>
      <c r="DZ613" s="1246"/>
      <c r="EA613" s="1246"/>
      <c r="EB613" s="1246"/>
      <c r="EC613" s="1246"/>
      <c r="ED613" s="1246"/>
      <c r="EE613" s="1246"/>
      <c r="EF613" s="1246"/>
      <c r="EG613" s="1246"/>
      <c r="EH613" s="1246"/>
      <c r="EI613" s="1246"/>
      <c r="EJ613" s="1246"/>
      <c r="EK613" s="1246"/>
      <c r="EL613" s="1246"/>
      <c r="EM613" s="1246"/>
      <c r="EN613" s="1246"/>
      <c r="EO613" s="1246"/>
      <c r="EP613" s="1246"/>
      <c r="EQ613" s="1246"/>
      <c r="ER613" s="1246"/>
      <c r="ES613" s="1246"/>
      <c r="ET613" s="1246"/>
      <c r="EU613" s="1246"/>
      <c r="EV613" s="1246"/>
      <c r="EW613" s="1246"/>
      <c r="EX613" s="1246"/>
      <c r="EY613" s="1246"/>
      <c r="EZ613" s="1246"/>
      <c r="FA613" s="1246"/>
      <c r="FB613" s="1246"/>
      <c r="FC613" s="1246"/>
      <c r="FD613" s="1246"/>
      <c r="FE613" s="1246"/>
      <c r="FF613" s="1246"/>
      <c r="FG613" s="1246"/>
      <c r="FH613" s="1246"/>
      <c r="FI613" s="1246"/>
      <c r="FJ613" s="1246"/>
      <c r="FK613" s="1246"/>
      <c r="FL613" s="1246"/>
      <c r="FM613" s="1246"/>
    </row>
    <row r="614" spans="1:169" ht="30" x14ac:dyDescent="0.25">
      <c r="B614" s="44">
        <v>1</v>
      </c>
      <c r="C614" s="2000" t="s">
        <v>308</v>
      </c>
      <c r="D614" s="2141">
        <f>'2 уровень'!F1372</f>
        <v>0</v>
      </c>
      <c r="E614" s="2141">
        <f>'2 уровень'!G1372</f>
        <v>0</v>
      </c>
      <c r="F614" s="2141">
        <f>'2 уровень'!H1372</f>
        <v>0</v>
      </c>
      <c r="G614" s="2142" t="e">
        <f>'2 уровень'!I1372</f>
        <v>#DIV/0!</v>
      </c>
      <c r="H614" s="2123">
        <f>'2 уровень'!J1372</f>
        <v>0</v>
      </c>
      <c r="I614" s="1259">
        <f>'2 уровень'!K1372</f>
        <v>0</v>
      </c>
      <c r="J614" s="100">
        <f>'2 уровень'!L1372</f>
        <v>0</v>
      </c>
      <c r="K614" s="100">
        <f>'2 уровень'!M1372</f>
        <v>0</v>
      </c>
      <c r="L614" s="100">
        <f>'2 уровень'!N1372</f>
        <v>0</v>
      </c>
      <c r="M614" s="100">
        <f>'2 уровень'!O1372</f>
        <v>0</v>
      </c>
      <c r="N614" s="100">
        <f>'2 уровень'!P1372</f>
        <v>0</v>
      </c>
      <c r="O614" s="100">
        <f>'2 уровень'!Q1372</f>
        <v>0</v>
      </c>
      <c r="P614" s="54">
        <f>'2 уровень'!R1372</f>
        <v>0</v>
      </c>
      <c r="Q614" s="54">
        <f>'2 уровень'!S1372</f>
        <v>0</v>
      </c>
      <c r="R614" s="54">
        <f>'2 уровень'!T1372</f>
        <v>0</v>
      </c>
      <c r="S614" s="54">
        <f>'2 уровень'!U1372</f>
        <v>0</v>
      </c>
      <c r="T614" s="54">
        <f>'2 уровень'!V1372</f>
        <v>0</v>
      </c>
      <c r="U614" s="54">
        <f>'2 уровень'!W1372</f>
        <v>0</v>
      </c>
      <c r="V614" s="1670">
        <f>'2 уровень'!X1372</f>
        <v>0</v>
      </c>
      <c r="W614" s="54"/>
      <c r="X614" s="54"/>
      <c r="Y614" s="1246"/>
      <c r="Z614" s="1246"/>
      <c r="AA614" s="1942"/>
      <c r="AB614" s="1942"/>
      <c r="AC614" s="1246"/>
      <c r="AD614" s="1246"/>
      <c r="AE614" s="1246"/>
      <c r="AF614" s="1246"/>
      <c r="AG614" s="1246"/>
      <c r="AH614" s="1246"/>
      <c r="AI614" s="1246"/>
      <c r="AJ614" s="1246"/>
      <c r="AK614" s="1246"/>
      <c r="AL614" s="1246"/>
      <c r="AM614" s="1246"/>
      <c r="AN614" s="1246"/>
      <c r="AO614" s="1246"/>
      <c r="AP614" s="1246"/>
      <c r="AQ614" s="1246"/>
      <c r="AR614" s="1246"/>
      <c r="AS614" s="1246"/>
      <c r="AT614" s="1246"/>
      <c r="AU614" s="1246"/>
      <c r="AV614" s="1246"/>
      <c r="AW614" s="1246"/>
      <c r="AX614" s="1246"/>
      <c r="AY614" s="1246"/>
      <c r="AZ614" s="1246"/>
      <c r="BA614" s="1246"/>
      <c r="BB614" s="1246"/>
      <c r="BC614" s="1246"/>
      <c r="BD614" s="1246"/>
      <c r="BE614" s="1246"/>
      <c r="BF614" s="1246"/>
      <c r="BG614" s="1246"/>
      <c r="BH614" s="1246"/>
      <c r="BI614" s="1246"/>
      <c r="BJ614" s="1246"/>
      <c r="BK614" s="1246"/>
      <c r="BL614" s="1246"/>
      <c r="BM614" s="1246"/>
      <c r="BN614" s="1246"/>
      <c r="BO614" s="1246"/>
      <c r="BP614" s="1246"/>
      <c r="BQ614" s="1246"/>
      <c r="BR614" s="1246"/>
      <c r="BS614" s="1246"/>
      <c r="BT614" s="1246"/>
      <c r="BU614" s="1246"/>
      <c r="BV614" s="1246"/>
      <c r="BW614" s="1246"/>
      <c r="BX614" s="1246"/>
      <c r="BY614" s="1246"/>
      <c r="BZ614" s="1246"/>
      <c r="CA614" s="1246"/>
      <c r="CB614" s="1246"/>
      <c r="CC614" s="1246"/>
      <c r="CD614" s="1246"/>
      <c r="CE614" s="1246"/>
      <c r="CF614" s="1246"/>
      <c r="CG614" s="1246"/>
      <c r="CH614" s="1246"/>
      <c r="CI614" s="1246"/>
      <c r="CJ614" s="1246"/>
      <c r="CK614" s="1246"/>
      <c r="CL614" s="1246"/>
      <c r="CM614" s="1246"/>
      <c r="CN614" s="1246"/>
      <c r="CO614" s="1246"/>
      <c r="CP614" s="1246"/>
      <c r="CQ614" s="1246"/>
      <c r="CR614" s="1246"/>
      <c r="CS614" s="1246"/>
      <c r="CT614" s="1246"/>
      <c r="CU614" s="1246"/>
      <c r="CV614" s="1246"/>
      <c r="CW614" s="1246"/>
      <c r="CX614" s="1246"/>
      <c r="CY614" s="1246"/>
      <c r="CZ614" s="1246"/>
      <c r="DA614" s="1246"/>
      <c r="DB614" s="1246"/>
      <c r="DC614" s="1246"/>
      <c r="DD614" s="1246"/>
      <c r="DE614" s="1246"/>
      <c r="DF614" s="1246"/>
      <c r="DG614" s="1246"/>
      <c r="DH614" s="1246"/>
      <c r="DI614" s="1246"/>
      <c r="DJ614" s="1246"/>
      <c r="DK614" s="1246"/>
      <c r="DL614" s="1246"/>
      <c r="DM614" s="1246"/>
      <c r="DN614" s="1246"/>
      <c r="DO614" s="1246"/>
      <c r="DP614" s="1246"/>
      <c r="DQ614" s="1246"/>
      <c r="DR614" s="1246"/>
      <c r="DS614" s="1246"/>
      <c r="DT614" s="1246"/>
      <c r="DU614" s="1246"/>
      <c r="DV614" s="1246"/>
      <c r="DW614" s="1246"/>
      <c r="DX614" s="1246"/>
      <c r="DY614" s="1246"/>
      <c r="DZ614" s="1246"/>
      <c r="EA614" s="1246"/>
      <c r="EB614" s="1246"/>
      <c r="EC614" s="1246"/>
      <c r="ED614" s="1246"/>
      <c r="EE614" s="1246"/>
      <c r="EF614" s="1246"/>
      <c r="EG614" s="1246"/>
      <c r="EH614" s="1246"/>
      <c r="EI614" s="1246"/>
      <c r="EJ614" s="1246"/>
      <c r="EK614" s="1246"/>
      <c r="EL614" s="1246"/>
      <c r="EM614" s="1246"/>
      <c r="EN614" s="1246"/>
      <c r="EO614" s="1246"/>
      <c r="EP614" s="1246"/>
      <c r="EQ614" s="1246"/>
      <c r="ER614" s="1246"/>
      <c r="ES614" s="1246"/>
      <c r="ET614" s="1246"/>
      <c r="EU614" s="1246"/>
      <c r="EV614" s="1246"/>
      <c r="EW614" s="1246"/>
      <c r="EX614" s="1246"/>
      <c r="EY614" s="1246"/>
      <c r="EZ614" s="1246"/>
      <c r="FA614" s="1246"/>
      <c r="FB614" s="1246"/>
      <c r="FC614" s="1246"/>
      <c r="FD614" s="1246"/>
      <c r="FE614" s="1246"/>
      <c r="FF614" s="1246"/>
      <c r="FG614" s="1246"/>
      <c r="FH614" s="1246"/>
      <c r="FI614" s="1246"/>
      <c r="FJ614" s="1246"/>
      <c r="FK614" s="1246"/>
      <c r="FL614" s="1246"/>
      <c r="FM614" s="1246"/>
    </row>
    <row r="615" spans="1:169" ht="30" x14ac:dyDescent="0.25">
      <c r="B615" s="44">
        <v>1</v>
      </c>
      <c r="C615" s="2000" t="s">
        <v>309</v>
      </c>
      <c r="D615" s="2141">
        <f>'2 уровень'!F1373</f>
        <v>0</v>
      </c>
      <c r="E615" s="2141">
        <f>'2 уровень'!G1373</f>
        <v>0</v>
      </c>
      <c r="F615" s="2141">
        <f>'2 уровень'!H1373</f>
        <v>0</v>
      </c>
      <c r="G615" s="2142" t="e">
        <f>'2 уровень'!I1373</f>
        <v>#DIV/0!</v>
      </c>
      <c r="H615" s="2123">
        <f>'2 уровень'!J1373</f>
        <v>0</v>
      </c>
      <c r="I615" s="1259">
        <f>'2 уровень'!K1373</f>
        <v>0</v>
      </c>
      <c r="J615" s="100">
        <f>'2 уровень'!L1373</f>
        <v>0</v>
      </c>
      <c r="K615" s="100">
        <f>'2 уровень'!M1373</f>
        <v>0</v>
      </c>
      <c r="L615" s="100">
        <f>'2 уровень'!N1373</f>
        <v>0</v>
      </c>
      <c r="M615" s="100">
        <f>'2 уровень'!O1373</f>
        <v>0</v>
      </c>
      <c r="N615" s="100">
        <f>'2 уровень'!P1373</f>
        <v>0</v>
      </c>
      <c r="O615" s="100">
        <f>'2 уровень'!Q1373</f>
        <v>0</v>
      </c>
      <c r="P615" s="54">
        <f>'2 уровень'!R1373</f>
        <v>0</v>
      </c>
      <c r="Q615" s="54">
        <f>'2 уровень'!S1373</f>
        <v>0</v>
      </c>
      <c r="R615" s="54">
        <f>'2 уровень'!T1373</f>
        <v>0</v>
      </c>
      <c r="S615" s="54">
        <f>'2 уровень'!U1373</f>
        <v>0</v>
      </c>
      <c r="T615" s="54">
        <f>'2 уровень'!V1373</f>
        <v>0</v>
      </c>
      <c r="U615" s="54">
        <f>'2 уровень'!W1373</f>
        <v>0</v>
      </c>
      <c r="V615" s="1670">
        <f>'2 уровень'!X1373</f>
        <v>0</v>
      </c>
      <c r="W615" s="54"/>
      <c r="X615" s="54"/>
      <c r="Y615" s="1246"/>
      <c r="Z615" s="1246"/>
      <c r="AA615" s="1942"/>
      <c r="AB615" s="1942"/>
      <c r="AC615" s="1246"/>
      <c r="AD615" s="1246"/>
      <c r="AE615" s="1246"/>
      <c r="AF615" s="1246"/>
      <c r="AG615" s="1246"/>
      <c r="AH615" s="1246"/>
      <c r="AI615" s="1246"/>
      <c r="AJ615" s="1246"/>
      <c r="AK615" s="1246"/>
      <c r="AL615" s="1246"/>
      <c r="AM615" s="1246"/>
      <c r="AN615" s="1246"/>
      <c r="AO615" s="1246"/>
      <c r="AP615" s="1246"/>
      <c r="AQ615" s="1246"/>
      <c r="AR615" s="1246"/>
      <c r="AS615" s="1246"/>
      <c r="AT615" s="1246"/>
      <c r="AU615" s="1246"/>
      <c r="AV615" s="1246"/>
      <c r="AW615" s="1246"/>
      <c r="AX615" s="1246"/>
      <c r="AY615" s="1246"/>
      <c r="AZ615" s="1246"/>
      <c r="BA615" s="1246"/>
      <c r="BB615" s="1246"/>
      <c r="BC615" s="1246"/>
      <c r="BD615" s="1246"/>
      <c r="BE615" s="1246"/>
      <c r="BF615" s="1246"/>
      <c r="BG615" s="1246"/>
      <c r="BH615" s="1246"/>
      <c r="BI615" s="1246"/>
      <c r="BJ615" s="1246"/>
      <c r="BK615" s="1246"/>
      <c r="BL615" s="1246"/>
      <c r="BM615" s="1246"/>
      <c r="BN615" s="1246"/>
      <c r="BO615" s="1246"/>
      <c r="BP615" s="1246"/>
      <c r="BQ615" s="1246"/>
      <c r="BR615" s="1246"/>
      <c r="BS615" s="1246"/>
      <c r="BT615" s="1246"/>
      <c r="BU615" s="1246"/>
      <c r="BV615" s="1246"/>
      <c r="BW615" s="1246"/>
      <c r="BX615" s="1246"/>
      <c r="BY615" s="1246"/>
      <c r="BZ615" s="1246"/>
      <c r="CA615" s="1246"/>
      <c r="CB615" s="1246"/>
      <c r="CC615" s="1246"/>
      <c r="CD615" s="1246"/>
      <c r="CE615" s="1246"/>
      <c r="CF615" s="1246"/>
      <c r="CG615" s="1246"/>
      <c r="CH615" s="1246"/>
      <c r="CI615" s="1246"/>
      <c r="CJ615" s="1246"/>
      <c r="CK615" s="1246"/>
      <c r="CL615" s="1246"/>
      <c r="CM615" s="1246"/>
      <c r="CN615" s="1246"/>
      <c r="CO615" s="1246"/>
      <c r="CP615" s="1246"/>
      <c r="CQ615" s="1246"/>
      <c r="CR615" s="1246"/>
      <c r="CS615" s="1246"/>
      <c r="CT615" s="1246"/>
      <c r="CU615" s="1246"/>
      <c r="CV615" s="1246"/>
      <c r="CW615" s="1246"/>
      <c r="CX615" s="1246"/>
      <c r="CY615" s="1246"/>
      <c r="CZ615" s="1246"/>
      <c r="DA615" s="1246"/>
      <c r="DB615" s="1246"/>
      <c r="DC615" s="1246"/>
      <c r="DD615" s="1246"/>
      <c r="DE615" s="1246"/>
      <c r="DF615" s="1246"/>
      <c r="DG615" s="1246"/>
      <c r="DH615" s="1246"/>
      <c r="DI615" s="1246"/>
      <c r="DJ615" s="1246"/>
      <c r="DK615" s="1246"/>
      <c r="DL615" s="1246"/>
      <c r="DM615" s="1246"/>
      <c r="DN615" s="1246"/>
      <c r="DO615" s="1246"/>
      <c r="DP615" s="1246"/>
      <c r="DQ615" s="1246"/>
      <c r="DR615" s="1246"/>
      <c r="DS615" s="1246"/>
      <c r="DT615" s="1246"/>
      <c r="DU615" s="1246"/>
      <c r="DV615" s="1246"/>
      <c r="DW615" s="1246"/>
      <c r="DX615" s="1246"/>
      <c r="DY615" s="1246"/>
      <c r="DZ615" s="1246"/>
      <c r="EA615" s="1246"/>
      <c r="EB615" s="1246"/>
      <c r="EC615" s="1246"/>
      <c r="ED615" s="1246"/>
      <c r="EE615" s="1246"/>
      <c r="EF615" s="1246"/>
      <c r="EG615" s="1246"/>
      <c r="EH615" s="1246"/>
      <c r="EI615" s="1246"/>
      <c r="EJ615" s="1246"/>
      <c r="EK615" s="1246"/>
      <c r="EL615" s="1246"/>
      <c r="EM615" s="1246"/>
      <c r="EN615" s="1246"/>
      <c r="EO615" s="1246"/>
      <c r="EP615" s="1246"/>
      <c r="EQ615" s="1246"/>
      <c r="ER615" s="1246"/>
      <c r="ES615" s="1246"/>
      <c r="ET615" s="1246"/>
      <c r="EU615" s="1246"/>
      <c r="EV615" s="1246"/>
      <c r="EW615" s="1246"/>
      <c r="EX615" s="1246"/>
      <c r="EY615" s="1246"/>
      <c r="EZ615" s="1246"/>
      <c r="FA615" s="1246"/>
      <c r="FB615" s="1246"/>
      <c r="FC615" s="1246"/>
      <c r="FD615" s="1246"/>
      <c r="FE615" s="1246"/>
      <c r="FF615" s="1246"/>
      <c r="FG615" s="1246"/>
      <c r="FH615" s="1246"/>
      <c r="FI615" s="1246"/>
      <c r="FJ615" s="1246"/>
      <c r="FK615" s="1246"/>
      <c r="FL615" s="1246"/>
      <c r="FM615" s="1246"/>
    </row>
    <row r="616" spans="1:169" ht="45" x14ac:dyDescent="0.25">
      <c r="B616" s="44">
        <v>1</v>
      </c>
      <c r="C616" s="2000" t="s">
        <v>354</v>
      </c>
      <c r="D616" s="2141">
        <f>'2 уровень'!F1374</f>
        <v>0</v>
      </c>
      <c r="E616" s="2141">
        <f>'2 уровень'!G1374</f>
        <v>0</v>
      </c>
      <c r="F616" s="2141">
        <f>'2 уровень'!H1374</f>
        <v>0</v>
      </c>
      <c r="G616" s="2142" t="e">
        <f>'2 уровень'!I1374</f>
        <v>#DIV/0!</v>
      </c>
      <c r="H616" s="2123">
        <f>'2 уровень'!J1374</f>
        <v>0</v>
      </c>
      <c r="I616" s="1259">
        <f>'2 уровень'!K1374</f>
        <v>0</v>
      </c>
      <c r="J616" s="100">
        <f>'2 уровень'!L1374</f>
        <v>0</v>
      </c>
      <c r="K616" s="100">
        <f>'2 уровень'!M1374</f>
        <v>0</v>
      </c>
      <c r="L616" s="100">
        <f>'2 уровень'!N1374</f>
        <v>0</v>
      </c>
      <c r="M616" s="100">
        <f>'2 уровень'!O1374</f>
        <v>0</v>
      </c>
      <c r="N616" s="100">
        <f>'2 уровень'!P1374</f>
        <v>0</v>
      </c>
      <c r="O616" s="100">
        <f>'2 уровень'!Q1374</f>
        <v>0</v>
      </c>
      <c r="P616" s="54">
        <f>'2 уровень'!R1374</f>
        <v>0</v>
      </c>
      <c r="Q616" s="54">
        <f>'2 уровень'!S1374</f>
        <v>0</v>
      </c>
      <c r="R616" s="54">
        <f>'2 уровень'!T1374</f>
        <v>0</v>
      </c>
      <c r="S616" s="54">
        <f>'2 уровень'!U1374</f>
        <v>0</v>
      </c>
      <c r="T616" s="54">
        <f>'2 уровень'!V1374</f>
        <v>0</v>
      </c>
      <c r="U616" s="54">
        <f>'2 уровень'!W1374</f>
        <v>0</v>
      </c>
      <c r="V616" s="1670">
        <f>'2 уровень'!X1374</f>
        <v>0</v>
      </c>
      <c r="W616" s="54"/>
      <c r="X616" s="54"/>
      <c r="Y616" s="1246"/>
      <c r="Z616" s="1246"/>
      <c r="AA616" s="1942"/>
      <c r="AB616" s="1942"/>
      <c r="AC616" s="1246"/>
      <c r="AD616" s="1246"/>
      <c r="AE616" s="1246"/>
      <c r="AF616" s="1246"/>
      <c r="AG616" s="1246"/>
      <c r="AH616" s="1246"/>
      <c r="AI616" s="1246"/>
      <c r="AJ616" s="1246"/>
      <c r="AK616" s="1246"/>
      <c r="AL616" s="1246"/>
      <c r="AM616" s="1246"/>
      <c r="AN616" s="1246"/>
      <c r="AO616" s="1246"/>
      <c r="AP616" s="1246"/>
      <c r="AQ616" s="1246"/>
      <c r="AR616" s="1246"/>
      <c r="AS616" s="1246"/>
      <c r="AT616" s="1246"/>
      <c r="AU616" s="1246"/>
      <c r="AV616" s="1246"/>
      <c r="AW616" s="1246"/>
      <c r="AX616" s="1246"/>
      <c r="AY616" s="1246"/>
      <c r="AZ616" s="1246"/>
      <c r="BA616" s="1246"/>
      <c r="BB616" s="1246"/>
      <c r="BC616" s="1246"/>
      <c r="BD616" s="1246"/>
      <c r="BE616" s="1246"/>
      <c r="BF616" s="1246"/>
      <c r="BG616" s="1246"/>
      <c r="BH616" s="1246"/>
      <c r="BI616" s="1246"/>
      <c r="BJ616" s="1246"/>
      <c r="BK616" s="1246"/>
      <c r="BL616" s="1246"/>
      <c r="BM616" s="1246"/>
      <c r="BN616" s="1246"/>
      <c r="BO616" s="1246"/>
      <c r="BP616" s="1246"/>
      <c r="BQ616" s="1246"/>
      <c r="BR616" s="1246"/>
      <c r="BS616" s="1246"/>
      <c r="BT616" s="1246"/>
      <c r="BU616" s="1246"/>
      <c r="BV616" s="1246"/>
      <c r="BW616" s="1246"/>
      <c r="BX616" s="1246"/>
      <c r="BY616" s="1246"/>
      <c r="BZ616" s="1246"/>
      <c r="CA616" s="1246"/>
      <c r="CB616" s="1246"/>
      <c r="CC616" s="1246"/>
      <c r="CD616" s="1246"/>
      <c r="CE616" s="1246"/>
      <c r="CF616" s="1246"/>
      <c r="CG616" s="1246"/>
      <c r="CH616" s="1246"/>
      <c r="CI616" s="1246"/>
      <c r="CJ616" s="1246"/>
      <c r="CK616" s="1246"/>
      <c r="CL616" s="1246"/>
      <c r="CM616" s="1246"/>
      <c r="CN616" s="1246"/>
      <c r="CO616" s="1246"/>
      <c r="CP616" s="1246"/>
      <c r="CQ616" s="1246"/>
      <c r="CR616" s="1246"/>
      <c r="CS616" s="1246"/>
      <c r="CT616" s="1246"/>
      <c r="CU616" s="1246"/>
      <c r="CV616" s="1246"/>
      <c r="CW616" s="1246"/>
      <c r="CX616" s="1246"/>
      <c r="CY616" s="1246"/>
      <c r="CZ616" s="1246"/>
      <c r="DA616" s="1246"/>
      <c r="DB616" s="1246"/>
      <c r="DC616" s="1246"/>
      <c r="DD616" s="1246"/>
      <c r="DE616" s="1246"/>
      <c r="DF616" s="1246"/>
      <c r="DG616" s="1246"/>
      <c r="DH616" s="1246"/>
      <c r="DI616" s="1246"/>
      <c r="DJ616" s="1246"/>
      <c r="DK616" s="1246"/>
      <c r="DL616" s="1246"/>
      <c r="DM616" s="1246"/>
      <c r="DN616" s="1246"/>
      <c r="DO616" s="1246"/>
      <c r="DP616" s="1246"/>
      <c r="DQ616" s="1246"/>
      <c r="DR616" s="1246"/>
      <c r="DS616" s="1246"/>
      <c r="DT616" s="1246"/>
      <c r="DU616" s="1246"/>
      <c r="DV616" s="1246"/>
      <c r="DW616" s="1246"/>
      <c r="DX616" s="1246"/>
      <c r="DY616" s="1246"/>
      <c r="DZ616" s="1246"/>
      <c r="EA616" s="1246"/>
      <c r="EB616" s="1246"/>
      <c r="EC616" s="1246"/>
      <c r="ED616" s="1246"/>
      <c r="EE616" s="1246"/>
      <c r="EF616" s="1246"/>
      <c r="EG616" s="1246"/>
      <c r="EH616" s="1246"/>
      <c r="EI616" s="1246"/>
      <c r="EJ616" s="1246"/>
      <c r="EK616" s="1246"/>
      <c r="EL616" s="1246"/>
      <c r="EM616" s="1246"/>
      <c r="EN616" s="1246"/>
      <c r="EO616" s="1246"/>
      <c r="EP616" s="1246"/>
      <c r="EQ616" s="1246"/>
      <c r="ER616" s="1246"/>
      <c r="ES616" s="1246"/>
      <c r="ET616" s="1246"/>
      <c r="EU616" s="1246"/>
      <c r="EV616" s="1246"/>
      <c r="EW616" s="1246"/>
      <c r="EX616" s="1246"/>
      <c r="EY616" s="1246"/>
      <c r="EZ616" s="1246"/>
      <c r="FA616" s="1246"/>
      <c r="FB616" s="1246"/>
      <c r="FC616" s="1246"/>
      <c r="FD616" s="1246"/>
      <c r="FE616" s="1246"/>
      <c r="FF616" s="1246"/>
      <c r="FG616" s="1246"/>
      <c r="FH616" s="1246"/>
      <c r="FI616" s="1246"/>
      <c r="FJ616" s="1246"/>
      <c r="FK616" s="1246"/>
      <c r="FL616" s="1246"/>
      <c r="FM616" s="1246"/>
    </row>
    <row r="617" spans="1:169" ht="30" x14ac:dyDescent="0.25">
      <c r="B617" s="44">
        <v>1</v>
      </c>
      <c r="C617" s="2000" t="s">
        <v>355</v>
      </c>
      <c r="D617" s="2141">
        <f>'2 уровень'!F1375</f>
        <v>0</v>
      </c>
      <c r="E617" s="2141">
        <f>'2 уровень'!G1375</f>
        <v>0</v>
      </c>
      <c r="F617" s="2141">
        <f>'2 уровень'!H1375</f>
        <v>0</v>
      </c>
      <c r="G617" s="2142" t="e">
        <f>'2 уровень'!I1375</f>
        <v>#DIV/0!</v>
      </c>
      <c r="H617" s="2123">
        <f>'2 уровень'!J1375</f>
        <v>0</v>
      </c>
      <c r="I617" s="1259">
        <f>'2 уровень'!K1375</f>
        <v>0</v>
      </c>
      <c r="J617" s="100">
        <f>'2 уровень'!L1375</f>
        <v>0</v>
      </c>
      <c r="K617" s="100">
        <f>'2 уровень'!M1375</f>
        <v>0</v>
      </c>
      <c r="L617" s="100">
        <f>'2 уровень'!N1375</f>
        <v>0</v>
      </c>
      <c r="M617" s="100">
        <f>'2 уровень'!O1375</f>
        <v>0</v>
      </c>
      <c r="N617" s="100">
        <f>'2 уровень'!P1375</f>
        <v>0</v>
      </c>
      <c r="O617" s="100">
        <f>'2 уровень'!Q1375</f>
        <v>0</v>
      </c>
      <c r="P617" s="54">
        <f>'2 уровень'!R1375</f>
        <v>0</v>
      </c>
      <c r="Q617" s="54">
        <f>'2 уровень'!S1375</f>
        <v>0</v>
      </c>
      <c r="R617" s="54">
        <f>'2 уровень'!T1375</f>
        <v>0</v>
      </c>
      <c r="S617" s="54">
        <f>'2 уровень'!U1375</f>
        <v>0</v>
      </c>
      <c r="T617" s="54">
        <f>'2 уровень'!V1375</f>
        <v>0</v>
      </c>
      <c r="U617" s="54">
        <f>'2 уровень'!W1375</f>
        <v>0</v>
      </c>
      <c r="V617" s="1670">
        <f>'2 уровень'!X1375</f>
        <v>0</v>
      </c>
      <c r="W617" s="54"/>
      <c r="X617" s="54"/>
      <c r="Y617" s="1246"/>
      <c r="Z617" s="1246"/>
      <c r="AA617" s="1942"/>
      <c r="AB617" s="1942"/>
      <c r="AC617" s="1246"/>
      <c r="AD617" s="1246"/>
      <c r="AE617" s="1246"/>
      <c r="AF617" s="1246"/>
      <c r="AG617" s="1246"/>
      <c r="AH617" s="1246"/>
      <c r="AI617" s="1246"/>
      <c r="AJ617" s="1246"/>
      <c r="AK617" s="1246"/>
      <c r="AL617" s="1246"/>
      <c r="AM617" s="1246"/>
      <c r="AN617" s="1246"/>
      <c r="AO617" s="1246"/>
      <c r="AP617" s="1246"/>
      <c r="AQ617" s="1246"/>
      <c r="AR617" s="1246"/>
      <c r="AS617" s="1246"/>
      <c r="AT617" s="1246"/>
      <c r="AU617" s="1246"/>
      <c r="AV617" s="1246"/>
      <c r="AW617" s="1246"/>
      <c r="AX617" s="1246"/>
      <c r="AY617" s="1246"/>
      <c r="AZ617" s="1246"/>
      <c r="BA617" s="1246"/>
      <c r="BB617" s="1246"/>
      <c r="BC617" s="1246"/>
      <c r="BD617" s="1246"/>
      <c r="BE617" s="1246"/>
      <c r="BF617" s="1246"/>
      <c r="BG617" s="1246"/>
      <c r="BH617" s="1246"/>
      <c r="BI617" s="1246"/>
      <c r="BJ617" s="1246"/>
      <c r="BK617" s="1246"/>
      <c r="BL617" s="1246"/>
      <c r="BM617" s="1246"/>
      <c r="BN617" s="1246"/>
      <c r="BO617" s="1246"/>
      <c r="BP617" s="1246"/>
      <c r="BQ617" s="1246"/>
      <c r="BR617" s="1246"/>
      <c r="BS617" s="1246"/>
      <c r="BT617" s="1246"/>
      <c r="BU617" s="1246"/>
      <c r="BV617" s="1246"/>
      <c r="BW617" s="1246"/>
      <c r="BX617" s="1246"/>
      <c r="BY617" s="1246"/>
      <c r="BZ617" s="1246"/>
      <c r="CA617" s="1246"/>
      <c r="CB617" s="1246"/>
      <c r="CC617" s="1246"/>
      <c r="CD617" s="1246"/>
      <c r="CE617" s="1246"/>
      <c r="CF617" s="1246"/>
      <c r="CG617" s="1246"/>
      <c r="CH617" s="1246"/>
      <c r="CI617" s="1246"/>
      <c r="CJ617" s="1246"/>
      <c r="CK617" s="1246"/>
      <c r="CL617" s="1246"/>
      <c r="CM617" s="1246"/>
      <c r="CN617" s="1246"/>
      <c r="CO617" s="1246"/>
      <c r="CP617" s="1246"/>
      <c r="CQ617" s="1246"/>
      <c r="CR617" s="1246"/>
      <c r="CS617" s="1246"/>
      <c r="CT617" s="1246"/>
      <c r="CU617" s="1246"/>
      <c r="CV617" s="1246"/>
      <c r="CW617" s="1246"/>
      <c r="CX617" s="1246"/>
      <c r="CY617" s="1246"/>
      <c r="CZ617" s="1246"/>
      <c r="DA617" s="1246"/>
      <c r="DB617" s="1246"/>
      <c r="DC617" s="1246"/>
      <c r="DD617" s="1246"/>
      <c r="DE617" s="1246"/>
      <c r="DF617" s="1246"/>
      <c r="DG617" s="1246"/>
      <c r="DH617" s="1246"/>
      <c r="DI617" s="1246"/>
      <c r="DJ617" s="1246"/>
      <c r="DK617" s="1246"/>
      <c r="DL617" s="1246"/>
      <c r="DM617" s="1246"/>
      <c r="DN617" s="1246"/>
      <c r="DO617" s="1246"/>
      <c r="DP617" s="1246"/>
      <c r="DQ617" s="1246"/>
      <c r="DR617" s="1246"/>
      <c r="DS617" s="1246"/>
      <c r="DT617" s="1246"/>
      <c r="DU617" s="1246"/>
      <c r="DV617" s="1246"/>
      <c r="DW617" s="1246"/>
      <c r="DX617" s="1246"/>
      <c r="DY617" s="1246"/>
      <c r="DZ617" s="1246"/>
      <c r="EA617" s="1246"/>
      <c r="EB617" s="1246"/>
      <c r="EC617" s="1246"/>
      <c r="ED617" s="1246"/>
      <c r="EE617" s="1246"/>
      <c r="EF617" s="1246"/>
      <c r="EG617" s="1246"/>
      <c r="EH617" s="1246"/>
      <c r="EI617" s="1246"/>
      <c r="EJ617" s="1246"/>
      <c r="EK617" s="1246"/>
      <c r="EL617" s="1246"/>
      <c r="EM617" s="1246"/>
      <c r="EN617" s="1246"/>
      <c r="EO617" s="1246"/>
      <c r="EP617" s="1246"/>
      <c r="EQ617" s="1246"/>
      <c r="ER617" s="1246"/>
      <c r="ES617" s="1246"/>
      <c r="ET617" s="1246"/>
      <c r="EU617" s="1246"/>
      <c r="EV617" s="1246"/>
      <c r="EW617" s="1246"/>
      <c r="EX617" s="1246"/>
      <c r="EY617" s="1246"/>
      <c r="EZ617" s="1246"/>
      <c r="FA617" s="1246"/>
      <c r="FB617" s="1246"/>
      <c r="FC617" s="1246"/>
      <c r="FD617" s="1246"/>
      <c r="FE617" s="1246"/>
      <c r="FF617" s="1246"/>
      <c r="FG617" s="1246"/>
      <c r="FH617" s="1246"/>
      <c r="FI617" s="1246"/>
      <c r="FJ617" s="1246"/>
      <c r="FK617" s="1246"/>
      <c r="FL617" s="1246"/>
      <c r="FM617" s="1246"/>
    </row>
    <row r="618" spans="1:169" ht="45" x14ac:dyDescent="0.25">
      <c r="B618" s="44">
        <v>1</v>
      </c>
      <c r="C618" s="2000" t="s">
        <v>310</v>
      </c>
      <c r="D618" s="2141">
        <f>'2 уровень'!F1376</f>
        <v>0</v>
      </c>
      <c r="E618" s="2141">
        <f>'2 уровень'!G1376</f>
        <v>0</v>
      </c>
      <c r="F618" s="2141">
        <f>'2 уровень'!H1376</f>
        <v>0</v>
      </c>
      <c r="G618" s="2142" t="e">
        <f>'2 уровень'!I1376</f>
        <v>#DIV/0!</v>
      </c>
      <c r="H618" s="2123">
        <f>'2 уровень'!J1376</f>
        <v>0</v>
      </c>
      <c r="I618" s="1259">
        <f>'2 уровень'!K1376</f>
        <v>0</v>
      </c>
      <c r="J618" s="100">
        <f>'2 уровень'!L1376</f>
        <v>0</v>
      </c>
      <c r="K618" s="100">
        <f>'2 уровень'!M1376</f>
        <v>0</v>
      </c>
      <c r="L618" s="100">
        <f>'2 уровень'!N1376</f>
        <v>0</v>
      </c>
      <c r="M618" s="100">
        <f>'2 уровень'!O1376</f>
        <v>0</v>
      </c>
      <c r="N618" s="100">
        <f>'2 уровень'!P1376</f>
        <v>0</v>
      </c>
      <c r="O618" s="100">
        <f>'2 уровень'!Q1376</f>
        <v>0</v>
      </c>
      <c r="P618" s="54">
        <f>'2 уровень'!R1376</f>
        <v>0</v>
      </c>
      <c r="Q618" s="54">
        <f>'2 уровень'!S1376</f>
        <v>0</v>
      </c>
      <c r="R618" s="54">
        <f>'2 уровень'!T1376</f>
        <v>0</v>
      </c>
      <c r="S618" s="54">
        <f>'2 уровень'!U1376</f>
        <v>0</v>
      </c>
      <c r="T618" s="54">
        <f>'2 уровень'!V1376</f>
        <v>0</v>
      </c>
      <c r="U618" s="54">
        <f>'2 уровень'!W1376</f>
        <v>0</v>
      </c>
      <c r="V618" s="1670">
        <f>'2 уровень'!X1376</f>
        <v>0</v>
      </c>
      <c r="W618" s="54"/>
      <c r="X618" s="54"/>
      <c r="Y618" s="1246"/>
      <c r="Z618" s="1246"/>
      <c r="AA618" s="1942"/>
      <c r="AB618" s="1942"/>
      <c r="AC618" s="1246"/>
      <c r="AD618" s="1246"/>
      <c r="AE618" s="1246"/>
      <c r="AF618" s="1246"/>
      <c r="AG618" s="1246"/>
      <c r="AH618" s="1246"/>
      <c r="AI618" s="1246"/>
      <c r="AJ618" s="1246"/>
      <c r="AK618" s="1246"/>
      <c r="AL618" s="1246"/>
      <c r="AM618" s="1246"/>
      <c r="AN618" s="1246"/>
      <c r="AO618" s="1246"/>
      <c r="AP618" s="1246"/>
      <c r="AQ618" s="1246"/>
      <c r="AR618" s="1246"/>
      <c r="AS618" s="1246"/>
      <c r="AT618" s="1246"/>
      <c r="AU618" s="1246"/>
      <c r="AV618" s="1246"/>
      <c r="AW618" s="1246"/>
      <c r="AX618" s="1246"/>
      <c r="AY618" s="1246"/>
      <c r="AZ618" s="1246"/>
      <c r="BA618" s="1246"/>
      <c r="BB618" s="1246"/>
      <c r="BC618" s="1246"/>
      <c r="BD618" s="1246"/>
      <c r="BE618" s="1246"/>
      <c r="BF618" s="1246"/>
      <c r="BG618" s="1246"/>
      <c r="BH618" s="1246"/>
      <c r="BI618" s="1246"/>
      <c r="BJ618" s="1246"/>
      <c r="BK618" s="1246"/>
      <c r="BL618" s="1246"/>
      <c r="BM618" s="1246"/>
      <c r="BN618" s="1246"/>
      <c r="BO618" s="1246"/>
      <c r="BP618" s="1246"/>
      <c r="BQ618" s="1246"/>
      <c r="BR618" s="1246"/>
      <c r="BS618" s="1246"/>
      <c r="BT618" s="1246"/>
      <c r="BU618" s="1246"/>
      <c r="BV618" s="1246"/>
      <c r="BW618" s="1246"/>
      <c r="BX618" s="1246"/>
      <c r="BY618" s="1246"/>
      <c r="BZ618" s="1246"/>
      <c r="CA618" s="1246"/>
      <c r="CB618" s="1246"/>
      <c r="CC618" s="1246"/>
      <c r="CD618" s="1246"/>
      <c r="CE618" s="1246"/>
      <c r="CF618" s="1246"/>
      <c r="CG618" s="1246"/>
      <c r="CH618" s="1246"/>
      <c r="CI618" s="1246"/>
      <c r="CJ618" s="1246"/>
      <c r="CK618" s="1246"/>
      <c r="CL618" s="1246"/>
      <c r="CM618" s="1246"/>
      <c r="CN618" s="1246"/>
      <c r="CO618" s="1246"/>
      <c r="CP618" s="1246"/>
      <c r="CQ618" s="1246"/>
      <c r="CR618" s="1246"/>
      <c r="CS618" s="1246"/>
      <c r="CT618" s="1246"/>
      <c r="CU618" s="1246"/>
      <c r="CV618" s="1246"/>
      <c r="CW618" s="1246"/>
      <c r="CX618" s="1246"/>
      <c r="CY618" s="1246"/>
      <c r="CZ618" s="1246"/>
      <c r="DA618" s="1246"/>
      <c r="DB618" s="1246"/>
      <c r="DC618" s="1246"/>
      <c r="DD618" s="1246"/>
      <c r="DE618" s="1246"/>
      <c r="DF618" s="1246"/>
      <c r="DG618" s="1246"/>
      <c r="DH618" s="1246"/>
      <c r="DI618" s="1246"/>
      <c r="DJ618" s="1246"/>
      <c r="DK618" s="1246"/>
      <c r="DL618" s="1246"/>
      <c r="DM618" s="1246"/>
      <c r="DN618" s="1246"/>
      <c r="DO618" s="1246"/>
      <c r="DP618" s="1246"/>
      <c r="DQ618" s="1246"/>
      <c r="DR618" s="1246"/>
      <c r="DS618" s="1246"/>
      <c r="DT618" s="1246"/>
      <c r="DU618" s="1246"/>
      <c r="DV618" s="1246"/>
      <c r="DW618" s="1246"/>
      <c r="DX618" s="1246"/>
      <c r="DY618" s="1246"/>
      <c r="DZ618" s="1246"/>
      <c r="EA618" s="1246"/>
      <c r="EB618" s="1246"/>
      <c r="EC618" s="1246"/>
      <c r="ED618" s="1246"/>
      <c r="EE618" s="1246"/>
      <c r="EF618" s="1246"/>
      <c r="EG618" s="1246"/>
      <c r="EH618" s="1246"/>
      <c r="EI618" s="1246"/>
      <c r="EJ618" s="1246"/>
      <c r="EK618" s="1246"/>
      <c r="EL618" s="1246"/>
      <c r="EM618" s="1246"/>
      <c r="EN618" s="1246"/>
      <c r="EO618" s="1246"/>
      <c r="EP618" s="1246"/>
      <c r="EQ618" s="1246"/>
      <c r="ER618" s="1246"/>
      <c r="ES618" s="1246"/>
      <c r="ET618" s="1246"/>
      <c r="EU618" s="1246"/>
      <c r="EV618" s="1246"/>
      <c r="EW618" s="1246"/>
      <c r="EX618" s="1246"/>
      <c r="EY618" s="1246"/>
      <c r="EZ618" s="1246"/>
      <c r="FA618" s="1246"/>
      <c r="FB618" s="1246"/>
      <c r="FC618" s="1246"/>
      <c r="FD618" s="1246"/>
      <c r="FE618" s="1246"/>
      <c r="FF618" s="1246"/>
      <c r="FG618" s="1246"/>
      <c r="FH618" s="1246"/>
      <c r="FI618" s="1246"/>
      <c r="FJ618" s="1246"/>
      <c r="FK618" s="1246"/>
      <c r="FL618" s="1246"/>
      <c r="FM618" s="1246"/>
    </row>
    <row r="619" spans="1:169" ht="30" x14ac:dyDescent="0.25">
      <c r="A619" s="44">
        <v>1</v>
      </c>
      <c r="B619" s="44">
        <v>1</v>
      </c>
      <c r="C619" s="2000" t="s">
        <v>311</v>
      </c>
      <c r="D619" s="2141">
        <f>'2 уровень'!F1377</f>
        <v>0</v>
      </c>
      <c r="E619" s="2141">
        <f>'2 уровень'!G1377</f>
        <v>0</v>
      </c>
      <c r="F619" s="2141">
        <f>'2 уровень'!H1377</f>
        <v>0</v>
      </c>
      <c r="G619" s="2142" t="e">
        <f>'2 уровень'!I1377</f>
        <v>#DIV/0!</v>
      </c>
      <c r="H619" s="2123">
        <f>'2 уровень'!J1377</f>
        <v>0</v>
      </c>
      <c r="I619" s="1259">
        <f>'2 уровень'!K1377</f>
        <v>0</v>
      </c>
      <c r="J619" s="100">
        <f>'2 уровень'!L1377</f>
        <v>0</v>
      </c>
      <c r="K619" s="100">
        <f>'2 уровень'!M1377</f>
        <v>0</v>
      </c>
      <c r="L619" s="100">
        <f>'2 уровень'!N1377</f>
        <v>0</v>
      </c>
      <c r="M619" s="100">
        <f>'2 уровень'!O1377</f>
        <v>0</v>
      </c>
      <c r="N619" s="100">
        <f>'2 уровень'!P1377</f>
        <v>0</v>
      </c>
      <c r="O619" s="100">
        <f>'2 уровень'!Q1377</f>
        <v>0</v>
      </c>
      <c r="P619" s="54">
        <f>'2 уровень'!R1377</f>
        <v>0</v>
      </c>
      <c r="Q619" s="54">
        <f>'2 уровень'!S1377</f>
        <v>0</v>
      </c>
      <c r="R619" s="54">
        <f>'2 уровень'!T1377</f>
        <v>0</v>
      </c>
      <c r="S619" s="54">
        <f>'2 уровень'!U1377</f>
        <v>0</v>
      </c>
      <c r="T619" s="54">
        <f>'2 уровень'!V1377</f>
        <v>0</v>
      </c>
      <c r="U619" s="54">
        <f>'2 уровень'!W1377</f>
        <v>0</v>
      </c>
      <c r="V619" s="1670">
        <f>'2 уровень'!X1377</f>
        <v>0</v>
      </c>
      <c r="W619" s="54"/>
      <c r="X619" s="54"/>
      <c r="Y619" s="1246"/>
      <c r="Z619" s="1246"/>
      <c r="AA619" s="1942"/>
      <c r="AB619" s="1942"/>
      <c r="AC619" s="1246"/>
      <c r="AD619" s="1246"/>
      <c r="AE619" s="1246"/>
      <c r="AF619" s="1246"/>
      <c r="AG619" s="1246"/>
      <c r="AH619" s="1246"/>
      <c r="AI619" s="1246"/>
      <c r="AJ619" s="1246"/>
      <c r="AK619" s="1246"/>
      <c r="AL619" s="1246"/>
      <c r="AM619" s="1246"/>
      <c r="AN619" s="1246"/>
      <c r="AO619" s="1246"/>
      <c r="AP619" s="1246"/>
      <c r="AQ619" s="1246"/>
      <c r="AR619" s="1246"/>
      <c r="AS619" s="1246"/>
      <c r="AT619" s="1246"/>
      <c r="AU619" s="1246"/>
      <c r="AV619" s="1246"/>
      <c r="AW619" s="1246"/>
      <c r="AX619" s="1246"/>
      <c r="AY619" s="1246"/>
      <c r="AZ619" s="1246"/>
      <c r="BA619" s="1246"/>
      <c r="BB619" s="1246"/>
      <c r="BC619" s="1246"/>
      <c r="BD619" s="1246"/>
      <c r="BE619" s="1246"/>
      <c r="BF619" s="1246"/>
      <c r="BG619" s="1246"/>
      <c r="BH619" s="1246"/>
      <c r="BI619" s="1246"/>
      <c r="BJ619" s="1246"/>
      <c r="BK619" s="1246"/>
      <c r="BL619" s="1246"/>
      <c r="BM619" s="1246"/>
      <c r="BN619" s="1246"/>
      <c r="BO619" s="1246"/>
      <c r="BP619" s="1246"/>
      <c r="BQ619" s="1246"/>
      <c r="BR619" s="1246"/>
      <c r="BS619" s="1246"/>
      <c r="BT619" s="1246"/>
      <c r="BU619" s="1246"/>
      <c r="BV619" s="1246"/>
      <c r="BW619" s="1246"/>
      <c r="BX619" s="1246"/>
      <c r="BY619" s="1246"/>
      <c r="BZ619" s="1246"/>
      <c r="CA619" s="1246"/>
      <c r="CB619" s="1246"/>
      <c r="CC619" s="1246"/>
      <c r="CD619" s="1246"/>
      <c r="CE619" s="1246"/>
      <c r="CF619" s="1246"/>
      <c r="CG619" s="1246"/>
      <c r="CH619" s="1246"/>
      <c r="CI619" s="1246"/>
      <c r="CJ619" s="1246"/>
      <c r="CK619" s="1246"/>
      <c r="CL619" s="1246"/>
      <c r="CM619" s="1246"/>
      <c r="CN619" s="1246"/>
      <c r="CO619" s="1246"/>
      <c r="CP619" s="1246"/>
      <c r="CQ619" s="1246"/>
      <c r="CR619" s="1246"/>
      <c r="CS619" s="1246"/>
      <c r="CT619" s="1246"/>
      <c r="CU619" s="1246"/>
      <c r="CV619" s="1246"/>
      <c r="CW619" s="1246"/>
      <c r="CX619" s="1246"/>
      <c r="CY619" s="1246"/>
      <c r="CZ619" s="1246"/>
      <c r="DA619" s="1246"/>
      <c r="DB619" s="1246"/>
      <c r="DC619" s="1246"/>
      <c r="DD619" s="1246"/>
      <c r="DE619" s="1246"/>
      <c r="DF619" s="1246"/>
      <c r="DG619" s="1246"/>
      <c r="DH619" s="1246"/>
      <c r="DI619" s="1246"/>
      <c r="DJ619" s="1246"/>
      <c r="DK619" s="1246"/>
      <c r="DL619" s="1246"/>
      <c r="DM619" s="1246"/>
      <c r="DN619" s="1246"/>
      <c r="DO619" s="1246"/>
      <c r="DP619" s="1246"/>
      <c r="DQ619" s="1246"/>
      <c r="DR619" s="1246"/>
      <c r="DS619" s="1246"/>
      <c r="DT619" s="1246"/>
      <c r="DU619" s="1246"/>
      <c r="DV619" s="1246"/>
      <c r="DW619" s="1246"/>
      <c r="DX619" s="1246"/>
      <c r="DY619" s="1246"/>
      <c r="DZ619" s="1246"/>
      <c r="EA619" s="1246"/>
      <c r="EB619" s="1246"/>
      <c r="EC619" s="1246"/>
      <c r="ED619" s="1246"/>
      <c r="EE619" s="1246"/>
      <c r="EF619" s="1246"/>
      <c r="EG619" s="1246"/>
      <c r="EH619" s="1246"/>
      <c r="EI619" s="1246"/>
      <c r="EJ619" s="1246"/>
      <c r="EK619" s="1246"/>
      <c r="EL619" s="1246"/>
      <c r="EM619" s="1246"/>
      <c r="EN619" s="1246"/>
      <c r="EO619" s="1246"/>
      <c r="EP619" s="1246"/>
      <c r="EQ619" s="1246"/>
      <c r="ER619" s="1246"/>
      <c r="ES619" s="1246"/>
      <c r="ET619" s="1246"/>
      <c r="EU619" s="1246"/>
      <c r="EV619" s="1246"/>
      <c r="EW619" s="1246"/>
      <c r="EX619" s="1246"/>
      <c r="EY619" s="1246"/>
      <c r="EZ619" s="1246"/>
      <c r="FA619" s="1246"/>
      <c r="FB619" s="1246"/>
      <c r="FC619" s="1246"/>
      <c r="FD619" s="1246"/>
      <c r="FE619" s="1246"/>
      <c r="FF619" s="1246"/>
      <c r="FG619" s="1246"/>
      <c r="FH619" s="1246"/>
      <c r="FI619" s="1246"/>
      <c r="FJ619" s="1246"/>
      <c r="FK619" s="1246"/>
      <c r="FL619" s="1246"/>
      <c r="FM619" s="1246"/>
    </row>
    <row r="620" spans="1:169" ht="60" x14ac:dyDescent="0.25">
      <c r="A620" s="44">
        <v>1</v>
      </c>
      <c r="B620" s="44">
        <v>1</v>
      </c>
      <c r="C620" s="2000" t="s">
        <v>320</v>
      </c>
      <c r="D620" s="2141">
        <f>'2 уровень'!F1378</f>
        <v>0</v>
      </c>
      <c r="E620" s="2141">
        <f>'2 уровень'!G1378</f>
        <v>0</v>
      </c>
      <c r="F620" s="2141">
        <f>'2 уровень'!H1378</f>
        <v>0</v>
      </c>
      <c r="G620" s="2142" t="e">
        <f>'2 уровень'!I1378</f>
        <v>#DIV/0!</v>
      </c>
      <c r="H620" s="2123">
        <f>'2 уровень'!J1378</f>
        <v>0</v>
      </c>
      <c r="I620" s="1259">
        <f>'2 уровень'!K1378</f>
        <v>0</v>
      </c>
      <c r="J620" s="100">
        <f>'2 уровень'!L1378</f>
        <v>0</v>
      </c>
      <c r="K620" s="100">
        <f>'2 уровень'!M1378</f>
        <v>0</v>
      </c>
      <c r="L620" s="100">
        <f>'2 уровень'!N1378</f>
        <v>0</v>
      </c>
      <c r="M620" s="100">
        <f>'2 уровень'!O1378</f>
        <v>0</v>
      </c>
      <c r="N620" s="100">
        <f>'2 уровень'!P1378</f>
        <v>0</v>
      </c>
      <c r="O620" s="100">
        <f>'2 уровень'!Q1378</f>
        <v>0</v>
      </c>
      <c r="P620" s="54">
        <f>'2 уровень'!R1378</f>
        <v>0</v>
      </c>
      <c r="Q620" s="54">
        <f>'2 уровень'!S1378</f>
        <v>0</v>
      </c>
      <c r="R620" s="54">
        <f>'2 уровень'!T1378</f>
        <v>0</v>
      </c>
      <c r="S620" s="54">
        <f>'2 уровень'!U1378</f>
        <v>0</v>
      </c>
      <c r="T620" s="54">
        <f>'2 уровень'!V1378</f>
        <v>0</v>
      </c>
      <c r="U620" s="54">
        <f>'2 уровень'!W1378</f>
        <v>0</v>
      </c>
      <c r="V620" s="1670">
        <f>'2 уровень'!X1378</f>
        <v>0</v>
      </c>
      <c r="W620" s="54"/>
      <c r="X620" s="54"/>
      <c r="Y620" s="1246"/>
      <c r="Z620" s="1246"/>
      <c r="AA620" s="1942"/>
      <c r="AB620" s="1942"/>
      <c r="AC620" s="1246"/>
      <c r="AD620" s="1246"/>
      <c r="AE620" s="1246"/>
      <c r="AF620" s="1246"/>
      <c r="AG620" s="1246"/>
      <c r="AH620" s="1246"/>
      <c r="AI620" s="1246"/>
      <c r="AJ620" s="1246"/>
      <c r="AK620" s="1246"/>
      <c r="AL620" s="1246"/>
      <c r="AM620" s="1246"/>
      <c r="AN620" s="1246"/>
      <c r="AO620" s="1246"/>
      <c r="AP620" s="1246"/>
      <c r="AQ620" s="1246"/>
      <c r="AR620" s="1246"/>
      <c r="AS620" s="1246"/>
      <c r="AT620" s="1246"/>
      <c r="AU620" s="1246"/>
      <c r="AV620" s="1246"/>
      <c r="AW620" s="1246"/>
      <c r="AX620" s="1246"/>
      <c r="AY620" s="1246"/>
      <c r="AZ620" s="1246"/>
      <c r="BA620" s="1246"/>
      <c r="BB620" s="1246"/>
      <c r="BC620" s="1246"/>
      <c r="BD620" s="1246"/>
      <c r="BE620" s="1246"/>
      <c r="BF620" s="1246"/>
      <c r="BG620" s="1246"/>
      <c r="BH620" s="1246"/>
      <c r="BI620" s="1246"/>
      <c r="BJ620" s="1246"/>
      <c r="BK620" s="1246"/>
      <c r="BL620" s="1246"/>
      <c r="BM620" s="1246"/>
      <c r="BN620" s="1246"/>
      <c r="BO620" s="1246"/>
      <c r="BP620" s="1246"/>
      <c r="BQ620" s="1246"/>
      <c r="BR620" s="1246"/>
      <c r="BS620" s="1246"/>
      <c r="BT620" s="1246"/>
      <c r="BU620" s="1246"/>
      <c r="BV620" s="1246"/>
      <c r="BW620" s="1246"/>
      <c r="BX620" s="1246"/>
      <c r="BY620" s="1246"/>
      <c r="BZ620" s="1246"/>
      <c r="CA620" s="1246"/>
      <c r="CB620" s="1246"/>
      <c r="CC620" s="1246"/>
      <c r="CD620" s="1246"/>
      <c r="CE620" s="1246"/>
      <c r="CF620" s="1246"/>
      <c r="CG620" s="1246"/>
      <c r="CH620" s="1246"/>
      <c r="CI620" s="1246"/>
      <c r="CJ620" s="1246"/>
      <c r="CK620" s="1246"/>
      <c r="CL620" s="1246"/>
      <c r="CM620" s="1246"/>
      <c r="CN620" s="1246"/>
      <c r="CO620" s="1246"/>
      <c r="CP620" s="1246"/>
      <c r="CQ620" s="1246"/>
      <c r="CR620" s="1246"/>
      <c r="CS620" s="1246"/>
      <c r="CT620" s="1246"/>
      <c r="CU620" s="1246"/>
      <c r="CV620" s="1246"/>
      <c r="CW620" s="1246"/>
      <c r="CX620" s="1246"/>
      <c r="CY620" s="1246"/>
      <c r="CZ620" s="1246"/>
      <c r="DA620" s="1246"/>
      <c r="DB620" s="1246"/>
      <c r="DC620" s="1246"/>
      <c r="DD620" s="1246"/>
      <c r="DE620" s="1246"/>
      <c r="DF620" s="1246"/>
      <c r="DG620" s="1246"/>
      <c r="DH620" s="1246"/>
      <c r="DI620" s="1246"/>
      <c r="DJ620" s="1246"/>
      <c r="DK620" s="1246"/>
      <c r="DL620" s="1246"/>
      <c r="DM620" s="1246"/>
      <c r="DN620" s="1246"/>
      <c r="DO620" s="1246"/>
      <c r="DP620" s="1246"/>
      <c r="DQ620" s="1246"/>
      <c r="DR620" s="1246"/>
      <c r="DS620" s="1246"/>
      <c r="DT620" s="1246"/>
      <c r="DU620" s="1246"/>
      <c r="DV620" s="1246"/>
      <c r="DW620" s="1246"/>
      <c r="DX620" s="1246"/>
      <c r="DY620" s="1246"/>
      <c r="DZ620" s="1246"/>
      <c r="EA620" s="1246"/>
      <c r="EB620" s="1246"/>
      <c r="EC620" s="1246"/>
      <c r="ED620" s="1246"/>
      <c r="EE620" s="1246"/>
      <c r="EF620" s="1246"/>
      <c r="EG620" s="1246"/>
      <c r="EH620" s="1246"/>
      <c r="EI620" s="1246"/>
      <c r="EJ620" s="1246"/>
      <c r="EK620" s="1246"/>
      <c r="EL620" s="1246"/>
      <c r="EM620" s="1246"/>
      <c r="EN620" s="1246"/>
      <c r="EO620" s="1246"/>
      <c r="EP620" s="1246"/>
      <c r="EQ620" s="1246"/>
      <c r="ER620" s="1246"/>
      <c r="ES620" s="1246"/>
      <c r="ET620" s="1246"/>
      <c r="EU620" s="1246"/>
      <c r="EV620" s="1246"/>
      <c r="EW620" s="1246"/>
      <c r="EX620" s="1246"/>
      <c r="EY620" s="1246"/>
      <c r="EZ620" s="1246"/>
      <c r="FA620" s="1246"/>
      <c r="FB620" s="1246"/>
      <c r="FC620" s="1246"/>
      <c r="FD620" s="1246"/>
      <c r="FE620" s="1246"/>
      <c r="FF620" s="1246"/>
      <c r="FG620" s="1246"/>
      <c r="FH620" s="1246"/>
      <c r="FI620" s="1246"/>
      <c r="FJ620" s="1246"/>
      <c r="FK620" s="1246"/>
      <c r="FL620" s="1246"/>
      <c r="FM620" s="1246"/>
    </row>
    <row r="621" spans="1:169" ht="45" x14ac:dyDescent="0.25">
      <c r="A621" s="44">
        <v>1</v>
      </c>
      <c r="B621" s="44">
        <v>1</v>
      </c>
      <c r="C621" s="2000" t="s">
        <v>321</v>
      </c>
      <c r="D621" s="2141">
        <f>'2 уровень'!F1379</f>
        <v>0</v>
      </c>
      <c r="E621" s="2141">
        <f>'2 уровень'!G1379</f>
        <v>0</v>
      </c>
      <c r="F621" s="2141">
        <f>'2 уровень'!H1379</f>
        <v>0</v>
      </c>
      <c r="G621" s="2142" t="e">
        <f>'2 уровень'!I1379</f>
        <v>#DIV/0!</v>
      </c>
      <c r="H621" s="2123">
        <f>'2 уровень'!J1379</f>
        <v>0</v>
      </c>
      <c r="I621" s="1259">
        <f>'2 уровень'!K1379</f>
        <v>0</v>
      </c>
      <c r="J621" s="100">
        <f>'2 уровень'!L1379</f>
        <v>0</v>
      </c>
      <c r="K621" s="100">
        <f>'2 уровень'!M1379</f>
        <v>0</v>
      </c>
      <c r="L621" s="100">
        <f>'2 уровень'!N1379</f>
        <v>0</v>
      </c>
      <c r="M621" s="100">
        <f>'2 уровень'!O1379</f>
        <v>0</v>
      </c>
      <c r="N621" s="100">
        <f>'2 уровень'!P1379</f>
        <v>0</v>
      </c>
      <c r="O621" s="100">
        <f>'2 уровень'!Q1379</f>
        <v>0</v>
      </c>
      <c r="P621" s="54">
        <f>'2 уровень'!R1379</f>
        <v>0</v>
      </c>
      <c r="Q621" s="54">
        <f>'2 уровень'!S1379</f>
        <v>0</v>
      </c>
      <c r="R621" s="54">
        <f>'2 уровень'!T1379</f>
        <v>0</v>
      </c>
      <c r="S621" s="54">
        <f>'2 уровень'!U1379</f>
        <v>0</v>
      </c>
      <c r="T621" s="54">
        <f>'2 уровень'!V1379</f>
        <v>0</v>
      </c>
      <c r="U621" s="54">
        <f>'2 уровень'!W1379</f>
        <v>0</v>
      </c>
      <c r="V621" s="1670">
        <f>'2 уровень'!X1379</f>
        <v>0</v>
      </c>
      <c r="W621" s="54"/>
      <c r="X621" s="54"/>
      <c r="Y621" s="1246"/>
      <c r="Z621" s="1246"/>
      <c r="AA621" s="1942"/>
      <c r="AB621" s="1942"/>
      <c r="AC621" s="1246"/>
      <c r="AD621" s="1246"/>
      <c r="AE621" s="1246"/>
      <c r="AF621" s="1246"/>
      <c r="AG621" s="1246"/>
      <c r="AH621" s="1246"/>
      <c r="AI621" s="1246"/>
      <c r="AJ621" s="1246"/>
      <c r="AK621" s="1246"/>
      <c r="AL621" s="1246"/>
      <c r="AM621" s="1246"/>
      <c r="AN621" s="1246"/>
      <c r="AO621" s="1246"/>
      <c r="AP621" s="1246"/>
      <c r="AQ621" s="1246"/>
      <c r="AR621" s="1246"/>
      <c r="AS621" s="1246"/>
      <c r="AT621" s="1246"/>
      <c r="AU621" s="1246"/>
      <c r="AV621" s="1246"/>
      <c r="AW621" s="1246"/>
      <c r="AX621" s="1246"/>
      <c r="AY621" s="1246"/>
      <c r="AZ621" s="1246"/>
      <c r="BA621" s="1246"/>
      <c r="BB621" s="1246"/>
      <c r="BC621" s="1246"/>
      <c r="BD621" s="1246"/>
      <c r="BE621" s="1246"/>
      <c r="BF621" s="1246"/>
      <c r="BG621" s="1246"/>
      <c r="BH621" s="1246"/>
      <c r="BI621" s="1246"/>
      <c r="BJ621" s="1246"/>
      <c r="BK621" s="1246"/>
      <c r="BL621" s="1246"/>
      <c r="BM621" s="1246"/>
      <c r="BN621" s="1246"/>
      <c r="BO621" s="1246"/>
      <c r="BP621" s="1246"/>
      <c r="BQ621" s="1246"/>
      <c r="BR621" s="1246"/>
      <c r="BS621" s="1246"/>
      <c r="BT621" s="1246"/>
      <c r="BU621" s="1246"/>
      <c r="BV621" s="1246"/>
      <c r="BW621" s="1246"/>
      <c r="BX621" s="1246"/>
      <c r="BY621" s="1246"/>
      <c r="BZ621" s="1246"/>
      <c r="CA621" s="1246"/>
      <c r="CB621" s="1246"/>
      <c r="CC621" s="1246"/>
      <c r="CD621" s="1246"/>
      <c r="CE621" s="1246"/>
      <c r="CF621" s="1246"/>
      <c r="CG621" s="1246"/>
      <c r="CH621" s="1246"/>
      <c r="CI621" s="1246"/>
      <c r="CJ621" s="1246"/>
      <c r="CK621" s="1246"/>
      <c r="CL621" s="1246"/>
      <c r="CM621" s="1246"/>
      <c r="CN621" s="1246"/>
      <c r="CO621" s="1246"/>
      <c r="CP621" s="1246"/>
      <c r="CQ621" s="1246"/>
      <c r="CR621" s="1246"/>
      <c r="CS621" s="1246"/>
      <c r="CT621" s="1246"/>
      <c r="CU621" s="1246"/>
      <c r="CV621" s="1246"/>
      <c r="CW621" s="1246"/>
      <c r="CX621" s="1246"/>
      <c r="CY621" s="1246"/>
      <c r="CZ621" s="1246"/>
      <c r="DA621" s="1246"/>
      <c r="DB621" s="1246"/>
      <c r="DC621" s="1246"/>
      <c r="DD621" s="1246"/>
      <c r="DE621" s="1246"/>
      <c r="DF621" s="1246"/>
      <c r="DG621" s="1246"/>
      <c r="DH621" s="1246"/>
      <c r="DI621" s="1246"/>
      <c r="DJ621" s="1246"/>
      <c r="DK621" s="1246"/>
      <c r="DL621" s="1246"/>
      <c r="DM621" s="1246"/>
      <c r="DN621" s="1246"/>
      <c r="DO621" s="1246"/>
      <c r="DP621" s="1246"/>
      <c r="DQ621" s="1246"/>
      <c r="DR621" s="1246"/>
      <c r="DS621" s="1246"/>
      <c r="DT621" s="1246"/>
      <c r="DU621" s="1246"/>
      <c r="DV621" s="1246"/>
      <c r="DW621" s="1246"/>
      <c r="DX621" s="1246"/>
      <c r="DY621" s="1246"/>
      <c r="DZ621" s="1246"/>
      <c r="EA621" s="1246"/>
      <c r="EB621" s="1246"/>
      <c r="EC621" s="1246"/>
      <c r="ED621" s="1246"/>
      <c r="EE621" s="1246"/>
      <c r="EF621" s="1246"/>
      <c r="EG621" s="1246"/>
      <c r="EH621" s="1246"/>
      <c r="EI621" s="1246"/>
      <c r="EJ621" s="1246"/>
      <c r="EK621" s="1246"/>
      <c r="EL621" s="1246"/>
      <c r="EM621" s="1246"/>
      <c r="EN621" s="1246"/>
      <c r="EO621" s="1246"/>
      <c r="EP621" s="1246"/>
      <c r="EQ621" s="1246"/>
      <c r="ER621" s="1246"/>
      <c r="ES621" s="1246"/>
      <c r="ET621" s="1246"/>
      <c r="EU621" s="1246"/>
      <c r="EV621" s="1246"/>
      <c r="EW621" s="1246"/>
      <c r="EX621" s="1246"/>
      <c r="EY621" s="1246"/>
      <c r="EZ621" s="1246"/>
      <c r="FA621" s="1246"/>
      <c r="FB621" s="1246"/>
      <c r="FC621" s="1246"/>
      <c r="FD621" s="1246"/>
      <c r="FE621" s="1246"/>
      <c r="FF621" s="1246"/>
      <c r="FG621" s="1246"/>
      <c r="FH621" s="1246"/>
      <c r="FI621" s="1246"/>
      <c r="FJ621" s="1246"/>
      <c r="FK621" s="1246"/>
      <c r="FL621" s="1246"/>
      <c r="FM621" s="1246"/>
    </row>
    <row r="622" spans="1:169" x14ac:dyDescent="0.25">
      <c r="A622" s="44">
        <v>1</v>
      </c>
      <c r="B622" s="44">
        <v>1</v>
      </c>
      <c r="C622" s="2000" t="s">
        <v>292</v>
      </c>
      <c r="D622" s="2141">
        <f>'2 уровень'!F1380</f>
        <v>0</v>
      </c>
      <c r="E622" s="2141">
        <f>'2 уровень'!G1380</f>
        <v>0</v>
      </c>
      <c r="F622" s="2141">
        <f>'2 уровень'!H1380</f>
        <v>0</v>
      </c>
      <c r="G622" s="2142" t="e">
        <f>'2 уровень'!I1380</f>
        <v>#DIV/0!</v>
      </c>
      <c r="H622" s="2123">
        <f>'2 уровень'!J1380</f>
        <v>0</v>
      </c>
      <c r="I622" s="1259">
        <f>'2 уровень'!K1380</f>
        <v>0</v>
      </c>
      <c r="J622" s="100">
        <f>'2 уровень'!L1380</f>
        <v>0</v>
      </c>
      <c r="K622" s="100">
        <f>'2 уровень'!M1380</f>
        <v>0</v>
      </c>
      <c r="L622" s="100">
        <f>'2 уровень'!N1380</f>
        <v>0</v>
      </c>
      <c r="M622" s="100">
        <f>'2 уровень'!O1380</f>
        <v>0</v>
      </c>
      <c r="N622" s="100">
        <f>'2 уровень'!P1380</f>
        <v>0</v>
      </c>
      <c r="O622" s="100">
        <f>'2 уровень'!Q1380</f>
        <v>0</v>
      </c>
      <c r="P622" s="54">
        <f>'2 уровень'!R1380</f>
        <v>0</v>
      </c>
      <c r="Q622" s="54">
        <f>'2 уровень'!S1380</f>
        <v>0</v>
      </c>
      <c r="R622" s="54">
        <f>'2 уровень'!T1380</f>
        <v>0</v>
      </c>
      <c r="S622" s="54">
        <f>'2 уровень'!U1380</f>
        <v>0</v>
      </c>
      <c r="T622" s="54">
        <f>'2 уровень'!V1380</f>
        <v>0</v>
      </c>
      <c r="U622" s="54">
        <f>'2 уровень'!W1380</f>
        <v>0</v>
      </c>
      <c r="V622" s="1670">
        <f>'2 уровень'!X1380</f>
        <v>0</v>
      </c>
      <c r="W622" s="54"/>
      <c r="X622" s="54"/>
      <c r="Y622" s="1246"/>
      <c r="Z622" s="1246"/>
      <c r="AA622" s="1942"/>
      <c r="AB622" s="1942"/>
      <c r="AC622" s="1246"/>
      <c r="AD622" s="1246"/>
      <c r="AE622" s="1246"/>
      <c r="AF622" s="1246"/>
      <c r="AG622" s="1246"/>
      <c r="AH622" s="1246"/>
      <c r="AI622" s="1246"/>
      <c r="AJ622" s="1246"/>
      <c r="AK622" s="1246"/>
      <c r="AL622" s="1246"/>
      <c r="AM622" s="1246"/>
      <c r="AN622" s="1246"/>
      <c r="AO622" s="1246"/>
      <c r="AP622" s="1246"/>
      <c r="AQ622" s="1246"/>
      <c r="AR622" s="1246"/>
      <c r="AS622" s="1246"/>
      <c r="AT622" s="1246"/>
      <c r="AU622" s="1246"/>
      <c r="AV622" s="1246"/>
      <c r="AW622" s="1246"/>
      <c r="AX622" s="1246"/>
      <c r="AY622" s="1246"/>
      <c r="AZ622" s="1246"/>
      <c r="BA622" s="1246"/>
      <c r="BB622" s="1246"/>
      <c r="BC622" s="1246"/>
      <c r="BD622" s="1246"/>
      <c r="BE622" s="1246"/>
      <c r="BF622" s="1246"/>
      <c r="BG622" s="1246"/>
      <c r="BH622" s="1246"/>
      <c r="BI622" s="1246"/>
      <c r="BJ622" s="1246"/>
      <c r="BK622" s="1246"/>
      <c r="BL622" s="1246"/>
      <c r="BM622" s="1246"/>
      <c r="BN622" s="1246"/>
      <c r="BO622" s="1246"/>
      <c r="BP622" s="1246"/>
      <c r="BQ622" s="1246"/>
      <c r="BR622" s="1246"/>
      <c r="BS622" s="1246"/>
      <c r="BT622" s="1246"/>
      <c r="BU622" s="1246"/>
      <c r="BV622" s="1246"/>
      <c r="BW622" s="1246"/>
      <c r="BX622" s="1246"/>
      <c r="BY622" s="1246"/>
      <c r="BZ622" s="1246"/>
      <c r="CA622" s="1246"/>
      <c r="CB622" s="1246"/>
      <c r="CC622" s="1246"/>
      <c r="CD622" s="1246"/>
      <c r="CE622" s="1246"/>
      <c r="CF622" s="1246"/>
      <c r="CG622" s="1246"/>
      <c r="CH622" s="1246"/>
      <c r="CI622" s="1246"/>
      <c r="CJ622" s="1246"/>
      <c r="CK622" s="1246"/>
      <c r="CL622" s="1246"/>
      <c r="CM622" s="1246"/>
      <c r="CN622" s="1246"/>
      <c r="CO622" s="1246"/>
      <c r="CP622" s="1246"/>
      <c r="CQ622" s="1246"/>
      <c r="CR622" s="1246"/>
      <c r="CS622" s="1246"/>
      <c r="CT622" s="1246"/>
      <c r="CU622" s="1246"/>
      <c r="CV622" s="1246"/>
      <c r="CW622" s="1246"/>
      <c r="CX622" s="1246"/>
      <c r="CY622" s="1246"/>
      <c r="CZ622" s="1246"/>
      <c r="DA622" s="1246"/>
      <c r="DB622" s="1246"/>
      <c r="DC622" s="1246"/>
      <c r="DD622" s="1246"/>
      <c r="DE622" s="1246"/>
      <c r="DF622" s="1246"/>
      <c r="DG622" s="1246"/>
      <c r="DH622" s="1246"/>
      <c r="DI622" s="1246"/>
      <c r="DJ622" s="1246"/>
      <c r="DK622" s="1246"/>
      <c r="DL622" s="1246"/>
      <c r="DM622" s="1246"/>
      <c r="DN622" s="1246"/>
      <c r="DO622" s="1246"/>
      <c r="DP622" s="1246"/>
      <c r="DQ622" s="1246"/>
      <c r="DR622" s="1246"/>
      <c r="DS622" s="1246"/>
      <c r="DT622" s="1246"/>
      <c r="DU622" s="1246"/>
      <c r="DV622" s="1246"/>
      <c r="DW622" s="1246"/>
      <c r="DX622" s="1246"/>
      <c r="DY622" s="1246"/>
      <c r="DZ622" s="1246"/>
      <c r="EA622" s="1246"/>
      <c r="EB622" s="1246"/>
      <c r="EC622" s="1246"/>
      <c r="ED622" s="1246"/>
      <c r="EE622" s="1246"/>
      <c r="EF622" s="1246"/>
      <c r="EG622" s="1246"/>
      <c r="EH622" s="1246"/>
      <c r="EI622" s="1246"/>
      <c r="EJ622" s="1246"/>
      <c r="EK622" s="1246"/>
      <c r="EL622" s="1246"/>
      <c r="EM622" s="1246"/>
      <c r="EN622" s="1246"/>
      <c r="EO622" s="1246"/>
      <c r="EP622" s="1246"/>
      <c r="EQ622" s="1246"/>
      <c r="ER622" s="1246"/>
      <c r="ES622" s="1246"/>
      <c r="ET622" s="1246"/>
      <c r="EU622" s="1246"/>
      <c r="EV622" s="1246"/>
      <c r="EW622" s="1246"/>
      <c r="EX622" s="1246"/>
      <c r="EY622" s="1246"/>
      <c r="EZ622" s="1246"/>
      <c r="FA622" s="1246"/>
      <c r="FB622" s="1246"/>
      <c r="FC622" s="1246"/>
      <c r="FD622" s="1246"/>
      <c r="FE622" s="1246"/>
      <c r="FF622" s="1246"/>
      <c r="FG622" s="1246"/>
      <c r="FH622" s="1246"/>
      <c r="FI622" s="1246"/>
      <c r="FJ622" s="1246"/>
      <c r="FK622" s="1246"/>
      <c r="FL622" s="1246"/>
      <c r="FM622" s="1246"/>
    </row>
    <row r="623" spans="1:169" x14ac:dyDescent="0.25">
      <c r="A623" s="44">
        <v>1</v>
      </c>
      <c r="B623" s="44">
        <v>1</v>
      </c>
      <c r="C623" s="2000" t="s">
        <v>157</v>
      </c>
      <c r="D623" s="2141">
        <f>'2 уровень'!F1381</f>
        <v>0</v>
      </c>
      <c r="E623" s="2141">
        <f>'2 уровень'!G1381</f>
        <v>0</v>
      </c>
      <c r="F623" s="2141">
        <f>'2 уровень'!H1381</f>
        <v>0</v>
      </c>
      <c r="G623" s="2142">
        <f>'2 уровень'!I1381</f>
        <v>0</v>
      </c>
      <c r="H623" s="2123">
        <f>'2 уровень'!J1381</f>
        <v>0</v>
      </c>
      <c r="I623" s="1259">
        <f>'2 уровень'!K1381</f>
        <v>0</v>
      </c>
      <c r="J623" s="100">
        <f>'2 уровень'!L1381</f>
        <v>0</v>
      </c>
      <c r="K623" s="100">
        <f>'2 уровень'!M1381</f>
        <v>0</v>
      </c>
      <c r="L623" s="100">
        <f>'2 уровень'!N1381</f>
        <v>0</v>
      </c>
      <c r="M623" s="100">
        <f>'2 уровень'!O1381</f>
        <v>0</v>
      </c>
      <c r="N623" s="100">
        <f>'2 уровень'!P1381</f>
        <v>0</v>
      </c>
      <c r="O623" s="100">
        <f>'2 уровень'!Q1381</f>
        <v>0</v>
      </c>
      <c r="P623" s="54">
        <f>'2 уровень'!R1381</f>
        <v>0</v>
      </c>
      <c r="Q623" s="54">
        <f>'2 уровень'!S1381</f>
        <v>0</v>
      </c>
      <c r="R623" s="54">
        <f>'2 уровень'!T1381</f>
        <v>0</v>
      </c>
      <c r="S623" s="54">
        <f>'2 уровень'!U1381</f>
        <v>0</v>
      </c>
      <c r="T623" s="54">
        <f>'2 уровень'!V1381</f>
        <v>0</v>
      </c>
      <c r="U623" s="54">
        <f>'2 уровень'!W1381</f>
        <v>0</v>
      </c>
      <c r="V623" s="1670">
        <f>'2 уровень'!X1381</f>
        <v>0</v>
      </c>
      <c r="W623" s="54"/>
      <c r="X623" s="54"/>
      <c r="Y623" s="1246"/>
      <c r="Z623" s="1246"/>
      <c r="AA623" s="1942"/>
      <c r="AB623" s="1942"/>
      <c r="AC623" s="1246"/>
      <c r="AD623" s="1246"/>
      <c r="AE623" s="1246"/>
      <c r="AF623" s="1246"/>
      <c r="AG623" s="1246"/>
      <c r="AH623" s="1246"/>
      <c r="AI623" s="1246"/>
      <c r="AJ623" s="1246"/>
      <c r="AK623" s="1246"/>
      <c r="AL623" s="1246"/>
      <c r="AM623" s="1246"/>
      <c r="AN623" s="1246"/>
      <c r="AO623" s="1246"/>
      <c r="AP623" s="1246"/>
      <c r="AQ623" s="1246"/>
      <c r="AR623" s="1246"/>
      <c r="AS623" s="1246"/>
      <c r="AT623" s="1246"/>
      <c r="AU623" s="1246"/>
      <c r="AV623" s="1246"/>
      <c r="AW623" s="1246"/>
      <c r="AX623" s="1246"/>
      <c r="AY623" s="1246"/>
      <c r="AZ623" s="1246"/>
      <c r="BA623" s="1246"/>
      <c r="BB623" s="1246"/>
      <c r="BC623" s="1246"/>
      <c r="BD623" s="1246"/>
      <c r="BE623" s="1246"/>
      <c r="BF623" s="1246"/>
      <c r="BG623" s="1246"/>
      <c r="BH623" s="1246"/>
      <c r="BI623" s="1246"/>
      <c r="BJ623" s="1246"/>
      <c r="BK623" s="1246"/>
      <c r="BL623" s="1246"/>
      <c r="BM623" s="1246"/>
      <c r="BN623" s="1246"/>
      <c r="BO623" s="1246"/>
      <c r="BP623" s="1246"/>
      <c r="BQ623" s="1246"/>
      <c r="BR623" s="1246"/>
      <c r="BS623" s="1246"/>
      <c r="BT623" s="1246"/>
      <c r="BU623" s="1246"/>
      <c r="BV623" s="1246"/>
      <c r="BW623" s="1246"/>
      <c r="BX623" s="1246"/>
      <c r="BY623" s="1246"/>
      <c r="BZ623" s="1246"/>
      <c r="CA623" s="1246"/>
      <c r="CB623" s="1246"/>
      <c r="CC623" s="1246"/>
      <c r="CD623" s="1246"/>
      <c r="CE623" s="1246"/>
      <c r="CF623" s="1246"/>
      <c r="CG623" s="1246"/>
      <c r="CH623" s="1246"/>
      <c r="CI623" s="1246"/>
      <c r="CJ623" s="1246"/>
      <c r="CK623" s="1246"/>
      <c r="CL623" s="1246"/>
      <c r="CM623" s="1246"/>
      <c r="CN623" s="1246"/>
      <c r="CO623" s="1246"/>
      <c r="CP623" s="1246"/>
      <c r="CQ623" s="1246"/>
      <c r="CR623" s="1246"/>
      <c r="CS623" s="1246"/>
      <c r="CT623" s="1246"/>
      <c r="CU623" s="1246"/>
      <c r="CV623" s="1246"/>
      <c r="CW623" s="1246"/>
      <c r="CX623" s="1246"/>
      <c r="CY623" s="1246"/>
      <c r="CZ623" s="1246"/>
      <c r="DA623" s="1246"/>
      <c r="DB623" s="1246"/>
      <c r="DC623" s="1246"/>
      <c r="DD623" s="1246"/>
      <c r="DE623" s="1246"/>
      <c r="DF623" s="1246"/>
      <c r="DG623" s="1246"/>
      <c r="DH623" s="1246"/>
      <c r="DI623" s="1246"/>
      <c r="DJ623" s="1246"/>
      <c r="DK623" s="1246"/>
      <c r="DL623" s="1246"/>
      <c r="DM623" s="1246"/>
      <c r="DN623" s="1246"/>
      <c r="DO623" s="1246"/>
      <c r="DP623" s="1246"/>
      <c r="DQ623" s="1246"/>
      <c r="DR623" s="1246"/>
      <c r="DS623" s="1246"/>
      <c r="DT623" s="1246"/>
      <c r="DU623" s="1246"/>
      <c r="DV623" s="1246"/>
      <c r="DW623" s="1246"/>
      <c r="DX623" s="1246"/>
      <c r="DY623" s="1246"/>
      <c r="DZ623" s="1246"/>
      <c r="EA623" s="1246"/>
      <c r="EB623" s="1246"/>
      <c r="EC623" s="1246"/>
      <c r="ED623" s="1246"/>
      <c r="EE623" s="1246"/>
      <c r="EF623" s="1246"/>
      <c r="EG623" s="1246"/>
      <c r="EH623" s="1246"/>
      <c r="EI623" s="1246"/>
      <c r="EJ623" s="1246"/>
      <c r="EK623" s="1246"/>
      <c r="EL623" s="1246"/>
      <c r="EM623" s="1246"/>
      <c r="EN623" s="1246"/>
      <c r="EO623" s="1246"/>
      <c r="EP623" s="1246"/>
      <c r="EQ623" s="1246"/>
      <c r="ER623" s="1246"/>
      <c r="ES623" s="1246"/>
      <c r="ET623" s="1246"/>
      <c r="EU623" s="1246"/>
      <c r="EV623" s="1246"/>
      <c r="EW623" s="1246"/>
      <c r="EX623" s="1246"/>
      <c r="EY623" s="1246"/>
      <c r="EZ623" s="1246"/>
      <c r="FA623" s="1246"/>
      <c r="FB623" s="1246"/>
      <c r="FC623" s="1246"/>
      <c r="FD623" s="1246"/>
      <c r="FE623" s="1246"/>
      <c r="FF623" s="1246"/>
      <c r="FG623" s="1246"/>
      <c r="FH623" s="1246"/>
      <c r="FI623" s="1246"/>
      <c r="FJ623" s="1246"/>
      <c r="FK623" s="1246"/>
      <c r="FL623" s="1246"/>
      <c r="FM623" s="1246"/>
    </row>
    <row r="624" spans="1:169" ht="30" x14ac:dyDescent="0.25">
      <c r="B624" s="44">
        <v>1</v>
      </c>
      <c r="C624" s="2000" t="s">
        <v>158</v>
      </c>
      <c r="D624" s="2141">
        <f>'2 уровень'!F1382</f>
        <v>0</v>
      </c>
      <c r="E624" s="2141">
        <f>'2 уровень'!G1382</f>
        <v>0</v>
      </c>
      <c r="F624" s="2141">
        <f>'2 уровень'!H1382</f>
        <v>2</v>
      </c>
      <c r="G624" s="2142" t="e">
        <f>'2 уровень'!I1382</f>
        <v>#DIV/0!</v>
      </c>
      <c r="H624" s="2123">
        <f>'2 уровень'!J1382</f>
        <v>0</v>
      </c>
      <c r="I624" s="1259">
        <f>'2 уровень'!K1382</f>
        <v>0</v>
      </c>
      <c r="J624" s="100">
        <f>'2 уровень'!L1382</f>
        <v>0</v>
      </c>
      <c r="K624" s="100">
        <f>'2 уровень'!M1382</f>
        <v>0</v>
      </c>
      <c r="L624" s="100">
        <f>'2 уровень'!N1382</f>
        <v>0</v>
      </c>
      <c r="M624" s="100">
        <f>'2 уровень'!O1382</f>
        <v>0</v>
      </c>
      <c r="N624" s="100">
        <f>'2 уровень'!P1382</f>
        <v>0</v>
      </c>
      <c r="O624" s="100">
        <f>'2 уровень'!Q1382</f>
        <v>0</v>
      </c>
      <c r="P624" s="54">
        <f>'2 уровень'!R1382</f>
        <v>0</v>
      </c>
      <c r="Q624" s="54">
        <f>'2 уровень'!S1382</f>
        <v>0</v>
      </c>
      <c r="R624" s="54">
        <f>'2 уровень'!T1382</f>
        <v>0</v>
      </c>
      <c r="S624" s="54">
        <f>'2 уровень'!U1382</f>
        <v>0</v>
      </c>
      <c r="T624" s="54">
        <f>'2 уровень'!V1382</f>
        <v>0</v>
      </c>
      <c r="U624" s="54">
        <f>'2 уровень'!W1382</f>
        <v>0</v>
      </c>
      <c r="V624" s="1670">
        <f>'2 уровень'!X1382</f>
        <v>0</v>
      </c>
      <c r="W624" s="54"/>
      <c r="X624" s="54"/>
      <c r="Y624" s="1246"/>
      <c r="Z624" s="1246"/>
      <c r="AA624" s="1942"/>
      <c r="AB624" s="1942"/>
      <c r="AC624" s="1246"/>
      <c r="AD624" s="1246"/>
      <c r="AE624" s="1246"/>
      <c r="AF624" s="1246"/>
      <c r="AG624" s="1246"/>
      <c r="AH624" s="1246"/>
      <c r="AI624" s="1246"/>
      <c r="AJ624" s="1246"/>
      <c r="AK624" s="1246"/>
      <c r="AL624" s="1246"/>
      <c r="AM624" s="1246"/>
      <c r="AN624" s="1246"/>
      <c r="AO624" s="1246"/>
      <c r="AP624" s="1246"/>
      <c r="AQ624" s="1246"/>
      <c r="AR624" s="1246"/>
      <c r="AS624" s="1246"/>
      <c r="AT624" s="1246"/>
      <c r="AU624" s="1246"/>
      <c r="AV624" s="1246"/>
      <c r="AW624" s="1246"/>
      <c r="AX624" s="1246"/>
      <c r="AY624" s="1246"/>
      <c r="AZ624" s="1246"/>
      <c r="BA624" s="1246"/>
      <c r="BB624" s="1246"/>
      <c r="BC624" s="1246"/>
      <c r="BD624" s="1246"/>
      <c r="BE624" s="1246"/>
      <c r="BF624" s="1246"/>
      <c r="BG624" s="1246"/>
      <c r="BH624" s="1246"/>
      <c r="BI624" s="1246"/>
      <c r="BJ624" s="1246"/>
      <c r="BK624" s="1246"/>
      <c r="BL624" s="1246"/>
      <c r="BM624" s="1246"/>
      <c r="BN624" s="1246"/>
      <c r="BO624" s="1246"/>
      <c r="BP624" s="1246"/>
      <c r="BQ624" s="1246"/>
      <c r="BR624" s="1246"/>
      <c r="BS624" s="1246"/>
      <c r="BT624" s="1246"/>
      <c r="BU624" s="1246"/>
      <c r="BV624" s="1246"/>
      <c r="BW624" s="1246"/>
      <c r="BX624" s="1246"/>
      <c r="BY624" s="1246"/>
      <c r="BZ624" s="1246"/>
      <c r="CA624" s="1246"/>
      <c r="CB624" s="1246"/>
      <c r="CC624" s="1246"/>
      <c r="CD624" s="1246"/>
      <c r="CE624" s="1246"/>
      <c r="CF624" s="1246"/>
      <c r="CG624" s="1246"/>
      <c r="CH624" s="1246"/>
      <c r="CI624" s="1246"/>
      <c r="CJ624" s="1246"/>
      <c r="CK624" s="1246"/>
      <c r="CL624" s="1246"/>
      <c r="CM624" s="1246"/>
      <c r="CN624" s="1246"/>
      <c r="CO624" s="1246"/>
      <c r="CP624" s="1246"/>
      <c r="CQ624" s="1246"/>
      <c r="CR624" s="1246"/>
      <c r="CS624" s="1246"/>
      <c r="CT624" s="1246"/>
      <c r="CU624" s="1246"/>
      <c r="CV624" s="1246"/>
      <c r="CW624" s="1246"/>
      <c r="CX624" s="1246"/>
      <c r="CY624" s="1246"/>
      <c r="CZ624" s="1246"/>
      <c r="DA624" s="1246"/>
      <c r="DB624" s="1246"/>
      <c r="DC624" s="1246"/>
      <c r="DD624" s="1246"/>
      <c r="DE624" s="1246"/>
      <c r="DF624" s="1246"/>
      <c r="DG624" s="1246"/>
      <c r="DH624" s="1246"/>
      <c r="DI624" s="1246"/>
      <c r="DJ624" s="1246"/>
      <c r="DK624" s="1246"/>
      <c r="DL624" s="1246"/>
      <c r="DM624" s="1246"/>
      <c r="DN624" s="1246"/>
      <c r="DO624" s="1246"/>
      <c r="DP624" s="1246"/>
      <c r="DQ624" s="1246"/>
      <c r="DR624" s="1246"/>
      <c r="DS624" s="1246"/>
      <c r="DT624" s="1246"/>
      <c r="DU624" s="1246"/>
      <c r="DV624" s="1246"/>
      <c r="DW624" s="1246"/>
      <c r="DX624" s="1246"/>
      <c r="DY624" s="1246"/>
      <c r="DZ624" s="1246"/>
      <c r="EA624" s="1246"/>
      <c r="EB624" s="1246"/>
      <c r="EC624" s="1246"/>
      <c r="ED624" s="1246"/>
      <c r="EE624" s="1246"/>
      <c r="EF624" s="1246"/>
      <c r="EG624" s="1246"/>
      <c r="EH624" s="1246"/>
      <c r="EI624" s="1246"/>
      <c r="EJ624" s="1246"/>
      <c r="EK624" s="1246"/>
      <c r="EL624" s="1246"/>
      <c r="EM624" s="1246"/>
      <c r="EN624" s="1246"/>
      <c r="EO624" s="1246"/>
      <c r="EP624" s="1246"/>
      <c r="EQ624" s="1246"/>
      <c r="ER624" s="1246"/>
      <c r="ES624" s="1246"/>
      <c r="ET624" s="1246"/>
      <c r="EU624" s="1246"/>
      <c r="EV624" s="1246"/>
      <c r="EW624" s="1246"/>
      <c r="EX624" s="1246"/>
      <c r="EY624" s="1246"/>
      <c r="EZ624" s="1246"/>
      <c r="FA624" s="1246"/>
      <c r="FB624" s="1246"/>
      <c r="FC624" s="1246"/>
      <c r="FD624" s="1246"/>
      <c r="FE624" s="1246"/>
      <c r="FF624" s="1246"/>
      <c r="FG624" s="1246"/>
      <c r="FH624" s="1246"/>
      <c r="FI624" s="1246"/>
      <c r="FJ624" s="1246"/>
      <c r="FK624" s="1246"/>
      <c r="FL624" s="1246"/>
      <c r="FM624" s="1246"/>
    </row>
    <row r="625" spans="1:169" ht="30" x14ac:dyDescent="0.25">
      <c r="A625" s="44">
        <v>1</v>
      </c>
      <c r="B625" s="44">
        <v>1</v>
      </c>
      <c r="C625" s="2000" t="s">
        <v>319</v>
      </c>
      <c r="D625" s="2141">
        <f>'2 уровень'!F1383</f>
        <v>0</v>
      </c>
      <c r="E625" s="2141">
        <f>'2 уровень'!G1383</f>
        <v>0</v>
      </c>
      <c r="F625" s="2141">
        <f>'2 уровень'!H1383</f>
        <v>0</v>
      </c>
      <c r="G625" s="2142" t="e">
        <f>'2 уровень'!I1383</f>
        <v>#DIV/0!</v>
      </c>
      <c r="H625" s="2123">
        <f>'2 уровень'!J1383</f>
        <v>0</v>
      </c>
      <c r="I625" s="1259">
        <f>'2 уровень'!K1383</f>
        <v>0</v>
      </c>
      <c r="J625" s="100">
        <f>'2 уровень'!L1383</f>
        <v>0</v>
      </c>
      <c r="K625" s="100">
        <f>'2 уровень'!M1383</f>
        <v>0</v>
      </c>
      <c r="L625" s="100">
        <f>'2 уровень'!N1383</f>
        <v>0</v>
      </c>
      <c r="M625" s="100">
        <f>'2 уровень'!O1383</f>
        <v>0</v>
      </c>
      <c r="N625" s="100">
        <f>'2 уровень'!P1383</f>
        <v>0</v>
      </c>
      <c r="O625" s="100">
        <f>'2 уровень'!Q1383</f>
        <v>0</v>
      </c>
      <c r="P625" s="54">
        <f>'2 уровень'!R1383</f>
        <v>0</v>
      </c>
      <c r="Q625" s="54">
        <f>'2 уровень'!S1383</f>
        <v>0</v>
      </c>
      <c r="R625" s="54">
        <f>'2 уровень'!T1383</f>
        <v>0</v>
      </c>
      <c r="S625" s="54">
        <f>'2 уровень'!U1383</f>
        <v>0</v>
      </c>
      <c r="T625" s="54">
        <f>'2 уровень'!V1383</f>
        <v>0</v>
      </c>
      <c r="U625" s="54">
        <f>'2 уровень'!W1383</f>
        <v>0</v>
      </c>
      <c r="V625" s="1670">
        <f>'2 уровень'!X1383</f>
        <v>0</v>
      </c>
      <c r="W625" s="54"/>
      <c r="X625" s="54"/>
      <c r="Y625" s="1246"/>
      <c r="Z625" s="1246"/>
      <c r="AA625" s="1942"/>
      <c r="AB625" s="1942"/>
      <c r="AC625" s="1246"/>
      <c r="AD625" s="1246"/>
      <c r="AE625" s="1246"/>
      <c r="AF625" s="1246"/>
      <c r="AG625" s="1246"/>
      <c r="AH625" s="1246"/>
      <c r="AI625" s="1246"/>
      <c r="AJ625" s="1246"/>
      <c r="AK625" s="1246"/>
      <c r="AL625" s="1246"/>
      <c r="AM625" s="1246"/>
      <c r="AN625" s="1246"/>
      <c r="AO625" s="1246"/>
      <c r="AP625" s="1246"/>
      <c r="AQ625" s="1246"/>
      <c r="AR625" s="1246"/>
      <c r="AS625" s="1246"/>
      <c r="AT625" s="1246"/>
      <c r="AU625" s="1246"/>
      <c r="AV625" s="1246"/>
      <c r="AW625" s="1246"/>
      <c r="AX625" s="1246"/>
      <c r="AY625" s="1246"/>
      <c r="AZ625" s="1246"/>
      <c r="BA625" s="1246"/>
      <c r="BB625" s="1246"/>
      <c r="BC625" s="1246"/>
      <c r="BD625" s="1246"/>
      <c r="BE625" s="1246"/>
      <c r="BF625" s="1246"/>
      <c r="BG625" s="1246"/>
      <c r="BH625" s="1246"/>
      <c r="BI625" s="1246"/>
      <c r="BJ625" s="1246"/>
      <c r="BK625" s="1246"/>
      <c r="BL625" s="1246"/>
      <c r="BM625" s="1246"/>
      <c r="BN625" s="1246"/>
      <c r="BO625" s="1246"/>
      <c r="BP625" s="1246"/>
      <c r="BQ625" s="1246"/>
      <c r="BR625" s="1246"/>
      <c r="BS625" s="1246"/>
      <c r="BT625" s="1246"/>
      <c r="BU625" s="1246"/>
      <c r="BV625" s="1246"/>
      <c r="BW625" s="1246"/>
      <c r="BX625" s="1246"/>
      <c r="BY625" s="1246"/>
      <c r="BZ625" s="1246"/>
      <c r="CA625" s="1246"/>
      <c r="CB625" s="1246"/>
      <c r="CC625" s="1246"/>
      <c r="CD625" s="1246"/>
      <c r="CE625" s="1246"/>
      <c r="CF625" s="1246"/>
      <c r="CG625" s="1246"/>
      <c r="CH625" s="1246"/>
      <c r="CI625" s="1246"/>
      <c r="CJ625" s="1246"/>
      <c r="CK625" s="1246"/>
      <c r="CL625" s="1246"/>
      <c r="CM625" s="1246"/>
      <c r="CN625" s="1246"/>
      <c r="CO625" s="1246"/>
      <c r="CP625" s="1246"/>
      <c r="CQ625" s="1246"/>
      <c r="CR625" s="1246"/>
      <c r="CS625" s="1246"/>
      <c r="CT625" s="1246"/>
      <c r="CU625" s="1246"/>
      <c r="CV625" s="1246"/>
      <c r="CW625" s="1246"/>
      <c r="CX625" s="1246"/>
      <c r="CY625" s="1246"/>
      <c r="CZ625" s="1246"/>
      <c r="DA625" s="1246"/>
      <c r="DB625" s="1246"/>
      <c r="DC625" s="1246"/>
      <c r="DD625" s="1246"/>
      <c r="DE625" s="1246"/>
      <c r="DF625" s="1246"/>
      <c r="DG625" s="1246"/>
      <c r="DH625" s="1246"/>
      <c r="DI625" s="1246"/>
      <c r="DJ625" s="1246"/>
      <c r="DK625" s="1246"/>
      <c r="DL625" s="1246"/>
      <c r="DM625" s="1246"/>
      <c r="DN625" s="1246"/>
      <c r="DO625" s="1246"/>
      <c r="DP625" s="1246"/>
      <c r="DQ625" s="1246"/>
      <c r="DR625" s="1246"/>
      <c r="DS625" s="1246"/>
      <c r="DT625" s="1246"/>
      <c r="DU625" s="1246"/>
      <c r="DV625" s="1246"/>
      <c r="DW625" s="1246"/>
      <c r="DX625" s="1246"/>
      <c r="DY625" s="1246"/>
      <c r="DZ625" s="1246"/>
      <c r="EA625" s="1246"/>
      <c r="EB625" s="1246"/>
      <c r="EC625" s="1246"/>
      <c r="ED625" s="1246"/>
      <c r="EE625" s="1246"/>
      <c r="EF625" s="1246"/>
      <c r="EG625" s="1246"/>
      <c r="EH625" s="1246"/>
      <c r="EI625" s="1246"/>
      <c r="EJ625" s="1246"/>
      <c r="EK625" s="1246"/>
      <c r="EL625" s="1246"/>
      <c r="EM625" s="1246"/>
      <c r="EN625" s="1246"/>
      <c r="EO625" s="1246"/>
      <c r="EP625" s="1246"/>
      <c r="EQ625" s="1246"/>
      <c r="ER625" s="1246"/>
      <c r="ES625" s="1246"/>
      <c r="ET625" s="1246"/>
      <c r="EU625" s="1246"/>
      <c r="EV625" s="1246"/>
      <c r="EW625" s="1246"/>
      <c r="EX625" s="1246"/>
      <c r="EY625" s="1246"/>
      <c r="EZ625" s="1246"/>
      <c r="FA625" s="1246"/>
      <c r="FB625" s="1246"/>
      <c r="FC625" s="1246"/>
      <c r="FD625" s="1246"/>
      <c r="FE625" s="1246"/>
      <c r="FF625" s="1246"/>
      <c r="FG625" s="1246"/>
      <c r="FH625" s="1246"/>
      <c r="FI625" s="1246"/>
      <c r="FJ625" s="1246"/>
      <c r="FK625" s="1246"/>
      <c r="FL625" s="1246"/>
      <c r="FM625" s="1246"/>
    </row>
    <row r="626" spans="1:169" ht="30" x14ac:dyDescent="0.25">
      <c r="A626" s="44">
        <v>1</v>
      </c>
      <c r="B626" s="44">
        <v>1</v>
      </c>
      <c r="C626" s="2000" t="s">
        <v>356</v>
      </c>
      <c r="D626" s="2141">
        <f>'2 уровень'!F1384</f>
        <v>0</v>
      </c>
      <c r="E626" s="2141">
        <f>'2 уровень'!G1384</f>
        <v>0</v>
      </c>
      <c r="F626" s="2141">
        <f>'2 уровень'!H1384</f>
        <v>0</v>
      </c>
      <c r="G626" s="2142">
        <f>'2 уровень'!I1384</f>
        <v>0</v>
      </c>
      <c r="H626" s="2123">
        <f>'2 уровень'!J1384</f>
        <v>0</v>
      </c>
      <c r="I626" s="1259">
        <f>'2 уровень'!K1384</f>
        <v>0</v>
      </c>
      <c r="J626" s="100">
        <f>'2 уровень'!L1384</f>
        <v>0</v>
      </c>
      <c r="K626" s="100">
        <f>'2 уровень'!M1384</f>
        <v>0</v>
      </c>
      <c r="L626" s="100">
        <f>'2 уровень'!N1384</f>
        <v>0</v>
      </c>
      <c r="M626" s="100">
        <f>'2 уровень'!O1384</f>
        <v>0</v>
      </c>
      <c r="N626" s="100">
        <f>'2 уровень'!P1384</f>
        <v>0</v>
      </c>
      <c r="O626" s="100">
        <f>'2 уровень'!Q1384</f>
        <v>0</v>
      </c>
      <c r="P626" s="54">
        <f>'2 уровень'!R1384</f>
        <v>0</v>
      </c>
      <c r="Q626" s="54">
        <f>'2 уровень'!S1384</f>
        <v>0</v>
      </c>
      <c r="R626" s="54">
        <f>'2 уровень'!T1384</f>
        <v>0</v>
      </c>
      <c r="S626" s="54">
        <f>'2 уровень'!U1384</f>
        <v>0</v>
      </c>
      <c r="T626" s="54">
        <f>'2 уровень'!V1384</f>
        <v>0</v>
      </c>
      <c r="U626" s="54">
        <f>'2 уровень'!W1384</f>
        <v>0</v>
      </c>
      <c r="V626" s="1670">
        <f>'2 уровень'!X1384</f>
        <v>0</v>
      </c>
      <c r="W626" s="54"/>
      <c r="X626" s="54"/>
      <c r="Y626" s="1246"/>
      <c r="Z626" s="1246"/>
      <c r="AA626" s="1942"/>
      <c r="AB626" s="1942"/>
      <c r="AC626" s="1246"/>
      <c r="AD626" s="1246"/>
      <c r="AE626" s="1246"/>
      <c r="AF626" s="1246"/>
      <c r="AG626" s="1246"/>
      <c r="AH626" s="1246"/>
      <c r="AI626" s="1246"/>
      <c r="AJ626" s="1246"/>
      <c r="AK626" s="1246"/>
      <c r="AL626" s="1246"/>
      <c r="AM626" s="1246"/>
      <c r="AN626" s="1246"/>
      <c r="AO626" s="1246"/>
      <c r="AP626" s="1246"/>
      <c r="AQ626" s="1246"/>
      <c r="AR626" s="1246"/>
      <c r="AS626" s="1246"/>
      <c r="AT626" s="1246"/>
      <c r="AU626" s="1246"/>
      <c r="AV626" s="1246"/>
      <c r="AW626" s="1246"/>
      <c r="AX626" s="1246"/>
      <c r="AY626" s="1246"/>
      <c r="AZ626" s="1246"/>
      <c r="BA626" s="1246"/>
      <c r="BB626" s="1246"/>
      <c r="BC626" s="1246"/>
      <c r="BD626" s="1246"/>
      <c r="BE626" s="1246"/>
      <c r="BF626" s="1246"/>
      <c r="BG626" s="1246"/>
      <c r="BH626" s="1246"/>
      <c r="BI626" s="1246"/>
      <c r="BJ626" s="1246"/>
      <c r="BK626" s="1246"/>
      <c r="BL626" s="1246"/>
      <c r="BM626" s="1246"/>
      <c r="BN626" s="1246"/>
      <c r="BO626" s="1246"/>
      <c r="BP626" s="1246"/>
      <c r="BQ626" s="1246"/>
      <c r="BR626" s="1246"/>
      <c r="BS626" s="1246"/>
      <c r="BT626" s="1246"/>
      <c r="BU626" s="1246"/>
      <c r="BV626" s="1246"/>
      <c r="BW626" s="1246"/>
      <c r="BX626" s="1246"/>
      <c r="BY626" s="1246"/>
      <c r="BZ626" s="1246"/>
      <c r="CA626" s="1246"/>
      <c r="CB626" s="1246"/>
      <c r="CC626" s="1246"/>
      <c r="CD626" s="1246"/>
      <c r="CE626" s="1246"/>
      <c r="CF626" s="1246"/>
      <c r="CG626" s="1246"/>
      <c r="CH626" s="1246"/>
      <c r="CI626" s="1246"/>
      <c r="CJ626" s="1246"/>
      <c r="CK626" s="1246"/>
      <c r="CL626" s="1246"/>
      <c r="CM626" s="1246"/>
      <c r="CN626" s="1246"/>
      <c r="CO626" s="1246"/>
      <c r="CP626" s="1246"/>
      <c r="CQ626" s="1246"/>
      <c r="CR626" s="1246"/>
      <c r="CS626" s="1246"/>
      <c r="CT626" s="1246"/>
      <c r="CU626" s="1246"/>
      <c r="CV626" s="1246"/>
      <c r="CW626" s="1246"/>
      <c r="CX626" s="1246"/>
      <c r="CY626" s="1246"/>
      <c r="CZ626" s="1246"/>
      <c r="DA626" s="1246"/>
      <c r="DB626" s="1246"/>
      <c r="DC626" s="1246"/>
      <c r="DD626" s="1246"/>
      <c r="DE626" s="1246"/>
      <c r="DF626" s="1246"/>
      <c r="DG626" s="1246"/>
      <c r="DH626" s="1246"/>
      <c r="DI626" s="1246"/>
      <c r="DJ626" s="1246"/>
      <c r="DK626" s="1246"/>
      <c r="DL626" s="1246"/>
      <c r="DM626" s="1246"/>
      <c r="DN626" s="1246"/>
      <c r="DO626" s="1246"/>
      <c r="DP626" s="1246"/>
      <c r="DQ626" s="1246"/>
      <c r="DR626" s="1246"/>
      <c r="DS626" s="1246"/>
      <c r="DT626" s="1246"/>
      <c r="DU626" s="1246"/>
      <c r="DV626" s="1246"/>
      <c r="DW626" s="1246"/>
      <c r="DX626" s="1246"/>
      <c r="DY626" s="1246"/>
      <c r="DZ626" s="1246"/>
      <c r="EA626" s="1246"/>
      <c r="EB626" s="1246"/>
      <c r="EC626" s="1246"/>
      <c r="ED626" s="1246"/>
      <c r="EE626" s="1246"/>
      <c r="EF626" s="1246"/>
      <c r="EG626" s="1246"/>
      <c r="EH626" s="1246"/>
      <c r="EI626" s="1246"/>
      <c r="EJ626" s="1246"/>
      <c r="EK626" s="1246"/>
      <c r="EL626" s="1246"/>
      <c r="EM626" s="1246"/>
      <c r="EN626" s="1246"/>
      <c r="EO626" s="1246"/>
      <c r="EP626" s="1246"/>
      <c r="EQ626" s="1246"/>
      <c r="ER626" s="1246"/>
      <c r="ES626" s="1246"/>
      <c r="ET626" s="1246"/>
      <c r="EU626" s="1246"/>
      <c r="EV626" s="1246"/>
      <c r="EW626" s="1246"/>
      <c r="EX626" s="1246"/>
      <c r="EY626" s="1246"/>
      <c r="EZ626" s="1246"/>
      <c r="FA626" s="1246"/>
      <c r="FB626" s="1246"/>
      <c r="FC626" s="1246"/>
      <c r="FD626" s="1246"/>
      <c r="FE626" s="1246"/>
      <c r="FF626" s="1246"/>
      <c r="FG626" s="1246"/>
      <c r="FH626" s="1246"/>
      <c r="FI626" s="1246"/>
      <c r="FJ626" s="1246"/>
      <c r="FK626" s="1246"/>
      <c r="FL626" s="1246"/>
      <c r="FM626" s="1246"/>
    </row>
    <row r="627" spans="1:169" x14ac:dyDescent="0.25">
      <c r="A627" s="44">
        <v>1</v>
      </c>
      <c r="B627" s="44">
        <v>1</v>
      </c>
      <c r="C627" s="2010" t="s">
        <v>165</v>
      </c>
      <c r="D627" s="2141">
        <f>'2 уровень'!F1385</f>
        <v>0</v>
      </c>
      <c r="E627" s="2141">
        <f>'2 уровень'!G1385</f>
        <v>0</v>
      </c>
      <c r="F627" s="2141">
        <f>'2 уровень'!H1385</f>
        <v>2</v>
      </c>
      <c r="G627" s="2142" t="e">
        <f>'2 уровень'!I1385</f>
        <v>#DIV/0!</v>
      </c>
      <c r="H627" s="2123">
        <f>'2 уровень'!J1385</f>
        <v>0</v>
      </c>
      <c r="I627" s="1259">
        <f>'2 уровень'!K1385</f>
        <v>0</v>
      </c>
      <c r="J627" s="100">
        <f>'2 уровень'!L1385</f>
        <v>0</v>
      </c>
      <c r="K627" s="100">
        <f>'2 уровень'!M1385</f>
        <v>0</v>
      </c>
      <c r="L627" s="100">
        <f>'2 уровень'!N1385</f>
        <v>0</v>
      </c>
      <c r="M627" s="100">
        <f>'2 уровень'!O1385</f>
        <v>0</v>
      </c>
      <c r="N627" s="100">
        <f>'2 уровень'!P1385</f>
        <v>0</v>
      </c>
      <c r="O627" s="100">
        <f>'2 уровень'!Q1385</f>
        <v>0</v>
      </c>
      <c r="P627" s="54">
        <f>'2 уровень'!R1385</f>
        <v>0</v>
      </c>
      <c r="Q627" s="54">
        <f>'2 уровень'!S1385</f>
        <v>0</v>
      </c>
      <c r="R627" s="54">
        <f>'2 уровень'!T1385</f>
        <v>1.9464399999999999</v>
      </c>
      <c r="S627" s="54">
        <f>'2 уровень'!U1385</f>
        <v>0</v>
      </c>
      <c r="T627" s="54">
        <f>'2 уровень'!V1385</f>
        <v>1.9464399999999999</v>
      </c>
      <c r="U627" s="54">
        <f>'2 уровень'!W1385</f>
        <v>0</v>
      </c>
      <c r="V627" s="1670">
        <f>'2 уровень'!X1385</f>
        <v>1.9464399999999999</v>
      </c>
      <c r="W627" s="54"/>
      <c r="X627" s="54"/>
      <c r="Y627" s="1246"/>
      <c r="Z627" s="1246"/>
      <c r="AA627" s="1942"/>
      <c r="AB627" s="1942"/>
      <c r="AC627" s="1246"/>
      <c r="AD627" s="1246"/>
      <c r="AE627" s="1246"/>
      <c r="AF627" s="1246"/>
      <c r="AG627" s="1246"/>
      <c r="AH627" s="1246"/>
      <c r="AI627" s="1246"/>
      <c r="AJ627" s="1246"/>
      <c r="AK627" s="1246"/>
      <c r="AL627" s="1246"/>
      <c r="AM627" s="1246"/>
      <c r="AN627" s="1246"/>
      <c r="AO627" s="1246"/>
      <c r="AP627" s="1246"/>
      <c r="AQ627" s="1246"/>
      <c r="AR627" s="1246"/>
      <c r="AS627" s="1246"/>
      <c r="AT627" s="1246"/>
      <c r="AU627" s="1246"/>
      <c r="AV627" s="1246"/>
      <c r="AW627" s="1246"/>
      <c r="AX627" s="1246"/>
      <c r="AY627" s="1246"/>
      <c r="AZ627" s="1246"/>
      <c r="BA627" s="1246"/>
      <c r="BB627" s="1246"/>
      <c r="BC627" s="1246"/>
      <c r="BD627" s="1246"/>
      <c r="BE627" s="1246"/>
      <c r="BF627" s="1246"/>
      <c r="BG627" s="1246"/>
      <c r="BH627" s="1246"/>
      <c r="BI627" s="1246"/>
      <c r="BJ627" s="1246"/>
      <c r="BK627" s="1246"/>
      <c r="BL627" s="1246"/>
      <c r="BM627" s="1246"/>
      <c r="BN627" s="1246"/>
      <c r="BO627" s="1246"/>
      <c r="BP627" s="1246"/>
      <c r="BQ627" s="1246"/>
      <c r="BR627" s="1246"/>
      <c r="BS627" s="1246"/>
      <c r="BT627" s="1246"/>
      <c r="BU627" s="1246"/>
      <c r="BV627" s="1246"/>
      <c r="BW627" s="1246"/>
      <c r="BX627" s="1246"/>
      <c r="BY627" s="1246"/>
      <c r="BZ627" s="1246"/>
      <c r="CA627" s="1246"/>
      <c r="CB627" s="1246"/>
      <c r="CC627" s="1246"/>
      <c r="CD627" s="1246"/>
      <c r="CE627" s="1246"/>
      <c r="CF627" s="1246"/>
      <c r="CG627" s="1246"/>
      <c r="CH627" s="1246"/>
      <c r="CI627" s="1246"/>
      <c r="CJ627" s="1246"/>
      <c r="CK627" s="1246"/>
      <c r="CL627" s="1246"/>
      <c r="CM627" s="1246"/>
      <c r="CN627" s="1246"/>
      <c r="CO627" s="1246"/>
      <c r="CP627" s="1246"/>
      <c r="CQ627" s="1246"/>
      <c r="CR627" s="1246"/>
      <c r="CS627" s="1246"/>
      <c r="CT627" s="1246"/>
      <c r="CU627" s="1246"/>
      <c r="CV627" s="1246"/>
      <c r="CW627" s="1246"/>
      <c r="CX627" s="1246"/>
      <c r="CY627" s="1246"/>
      <c r="CZ627" s="1246"/>
      <c r="DA627" s="1246"/>
      <c r="DB627" s="1246"/>
      <c r="DC627" s="1246"/>
      <c r="DD627" s="1246"/>
      <c r="DE627" s="1246"/>
      <c r="DF627" s="1246"/>
      <c r="DG627" s="1246"/>
      <c r="DH627" s="1246"/>
      <c r="DI627" s="1246"/>
      <c r="DJ627" s="1246"/>
      <c r="DK627" s="1246"/>
      <c r="DL627" s="1246"/>
      <c r="DM627" s="1246"/>
      <c r="DN627" s="1246"/>
      <c r="DO627" s="1246"/>
      <c r="DP627" s="1246"/>
      <c r="DQ627" s="1246"/>
      <c r="DR627" s="1246"/>
      <c r="DS627" s="1246"/>
      <c r="DT627" s="1246"/>
      <c r="DU627" s="1246"/>
      <c r="DV627" s="1246"/>
      <c r="DW627" s="1246"/>
      <c r="DX627" s="1246"/>
      <c r="DY627" s="1246"/>
      <c r="DZ627" s="1246"/>
      <c r="EA627" s="1246"/>
      <c r="EB627" s="1246"/>
      <c r="EC627" s="1246"/>
      <c r="ED627" s="1246"/>
      <c r="EE627" s="1246"/>
      <c r="EF627" s="1246"/>
      <c r="EG627" s="1246"/>
      <c r="EH627" s="1246"/>
      <c r="EI627" s="1246"/>
      <c r="EJ627" s="1246"/>
      <c r="EK627" s="1246"/>
      <c r="EL627" s="1246"/>
      <c r="EM627" s="1246"/>
      <c r="EN627" s="1246"/>
      <c r="EO627" s="1246"/>
      <c r="EP627" s="1246"/>
      <c r="EQ627" s="1246"/>
      <c r="ER627" s="1246"/>
      <c r="ES627" s="1246"/>
      <c r="ET627" s="1246"/>
      <c r="EU627" s="1246"/>
      <c r="EV627" s="1246"/>
      <c r="EW627" s="1246"/>
      <c r="EX627" s="1246"/>
      <c r="EY627" s="1246"/>
      <c r="EZ627" s="1246"/>
      <c r="FA627" s="1246"/>
      <c r="FB627" s="1246"/>
      <c r="FC627" s="1246"/>
      <c r="FD627" s="1246"/>
      <c r="FE627" s="1246"/>
      <c r="FF627" s="1246"/>
      <c r="FG627" s="1246"/>
      <c r="FH627" s="1246"/>
      <c r="FI627" s="1246"/>
      <c r="FJ627" s="1246"/>
      <c r="FK627" s="1246"/>
      <c r="FL627" s="1246"/>
      <c r="FM627" s="1246"/>
    </row>
    <row r="628" spans="1:169" ht="15.75" x14ac:dyDescent="0.25">
      <c r="A628" s="44">
        <v>1</v>
      </c>
      <c r="B628" s="44">
        <v>1</v>
      </c>
      <c r="C628" s="2095" t="s">
        <v>14</v>
      </c>
      <c r="D628" s="2141">
        <f>'2 уровень'!F1386</f>
        <v>0</v>
      </c>
      <c r="E628" s="2141">
        <f>'2 уровень'!G1386</f>
        <v>0</v>
      </c>
      <c r="F628" s="2141">
        <f>'2 уровень'!H1386</f>
        <v>0</v>
      </c>
      <c r="G628" s="2142">
        <f>'2 уровень'!I1386</f>
        <v>0</v>
      </c>
      <c r="H628" s="2123">
        <f>'2 уровень'!J1386</f>
        <v>0</v>
      </c>
      <c r="I628" s="1259">
        <f>'2 уровень'!K1386</f>
        <v>0</v>
      </c>
      <c r="J628" s="100">
        <f>'2 уровень'!L1386</f>
        <v>0</v>
      </c>
      <c r="K628" s="100">
        <f>'2 уровень'!M1386</f>
        <v>0</v>
      </c>
      <c r="L628" s="100">
        <f>'2 уровень'!N1386</f>
        <v>0</v>
      </c>
      <c r="M628" s="100">
        <f>'2 уровень'!O1386</f>
        <v>0</v>
      </c>
      <c r="N628" s="100">
        <f>'2 уровень'!P1386</f>
        <v>0</v>
      </c>
      <c r="O628" s="100">
        <f>'2 уровень'!Q1386</f>
        <v>0</v>
      </c>
      <c r="P628" s="54">
        <f>'2 уровень'!R1386</f>
        <v>0</v>
      </c>
      <c r="Q628" s="54">
        <f>'2 уровень'!S1386</f>
        <v>0</v>
      </c>
      <c r="R628" s="54">
        <f>'2 уровень'!T1386</f>
        <v>0</v>
      </c>
      <c r="S628" s="54">
        <f>'2 уровень'!U1386</f>
        <v>0</v>
      </c>
      <c r="T628" s="54">
        <f>'2 уровень'!V1386</f>
        <v>0</v>
      </c>
      <c r="U628" s="54">
        <f>'2 уровень'!W1386</f>
        <v>0</v>
      </c>
      <c r="V628" s="1670">
        <f>'2 уровень'!X1386</f>
        <v>0</v>
      </c>
      <c r="W628" s="54"/>
      <c r="X628" s="54"/>
      <c r="Y628" s="1246"/>
      <c r="Z628" s="1246"/>
      <c r="AA628" s="1942"/>
      <c r="AB628" s="1942"/>
      <c r="AC628" s="1246"/>
      <c r="AD628" s="1246"/>
      <c r="AE628" s="1246"/>
      <c r="AF628" s="1246"/>
      <c r="AG628" s="1246"/>
      <c r="AH628" s="1246"/>
      <c r="AI628" s="1246"/>
      <c r="AJ628" s="1246"/>
      <c r="AK628" s="1246"/>
      <c r="AL628" s="1246"/>
      <c r="AM628" s="1246"/>
      <c r="AN628" s="1246"/>
      <c r="AO628" s="1246"/>
      <c r="AP628" s="1246"/>
      <c r="AQ628" s="1246"/>
      <c r="AR628" s="1246"/>
      <c r="AS628" s="1246"/>
      <c r="AT628" s="1246"/>
      <c r="AU628" s="1246"/>
      <c r="AV628" s="1246"/>
      <c r="AW628" s="1246"/>
      <c r="AX628" s="1246"/>
      <c r="AY628" s="1246"/>
      <c r="AZ628" s="1246"/>
      <c r="BA628" s="1246"/>
      <c r="BB628" s="1246"/>
      <c r="BC628" s="1246"/>
      <c r="BD628" s="1246"/>
      <c r="BE628" s="1246"/>
      <c r="BF628" s="1246"/>
      <c r="BG628" s="1246"/>
      <c r="BH628" s="1246"/>
      <c r="BI628" s="1246"/>
      <c r="BJ628" s="1246"/>
      <c r="BK628" s="1246"/>
      <c r="BL628" s="1246"/>
      <c r="BM628" s="1246"/>
      <c r="BN628" s="1246"/>
      <c r="BO628" s="1246"/>
      <c r="BP628" s="1246"/>
      <c r="BQ628" s="1246"/>
      <c r="BR628" s="1246"/>
      <c r="BS628" s="1246"/>
      <c r="BT628" s="1246"/>
      <c r="BU628" s="1246"/>
      <c r="BV628" s="1246"/>
      <c r="BW628" s="1246"/>
      <c r="BX628" s="1246"/>
      <c r="BY628" s="1246"/>
      <c r="BZ628" s="1246"/>
      <c r="CA628" s="1246"/>
      <c r="CB628" s="1246"/>
      <c r="CC628" s="1246"/>
      <c r="CD628" s="1246"/>
      <c r="CE628" s="1246"/>
      <c r="CF628" s="1246"/>
      <c r="CG628" s="1246"/>
      <c r="CH628" s="1246"/>
      <c r="CI628" s="1246"/>
      <c r="CJ628" s="1246"/>
      <c r="CK628" s="1246"/>
      <c r="CL628" s="1246"/>
      <c r="CM628" s="1246"/>
      <c r="CN628" s="1246"/>
      <c r="CO628" s="1246"/>
      <c r="CP628" s="1246"/>
      <c r="CQ628" s="1246"/>
      <c r="CR628" s="1246"/>
      <c r="CS628" s="1246"/>
      <c r="CT628" s="1246"/>
      <c r="CU628" s="1246"/>
      <c r="CV628" s="1246"/>
      <c r="CW628" s="1246"/>
      <c r="CX628" s="1246"/>
      <c r="CY628" s="1246"/>
      <c r="CZ628" s="1246"/>
      <c r="DA628" s="1246"/>
      <c r="DB628" s="1246"/>
      <c r="DC628" s="1246"/>
      <c r="DD628" s="1246"/>
      <c r="DE628" s="1246"/>
      <c r="DF628" s="1246"/>
      <c r="DG628" s="1246"/>
      <c r="DH628" s="1246"/>
      <c r="DI628" s="1246"/>
      <c r="DJ628" s="1246"/>
      <c r="DK628" s="1246"/>
      <c r="DL628" s="1246"/>
      <c r="DM628" s="1246"/>
      <c r="DN628" s="1246"/>
      <c r="DO628" s="1246"/>
      <c r="DP628" s="1246"/>
      <c r="DQ628" s="1246"/>
      <c r="DR628" s="1246"/>
      <c r="DS628" s="1246"/>
      <c r="DT628" s="1246"/>
      <c r="DU628" s="1246"/>
      <c r="DV628" s="1246"/>
      <c r="DW628" s="1246"/>
      <c r="DX628" s="1246"/>
      <c r="DY628" s="1246"/>
      <c r="DZ628" s="1246"/>
      <c r="EA628" s="1246"/>
      <c r="EB628" s="1246"/>
      <c r="EC628" s="1246"/>
      <c r="ED628" s="1246"/>
      <c r="EE628" s="1246"/>
      <c r="EF628" s="1246"/>
      <c r="EG628" s="1246"/>
      <c r="EH628" s="1246"/>
      <c r="EI628" s="1246"/>
      <c r="EJ628" s="1246"/>
      <c r="EK628" s="1246"/>
      <c r="EL628" s="1246"/>
      <c r="EM628" s="1246"/>
      <c r="EN628" s="1246"/>
      <c r="EO628" s="1246"/>
      <c r="EP628" s="1246"/>
      <c r="EQ628" s="1246"/>
      <c r="ER628" s="1246"/>
      <c r="ES628" s="1246"/>
      <c r="ET628" s="1246"/>
      <c r="EU628" s="1246"/>
      <c r="EV628" s="1246"/>
      <c r="EW628" s="1246"/>
      <c r="EX628" s="1246"/>
      <c r="EY628" s="1246"/>
      <c r="EZ628" s="1246"/>
      <c r="FA628" s="1246"/>
      <c r="FB628" s="1246"/>
      <c r="FC628" s="1246"/>
      <c r="FD628" s="1246"/>
      <c r="FE628" s="1246"/>
      <c r="FF628" s="1246"/>
      <c r="FG628" s="1246"/>
      <c r="FH628" s="1246"/>
      <c r="FI628" s="1246"/>
      <c r="FJ628" s="1246"/>
      <c r="FK628" s="1246"/>
      <c r="FL628" s="1246"/>
      <c r="FM628" s="1246"/>
    </row>
    <row r="629" spans="1:169" ht="29.25" x14ac:dyDescent="0.25">
      <c r="A629" s="44">
        <v>1</v>
      </c>
      <c r="B629" s="44">
        <v>1</v>
      </c>
      <c r="C629" s="2001" t="s">
        <v>197</v>
      </c>
      <c r="D629" s="2141">
        <f>'2 уровень'!F1387</f>
        <v>0</v>
      </c>
      <c r="E629" s="2141">
        <f>'2 уровень'!G1387</f>
        <v>0</v>
      </c>
      <c r="F629" s="2141">
        <f>'2 уровень'!H1387</f>
        <v>0</v>
      </c>
      <c r="G629" s="2142" t="e">
        <f>'2 уровень'!I1387</f>
        <v>#DIV/0!</v>
      </c>
      <c r="H629" s="2123">
        <f>'2 уровень'!J1387</f>
        <v>0</v>
      </c>
      <c r="I629" s="1259">
        <f>'2 уровень'!K1387</f>
        <v>0</v>
      </c>
      <c r="J629" s="100">
        <f>'2 уровень'!L1387</f>
        <v>0</v>
      </c>
      <c r="K629" s="100">
        <f>'2 уровень'!M1387</f>
        <v>0</v>
      </c>
      <c r="L629" s="100">
        <f>'2 уровень'!N1387</f>
        <v>0</v>
      </c>
      <c r="M629" s="100">
        <f>'2 уровень'!O1387</f>
        <v>0</v>
      </c>
      <c r="N629" s="100">
        <f>'2 уровень'!P1387</f>
        <v>0</v>
      </c>
      <c r="O629" s="100">
        <f>'2 уровень'!Q1387</f>
        <v>0</v>
      </c>
      <c r="P629" s="54">
        <f>'2 уровень'!R1387</f>
        <v>0</v>
      </c>
      <c r="Q629" s="54">
        <f>'2 уровень'!S1387</f>
        <v>0</v>
      </c>
      <c r="R629" s="54">
        <f>'2 уровень'!T1387</f>
        <v>0</v>
      </c>
      <c r="S629" s="54">
        <f>'2 уровень'!U1387</f>
        <v>0</v>
      </c>
      <c r="T629" s="54">
        <f>'2 уровень'!V1387</f>
        <v>0</v>
      </c>
      <c r="U629" s="54">
        <f>'2 уровень'!W1387</f>
        <v>0</v>
      </c>
      <c r="V629" s="1670">
        <f>'2 уровень'!X1387</f>
        <v>0</v>
      </c>
      <c r="W629" s="54"/>
      <c r="X629" s="54"/>
      <c r="Y629" s="1246"/>
      <c r="Z629" s="1246"/>
      <c r="AA629" s="1942"/>
      <c r="AB629" s="1942"/>
      <c r="AC629" s="1246"/>
      <c r="AD629" s="1246"/>
      <c r="AE629" s="1246"/>
      <c r="AF629" s="1246"/>
      <c r="AG629" s="1246"/>
      <c r="AH629" s="1246"/>
      <c r="AI629" s="1246"/>
      <c r="AJ629" s="1246"/>
      <c r="AK629" s="1246"/>
      <c r="AL629" s="1246"/>
      <c r="AM629" s="1246"/>
      <c r="AN629" s="1246"/>
      <c r="AO629" s="1246"/>
      <c r="AP629" s="1246"/>
      <c r="AQ629" s="1246"/>
      <c r="AR629" s="1246"/>
      <c r="AS629" s="1246"/>
      <c r="AT629" s="1246"/>
      <c r="AU629" s="1246"/>
      <c r="AV629" s="1246"/>
      <c r="AW629" s="1246"/>
      <c r="AX629" s="1246"/>
      <c r="AY629" s="1246"/>
      <c r="AZ629" s="1246"/>
      <c r="BA629" s="1246"/>
      <c r="BB629" s="1246"/>
      <c r="BC629" s="1246"/>
      <c r="BD629" s="1246"/>
      <c r="BE629" s="1246"/>
      <c r="BF629" s="1246"/>
      <c r="BG629" s="1246"/>
      <c r="BH629" s="1246"/>
      <c r="BI629" s="1246"/>
      <c r="BJ629" s="1246"/>
      <c r="BK629" s="1246"/>
      <c r="BL629" s="1246"/>
      <c r="BM629" s="1246"/>
      <c r="BN629" s="1246"/>
      <c r="BO629" s="1246"/>
      <c r="BP629" s="1246"/>
      <c r="BQ629" s="1246"/>
      <c r="BR629" s="1246"/>
      <c r="BS629" s="1246"/>
      <c r="BT629" s="1246"/>
      <c r="BU629" s="1246"/>
      <c r="BV629" s="1246"/>
      <c r="BW629" s="1246"/>
      <c r="BX629" s="1246"/>
      <c r="BY629" s="1246"/>
      <c r="BZ629" s="1246"/>
      <c r="CA629" s="1246"/>
      <c r="CB629" s="1246"/>
      <c r="CC629" s="1246"/>
      <c r="CD629" s="1246"/>
      <c r="CE629" s="1246"/>
      <c r="CF629" s="1246"/>
      <c r="CG629" s="1246"/>
      <c r="CH629" s="1246"/>
      <c r="CI629" s="1246"/>
      <c r="CJ629" s="1246"/>
      <c r="CK629" s="1246"/>
      <c r="CL629" s="1246"/>
      <c r="CM629" s="1246"/>
      <c r="CN629" s="1246"/>
      <c r="CO629" s="1246"/>
      <c r="CP629" s="1246"/>
      <c r="CQ629" s="1246"/>
      <c r="CR629" s="1246"/>
      <c r="CS629" s="1246"/>
      <c r="CT629" s="1246"/>
      <c r="CU629" s="1246"/>
      <c r="CV629" s="1246"/>
      <c r="CW629" s="1246"/>
      <c r="CX629" s="1246"/>
      <c r="CY629" s="1246"/>
      <c r="CZ629" s="1246"/>
      <c r="DA629" s="1246"/>
      <c r="DB629" s="1246"/>
      <c r="DC629" s="1246"/>
      <c r="DD629" s="1246"/>
      <c r="DE629" s="1246"/>
      <c r="DF629" s="1246"/>
      <c r="DG629" s="1246"/>
      <c r="DH629" s="1246"/>
      <c r="DI629" s="1246"/>
      <c r="DJ629" s="1246"/>
      <c r="DK629" s="1246"/>
      <c r="DL629" s="1246"/>
      <c r="DM629" s="1246"/>
      <c r="DN629" s="1246"/>
      <c r="DO629" s="1246"/>
      <c r="DP629" s="1246"/>
      <c r="DQ629" s="1246"/>
      <c r="DR629" s="1246"/>
      <c r="DS629" s="1246"/>
      <c r="DT629" s="1246"/>
      <c r="DU629" s="1246"/>
      <c r="DV629" s="1246"/>
      <c r="DW629" s="1246"/>
      <c r="DX629" s="1246"/>
      <c r="DY629" s="1246"/>
      <c r="DZ629" s="1246"/>
      <c r="EA629" s="1246"/>
      <c r="EB629" s="1246"/>
      <c r="EC629" s="1246"/>
      <c r="ED629" s="1246"/>
      <c r="EE629" s="1246"/>
      <c r="EF629" s="1246"/>
      <c r="EG629" s="1246"/>
      <c r="EH629" s="1246"/>
      <c r="EI629" s="1246"/>
      <c r="EJ629" s="1246"/>
      <c r="EK629" s="1246"/>
      <c r="EL629" s="1246"/>
      <c r="EM629" s="1246"/>
      <c r="EN629" s="1246"/>
      <c r="EO629" s="1246"/>
      <c r="EP629" s="1246"/>
      <c r="EQ629" s="1246"/>
      <c r="ER629" s="1246"/>
      <c r="ES629" s="1246"/>
      <c r="ET629" s="1246"/>
      <c r="EU629" s="1246"/>
      <c r="EV629" s="1246"/>
      <c r="EW629" s="1246"/>
      <c r="EX629" s="1246"/>
      <c r="EY629" s="1246"/>
      <c r="EZ629" s="1246"/>
      <c r="FA629" s="1246"/>
      <c r="FB629" s="1246"/>
      <c r="FC629" s="1246"/>
      <c r="FD629" s="1246"/>
      <c r="FE629" s="1246"/>
      <c r="FF629" s="1246"/>
      <c r="FG629" s="1246"/>
      <c r="FH629" s="1246"/>
      <c r="FI629" s="1246"/>
      <c r="FJ629" s="1246"/>
      <c r="FK629" s="1246"/>
      <c r="FL629" s="1246"/>
      <c r="FM629" s="1246"/>
    </row>
    <row r="630" spans="1:169" ht="29.25" x14ac:dyDescent="0.25">
      <c r="A630" s="44">
        <v>1</v>
      </c>
      <c r="B630" s="44">
        <v>1</v>
      </c>
      <c r="C630" s="2001" t="s">
        <v>157</v>
      </c>
      <c r="D630" s="2141">
        <f>'2 уровень'!F1388</f>
        <v>0</v>
      </c>
      <c r="E630" s="2141">
        <f>'2 уровень'!G1388</f>
        <v>0</v>
      </c>
      <c r="F630" s="2141">
        <f>'2 уровень'!H1388</f>
        <v>0</v>
      </c>
      <c r="G630" s="2142" t="e">
        <f>'2 уровень'!I1388</f>
        <v>#DIV/0!</v>
      </c>
      <c r="H630" s="2123">
        <f>'2 уровень'!J1388</f>
        <v>0</v>
      </c>
      <c r="I630" s="1259">
        <f>'2 уровень'!K1388</f>
        <v>0</v>
      </c>
      <c r="J630" s="100">
        <f>'2 уровень'!L1388</f>
        <v>0</v>
      </c>
      <c r="K630" s="100">
        <f>'2 уровень'!M1388</f>
        <v>0</v>
      </c>
      <c r="L630" s="100">
        <f>'2 уровень'!N1388</f>
        <v>0</v>
      </c>
      <c r="M630" s="100">
        <f>'2 уровень'!O1388</f>
        <v>0</v>
      </c>
      <c r="N630" s="100">
        <f>'2 уровень'!P1388</f>
        <v>0</v>
      </c>
      <c r="O630" s="100">
        <f>'2 уровень'!Q1388</f>
        <v>0</v>
      </c>
      <c r="P630" s="54">
        <f>'2 уровень'!R1388</f>
        <v>0</v>
      </c>
      <c r="Q630" s="54">
        <f>'2 уровень'!S1388</f>
        <v>0</v>
      </c>
      <c r="R630" s="54">
        <f>'2 уровень'!T1388</f>
        <v>0</v>
      </c>
      <c r="S630" s="54">
        <f>'2 уровень'!U1388</f>
        <v>0</v>
      </c>
      <c r="T630" s="54">
        <f>'2 уровень'!V1388</f>
        <v>0</v>
      </c>
      <c r="U630" s="54">
        <f>'2 уровень'!W1388</f>
        <v>0</v>
      </c>
      <c r="V630" s="1670">
        <f>'2 уровень'!X1388</f>
        <v>0</v>
      </c>
      <c r="W630" s="54"/>
      <c r="X630" s="54"/>
      <c r="Y630" s="1246"/>
      <c r="Z630" s="1246"/>
      <c r="AA630" s="1942"/>
      <c r="AB630" s="1942"/>
      <c r="AC630" s="1246"/>
      <c r="AD630" s="1246"/>
      <c r="AE630" s="1246"/>
      <c r="AF630" s="1246"/>
      <c r="AG630" s="1246"/>
      <c r="AH630" s="1246"/>
      <c r="AI630" s="1246"/>
      <c r="AJ630" s="1246"/>
      <c r="AK630" s="1246"/>
      <c r="AL630" s="1246"/>
      <c r="AM630" s="1246"/>
      <c r="AN630" s="1246"/>
      <c r="AO630" s="1246"/>
      <c r="AP630" s="1246"/>
      <c r="AQ630" s="1246"/>
      <c r="AR630" s="1246"/>
      <c r="AS630" s="1246"/>
      <c r="AT630" s="1246"/>
      <c r="AU630" s="1246"/>
      <c r="AV630" s="1246"/>
      <c r="AW630" s="1246"/>
      <c r="AX630" s="1246"/>
      <c r="AY630" s="1246"/>
      <c r="AZ630" s="1246"/>
      <c r="BA630" s="1246"/>
      <c r="BB630" s="1246"/>
      <c r="BC630" s="1246"/>
      <c r="BD630" s="1246"/>
      <c r="BE630" s="1246"/>
      <c r="BF630" s="1246"/>
      <c r="BG630" s="1246"/>
      <c r="BH630" s="1246"/>
      <c r="BI630" s="1246"/>
      <c r="BJ630" s="1246"/>
      <c r="BK630" s="1246"/>
      <c r="BL630" s="1246"/>
      <c r="BM630" s="1246"/>
      <c r="BN630" s="1246"/>
      <c r="BO630" s="1246"/>
      <c r="BP630" s="1246"/>
      <c r="BQ630" s="1246"/>
      <c r="BR630" s="1246"/>
      <c r="BS630" s="1246"/>
      <c r="BT630" s="1246"/>
      <c r="BU630" s="1246"/>
      <c r="BV630" s="1246"/>
      <c r="BW630" s="1246"/>
      <c r="BX630" s="1246"/>
      <c r="BY630" s="1246"/>
      <c r="BZ630" s="1246"/>
      <c r="CA630" s="1246"/>
      <c r="CB630" s="1246"/>
      <c r="CC630" s="1246"/>
      <c r="CD630" s="1246"/>
      <c r="CE630" s="1246"/>
      <c r="CF630" s="1246"/>
      <c r="CG630" s="1246"/>
      <c r="CH630" s="1246"/>
      <c r="CI630" s="1246"/>
      <c r="CJ630" s="1246"/>
      <c r="CK630" s="1246"/>
      <c r="CL630" s="1246"/>
      <c r="CM630" s="1246"/>
      <c r="CN630" s="1246"/>
      <c r="CO630" s="1246"/>
      <c r="CP630" s="1246"/>
      <c r="CQ630" s="1246"/>
      <c r="CR630" s="1246"/>
      <c r="CS630" s="1246"/>
      <c r="CT630" s="1246"/>
      <c r="CU630" s="1246"/>
      <c r="CV630" s="1246"/>
      <c r="CW630" s="1246"/>
      <c r="CX630" s="1246"/>
      <c r="CY630" s="1246"/>
      <c r="CZ630" s="1246"/>
      <c r="DA630" s="1246"/>
      <c r="DB630" s="1246"/>
      <c r="DC630" s="1246"/>
      <c r="DD630" s="1246"/>
      <c r="DE630" s="1246"/>
      <c r="DF630" s="1246"/>
      <c r="DG630" s="1246"/>
      <c r="DH630" s="1246"/>
      <c r="DI630" s="1246"/>
      <c r="DJ630" s="1246"/>
      <c r="DK630" s="1246"/>
      <c r="DL630" s="1246"/>
      <c r="DM630" s="1246"/>
      <c r="DN630" s="1246"/>
      <c r="DO630" s="1246"/>
      <c r="DP630" s="1246"/>
      <c r="DQ630" s="1246"/>
      <c r="DR630" s="1246"/>
      <c r="DS630" s="1246"/>
      <c r="DT630" s="1246"/>
      <c r="DU630" s="1246"/>
      <c r="DV630" s="1246"/>
      <c r="DW630" s="1246"/>
      <c r="DX630" s="1246"/>
      <c r="DY630" s="1246"/>
      <c r="DZ630" s="1246"/>
      <c r="EA630" s="1246"/>
      <c r="EB630" s="1246"/>
      <c r="EC630" s="1246"/>
      <c r="ED630" s="1246"/>
      <c r="EE630" s="1246"/>
      <c r="EF630" s="1246"/>
      <c r="EG630" s="1246"/>
      <c r="EH630" s="1246"/>
      <c r="EI630" s="1246"/>
      <c r="EJ630" s="1246"/>
      <c r="EK630" s="1246"/>
      <c r="EL630" s="1246"/>
      <c r="EM630" s="1246"/>
      <c r="EN630" s="1246"/>
      <c r="EO630" s="1246"/>
      <c r="EP630" s="1246"/>
      <c r="EQ630" s="1246"/>
      <c r="ER630" s="1246"/>
      <c r="ES630" s="1246"/>
      <c r="ET630" s="1246"/>
      <c r="EU630" s="1246"/>
      <c r="EV630" s="1246"/>
      <c r="EW630" s="1246"/>
      <c r="EX630" s="1246"/>
      <c r="EY630" s="1246"/>
      <c r="EZ630" s="1246"/>
      <c r="FA630" s="1246"/>
      <c r="FB630" s="1246"/>
      <c r="FC630" s="1246"/>
      <c r="FD630" s="1246"/>
      <c r="FE630" s="1246"/>
      <c r="FF630" s="1246"/>
      <c r="FG630" s="1246"/>
      <c r="FH630" s="1246"/>
      <c r="FI630" s="1246"/>
      <c r="FJ630" s="1246"/>
      <c r="FK630" s="1246"/>
      <c r="FL630" s="1246"/>
      <c r="FM630" s="1246"/>
    </row>
    <row r="631" spans="1:169" ht="29.25" x14ac:dyDescent="0.25">
      <c r="A631" s="44">
        <v>1</v>
      </c>
      <c r="B631" s="44">
        <v>1</v>
      </c>
      <c r="C631" s="2001" t="s">
        <v>158</v>
      </c>
      <c r="D631" s="2141">
        <f>'2 уровень'!F1389</f>
        <v>0</v>
      </c>
      <c r="E631" s="2141">
        <f>'2 уровень'!G1389</f>
        <v>0</v>
      </c>
      <c r="F631" s="2141">
        <f>'2 уровень'!H1389</f>
        <v>2</v>
      </c>
      <c r="G631" s="2142" t="e">
        <f>'2 уровень'!I1389</f>
        <v>#DIV/0!</v>
      </c>
      <c r="H631" s="2123">
        <f>'2 уровень'!J1389</f>
        <v>0</v>
      </c>
      <c r="I631" s="1259">
        <f>'2 уровень'!K1389</f>
        <v>0</v>
      </c>
      <c r="J631" s="100">
        <f>'2 уровень'!L1389</f>
        <v>0</v>
      </c>
      <c r="K631" s="100">
        <f>'2 уровень'!M1389</f>
        <v>0</v>
      </c>
      <c r="L631" s="100">
        <f>'2 уровень'!N1389</f>
        <v>0</v>
      </c>
      <c r="M631" s="100">
        <f>'2 уровень'!O1389</f>
        <v>0</v>
      </c>
      <c r="N631" s="100">
        <f>'2 уровень'!P1389</f>
        <v>0</v>
      </c>
      <c r="O631" s="100">
        <f>'2 уровень'!Q1389</f>
        <v>0</v>
      </c>
      <c r="P631" s="54">
        <f>'2 уровень'!R1389</f>
        <v>0</v>
      </c>
      <c r="Q631" s="54">
        <f>'2 уровень'!S1389</f>
        <v>0</v>
      </c>
      <c r="R631" s="54">
        <f>'2 уровень'!T1389</f>
        <v>0</v>
      </c>
      <c r="S631" s="54">
        <f>'2 уровень'!U1389</f>
        <v>0</v>
      </c>
      <c r="T631" s="54">
        <f>'2 уровень'!V1389</f>
        <v>0</v>
      </c>
      <c r="U631" s="54">
        <f>'2 уровень'!W1389</f>
        <v>0</v>
      </c>
      <c r="V631" s="1670">
        <f>'2 уровень'!X1389</f>
        <v>0</v>
      </c>
      <c r="W631" s="54"/>
      <c r="X631" s="54"/>
      <c r="Y631" s="1246"/>
      <c r="Z631" s="1246"/>
      <c r="AA631" s="1942"/>
      <c r="AB631" s="1942"/>
      <c r="AC631" s="1246"/>
      <c r="AD631" s="1246"/>
      <c r="AE631" s="1246"/>
      <c r="AF631" s="1246"/>
      <c r="AG631" s="1246"/>
      <c r="AH631" s="1246"/>
      <c r="AI631" s="1246"/>
      <c r="AJ631" s="1246"/>
      <c r="AK631" s="1246"/>
      <c r="AL631" s="1246"/>
      <c r="AM631" s="1246"/>
      <c r="AN631" s="1246"/>
      <c r="AO631" s="1246"/>
      <c r="AP631" s="1246"/>
      <c r="AQ631" s="1246"/>
      <c r="AR631" s="1246"/>
      <c r="AS631" s="1246"/>
      <c r="AT631" s="1246"/>
      <c r="AU631" s="1246"/>
      <c r="AV631" s="1246"/>
      <c r="AW631" s="1246"/>
      <c r="AX631" s="1246"/>
      <c r="AY631" s="1246"/>
      <c r="AZ631" s="1246"/>
      <c r="BA631" s="1246"/>
      <c r="BB631" s="1246"/>
      <c r="BC631" s="1246"/>
      <c r="BD631" s="1246"/>
      <c r="BE631" s="1246"/>
      <c r="BF631" s="1246"/>
      <c r="BG631" s="1246"/>
      <c r="BH631" s="1246"/>
      <c r="BI631" s="1246"/>
      <c r="BJ631" s="1246"/>
      <c r="BK631" s="1246"/>
      <c r="BL631" s="1246"/>
      <c r="BM631" s="1246"/>
      <c r="BN631" s="1246"/>
      <c r="BO631" s="1246"/>
      <c r="BP631" s="1246"/>
      <c r="BQ631" s="1246"/>
      <c r="BR631" s="1246"/>
      <c r="BS631" s="1246"/>
      <c r="BT631" s="1246"/>
      <c r="BU631" s="1246"/>
      <c r="BV631" s="1246"/>
      <c r="BW631" s="1246"/>
      <c r="BX631" s="1246"/>
      <c r="BY631" s="1246"/>
      <c r="BZ631" s="1246"/>
      <c r="CA631" s="1246"/>
      <c r="CB631" s="1246"/>
      <c r="CC631" s="1246"/>
      <c r="CD631" s="1246"/>
      <c r="CE631" s="1246"/>
      <c r="CF631" s="1246"/>
      <c r="CG631" s="1246"/>
      <c r="CH631" s="1246"/>
      <c r="CI631" s="1246"/>
      <c r="CJ631" s="1246"/>
      <c r="CK631" s="1246"/>
      <c r="CL631" s="1246"/>
      <c r="CM631" s="1246"/>
      <c r="CN631" s="1246"/>
      <c r="CO631" s="1246"/>
      <c r="CP631" s="1246"/>
      <c r="CQ631" s="1246"/>
      <c r="CR631" s="1246"/>
      <c r="CS631" s="1246"/>
      <c r="CT631" s="1246"/>
      <c r="CU631" s="1246"/>
      <c r="CV631" s="1246"/>
      <c r="CW631" s="1246"/>
      <c r="CX631" s="1246"/>
      <c r="CY631" s="1246"/>
      <c r="CZ631" s="1246"/>
      <c r="DA631" s="1246"/>
      <c r="DB631" s="1246"/>
      <c r="DC631" s="1246"/>
      <c r="DD631" s="1246"/>
      <c r="DE631" s="1246"/>
      <c r="DF631" s="1246"/>
      <c r="DG631" s="1246"/>
      <c r="DH631" s="1246"/>
      <c r="DI631" s="1246"/>
      <c r="DJ631" s="1246"/>
      <c r="DK631" s="1246"/>
      <c r="DL631" s="1246"/>
      <c r="DM631" s="1246"/>
      <c r="DN631" s="1246"/>
      <c r="DO631" s="1246"/>
      <c r="DP631" s="1246"/>
      <c r="DQ631" s="1246"/>
      <c r="DR631" s="1246"/>
      <c r="DS631" s="1246"/>
      <c r="DT631" s="1246"/>
      <c r="DU631" s="1246"/>
      <c r="DV631" s="1246"/>
      <c r="DW631" s="1246"/>
      <c r="DX631" s="1246"/>
      <c r="DY631" s="1246"/>
      <c r="DZ631" s="1246"/>
      <c r="EA631" s="1246"/>
      <c r="EB631" s="1246"/>
      <c r="EC631" s="1246"/>
      <c r="ED631" s="1246"/>
      <c r="EE631" s="1246"/>
      <c r="EF631" s="1246"/>
      <c r="EG631" s="1246"/>
      <c r="EH631" s="1246"/>
      <c r="EI631" s="1246"/>
      <c r="EJ631" s="1246"/>
      <c r="EK631" s="1246"/>
      <c r="EL631" s="1246"/>
      <c r="EM631" s="1246"/>
      <c r="EN631" s="1246"/>
      <c r="EO631" s="1246"/>
      <c r="EP631" s="1246"/>
      <c r="EQ631" s="1246"/>
      <c r="ER631" s="1246"/>
      <c r="ES631" s="1246"/>
      <c r="ET631" s="1246"/>
      <c r="EU631" s="1246"/>
      <c r="EV631" s="1246"/>
      <c r="EW631" s="1246"/>
      <c r="EX631" s="1246"/>
      <c r="EY631" s="1246"/>
      <c r="EZ631" s="1246"/>
      <c r="FA631" s="1246"/>
      <c r="FB631" s="1246"/>
      <c r="FC631" s="1246"/>
      <c r="FD631" s="1246"/>
      <c r="FE631" s="1246"/>
      <c r="FF631" s="1246"/>
      <c r="FG631" s="1246"/>
      <c r="FH631" s="1246"/>
      <c r="FI631" s="1246"/>
      <c r="FJ631" s="1246"/>
      <c r="FK631" s="1246"/>
      <c r="FL631" s="1246"/>
      <c r="FM631" s="1246"/>
    </row>
    <row r="632" spans="1:169" x14ac:dyDescent="0.25">
      <c r="A632" s="44">
        <v>1</v>
      </c>
      <c r="B632" s="44">
        <v>1</v>
      </c>
      <c r="C632" s="2006" t="s">
        <v>160</v>
      </c>
      <c r="D632" s="2141">
        <f>'2 уровень'!F1390</f>
        <v>0</v>
      </c>
      <c r="E632" s="2141">
        <f>'2 уровень'!G1390</f>
        <v>0</v>
      </c>
      <c r="F632" s="2141">
        <f>'2 уровень'!H1390</f>
        <v>0</v>
      </c>
      <c r="G632" s="2142" t="e">
        <f>'2 уровень'!I1390</f>
        <v>#DIV/0!</v>
      </c>
      <c r="H632" s="2123">
        <f>'2 уровень'!J1390</f>
        <v>0</v>
      </c>
      <c r="I632" s="1259">
        <f>'2 уровень'!K1390</f>
        <v>0</v>
      </c>
      <c r="J632" s="100">
        <f>'2 уровень'!L1390</f>
        <v>0</v>
      </c>
      <c r="K632" s="100">
        <f>'2 уровень'!M1390</f>
        <v>0</v>
      </c>
      <c r="L632" s="100">
        <f>'2 уровень'!N1390</f>
        <v>0</v>
      </c>
      <c r="M632" s="100">
        <f>'2 уровень'!O1390</f>
        <v>0</v>
      </c>
      <c r="N632" s="100">
        <f>'2 уровень'!P1390</f>
        <v>0</v>
      </c>
      <c r="O632" s="100">
        <f>'2 уровень'!Q1390</f>
        <v>0</v>
      </c>
      <c r="P632" s="54">
        <f>'2 уровень'!R1390</f>
        <v>0</v>
      </c>
      <c r="Q632" s="54">
        <f>'2 уровень'!S1390</f>
        <v>0</v>
      </c>
      <c r="R632" s="54">
        <f>'2 уровень'!T1390</f>
        <v>0</v>
      </c>
      <c r="S632" s="54">
        <f>'2 уровень'!U1390</f>
        <v>0</v>
      </c>
      <c r="T632" s="54">
        <f>'2 уровень'!V1390</f>
        <v>0</v>
      </c>
      <c r="U632" s="54">
        <f>'2 уровень'!W1390</f>
        <v>0</v>
      </c>
      <c r="V632" s="1670">
        <f>'2 уровень'!X1390</f>
        <v>0</v>
      </c>
      <c r="W632" s="54"/>
      <c r="X632" s="54"/>
      <c r="Y632" s="1246"/>
      <c r="Z632" s="1246"/>
      <c r="AA632" s="1942"/>
      <c r="AB632" s="1942"/>
      <c r="AC632" s="1246"/>
      <c r="AD632" s="1246"/>
      <c r="AE632" s="1246"/>
      <c r="AF632" s="1246"/>
      <c r="AG632" s="1246"/>
      <c r="AH632" s="1246"/>
      <c r="AI632" s="1246"/>
      <c r="AJ632" s="1246"/>
      <c r="AK632" s="1246"/>
      <c r="AL632" s="1246"/>
      <c r="AM632" s="1246"/>
      <c r="AN632" s="1246"/>
      <c r="AO632" s="1246"/>
      <c r="AP632" s="1246"/>
      <c r="AQ632" s="1246"/>
      <c r="AR632" s="1246"/>
      <c r="AS632" s="1246"/>
      <c r="AT632" s="1246"/>
      <c r="AU632" s="1246"/>
      <c r="AV632" s="1246"/>
      <c r="AW632" s="1246"/>
      <c r="AX632" s="1246"/>
      <c r="AY632" s="1246"/>
      <c r="AZ632" s="1246"/>
      <c r="BA632" s="1246"/>
      <c r="BB632" s="1246"/>
      <c r="BC632" s="1246"/>
      <c r="BD632" s="1246"/>
      <c r="BE632" s="1246"/>
      <c r="BF632" s="1246"/>
      <c r="BG632" s="1246"/>
      <c r="BH632" s="1246"/>
      <c r="BI632" s="1246"/>
      <c r="BJ632" s="1246"/>
      <c r="BK632" s="1246"/>
      <c r="BL632" s="1246"/>
      <c r="BM632" s="1246"/>
      <c r="BN632" s="1246"/>
      <c r="BO632" s="1246"/>
      <c r="BP632" s="1246"/>
      <c r="BQ632" s="1246"/>
      <c r="BR632" s="1246"/>
      <c r="BS632" s="1246"/>
      <c r="BT632" s="1246"/>
      <c r="BU632" s="1246"/>
      <c r="BV632" s="1246"/>
      <c r="BW632" s="1246"/>
      <c r="BX632" s="1246"/>
      <c r="BY632" s="1246"/>
      <c r="BZ632" s="1246"/>
      <c r="CA632" s="1246"/>
      <c r="CB632" s="1246"/>
      <c r="CC632" s="1246"/>
      <c r="CD632" s="1246"/>
      <c r="CE632" s="1246"/>
      <c r="CF632" s="1246"/>
      <c r="CG632" s="1246"/>
      <c r="CH632" s="1246"/>
      <c r="CI632" s="1246"/>
      <c r="CJ632" s="1246"/>
      <c r="CK632" s="1246"/>
      <c r="CL632" s="1246"/>
      <c r="CM632" s="1246"/>
      <c r="CN632" s="1246"/>
      <c r="CO632" s="1246"/>
      <c r="CP632" s="1246"/>
      <c r="CQ632" s="1246"/>
      <c r="CR632" s="1246"/>
      <c r="CS632" s="1246"/>
      <c r="CT632" s="1246"/>
      <c r="CU632" s="1246"/>
      <c r="CV632" s="1246"/>
      <c r="CW632" s="1246"/>
      <c r="CX632" s="1246"/>
      <c r="CY632" s="1246"/>
      <c r="CZ632" s="1246"/>
      <c r="DA632" s="1246"/>
      <c r="DB632" s="1246"/>
      <c r="DC632" s="1246"/>
      <c r="DD632" s="1246"/>
      <c r="DE632" s="1246"/>
      <c r="DF632" s="1246"/>
      <c r="DG632" s="1246"/>
      <c r="DH632" s="1246"/>
      <c r="DI632" s="1246"/>
      <c r="DJ632" s="1246"/>
      <c r="DK632" s="1246"/>
      <c r="DL632" s="1246"/>
      <c r="DM632" s="1246"/>
      <c r="DN632" s="1246"/>
      <c r="DO632" s="1246"/>
      <c r="DP632" s="1246"/>
      <c r="DQ632" s="1246"/>
      <c r="DR632" s="1246"/>
      <c r="DS632" s="1246"/>
      <c r="DT632" s="1246"/>
      <c r="DU632" s="1246"/>
      <c r="DV632" s="1246"/>
      <c r="DW632" s="1246"/>
      <c r="DX632" s="1246"/>
      <c r="DY632" s="1246"/>
      <c r="DZ632" s="1246"/>
      <c r="EA632" s="1246"/>
      <c r="EB632" s="1246"/>
      <c r="EC632" s="1246"/>
      <c r="ED632" s="1246"/>
      <c r="EE632" s="1246"/>
      <c r="EF632" s="1246"/>
      <c r="EG632" s="1246"/>
      <c r="EH632" s="1246"/>
      <c r="EI632" s="1246"/>
      <c r="EJ632" s="1246"/>
      <c r="EK632" s="1246"/>
      <c r="EL632" s="1246"/>
      <c r="EM632" s="1246"/>
      <c r="EN632" s="1246"/>
      <c r="EO632" s="1246"/>
      <c r="EP632" s="1246"/>
      <c r="EQ632" s="1246"/>
      <c r="ER632" s="1246"/>
      <c r="ES632" s="1246"/>
      <c r="ET632" s="1246"/>
      <c r="EU632" s="1246"/>
      <c r="EV632" s="1246"/>
      <c r="EW632" s="1246"/>
      <c r="EX632" s="1246"/>
      <c r="EY632" s="1246"/>
      <c r="EZ632" s="1246"/>
      <c r="FA632" s="1246"/>
      <c r="FB632" s="1246"/>
      <c r="FC632" s="1246"/>
      <c r="FD632" s="1246"/>
      <c r="FE632" s="1246"/>
      <c r="FF632" s="1246"/>
      <c r="FG632" s="1246"/>
      <c r="FH632" s="1246"/>
      <c r="FI632" s="1246"/>
      <c r="FJ632" s="1246"/>
      <c r="FK632" s="1246"/>
      <c r="FL632" s="1246"/>
      <c r="FM632" s="1246"/>
    </row>
    <row r="633" spans="1:169" x14ac:dyDescent="0.25">
      <c r="A633" s="44">
        <v>1</v>
      </c>
      <c r="B633" s="44">
        <v>1</v>
      </c>
      <c r="C633" s="2006" t="s">
        <v>88</v>
      </c>
      <c r="D633" s="2141">
        <f>'2 уровень'!F1391</f>
        <v>0</v>
      </c>
      <c r="E633" s="2141">
        <f>'2 уровень'!G1391</f>
        <v>0</v>
      </c>
      <c r="F633" s="2141">
        <f>'2 уровень'!H1391</f>
        <v>2</v>
      </c>
      <c r="G633" s="2142" t="e">
        <f>'2 уровень'!I1391</f>
        <v>#DIV/0!</v>
      </c>
      <c r="H633" s="2123">
        <f>'2 уровень'!J1391</f>
        <v>0</v>
      </c>
      <c r="I633" s="1259">
        <f>'2 уровень'!K1391</f>
        <v>0</v>
      </c>
      <c r="J633" s="100">
        <f>'2 уровень'!L1391</f>
        <v>0</v>
      </c>
      <c r="K633" s="100">
        <f>'2 уровень'!M1391</f>
        <v>0</v>
      </c>
      <c r="L633" s="100">
        <f>'2 уровень'!N1391</f>
        <v>0</v>
      </c>
      <c r="M633" s="100">
        <f>'2 уровень'!O1391</f>
        <v>0</v>
      </c>
      <c r="N633" s="100">
        <f>'2 уровень'!P1391</f>
        <v>0</v>
      </c>
      <c r="O633" s="100">
        <f>'2 уровень'!Q1391</f>
        <v>0</v>
      </c>
      <c r="P633" s="54">
        <f>'2 уровень'!R1391</f>
        <v>0</v>
      </c>
      <c r="Q633" s="54">
        <f>'2 уровень'!S1391</f>
        <v>0</v>
      </c>
      <c r="R633" s="54">
        <f>'2 уровень'!T1391</f>
        <v>1.9464399999999999</v>
      </c>
      <c r="S633" s="54">
        <f>'2 уровень'!U1391</f>
        <v>0</v>
      </c>
      <c r="T633" s="54">
        <f>'2 уровень'!V1391</f>
        <v>1.9464399999999999</v>
      </c>
      <c r="U633" s="54">
        <f>'2 уровень'!W1391</f>
        <v>0</v>
      </c>
      <c r="V633" s="1670">
        <f>'2 уровень'!X1391</f>
        <v>1.9464399999999999</v>
      </c>
      <c r="W633" s="54"/>
      <c r="X633" s="54"/>
      <c r="Y633" s="1661">
        <f>V633+V632+V609</f>
        <v>1.9464399999999999</v>
      </c>
      <c r="Z633" s="1246"/>
      <c r="AA633" s="1942"/>
      <c r="AB633" s="1942"/>
      <c r="AC633" s="1246"/>
      <c r="AD633" s="1246"/>
      <c r="AE633" s="1246"/>
      <c r="AF633" s="1246"/>
      <c r="AG633" s="1246"/>
      <c r="AH633" s="1246"/>
      <c r="AI633" s="1246"/>
      <c r="AJ633" s="1246"/>
      <c r="AK633" s="1246"/>
      <c r="AL633" s="1246"/>
      <c r="AM633" s="1246"/>
      <c r="AN633" s="1246"/>
      <c r="AO633" s="1246"/>
      <c r="AP633" s="1246"/>
      <c r="AQ633" s="1246"/>
      <c r="AR633" s="1246"/>
      <c r="AS633" s="1246"/>
      <c r="AT633" s="1246"/>
      <c r="AU633" s="1246"/>
      <c r="AV633" s="1246"/>
      <c r="AW633" s="1246"/>
      <c r="AX633" s="1246"/>
      <c r="AY633" s="1246"/>
      <c r="AZ633" s="1246"/>
      <c r="BA633" s="1246"/>
      <c r="BB633" s="1246"/>
      <c r="BC633" s="1246"/>
      <c r="BD633" s="1246"/>
      <c r="BE633" s="1246"/>
      <c r="BF633" s="1246"/>
      <c r="BG633" s="1246"/>
      <c r="BH633" s="1246"/>
      <c r="BI633" s="1246"/>
      <c r="BJ633" s="1246"/>
      <c r="BK633" s="1246"/>
      <c r="BL633" s="1246"/>
      <c r="BM633" s="1246"/>
      <c r="BN633" s="1246"/>
      <c r="BO633" s="1246"/>
      <c r="BP633" s="1246"/>
      <c r="BQ633" s="1246"/>
      <c r="BR633" s="1246"/>
      <c r="BS633" s="1246"/>
      <c r="BT633" s="1246"/>
      <c r="BU633" s="1246"/>
      <c r="BV633" s="1246"/>
      <c r="BW633" s="1246"/>
      <c r="BX633" s="1246"/>
      <c r="BY633" s="1246"/>
      <c r="BZ633" s="1246"/>
      <c r="CA633" s="1246"/>
      <c r="CB633" s="1246"/>
      <c r="CC633" s="1246"/>
      <c r="CD633" s="1246"/>
      <c r="CE633" s="1246"/>
      <c r="CF633" s="1246"/>
      <c r="CG633" s="1246"/>
      <c r="CH633" s="1246"/>
      <c r="CI633" s="1246"/>
      <c r="CJ633" s="1246"/>
      <c r="CK633" s="1246"/>
      <c r="CL633" s="1246"/>
      <c r="CM633" s="1246"/>
      <c r="CN633" s="1246"/>
      <c r="CO633" s="1246"/>
      <c r="CP633" s="1246"/>
      <c r="CQ633" s="1246"/>
      <c r="CR633" s="1246"/>
      <c r="CS633" s="1246"/>
      <c r="CT633" s="1246"/>
      <c r="CU633" s="1246"/>
      <c r="CV633" s="1246"/>
      <c r="CW633" s="1246"/>
      <c r="CX633" s="1246"/>
      <c r="CY633" s="1246"/>
      <c r="CZ633" s="1246"/>
      <c r="DA633" s="1246"/>
      <c r="DB633" s="1246"/>
      <c r="DC633" s="1246"/>
      <c r="DD633" s="1246"/>
      <c r="DE633" s="1246"/>
      <c r="DF633" s="1246"/>
      <c r="DG633" s="1246"/>
      <c r="DH633" s="1246"/>
      <c r="DI633" s="1246"/>
      <c r="DJ633" s="1246"/>
      <c r="DK633" s="1246"/>
      <c r="DL633" s="1246"/>
      <c r="DM633" s="1246"/>
      <c r="DN633" s="1246"/>
      <c r="DO633" s="1246"/>
      <c r="DP633" s="1246"/>
      <c r="DQ633" s="1246"/>
      <c r="DR633" s="1246"/>
      <c r="DS633" s="1246"/>
      <c r="DT633" s="1246"/>
      <c r="DU633" s="1246"/>
      <c r="DV633" s="1246"/>
      <c r="DW633" s="1246"/>
      <c r="DX633" s="1246"/>
      <c r="DY633" s="1246"/>
      <c r="DZ633" s="1246"/>
      <c r="EA633" s="1246"/>
      <c r="EB633" s="1246"/>
      <c r="EC633" s="1246"/>
      <c r="ED633" s="1246"/>
      <c r="EE633" s="1246"/>
      <c r="EF633" s="1246"/>
      <c r="EG633" s="1246"/>
      <c r="EH633" s="1246"/>
      <c r="EI633" s="1246"/>
      <c r="EJ633" s="1246"/>
      <c r="EK633" s="1246"/>
      <c r="EL633" s="1246"/>
      <c r="EM633" s="1246"/>
      <c r="EN633" s="1246"/>
      <c r="EO633" s="1246"/>
      <c r="EP633" s="1246"/>
      <c r="EQ633" s="1246"/>
      <c r="ER633" s="1246"/>
      <c r="ES633" s="1246"/>
      <c r="ET633" s="1246"/>
      <c r="EU633" s="1246"/>
      <c r="EV633" s="1246"/>
      <c r="EW633" s="1246"/>
      <c r="EX633" s="1246"/>
      <c r="EY633" s="1246"/>
      <c r="EZ633" s="1246"/>
      <c r="FA633" s="1246"/>
      <c r="FB633" s="1246"/>
      <c r="FC633" s="1246"/>
      <c r="FD633" s="1246"/>
      <c r="FE633" s="1246"/>
      <c r="FF633" s="1246"/>
      <c r="FG633" s="1246"/>
      <c r="FH633" s="1246"/>
      <c r="FI633" s="1246"/>
      <c r="FJ633" s="1246"/>
      <c r="FK633" s="1246"/>
      <c r="FL633" s="1246"/>
      <c r="FM633" s="1246"/>
    </row>
    <row r="634" spans="1:169" x14ac:dyDescent="0.25">
      <c r="A634" s="44">
        <v>1</v>
      </c>
      <c r="B634" s="44">
        <v>1</v>
      </c>
      <c r="C634" s="2042" t="s">
        <v>31</v>
      </c>
      <c r="D634" s="2141">
        <f>'2 уровень'!F1392</f>
        <v>0</v>
      </c>
      <c r="E634" s="2141">
        <f>'2 уровень'!G1392</f>
        <v>0</v>
      </c>
      <c r="F634" s="2141">
        <f>'2 уровень'!H1392</f>
        <v>0</v>
      </c>
      <c r="G634" s="2142">
        <f>'2 уровень'!I1392</f>
        <v>0</v>
      </c>
      <c r="H634" s="2123">
        <f>'2 уровень'!J1392</f>
        <v>0</v>
      </c>
      <c r="I634" s="1259">
        <f>'2 уровень'!K1392</f>
        <v>0</v>
      </c>
      <c r="J634" s="100">
        <f>'2 уровень'!L1392</f>
        <v>0</v>
      </c>
      <c r="K634" s="100">
        <f>'2 уровень'!M1392</f>
        <v>0</v>
      </c>
      <c r="L634" s="100">
        <f>'2 уровень'!N1392</f>
        <v>0</v>
      </c>
      <c r="M634" s="100">
        <f>'2 уровень'!O1392</f>
        <v>0</v>
      </c>
      <c r="N634" s="100">
        <f>'2 уровень'!P1392</f>
        <v>0</v>
      </c>
      <c r="O634" s="100">
        <f>'2 уровень'!Q1392</f>
        <v>0</v>
      </c>
      <c r="P634" s="54">
        <f>'2 уровень'!R1392</f>
        <v>0</v>
      </c>
      <c r="Q634" s="54">
        <f>'2 уровень'!S1392</f>
        <v>0</v>
      </c>
      <c r="R634" s="54">
        <f>'2 уровень'!T1392</f>
        <v>0</v>
      </c>
      <c r="S634" s="54">
        <f>'2 уровень'!U1392</f>
        <v>0</v>
      </c>
      <c r="T634" s="54">
        <f>'2 уровень'!V1392</f>
        <v>0</v>
      </c>
      <c r="U634" s="54">
        <f>'2 уровень'!W1392</f>
        <v>0</v>
      </c>
      <c r="V634" s="1670">
        <f>'2 уровень'!X1392</f>
        <v>0</v>
      </c>
      <c r="W634" s="54"/>
      <c r="X634" s="54"/>
      <c r="Y634" s="1246"/>
      <c r="Z634" s="1246"/>
      <c r="AA634" s="1942"/>
      <c r="AB634" s="1942"/>
      <c r="AC634" s="1246"/>
      <c r="AD634" s="1246"/>
      <c r="AE634" s="1246"/>
      <c r="AF634" s="1246"/>
      <c r="AG634" s="1246"/>
      <c r="AH634" s="1246"/>
      <c r="AI634" s="1246"/>
      <c r="AJ634" s="1246"/>
      <c r="AK634" s="1246"/>
      <c r="AL634" s="1246"/>
      <c r="AM634" s="1246"/>
      <c r="AN634" s="1246"/>
      <c r="AO634" s="1246"/>
      <c r="AP634" s="1246"/>
      <c r="AQ634" s="1246"/>
      <c r="AR634" s="1246"/>
      <c r="AS634" s="1246"/>
      <c r="AT634" s="1246"/>
      <c r="AU634" s="1246"/>
      <c r="AV634" s="1246"/>
      <c r="AW634" s="1246"/>
      <c r="AX634" s="1246"/>
      <c r="AY634" s="1246"/>
      <c r="AZ634" s="1246"/>
      <c r="BA634" s="1246"/>
      <c r="BB634" s="1246"/>
      <c r="BC634" s="1246"/>
      <c r="BD634" s="1246"/>
      <c r="BE634" s="1246"/>
      <c r="BF634" s="1246"/>
      <c r="BG634" s="1246"/>
      <c r="BH634" s="1246"/>
      <c r="BI634" s="1246"/>
      <c r="BJ634" s="1246"/>
      <c r="BK634" s="1246"/>
      <c r="BL634" s="1246"/>
      <c r="BM634" s="1246"/>
      <c r="BN634" s="1246"/>
      <c r="BO634" s="1246"/>
      <c r="BP634" s="1246"/>
      <c r="BQ634" s="1246"/>
      <c r="BR634" s="1246"/>
      <c r="BS634" s="1246"/>
      <c r="BT634" s="1246"/>
      <c r="BU634" s="1246"/>
      <c r="BV634" s="1246"/>
      <c r="BW634" s="1246"/>
      <c r="BX634" s="1246"/>
      <c r="BY634" s="1246"/>
      <c r="BZ634" s="1246"/>
      <c r="CA634" s="1246"/>
      <c r="CB634" s="1246"/>
      <c r="CC634" s="1246"/>
      <c r="CD634" s="1246"/>
      <c r="CE634" s="1246"/>
      <c r="CF634" s="1246"/>
      <c r="CG634" s="1246"/>
      <c r="CH634" s="1246"/>
      <c r="CI634" s="1246"/>
      <c r="CJ634" s="1246"/>
      <c r="CK634" s="1246"/>
      <c r="CL634" s="1246"/>
      <c r="CM634" s="1246"/>
      <c r="CN634" s="1246"/>
      <c r="CO634" s="1246"/>
      <c r="CP634" s="1246"/>
      <c r="CQ634" s="1246"/>
      <c r="CR634" s="1246"/>
      <c r="CS634" s="1246"/>
      <c r="CT634" s="1246"/>
      <c r="CU634" s="1246"/>
      <c r="CV634" s="1246"/>
      <c r="CW634" s="1246"/>
      <c r="CX634" s="1246"/>
      <c r="CY634" s="1246"/>
      <c r="CZ634" s="1246"/>
      <c r="DA634" s="1246"/>
      <c r="DB634" s="1246"/>
      <c r="DC634" s="1246"/>
      <c r="DD634" s="1246"/>
      <c r="DE634" s="1246"/>
      <c r="DF634" s="1246"/>
      <c r="DG634" s="1246"/>
      <c r="DH634" s="1246"/>
      <c r="DI634" s="1246"/>
      <c r="DJ634" s="1246"/>
      <c r="DK634" s="1246"/>
      <c r="DL634" s="1246"/>
      <c r="DM634" s="1246"/>
      <c r="DN634" s="1246"/>
      <c r="DO634" s="1246"/>
      <c r="DP634" s="1246"/>
      <c r="DQ634" s="1246"/>
      <c r="DR634" s="1246"/>
      <c r="DS634" s="1246"/>
      <c r="DT634" s="1246"/>
      <c r="DU634" s="1246"/>
      <c r="DV634" s="1246"/>
      <c r="DW634" s="1246"/>
      <c r="DX634" s="1246"/>
      <c r="DY634" s="1246"/>
      <c r="DZ634" s="1246"/>
      <c r="EA634" s="1246"/>
      <c r="EB634" s="1246"/>
      <c r="EC634" s="1246"/>
      <c r="ED634" s="1246"/>
      <c r="EE634" s="1246"/>
      <c r="EF634" s="1246"/>
      <c r="EG634" s="1246"/>
      <c r="EH634" s="1246"/>
      <c r="EI634" s="1246"/>
      <c r="EJ634" s="1246"/>
      <c r="EK634" s="1246"/>
      <c r="EL634" s="1246"/>
      <c r="EM634" s="1246"/>
      <c r="EN634" s="1246"/>
      <c r="EO634" s="1246"/>
      <c r="EP634" s="1246"/>
      <c r="EQ634" s="1246"/>
      <c r="ER634" s="1246"/>
      <c r="ES634" s="1246"/>
      <c r="ET634" s="1246"/>
      <c r="EU634" s="1246"/>
      <c r="EV634" s="1246"/>
      <c r="EW634" s="1246"/>
      <c r="EX634" s="1246"/>
      <c r="EY634" s="1246"/>
      <c r="EZ634" s="1246"/>
      <c r="FA634" s="1246"/>
      <c r="FB634" s="1246"/>
      <c r="FC634" s="1246"/>
      <c r="FD634" s="1246"/>
      <c r="FE634" s="1246"/>
      <c r="FF634" s="1246"/>
      <c r="FG634" s="1246"/>
      <c r="FH634" s="1246"/>
      <c r="FI634" s="1246"/>
      <c r="FJ634" s="1246"/>
      <c r="FK634" s="1246"/>
      <c r="FL634" s="1246"/>
      <c r="FM634" s="1246"/>
    </row>
    <row r="635" spans="1:169" x14ac:dyDescent="0.25">
      <c r="A635" s="44">
        <v>1</v>
      </c>
      <c r="B635" s="44">
        <v>1</v>
      </c>
      <c r="C635" s="2042" t="s">
        <v>79</v>
      </c>
      <c r="D635" s="2141">
        <f>'2 уровень'!F1393</f>
        <v>0</v>
      </c>
      <c r="E635" s="2141">
        <f>'2 уровень'!G1393</f>
        <v>0</v>
      </c>
      <c r="F635" s="2141">
        <f>'2 уровень'!H1393</f>
        <v>0</v>
      </c>
      <c r="G635" s="2142" t="e">
        <f>'2 уровень'!I1393</f>
        <v>#DIV/0!</v>
      </c>
      <c r="H635" s="2123">
        <f>'2 уровень'!J1393</f>
        <v>0</v>
      </c>
      <c r="I635" s="1259">
        <f>'2 уровень'!K1393</f>
        <v>0</v>
      </c>
      <c r="J635" s="100">
        <f>'2 уровень'!L1393</f>
        <v>0</v>
      </c>
      <c r="K635" s="100">
        <f>'2 уровень'!M1393</f>
        <v>0</v>
      </c>
      <c r="L635" s="100">
        <f>'2 уровень'!N1393</f>
        <v>0</v>
      </c>
      <c r="M635" s="100" t="e">
        <f>'2 уровень'!O1393</f>
        <v>#DIV/0!</v>
      </c>
      <c r="N635" s="100">
        <f>'2 уровень'!P1393</f>
        <v>0</v>
      </c>
      <c r="O635" s="100">
        <f>'2 уровень'!Q1393</f>
        <v>0</v>
      </c>
      <c r="P635" s="54">
        <f>'2 уровень'!R1393</f>
        <v>0</v>
      </c>
      <c r="Q635" s="54">
        <f>'2 уровень'!S1393</f>
        <v>0</v>
      </c>
      <c r="R635" s="54">
        <f>'2 уровень'!T1393</f>
        <v>0</v>
      </c>
      <c r="S635" s="54">
        <f>'2 уровень'!U1393</f>
        <v>0</v>
      </c>
      <c r="T635" s="54">
        <f>'2 уровень'!V1393</f>
        <v>0</v>
      </c>
      <c r="U635" s="54">
        <f>'2 уровень'!W1393</f>
        <v>0</v>
      </c>
      <c r="V635" s="1670">
        <f>'2 уровень'!X1393</f>
        <v>0</v>
      </c>
      <c r="W635" s="54"/>
      <c r="X635" s="54"/>
      <c r="Y635" s="1246"/>
      <c r="Z635" s="1246"/>
      <c r="AA635" s="1942"/>
      <c r="AB635" s="1942"/>
      <c r="AC635" s="1246"/>
      <c r="AD635" s="1246"/>
      <c r="AE635" s="1246"/>
      <c r="AF635" s="1246"/>
      <c r="AG635" s="1246"/>
      <c r="AH635" s="1246"/>
      <c r="AI635" s="1246"/>
      <c r="AJ635" s="1246"/>
      <c r="AK635" s="1246"/>
      <c r="AL635" s="1246"/>
      <c r="AM635" s="1246"/>
      <c r="AN635" s="1246"/>
      <c r="AO635" s="1246"/>
      <c r="AP635" s="1246"/>
      <c r="AQ635" s="1246"/>
      <c r="AR635" s="1246"/>
      <c r="AS635" s="1246"/>
      <c r="AT635" s="1246"/>
      <c r="AU635" s="1246"/>
      <c r="AV635" s="1246"/>
      <c r="AW635" s="1246"/>
      <c r="AX635" s="1246"/>
      <c r="AY635" s="1246"/>
      <c r="AZ635" s="1246"/>
      <c r="BA635" s="1246"/>
      <c r="BB635" s="1246"/>
      <c r="BC635" s="1246"/>
      <c r="BD635" s="1246"/>
      <c r="BE635" s="1246"/>
      <c r="BF635" s="1246"/>
      <c r="BG635" s="1246"/>
      <c r="BH635" s="1246"/>
      <c r="BI635" s="1246"/>
      <c r="BJ635" s="1246"/>
      <c r="BK635" s="1246"/>
      <c r="BL635" s="1246"/>
      <c r="BM635" s="1246"/>
      <c r="BN635" s="1246"/>
      <c r="BO635" s="1246"/>
      <c r="BP635" s="1246"/>
      <c r="BQ635" s="1246"/>
      <c r="BR635" s="1246"/>
      <c r="BS635" s="1246"/>
      <c r="BT635" s="1246"/>
      <c r="BU635" s="1246"/>
      <c r="BV635" s="1246"/>
      <c r="BW635" s="1246"/>
      <c r="BX635" s="1246"/>
      <c r="BY635" s="1246"/>
      <c r="BZ635" s="1246"/>
      <c r="CA635" s="1246"/>
      <c r="CB635" s="1246"/>
      <c r="CC635" s="1246"/>
      <c r="CD635" s="1246"/>
      <c r="CE635" s="1246"/>
      <c r="CF635" s="1246"/>
      <c r="CG635" s="1246"/>
      <c r="CH635" s="1246"/>
      <c r="CI635" s="1246"/>
      <c r="CJ635" s="1246"/>
      <c r="CK635" s="1246"/>
      <c r="CL635" s="1246"/>
      <c r="CM635" s="1246"/>
      <c r="CN635" s="1246"/>
      <c r="CO635" s="1246"/>
      <c r="CP635" s="1246"/>
      <c r="CQ635" s="1246"/>
      <c r="CR635" s="1246"/>
      <c r="CS635" s="1246"/>
      <c r="CT635" s="1246"/>
      <c r="CU635" s="1246"/>
      <c r="CV635" s="1246"/>
      <c r="CW635" s="1246"/>
      <c r="CX635" s="1246"/>
      <c r="CY635" s="1246"/>
      <c r="CZ635" s="1246"/>
      <c r="DA635" s="1246"/>
      <c r="DB635" s="1246"/>
      <c r="DC635" s="1246"/>
      <c r="DD635" s="1246"/>
      <c r="DE635" s="1246"/>
      <c r="DF635" s="1246"/>
      <c r="DG635" s="1246"/>
      <c r="DH635" s="1246"/>
      <c r="DI635" s="1246"/>
      <c r="DJ635" s="1246"/>
      <c r="DK635" s="1246"/>
      <c r="DL635" s="1246"/>
      <c r="DM635" s="1246"/>
      <c r="DN635" s="1246"/>
      <c r="DO635" s="1246"/>
      <c r="DP635" s="1246"/>
      <c r="DQ635" s="1246"/>
      <c r="DR635" s="1246"/>
      <c r="DS635" s="1246"/>
      <c r="DT635" s="1246"/>
      <c r="DU635" s="1246"/>
      <c r="DV635" s="1246"/>
      <c r="DW635" s="1246"/>
      <c r="DX635" s="1246"/>
      <c r="DY635" s="1246"/>
      <c r="DZ635" s="1246"/>
      <c r="EA635" s="1246"/>
      <c r="EB635" s="1246"/>
      <c r="EC635" s="1246"/>
      <c r="ED635" s="1246"/>
      <c r="EE635" s="1246"/>
      <c r="EF635" s="1246"/>
      <c r="EG635" s="1246"/>
      <c r="EH635" s="1246"/>
      <c r="EI635" s="1246"/>
      <c r="EJ635" s="1246"/>
      <c r="EK635" s="1246"/>
      <c r="EL635" s="1246"/>
      <c r="EM635" s="1246"/>
      <c r="EN635" s="1246"/>
      <c r="EO635" s="1246"/>
      <c r="EP635" s="1246"/>
      <c r="EQ635" s="1246"/>
      <c r="ER635" s="1246"/>
      <c r="ES635" s="1246"/>
      <c r="ET635" s="1246"/>
      <c r="EU635" s="1246"/>
      <c r="EV635" s="1246"/>
      <c r="EW635" s="1246"/>
      <c r="EX635" s="1246"/>
      <c r="EY635" s="1246"/>
      <c r="EZ635" s="1246"/>
      <c r="FA635" s="1246"/>
      <c r="FB635" s="1246"/>
      <c r="FC635" s="1246"/>
      <c r="FD635" s="1246"/>
      <c r="FE635" s="1246"/>
      <c r="FF635" s="1246"/>
      <c r="FG635" s="1246"/>
      <c r="FH635" s="1246"/>
      <c r="FI635" s="1246"/>
      <c r="FJ635" s="1246"/>
      <c r="FK635" s="1246"/>
      <c r="FL635" s="1246"/>
      <c r="FM635" s="1246"/>
    </row>
    <row r="636" spans="1:169" x14ac:dyDescent="0.25">
      <c r="B636" s="44">
        <v>1</v>
      </c>
      <c r="C636" s="2064" t="s">
        <v>16</v>
      </c>
      <c r="D636" s="2141">
        <f>'2 уровень'!F1394</f>
        <v>0</v>
      </c>
      <c r="E636" s="2141">
        <f>'2 уровень'!G1394</f>
        <v>0</v>
      </c>
      <c r="F636" s="2141">
        <f>'2 уровень'!H1394</f>
        <v>0</v>
      </c>
      <c r="G636" s="2142" t="e">
        <f>'2 уровень'!I1394</f>
        <v>#DIV/0!</v>
      </c>
      <c r="H636" s="2123" t="e">
        <f>'2 уровень'!J1394</f>
        <v>#DIV/0!</v>
      </c>
      <c r="I636" s="1259" t="e">
        <f>'2 уровень'!K1394</f>
        <v>#DIV/0!</v>
      </c>
      <c r="J636" s="100">
        <f>'2 уровень'!L1394</f>
        <v>0</v>
      </c>
      <c r="K636" s="100">
        <f>'2 уровень'!M1394</f>
        <v>0</v>
      </c>
      <c r="L636" s="100">
        <f>'2 уровень'!N1394</f>
        <v>0</v>
      </c>
      <c r="M636" s="100" t="e">
        <f>'2 уровень'!O1394</f>
        <v>#DIV/0!</v>
      </c>
      <c r="N636" s="100">
        <f>'2 уровень'!P1394</f>
        <v>0</v>
      </c>
      <c r="O636" s="100" t="e">
        <f>'2 уровень'!Q1394</f>
        <v>#DIV/0!</v>
      </c>
      <c r="P636" s="54">
        <f>'2 уровень'!R1394</f>
        <v>0</v>
      </c>
      <c r="Q636" s="54">
        <f>'2 уровень'!S1394</f>
        <v>0</v>
      </c>
      <c r="R636" s="54">
        <f>'2 уровень'!T1394</f>
        <v>0</v>
      </c>
      <c r="S636" s="54">
        <f>'2 уровень'!U1394</f>
        <v>0</v>
      </c>
      <c r="T636" s="54">
        <f>'2 уровень'!V1394</f>
        <v>0</v>
      </c>
      <c r="U636" s="54">
        <f>'2 уровень'!W1394</f>
        <v>0</v>
      </c>
      <c r="V636" s="1670">
        <f>'2 уровень'!X1394</f>
        <v>0</v>
      </c>
      <c r="W636" s="54"/>
      <c r="X636" s="54"/>
      <c r="Y636" s="1246"/>
      <c r="Z636" s="1246"/>
      <c r="AA636" s="1942"/>
      <c r="AB636" s="1942"/>
      <c r="AC636" s="1246"/>
      <c r="AD636" s="1246"/>
      <c r="AE636" s="1246"/>
      <c r="AF636" s="1246"/>
      <c r="AG636" s="1246"/>
      <c r="AH636" s="1246"/>
      <c r="AI636" s="1246"/>
      <c r="AJ636" s="1246"/>
      <c r="AK636" s="1246"/>
      <c r="AL636" s="1246"/>
      <c r="AM636" s="1246"/>
      <c r="AN636" s="1246"/>
      <c r="AO636" s="1246"/>
      <c r="AP636" s="1246"/>
      <c r="AQ636" s="1246"/>
      <c r="AR636" s="1246"/>
      <c r="AS636" s="1246"/>
      <c r="AT636" s="1246"/>
      <c r="AU636" s="1246"/>
      <c r="AV636" s="1246"/>
      <c r="AW636" s="1246"/>
      <c r="AX636" s="1246"/>
      <c r="AY636" s="1246"/>
      <c r="AZ636" s="1246"/>
      <c r="BA636" s="1246"/>
      <c r="BB636" s="1246"/>
      <c r="BC636" s="1246"/>
      <c r="BD636" s="1246"/>
      <c r="BE636" s="1246"/>
      <c r="BF636" s="1246"/>
      <c r="BG636" s="1246"/>
      <c r="BH636" s="1246"/>
      <c r="BI636" s="1246"/>
      <c r="BJ636" s="1246"/>
      <c r="BK636" s="1246"/>
      <c r="BL636" s="1246"/>
      <c r="BM636" s="1246"/>
      <c r="BN636" s="1246"/>
      <c r="BO636" s="1246"/>
      <c r="BP636" s="1246"/>
      <c r="BQ636" s="1246"/>
      <c r="BR636" s="1246"/>
      <c r="BS636" s="1246"/>
      <c r="BT636" s="1246"/>
      <c r="BU636" s="1246"/>
      <c r="BV636" s="1246"/>
      <c r="BW636" s="1246"/>
      <c r="BX636" s="1246"/>
      <c r="BY636" s="1246"/>
      <c r="BZ636" s="1246"/>
      <c r="CA636" s="1246"/>
      <c r="CB636" s="1246"/>
      <c r="CC636" s="1246"/>
      <c r="CD636" s="1246"/>
      <c r="CE636" s="1246"/>
      <c r="CF636" s="1246"/>
      <c r="CG636" s="1246"/>
      <c r="CH636" s="1246"/>
      <c r="CI636" s="1246"/>
      <c r="CJ636" s="1246"/>
      <c r="CK636" s="1246"/>
      <c r="CL636" s="1246"/>
      <c r="CM636" s="1246"/>
      <c r="CN636" s="1246"/>
      <c r="CO636" s="1246"/>
      <c r="CP636" s="1246"/>
      <c r="CQ636" s="1246"/>
      <c r="CR636" s="1246"/>
      <c r="CS636" s="1246"/>
      <c r="CT636" s="1246"/>
      <c r="CU636" s="1246"/>
      <c r="CV636" s="1246"/>
      <c r="CW636" s="1246"/>
      <c r="CX636" s="1246"/>
      <c r="CY636" s="1246"/>
      <c r="CZ636" s="1246"/>
      <c r="DA636" s="1246"/>
      <c r="DB636" s="1246"/>
      <c r="DC636" s="1246"/>
      <c r="DD636" s="1246"/>
      <c r="DE636" s="1246"/>
      <c r="DF636" s="1246"/>
      <c r="DG636" s="1246"/>
      <c r="DH636" s="1246"/>
      <c r="DI636" s="1246"/>
      <c r="DJ636" s="1246"/>
      <c r="DK636" s="1246"/>
      <c r="DL636" s="1246"/>
      <c r="DM636" s="1246"/>
      <c r="DN636" s="1246"/>
      <c r="DO636" s="1246"/>
      <c r="DP636" s="1246"/>
      <c r="DQ636" s="1246"/>
      <c r="DR636" s="1246"/>
      <c r="DS636" s="1246"/>
      <c r="DT636" s="1246"/>
      <c r="DU636" s="1246"/>
      <c r="DV636" s="1246"/>
      <c r="DW636" s="1246"/>
      <c r="DX636" s="1246"/>
      <c r="DY636" s="1246"/>
      <c r="DZ636" s="1246"/>
      <c r="EA636" s="1246"/>
      <c r="EB636" s="1246"/>
      <c r="EC636" s="1246"/>
      <c r="ED636" s="1246"/>
      <c r="EE636" s="1246"/>
      <c r="EF636" s="1246"/>
      <c r="EG636" s="1246"/>
      <c r="EH636" s="1246"/>
      <c r="EI636" s="1246"/>
      <c r="EJ636" s="1246"/>
      <c r="EK636" s="1246"/>
      <c r="EL636" s="1246"/>
      <c r="EM636" s="1246"/>
      <c r="EN636" s="1246"/>
      <c r="EO636" s="1246"/>
      <c r="EP636" s="1246"/>
      <c r="EQ636" s="1246"/>
      <c r="ER636" s="1246"/>
      <c r="ES636" s="1246"/>
      <c r="ET636" s="1246"/>
      <c r="EU636" s="1246"/>
      <c r="EV636" s="1246"/>
      <c r="EW636" s="1246"/>
      <c r="EX636" s="1246"/>
      <c r="EY636" s="1246"/>
      <c r="EZ636" s="1246"/>
      <c r="FA636" s="1246"/>
      <c r="FB636" s="1246"/>
      <c r="FC636" s="1246"/>
      <c r="FD636" s="1246"/>
      <c r="FE636" s="1246"/>
      <c r="FF636" s="1246"/>
      <c r="FG636" s="1246"/>
      <c r="FH636" s="1246"/>
      <c r="FI636" s="1246"/>
      <c r="FJ636" s="1246"/>
      <c r="FK636" s="1246"/>
      <c r="FL636" s="1246"/>
      <c r="FM636" s="1246"/>
    </row>
    <row r="637" spans="1:169" ht="29.25" x14ac:dyDescent="0.25">
      <c r="A637" s="44">
        <v>1</v>
      </c>
      <c r="B637" s="44">
        <v>1</v>
      </c>
      <c r="C637" s="2014" t="s">
        <v>173</v>
      </c>
      <c r="D637" s="2141">
        <f>'2 уровень'!F1395</f>
        <v>0</v>
      </c>
      <c r="E637" s="2141">
        <f>'2 уровень'!G1395</f>
        <v>0</v>
      </c>
      <c r="F637" s="2141">
        <f>'2 уровень'!H1395</f>
        <v>0</v>
      </c>
      <c r="G637" s="2142" t="e">
        <f>'2 уровень'!I1395</f>
        <v>#DIV/0!</v>
      </c>
      <c r="H637" s="2123" t="e">
        <f>'2 уровень'!J1395</f>
        <v>#DIV/0!</v>
      </c>
      <c r="I637" s="1259" t="e">
        <f>'2 уровень'!K1395</f>
        <v>#DIV/0!</v>
      </c>
      <c r="J637" s="100">
        <f>'2 уровень'!L1395</f>
        <v>0</v>
      </c>
      <c r="K637" s="100">
        <f>'2 уровень'!M1395</f>
        <v>0</v>
      </c>
      <c r="L637" s="100">
        <f>'2 уровень'!N1395</f>
        <v>0</v>
      </c>
      <c r="M637" s="100" t="e">
        <f>'2 уровень'!O1395</f>
        <v>#DIV/0!</v>
      </c>
      <c r="N637" s="100">
        <f>'2 уровень'!P1395</f>
        <v>0</v>
      </c>
      <c r="O637" s="100" t="e">
        <f>'2 уровень'!Q1395</f>
        <v>#DIV/0!</v>
      </c>
      <c r="P637" s="54">
        <f>'2 уровень'!R1395</f>
        <v>0</v>
      </c>
      <c r="Q637" s="54">
        <f>'2 уровень'!S1395</f>
        <v>0</v>
      </c>
      <c r="R637" s="54">
        <f>'2 уровень'!T1395</f>
        <v>0</v>
      </c>
      <c r="S637" s="54">
        <f>'2 уровень'!U1395</f>
        <v>0</v>
      </c>
      <c r="T637" s="54">
        <f>'2 уровень'!V1395</f>
        <v>0</v>
      </c>
      <c r="U637" s="54">
        <f>'2 уровень'!W1395</f>
        <v>0</v>
      </c>
      <c r="V637" s="1670">
        <f>'2 уровень'!X1395</f>
        <v>0</v>
      </c>
      <c r="W637" s="54"/>
      <c r="X637" s="54"/>
      <c r="Y637" s="1246"/>
      <c r="Z637" s="1246"/>
      <c r="AA637" s="1942"/>
      <c r="AB637" s="1942"/>
      <c r="AC637" s="1246"/>
      <c r="AD637" s="1246"/>
      <c r="AE637" s="1246"/>
      <c r="AF637" s="1246"/>
      <c r="AG637" s="1246"/>
      <c r="AH637" s="1246"/>
      <c r="AI637" s="1246"/>
      <c r="AJ637" s="1246"/>
      <c r="AK637" s="1246"/>
      <c r="AL637" s="1246"/>
      <c r="AM637" s="1246"/>
      <c r="AN637" s="1246"/>
      <c r="AO637" s="1246"/>
      <c r="AP637" s="1246"/>
      <c r="AQ637" s="1246"/>
      <c r="AR637" s="1246"/>
      <c r="AS637" s="1246"/>
      <c r="AT637" s="1246"/>
      <c r="AU637" s="1246"/>
      <c r="AV637" s="1246"/>
      <c r="AW637" s="1246"/>
      <c r="AX637" s="1246"/>
      <c r="AY637" s="1246"/>
      <c r="AZ637" s="1246"/>
      <c r="BA637" s="1246"/>
      <c r="BB637" s="1246"/>
      <c r="BC637" s="1246"/>
      <c r="BD637" s="1246"/>
      <c r="BE637" s="1246"/>
      <c r="BF637" s="1246"/>
      <c r="BG637" s="1246"/>
      <c r="BH637" s="1246"/>
      <c r="BI637" s="1246"/>
      <c r="BJ637" s="1246"/>
      <c r="BK637" s="1246"/>
      <c r="BL637" s="1246"/>
      <c r="BM637" s="1246"/>
      <c r="BN637" s="1246"/>
      <c r="BO637" s="1246"/>
      <c r="BP637" s="1246"/>
      <c r="BQ637" s="1246"/>
      <c r="BR637" s="1246"/>
      <c r="BS637" s="1246"/>
      <c r="BT637" s="1246"/>
      <c r="BU637" s="1246"/>
      <c r="BV637" s="1246"/>
      <c r="BW637" s="1246"/>
      <c r="BX637" s="1246"/>
      <c r="BY637" s="1246"/>
      <c r="BZ637" s="1246"/>
      <c r="CA637" s="1246"/>
      <c r="CB637" s="1246"/>
      <c r="CC637" s="1246"/>
      <c r="CD637" s="1246"/>
      <c r="CE637" s="1246"/>
      <c r="CF637" s="1246"/>
      <c r="CG637" s="1246"/>
      <c r="CH637" s="1246"/>
      <c r="CI637" s="1246"/>
      <c r="CJ637" s="1246"/>
      <c r="CK637" s="1246"/>
      <c r="CL637" s="1246"/>
      <c r="CM637" s="1246"/>
      <c r="CN637" s="1246"/>
      <c r="CO637" s="1246"/>
      <c r="CP637" s="1246"/>
      <c r="CQ637" s="1246"/>
      <c r="CR637" s="1246"/>
      <c r="CS637" s="1246"/>
      <c r="CT637" s="1246"/>
      <c r="CU637" s="1246"/>
      <c r="CV637" s="1246"/>
      <c r="CW637" s="1246"/>
      <c r="CX637" s="1246"/>
      <c r="CY637" s="1246"/>
      <c r="CZ637" s="1246"/>
      <c r="DA637" s="1246"/>
      <c r="DB637" s="1246"/>
      <c r="DC637" s="1246"/>
      <c r="DD637" s="1246"/>
      <c r="DE637" s="1246"/>
      <c r="DF637" s="1246"/>
      <c r="DG637" s="1246"/>
      <c r="DH637" s="1246"/>
      <c r="DI637" s="1246"/>
      <c r="DJ637" s="1246"/>
      <c r="DK637" s="1246"/>
      <c r="DL637" s="1246"/>
      <c r="DM637" s="1246"/>
      <c r="DN637" s="1246"/>
      <c r="DO637" s="1246"/>
      <c r="DP637" s="1246"/>
      <c r="DQ637" s="1246"/>
      <c r="DR637" s="1246"/>
      <c r="DS637" s="1246"/>
      <c r="DT637" s="1246"/>
      <c r="DU637" s="1246"/>
      <c r="DV637" s="1246"/>
      <c r="DW637" s="1246"/>
      <c r="DX637" s="1246"/>
      <c r="DY637" s="1246"/>
      <c r="DZ637" s="1246"/>
      <c r="EA637" s="1246"/>
      <c r="EB637" s="1246"/>
      <c r="EC637" s="1246"/>
      <c r="ED637" s="1246"/>
      <c r="EE637" s="1246"/>
      <c r="EF637" s="1246"/>
      <c r="EG637" s="1246"/>
      <c r="EH637" s="1246"/>
      <c r="EI637" s="1246"/>
      <c r="EJ637" s="1246"/>
      <c r="EK637" s="1246"/>
      <c r="EL637" s="1246"/>
      <c r="EM637" s="1246"/>
      <c r="EN637" s="1246"/>
      <c r="EO637" s="1246"/>
      <c r="EP637" s="1246"/>
      <c r="EQ637" s="1246"/>
      <c r="ER637" s="1246"/>
      <c r="ES637" s="1246"/>
      <c r="ET637" s="1246"/>
      <c r="EU637" s="1246"/>
      <c r="EV637" s="1246"/>
      <c r="EW637" s="1246"/>
      <c r="EX637" s="1246"/>
      <c r="EY637" s="1246"/>
      <c r="EZ637" s="1246"/>
      <c r="FA637" s="1246"/>
      <c r="FB637" s="1246"/>
      <c r="FC637" s="1246"/>
      <c r="FD637" s="1246"/>
      <c r="FE637" s="1246"/>
      <c r="FF637" s="1246"/>
      <c r="FG637" s="1246"/>
      <c r="FH637" s="1246"/>
      <c r="FI637" s="1246"/>
      <c r="FJ637" s="1246"/>
      <c r="FK637" s="1246"/>
      <c r="FL637" s="1246"/>
      <c r="FM637" s="1246"/>
    </row>
    <row r="638" spans="1:169" x14ac:dyDescent="0.25">
      <c r="A638" s="44">
        <v>1</v>
      </c>
      <c r="B638" s="44">
        <v>1</v>
      </c>
      <c r="C638" s="2065" t="s">
        <v>325</v>
      </c>
      <c r="D638" s="2141">
        <f>'2 уровень'!F1396</f>
        <v>2</v>
      </c>
      <c r="E638" s="2141">
        <f>'2 уровень'!G1396</f>
        <v>1</v>
      </c>
      <c r="F638" s="2141">
        <f>'2 уровень'!H1396</f>
        <v>7</v>
      </c>
      <c r="G638" s="2142">
        <f>'2 уровень'!I1396</f>
        <v>700</v>
      </c>
      <c r="H638" s="2123">
        <f>'2 уровень'!J1396</f>
        <v>0</v>
      </c>
      <c r="I638" s="1259">
        <f>'2 уровень'!K1396</f>
        <v>0</v>
      </c>
      <c r="J638" s="100">
        <f>'2 уровень'!L1396</f>
        <v>0</v>
      </c>
      <c r="K638" s="100">
        <f>'2 уровень'!M1396</f>
        <v>0</v>
      </c>
      <c r="L638" s="100">
        <f>'2 уровень'!N1396</f>
        <v>0</v>
      </c>
      <c r="M638" s="100">
        <f>'2 уровень'!O1396</f>
        <v>0</v>
      </c>
      <c r="N638" s="100">
        <f>'2 уровень'!P1396</f>
        <v>0</v>
      </c>
      <c r="O638" s="100">
        <f>'2 уровень'!Q1396</f>
        <v>0</v>
      </c>
      <c r="P638" s="54">
        <f>'2 уровень'!R1396</f>
        <v>0</v>
      </c>
      <c r="Q638" s="54">
        <f>'2 уровень'!S1396</f>
        <v>0</v>
      </c>
      <c r="R638" s="54">
        <f>'2 уровень'!T1396</f>
        <v>0</v>
      </c>
      <c r="S638" s="54">
        <f>'2 уровень'!U1396</f>
        <v>0</v>
      </c>
      <c r="T638" s="54">
        <f>'2 уровень'!V1396</f>
        <v>0</v>
      </c>
      <c r="U638" s="54">
        <f>'2 уровень'!W1396</f>
        <v>0</v>
      </c>
      <c r="V638" s="1670">
        <f>'2 уровень'!X1396</f>
        <v>0</v>
      </c>
      <c r="W638" s="54"/>
      <c r="X638" s="54"/>
      <c r="Y638" s="1246"/>
      <c r="Z638" s="1246"/>
      <c r="AA638" s="1942"/>
      <c r="AB638" s="1942"/>
      <c r="AC638" s="1246"/>
      <c r="AD638" s="1246"/>
      <c r="AE638" s="1246"/>
      <c r="AF638" s="1246"/>
      <c r="AG638" s="1246"/>
      <c r="AH638" s="1246"/>
      <c r="AI638" s="1246"/>
      <c r="AJ638" s="1246"/>
      <c r="AK638" s="1246"/>
      <c r="AL638" s="1246"/>
      <c r="AM638" s="1246"/>
      <c r="AN638" s="1246"/>
      <c r="AO638" s="1246"/>
      <c r="AP638" s="1246"/>
      <c r="AQ638" s="1246"/>
      <c r="AR638" s="1246"/>
      <c r="AS638" s="1246"/>
      <c r="AT638" s="1246"/>
      <c r="AU638" s="1246"/>
      <c r="AV638" s="1246"/>
      <c r="AW638" s="1246"/>
      <c r="AX638" s="1246"/>
      <c r="AY638" s="1246"/>
      <c r="AZ638" s="1246"/>
      <c r="BA638" s="1246"/>
      <c r="BB638" s="1246"/>
      <c r="BC638" s="1246"/>
      <c r="BD638" s="1246"/>
      <c r="BE638" s="1246"/>
      <c r="BF638" s="1246"/>
      <c r="BG638" s="1246"/>
      <c r="BH638" s="1246"/>
      <c r="BI638" s="1246"/>
      <c r="BJ638" s="1246"/>
      <c r="BK638" s="1246"/>
      <c r="BL638" s="1246"/>
      <c r="BM638" s="1246"/>
      <c r="BN638" s="1246"/>
      <c r="BO638" s="1246"/>
      <c r="BP638" s="1246"/>
      <c r="BQ638" s="1246"/>
      <c r="BR638" s="1246"/>
      <c r="BS638" s="1246"/>
      <c r="BT638" s="1246"/>
      <c r="BU638" s="1246"/>
      <c r="BV638" s="1246"/>
      <c r="BW638" s="1246"/>
      <c r="BX638" s="1246"/>
      <c r="BY638" s="1246"/>
      <c r="BZ638" s="1246"/>
      <c r="CA638" s="1246"/>
      <c r="CB638" s="1246"/>
      <c r="CC638" s="1246"/>
      <c r="CD638" s="1246"/>
      <c r="CE638" s="1246"/>
      <c r="CF638" s="1246"/>
      <c r="CG638" s="1246"/>
      <c r="CH638" s="1246"/>
      <c r="CI638" s="1246"/>
      <c r="CJ638" s="1246"/>
      <c r="CK638" s="1246"/>
      <c r="CL638" s="1246"/>
      <c r="CM638" s="1246"/>
      <c r="CN638" s="1246"/>
      <c r="CO638" s="1246"/>
      <c r="CP638" s="1246"/>
      <c r="CQ638" s="1246"/>
      <c r="CR638" s="1246"/>
      <c r="CS638" s="1246"/>
      <c r="CT638" s="1246"/>
      <c r="CU638" s="1246"/>
      <c r="CV638" s="1246"/>
      <c r="CW638" s="1246"/>
      <c r="CX638" s="1246"/>
      <c r="CY638" s="1246"/>
      <c r="CZ638" s="1246"/>
      <c r="DA638" s="1246"/>
      <c r="DB638" s="1246"/>
      <c r="DC638" s="1246"/>
      <c r="DD638" s="1246"/>
      <c r="DE638" s="1246"/>
      <c r="DF638" s="1246"/>
      <c r="DG638" s="1246"/>
      <c r="DH638" s="1246"/>
      <c r="DI638" s="1246"/>
      <c r="DJ638" s="1246"/>
      <c r="DK638" s="1246"/>
      <c r="DL638" s="1246"/>
      <c r="DM638" s="1246"/>
      <c r="DN638" s="1246"/>
      <c r="DO638" s="1246"/>
      <c r="DP638" s="1246"/>
      <c r="DQ638" s="1246"/>
      <c r="DR638" s="1246"/>
      <c r="DS638" s="1246"/>
      <c r="DT638" s="1246"/>
      <c r="DU638" s="1246"/>
      <c r="DV638" s="1246"/>
      <c r="DW638" s="1246"/>
      <c r="DX638" s="1246"/>
      <c r="DY638" s="1246"/>
      <c r="DZ638" s="1246"/>
      <c r="EA638" s="1246"/>
      <c r="EB638" s="1246"/>
      <c r="EC638" s="1246"/>
      <c r="ED638" s="1246"/>
      <c r="EE638" s="1246"/>
      <c r="EF638" s="1246"/>
      <c r="EG638" s="1246"/>
      <c r="EH638" s="1246"/>
      <c r="EI638" s="1246"/>
      <c r="EJ638" s="1246"/>
      <c r="EK638" s="1246"/>
      <c r="EL638" s="1246"/>
      <c r="EM638" s="1246"/>
      <c r="EN638" s="1246"/>
      <c r="EO638" s="1246"/>
      <c r="EP638" s="1246"/>
      <c r="EQ638" s="1246"/>
      <c r="ER638" s="1246"/>
      <c r="ES638" s="1246"/>
      <c r="ET638" s="1246"/>
      <c r="EU638" s="1246"/>
      <c r="EV638" s="1246"/>
      <c r="EW638" s="1246"/>
      <c r="EX638" s="1246"/>
      <c r="EY638" s="1246"/>
      <c r="EZ638" s="1246"/>
      <c r="FA638" s="1246"/>
      <c r="FB638" s="1246"/>
      <c r="FC638" s="1246"/>
      <c r="FD638" s="1246"/>
      <c r="FE638" s="1246"/>
      <c r="FF638" s="1246"/>
      <c r="FG638" s="1246"/>
      <c r="FH638" s="1246"/>
      <c r="FI638" s="1246"/>
      <c r="FJ638" s="1246"/>
      <c r="FK638" s="1246"/>
      <c r="FL638" s="1246"/>
      <c r="FM638" s="1246"/>
    </row>
    <row r="639" spans="1:169" x14ac:dyDescent="0.25">
      <c r="A639" s="44">
        <v>1</v>
      </c>
      <c r="B639" s="44">
        <v>1</v>
      </c>
      <c r="C639" s="2060" t="s">
        <v>326</v>
      </c>
      <c r="D639" s="2136">
        <f>'2 уровень'!F1397</f>
        <v>2</v>
      </c>
      <c r="E639" s="2136">
        <f>'2 уровень'!G1397</f>
        <v>1</v>
      </c>
      <c r="F639" s="2136">
        <f>'2 уровень'!H1397</f>
        <v>7</v>
      </c>
      <c r="G639" s="2147">
        <f>'2 уровень'!I1397</f>
        <v>700</v>
      </c>
      <c r="H639" s="2123">
        <f>'2 уровень'!J1397</f>
        <v>0</v>
      </c>
      <c r="I639" s="1259">
        <f>'2 уровень'!K1397</f>
        <v>0</v>
      </c>
      <c r="J639" s="100">
        <f>'2 уровень'!L1397</f>
        <v>0</v>
      </c>
      <c r="K639" s="100">
        <f>'2 уровень'!M1397</f>
        <v>0</v>
      </c>
      <c r="L639" s="100">
        <f>'2 уровень'!N1397</f>
        <v>0</v>
      </c>
      <c r="M639" s="100">
        <f>'2 уровень'!O1397</f>
        <v>0</v>
      </c>
      <c r="N639" s="100">
        <f>'2 уровень'!P1397</f>
        <v>0</v>
      </c>
      <c r="O639" s="100">
        <f>'2 уровень'!Q1397</f>
        <v>0</v>
      </c>
      <c r="P639" s="54">
        <f>'2 уровень'!R1397</f>
        <v>0</v>
      </c>
      <c r="Q639" s="54">
        <f>'2 уровень'!S1397</f>
        <v>0</v>
      </c>
      <c r="R639" s="54">
        <f>'2 уровень'!T1397</f>
        <v>0</v>
      </c>
      <c r="S639" s="54">
        <f>'2 уровень'!U1397</f>
        <v>0</v>
      </c>
      <c r="T639" s="54">
        <f>'2 уровень'!V1397</f>
        <v>0</v>
      </c>
      <c r="U639" s="54">
        <f>'2 уровень'!W1397</f>
        <v>0</v>
      </c>
      <c r="V639" s="1670">
        <f>'2 уровень'!X1397</f>
        <v>0</v>
      </c>
      <c r="W639" s="54"/>
      <c r="X639" s="54"/>
      <c r="Y639" s="1246"/>
      <c r="Z639" s="1246"/>
      <c r="AA639" s="1942"/>
      <c r="AB639" s="1942"/>
      <c r="AC639" s="1246"/>
      <c r="AD639" s="1246"/>
      <c r="AE639" s="1246"/>
      <c r="AF639" s="1246"/>
      <c r="AG639" s="1246"/>
      <c r="AH639" s="1246"/>
      <c r="AI639" s="1246"/>
      <c r="AJ639" s="1246"/>
      <c r="AK639" s="1246"/>
      <c r="AL639" s="1246"/>
      <c r="AM639" s="1246"/>
      <c r="AN639" s="1246"/>
      <c r="AO639" s="1246"/>
      <c r="AP639" s="1246"/>
      <c r="AQ639" s="1246"/>
      <c r="AR639" s="1246"/>
      <c r="AS639" s="1246"/>
      <c r="AT639" s="1246"/>
      <c r="AU639" s="1246"/>
      <c r="AV639" s="1246"/>
      <c r="AW639" s="1246"/>
      <c r="AX639" s="1246"/>
      <c r="AY639" s="1246"/>
      <c r="AZ639" s="1246"/>
      <c r="BA639" s="1246"/>
      <c r="BB639" s="1246"/>
      <c r="BC639" s="1246"/>
      <c r="BD639" s="1246"/>
      <c r="BE639" s="1246"/>
      <c r="BF639" s="1246"/>
      <c r="BG639" s="1246"/>
      <c r="BH639" s="1246"/>
      <c r="BI639" s="1246"/>
      <c r="BJ639" s="1246"/>
      <c r="BK639" s="1246"/>
      <c r="BL639" s="1246"/>
      <c r="BM639" s="1246"/>
      <c r="BN639" s="1246"/>
      <c r="BO639" s="1246"/>
      <c r="BP639" s="1246"/>
      <c r="BQ639" s="1246"/>
      <c r="BR639" s="1246"/>
      <c r="BS639" s="1246"/>
      <c r="BT639" s="1246"/>
      <c r="BU639" s="1246"/>
      <c r="BV639" s="1246"/>
      <c r="BW639" s="1246"/>
      <c r="BX639" s="1246"/>
      <c r="BY639" s="1246"/>
      <c r="BZ639" s="1246"/>
      <c r="CA639" s="1246"/>
      <c r="CB639" s="1246"/>
      <c r="CC639" s="1246"/>
      <c r="CD639" s="1246"/>
      <c r="CE639" s="1246"/>
      <c r="CF639" s="1246"/>
      <c r="CG639" s="1246"/>
      <c r="CH639" s="1246"/>
      <c r="CI639" s="1246"/>
      <c r="CJ639" s="1246"/>
      <c r="CK639" s="1246"/>
      <c r="CL639" s="1246"/>
      <c r="CM639" s="1246"/>
      <c r="CN639" s="1246"/>
      <c r="CO639" s="1246"/>
      <c r="CP639" s="1246"/>
      <c r="CQ639" s="1246"/>
      <c r="CR639" s="1246"/>
      <c r="CS639" s="1246"/>
      <c r="CT639" s="1246"/>
      <c r="CU639" s="1246"/>
      <c r="CV639" s="1246"/>
      <c r="CW639" s="1246"/>
      <c r="CX639" s="1246"/>
      <c r="CY639" s="1246"/>
      <c r="CZ639" s="1246"/>
      <c r="DA639" s="1246"/>
      <c r="DB639" s="1246"/>
      <c r="DC639" s="1246"/>
      <c r="DD639" s="1246"/>
      <c r="DE639" s="1246"/>
      <c r="DF639" s="1246"/>
      <c r="DG639" s="1246"/>
      <c r="DH639" s="1246"/>
      <c r="DI639" s="1246"/>
      <c r="DJ639" s="1246"/>
      <c r="DK639" s="1246"/>
      <c r="DL639" s="1246"/>
      <c r="DM639" s="1246"/>
      <c r="DN639" s="1246"/>
      <c r="DO639" s="1246"/>
      <c r="DP639" s="1246"/>
      <c r="DQ639" s="1246"/>
      <c r="DR639" s="1246"/>
      <c r="DS639" s="1246"/>
      <c r="DT639" s="1246"/>
      <c r="DU639" s="1246"/>
      <c r="DV639" s="1246"/>
      <c r="DW639" s="1246"/>
      <c r="DX639" s="1246"/>
      <c r="DY639" s="1246"/>
      <c r="DZ639" s="1246"/>
      <c r="EA639" s="1246"/>
      <c r="EB639" s="1246"/>
      <c r="EC639" s="1246"/>
      <c r="ED639" s="1246"/>
      <c r="EE639" s="1246"/>
      <c r="EF639" s="1246"/>
      <c r="EG639" s="1246"/>
      <c r="EH639" s="1246"/>
      <c r="EI639" s="1246"/>
      <c r="EJ639" s="1246"/>
      <c r="EK639" s="1246"/>
      <c r="EL639" s="1246"/>
      <c r="EM639" s="1246"/>
      <c r="EN639" s="1246"/>
      <c r="EO639" s="1246"/>
      <c r="EP639" s="1246"/>
      <c r="EQ639" s="1246"/>
      <c r="ER639" s="1246"/>
      <c r="ES639" s="1246"/>
      <c r="ET639" s="1246"/>
      <c r="EU639" s="1246"/>
      <c r="EV639" s="1246"/>
      <c r="EW639" s="1246"/>
      <c r="EX639" s="1246"/>
      <c r="EY639" s="1246"/>
      <c r="EZ639" s="1246"/>
      <c r="FA639" s="1246"/>
      <c r="FB639" s="1246"/>
      <c r="FC639" s="1246"/>
      <c r="FD639" s="1246"/>
      <c r="FE639" s="1246"/>
      <c r="FF639" s="1246"/>
      <c r="FG639" s="1246"/>
      <c r="FH639" s="1246"/>
      <c r="FI639" s="1246"/>
      <c r="FJ639" s="1246"/>
      <c r="FK639" s="1246"/>
      <c r="FL639" s="1246"/>
      <c r="FM639" s="1246"/>
    </row>
    <row r="640" spans="1:169" x14ac:dyDescent="0.25">
      <c r="A640" s="44">
        <v>1</v>
      </c>
      <c r="B640" s="44">
        <v>1</v>
      </c>
      <c r="C640" s="2034" t="s">
        <v>327</v>
      </c>
      <c r="D640" s="2141">
        <f>'2 уровень'!F1398</f>
        <v>0</v>
      </c>
      <c r="E640" s="2141">
        <f>'2 уровень'!G1398</f>
        <v>0</v>
      </c>
      <c r="F640" s="2141">
        <f>'2 уровень'!H1398</f>
        <v>0</v>
      </c>
      <c r="G640" s="2141" t="e">
        <f>'2 уровень'!I1398</f>
        <v>#DIV/0!</v>
      </c>
      <c r="H640" s="2123">
        <f>'2 уровень'!J1398</f>
        <v>0</v>
      </c>
      <c r="I640" s="1259">
        <f>'2 уровень'!K1398</f>
        <v>0</v>
      </c>
      <c r="J640" s="100">
        <f>'2 уровень'!L1398</f>
        <v>0</v>
      </c>
      <c r="K640" s="100">
        <f>'2 уровень'!M1398</f>
        <v>0</v>
      </c>
      <c r="L640" s="100">
        <f>'2 уровень'!N1398</f>
        <v>0</v>
      </c>
      <c r="M640" s="100">
        <f>'2 уровень'!O1398</f>
        <v>0</v>
      </c>
      <c r="N640" s="100">
        <f>'2 уровень'!P1398</f>
        <v>0</v>
      </c>
      <c r="O640" s="100">
        <f>'2 уровень'!Q1398</f>
        <v>0</v>
      </c>
      <c r="P640" s="54">
        <f>'2 уровень'!R1398</f>
        <v>0</v>
      </c>
      <c r="Q640" s="54">
        <f>'2 уровень'!S1398</f>
        <v>0</v>
      </c>
      <c r="R640" s="54">
        <f>'2 уровень'!T1398</f>
        <v>0</v>
      </c>
      <c r="S640" s="54">
        <f>'2 уровень'!U1398</f>
        <v>0</v>
      </c>
      <c r="T640" s="54">
        <f>'2 уровень'!V1398</f>
        <v>0</v>
      </c>
      <c r="U640" s="54">
        <f>'2 уровень'!W1398</f>
        <v>0</v>
      </c>
      <c r="V640" s="1670">
        <f>'2 уровень'!X1398</f>
        <v>0</v>
      </c>
      <c r="W640" s="54"/>
      <c r="X640" s="54"/>
      <c r="Y640" s="1246"/>
      <c r="Z640" s="1246"/>
      <c r="AA640" s="1942"/>
      <c r="AB640" s="1942"/>
      <c r="AC640" s="1246"/>
      <c r="AD640" s="1246"/>
      <c r="AE640" s="1246"/>
      <c r="AF640" s="1246"/>
      <c r="AG640" s="1246"/>
      <c r="AH640" s="1246"/>
      <c r="AI640" s="1246"/>
      <c r="AJ640" s="1246"/>
      <c r="AK640" s="1246"/>
      <c r="AL640" s="1246"/>
      <c r="AM640" s="1246"/>
      <c r="AN640" s="1246"/>
      <c r="AO640" s="1246"/>
      <c r="AP640" s="1246"/>
      <c r="AQ640" s="1246"/>
      <c r="AR640" s="1246"/>
      <c r="AS640" s="1246"/>
      <c r="AT640" s="1246"/>
      <c r="AU640" s="1246"/>
      <c r="AV640" s="1246"/>
      <c r="AW640" s="1246"/>
      <c r="AX640" s="1246"/>
      <c r="AY640" s="1246"/>
      <c r="AZ640" s="1246"/>
      <c r="BA640" s="1246"/>
      <c r="BB640" s="1246"/>
      <c r="BC640" s="1246"/>
      <c r="BD640" s="1246"/>
      <c r="BE640" s="1246"/>
      <c r="BF640" s="1246"/>
      <c r="BG640" s="1246"/>
      <c r="BH640" s="1246"/>
      <c r="BI640" s="1246"/>
      <c r="BJ640" s="1246"/>
      <c r="BK640" s="1246"/>
      <c r="BL640" s="1246"/>
      <c r="BM640" s="1246"/>
      <c r="BN640" s="1246"/>
      <c r="BO640" s="1246"/>
      <c r="BP640" s="1246"/>
      <c r="BQ640" s="1246"/>
      <c r="BR640" s="1246"/>
      <c r="BS640" s="1246"/>
      <c r="BT640" s="1246"/>
      <c r="BU640" s="1246"/>
      <c r="BV640" s="1246"/>
      <c r="BW640" s="1246"/>
      <c r="BX640" s="1246"/>
      <c r="BY640" s="1246"/>
      <c r="BZ640" s="1246"/>
      <c r="CA640" s="1246"/>
      <c r="CB640" s="1246"/>
      <c r="CC640" s="1246"/>
      <c r="CD640" s="1246"/>
      <c r="CE640" s="1246"/>
      <c r="CF640" s="1246"/>
      <c r="CG640" s="1246"/>
      <c r="CH640" s="1246"/>
      <c r="CI640" s="1246"/>
      <c r="CJ640" s="1246"/>
      <c r="CK640" s="1246"/>
      <c r="CL640" s="1246"/>
      <c r="CM640" s="1246"/>
      <c r="CN640" s="1246"/>
      <c r="CO640" s="1246"/>
      <c r="CP640" s="1246"/>
      <c r="CQ640" s="1246"/>
      <c r="CR640" s="1246"/>
      <c r="CS640" s="1246"/>
      <c r="CT640" s="1246"/>
      <c r="CU640" s="1246"/>
      <c r="CV640" s="1246"/>
      <c r="CW640" s="1246"/>
      <c r="CX640" s="1246"/>
      <c r="CY640" s="1246"/>
      <c r="CZ640" s="1246"/>
      <c r="DA640" s="1246"/>
      <c r="DB640" s="1246"/>
      <c r="DC640" s="1246"/>
      <c r="DD640" s="1246"/>
      <c r="DE640" s="1246"/>
      <c r="DF640" s="1246"/>
      <c r="DG640" s="1246"/>
      <c r="DH640" s="1246"/>
      <c r="DI640" s="1246"/>
      <c r="DJ640" s="1246"/>
      <c r="DK640" s="1246"/>
      <c r="DL640" s="1246"/>
      <c r="DM640" s="1246"/>
      <c r="DN640" s="1246"/>
      <c r="DO640" s="1246"/>
      <c r="DP640" s="1246"/>
      <c r="DQ640" s="1246"/>
      <c r="DR640" s="1246"/>
      <c r="DS640" s="1246"/>
      <c r="DT640" s="1246"/>
      <c r="DU640" s="1246"/>
      <c r="DV640" s="1246"/>
      <c r="DW640" s="1246"/>
      <c r="DX640" s="1246"/>
      <c r="DY640" s="1246"/>
      <c r="DZ640" s="1246"/>
      <c r="EA640" s="1246"/>
      <c r="EB640" s="1246"/>
      <c r="EC640" s="1246"/>
      <c r="ED640" s="1246"/>
      <c r="EE640" s="1246"/>
      <c r="EF640" s="1246"/>
      <c r="EG640" s="1246"/>
      <c r="EH640" s="1246"/>
      <c r="EI640" s="1246"/>
      <c r="EJ640" s="1246"/>
      <c r="EK640" s="1246"/>
      <c r="EL640" s="1246"/>
      <c r="EM640" s="1246"/>
      <c r="EN640" s="1246"/>
      <c r="EO640" s="1246"/>
      <c r="EP640" s="1246"/>
      <c r="EQ640" s="1246"/>
      <c r="ER640" s="1246"/>
      <c r="ES640" s="1246"/>
      <c r="ET640" s="1246"/>
      <c r="EU640" s="1246"/>
      <c r="EV640" s="1246"/>
      <c r="EW640" s="1246"/>
      <c r="EX640" s="1246"/>
      <c r="EY640" s="1246"/>
      <c r="EZ640" s="1246"/>
      <c r="FA640" s="1246"/>
      <c r="FB640" s="1246"/>
      <c r="FC640" s="1246"/>
      <c r="FD640" s="1246"/>
      <c r="FE640" s="1246"/>
      <c r="FF640" s="1246"/>
      <c r="FG640" s="1246"/>
      <c r="FH640" s="1246"/>
      <c r="FI640" s="1246"/>
      <c r="FJ640" s="1246"/>
      <c r="FK640" s="1246"/>
      <c r="FL640" s="1246"/>
      <c r="FM640" s="1246"/>
    </row>
    <row r="641" spans="1:169" ht="30" x14ac:dyDescent="0.25">
      <c r="A641" s="44">
        <v>1</v>
      </c>
      <c r="B641" s="44">
        <v>1</v>
      </c>
      <c r="C641" s="2060" t="s">
        <v>328</v>
      </c>
      <c r="D641" s="2141">
        <f>'2 уровень'!F1399</f>
        <v>0</v>
      </c>
      <c r="E641" s="2141">
        <f>'2 уровень'!G1399</f>
        <v>0</v>
      </c>
      <c r="F641" s="2141">
        <f>'2 уровень'!H1399</f>
        <v>0</v>
      </c>
      <c r="G641" s="2142" t="e">
        <f>'2 уровень'!I1399</f>
        <v>#DIV/0!</v>
      </c>
      <c r="H641" s="2123">
        <f>'2 уровень'!J1399</f>
        <v>0</v>
      </c>
      <c r="I641" s="1259">
        <f>'2 уровень'!K1399</f>
        <v>0</v>
      </c>
      <c r="J641" s="100">
        <f>'2 уровень'!L1399</f>
        <v>0</v>
      </c>
      <c r="K641" s="100">
        <f>'2 уровень'!M1399</f>
        <v>0</v>
      </c>
      <c r="L641" s="100">
        <f>'2 уровень'!N1399</f>
        <v>0</v>
      </c>
      <c r="M641" s="100">
        <f>'2 уровень'!O1399</f>
        <v>0</v>
      </c>
      <c r="N641" s="100">
        <f>'2 уровень'!P1399</f>
        <v>0</v>
      </c>
      <c r="O641" s="100">
        <f>'2 уровень'!Q1399</f>
        <v>0</v>
      </c>
      <c r="P641" s="54">
        <f>'2 уровень'!R1399</f>
        <v>0</v>
      </c>
      <c r="Q641" s="54">
        <f>'2 уровень'!S1399</f>
        <v>0</v>
      </c>
      <c r="R641" s="54">
        <f>'2 уровень'!T1399</f>
        <v>0</v>
      </c>
      <c r="S641" s="54">
        <f>'2 уровень'!U1399</f>
        <v>0</v>
      </c>
      <c r="T641" s="54">
        <f>'2 уровень'!V1399</f>
        <v>0</v>
      </c>
      <c r="U641" s="54">
        <f>'2 уровень'!W1399</f>
        <v>0</v>
      </c>
      <c r="V641" s="1670">
        <f>'2 уровень'!X1399</f>
        <v>0</v>
      </c>
      <c r="W641" s="54"/>
      <c r="X641" s="54"/>
      <c r="Y641" s="1246"/>
      <c r="Z641" s="1246"/>
      <c r="AA641" s="1942"/>
      <c r="AB641" s="1942"/>
      <c r="AC641" s="1246"/>
      <c r="AD641" s="1246"/>
      <c r="AE641" s="1246"/>
      <c r="AF641" s="1246"/>
      <c r="AG641" s="1246"/>
      <c r="AH641" s="1246"/>
      <c r="AI641" s="1246"/>
      <c r="AJ641" s="1246"/>
      <c r="AK641" s="1246"/>
      <c r="AL641" s="1246"/>
      <c r="AM641" s="1246"/>
      <c r="AN641" s="1246"/>
      <c r="AO641" s="1246"/>
      <c r="AP641" s="1246"/>
      <c r="AQ641" s="1246"/>
      <c r="AR641" s="1246"/>
      <c r="AS641" s="1246"/>
      <c r="AT641" s="1246"/>
      <c r="AU641" s="1246"/>
      <c r="AV641" s="1246"/>
      <c r="AW641" s="1246"/>
      <c r="AX641" s="1246"/>
      <c r="AY641" s="1246"/>
      <c r="AZ641" s="1246"/>
      <c r="BA641" s="1246"/>
      <c r="BB641" s="1246"/>
      <c r="BC641" s="1246"/>
      <c r="BD641" s="1246"/>
      <c r="BE641" s="1246"/>
      <c r="BF641" s="1246"/>
      <c r="BG641" s="1246"/>
      <c r="BH641" s="1246"/>
      <c r="BI641" s="1246"/>
      <c r="BJ641" s="1246"/>
      <c r="BK641" s="1246"/>
      <c r="BL641" s="1246"/>
      <c r="BM641" s="1246"/>
      <c r="BN641" s="1246"/>
      <c r="BO641" s="1246"/>
      <c r="BP641" s="1246"/>
      <c r="BQ641" s="1246"/>
      <c r="BR641" s="1246"/>
      <c r="BS641" s="1246"/>
      <c r="BT641" s="1246"/>
      <c r="BU641" s="1246"/>
      <c r="BV641" s="1246"/>
      <c r="BW641" s="1246"/>
      <c r="BX641" s="1246"/>
      <c r="BY641" s="1246"/>
      <c r="BZ641" s="1246"/>
      <c r="CA641" s="1246"/>
      <c r="CB641" s="1246"/>
      <c r="CC641" s="1246"/>
      <c r="CD641" s="1246"/>
      <c r="CE641" s="1246"/>
      <c r="CF641" s="1246"/>
      <c r="CG641" s="1246"/>
      <c r="CH641" s="1246"/>
      <c r="CI641" s="1246"/>
      <c r="CJ641" s="1246"/>
      <c r="CK641" s="1246"/>
      <c r="CL641" s="1246"/>
      <c r="CM641" s="1246"/>
      <c r="CN641" s="1246"/>
      <c r="CO641" s="1246"/>
      <c r="CP641" s="1246"/>
      <c r="CQ641" s="1246"/>
      <c r="CR641" s="1246"/>
      <c r="CS641" s="1246"/>
      <c r="CT641" s="1246"/>
      <c r="CU641" s="1246"/>
      <c r="CV641" s="1246"/>
      <c r="CW641" s="1246"/>
      <c r="CX641" s="1246"/>
      <c r="CY641" s="1246"/>
      <c r="CZ641" s="1246"/>
      <c r="DA641" s="1246"/>
      <c r="DB641" s="1246"/>
      <c r="DC641" s="1246"/>
      <c r="DD641" s="1246"/>
      <c r="DE641" s="1246"/>
      <c r="DF641" s="1246"/>
      <c r="DG641" s="1246"/>
      <c r="DH641" s="1246"/>
      <c r="DI641" s="1246"/>
      <c r="DJ641" s="1246"/>
      <c r="DK641" s="1246"/>
      <c r="DL641" s="1246"/>
      <c r="DM641" s="1246"/>
      <c r="DN641" s="1246"/>
      <c r="DO641" s="1246"/>
      <c r="DP641" s="1246"/>
      <c r="DQ641" s="1246"/>
      <c r="DR641" s="1246"/>
      <c r="DS641" s="1246"/>
      <c r="DT641" s="1246"/>
      <c r="DU641" s="1246"/>
      <c r="DV641" s="1246"/>
      <c r="DW641" s="1246"/>
      <c r="DX641" s="1246"/>
      <c r="DY641" s="1246"/>
      <c r="DZ641" s="1246"/>
      <c r="EA641" s="1246"/>
      <c r="EB641" s="1246"/>
      <c r="EC641" s="1246"/>
      <c r="ED641" s="1246"/>
      <c r="EE641" s="1246"/>
      <c r="EF641" s="1246"/>
      <c r="EG641" s="1246"/>
      <c r="EH641" s="1246"/>
      <c r="EI641" s="1246"/>
      <c r="EJ641" s="1246"/>
      <c r="EK641" s="1246"/>
      <c r="EL641" s="1246"/>
      <c r="EM641" s="1246"/>
      <c r="EN641" s="1246"/>
      <c r="EO641" s="1246"/>
      <c r="EP641" s="1246"/>
      <c r="EQ641" s="1246"/>
      <c r="ER641" s="1246"/>
      <c r="ES641" s="1246"/>
      <c r="ET641" s="1246"/>
      <c r="EU641" s="1246"/>
      <c r="EV641" s="1246"/>
      <c r="EW641" s="1246"/>
      <c r="EX641" s="1246"/>
      <c r="EY641" s="1246"/>
      <c r="EZ641" s="1246"/>
      <c r="FA641" s="1246"/>
      <c r="FB641" s="1246"/>
      <c r="FC641" s="1246"/>
      <c r="FD641" s="1246"/>
      <c r="FE641" s="1246"/>
      <c r="FF641" s="1246"/>
      <c r="FG641" s="1246"/>
      <c r="FH641" s="1246"/>
      <c r="FI641" s="1246"/>
      <c r="FJ641" s="1246"/>
      <c r="FK641" s="1246"/>
      <c r="FL641" s="1246"/>
      <c r="FM641" s="1246"/>
    </row>
    <row r="642" spans="1:169" ht="15.75" thickBot="1" x14ac:dyDescent="0.3">
      <c r="A642" s="44">
        <v>1</v>
      </c>
      <c r="B642" s="44">
        <v>1</v>
      </c>
      <c r="C642" s="2066" t="s">
        <v>343</v>
      </c>
      <c r="D642" s="2141">
        <f>'2 уровень'!F1400</f>
        <v>2</v>
      </c>
      <c r="E642" s="2141">
        <f>'2 уровень'!G1400</f>
        <v>1</v>
      </c>
      <c r="F642" s="2141">
        <f>'2 уровень'!H1400</f>
        <v>7</v>
      </c>
      <c r="G642" s="2142">
        <f>'2 уровень'!I1400</f>
        <v>700</v>
      </c>
      <c r="H642" s="2123">
        <f>'2 уровень'!J1400</f>
        <v>0</v>
      </c>
      <c r="I642" s="1259">
        <f>'2 уровень'!K1400</f>
        <v>0</v>
      </c>
      <c r="J642" s="100">
        <f>'2 уровень'!L1400</f>
        <v>0</v>
      </c>
      <c r="K642" s="100">
        <f>'2 уровень'!M1400</f>
        <v>0</v>
      </c>
      <c r="L642" s="100">
        <f>'2 уровень'!N1400</f>
        <v>0</v>
      </c>
      <c r="M642" s="100">
        <f>'2 уровень'!O1400</f>
        <v>0</v>
      </c>
      <c r="N642" s="100">
        <f>'2 уровень'!P1400</f>
        <v>0</v>
      </c>
      <c r="O642" s="100">
        <f>'2 уровень'!Q1400</f>
        <v>0</v>
      </c>
      <c r="P642" s="54">
        <f>'2 уровень'!R1400</f>
        <v>10</v>
      </c>
      <c r="Q642" s="54">
        <f>'2 уровень'!S1400</f>
        <v>5</v>
      </c>
      <c r="R642" s="54">
        <f>'2 уровень'!T1400</f>
        <v>22.928459999999998</v>
      </c>
      <c r="S642" s="54">
        <f>'2 уровень'!U1400</f>
        <v>0</v>
      </c>
      <c r="T642" s="54">
        <f>'2 уровень'!V1400</f>
        <v>17.928459999999998</v>
      </c>
      <c r="U642" s="54">
        <f>'2 уровень'!W1400</f>
        <v>0</v>
      </c>
      <c r="V642" s="1670">
        <f>'2 уровень'!X1400</f>
        <v>22.928459999999998</v>
      </c>
      <c r="W642" s="54">
        <f t="shared" ref="W642" si="52">R642/Q642*100</f>
        <v>458.56919999999997</v>
      </c>
      <c r="X642" s="54">
        <f t="shared" ref="X642" si="53">V642/Q642*100</f>
        <v>458.56919999999997</v>
      </c>
      <c r="Y642" s="1246"/>
      <c r="Z642" s="1246"/>
      <c r="AA642" s="1942"/>
      <c r="AB642" s="1942"/>
      <c r="AC642" s="1246"/>
      <c r="AD642" s="1246"/>
      <c r="AE642" s="1246"/>
      <c r="AF642" s="1246"/>
      <c r="AG642" s="1246"/>
      <c r="AH642" s="1246"/>
      <c r="AI642" s="1246"/>
      <c r="AJ642" s="1246"/>
      <c r="AK642" s="1246"/>
      <c r="AL642" s="1246"/>
      <c r="AM642" s="1246"/>
      <c r="AN642" s="1246"/>
      <c r="AO642" s="1246"/>
      <c r="AP642" s="1246"/>
      <c r="AQ642" s="1246"/>
      <c r="AR642" s="1246"/>
      <c r="AS642" s="1246"/>
      <c r="AT642" s="1246"/>
      <c r="AU642" s="1246"/>
      <c r="AV642" s="1246"/>
      <c r="AW642" s="1246"/>
      <c r="AX642" s="1246"/>
      <c r="AY642" s="1246"/>
      <c r="AZ642" s="1246"/>
      <c r="BA642" s="1246"/>
      <c r="BB642" s="1246"/>
      <c r="BC642" s="1246"/>
      <c r="BD642" s="1246"/>
      <c r="BE642" s="1246"/>
      <c r="BF642" s="1246"/>
      <c r="BG642" s="1246"/>
      <c r="BH642" s="1246"/>
      <c r="BI642" s="1246"/>
      <c r="BJ642" s="1246"/>
      <c r="BK642" s="1246"/>
      <c r="BL642" s="1246"/>
      <c r="BM642" s="1246"/>
      <c r="BN642" s="1246"/>
      <c r="BO642" s="1246"/>
      <c r="BP642" s="1246"/>
      <c r="BQ642" s="1246"/>
      <c r="BR642" s="1246"/>
      <c r="BS642" s="1246"/>
      <c r="BT642" s="1246"/>
      <c r="BU642" s="1246"/>
      <c r="BV642" s="1246"/>
      <c r="BW642" s="1246"/>
      <c r="BX642" s="1246"/>
      <c r="BY642" s="1246"/>
      <c r="BZ642" s="1246"/>
      <c r="CA642" s="1246"/>
      <c r="CB642" s="1246"/>
      <c r="CC642" s="1246"/>
      <c r="CD642" s="1246"/>
      <c r="CE642" s="1246"/>
      <c r="CF642" s="1246"/>
      <c r="CG642" s="1246"/>
      <c r="CH642" s="1246"/>
      <c r="CI642" s="1246"/>
      <c r="CJ642" s="1246"/>
      <c r="CK642" s="1246"/>
      <c r="CL642" s="1246"/>
      <c r="CM642" s="1246"/>
      <c r="CN642" s="1246"/>
      <c r="CO642" s="1246"/>
      <c r="CP642" s="1246"/>
      <c r="CQ642" s="1246"/>
      <c r="CR642" s="1246"/>
      <c r="CS642" s="1246"/>
      <c r="CT642" s="1246"/>
      <c r="CU642" s="1246"/>
      <c r="CV642" s="1246"/>
      <c r="CW642" s="1246"/>
      <c r="CX642" s="1246"/>
      <c r="CY642" s="1246"/>
      <c r="CZ642" s="1246"/>
      <c r="DA642" s="1246"/>
      <c r="DB642" s="1246"/>
      <c r="DC642" s="1246"/>
      <c r="DD642" s="1246"/>
      <c r="DE642" s="1246"/>
      <c r="DF642" s="1246"/>
      <c r="DG642" s="1246"/>
      <c r="DH642" s="1246"/>
      <c r="DI642" s="1246"/>
      <c r="DJ642" s="1246"/>
      <c r="DK642" s="1246"/>
      <c r="DL642" s="1246"/>
      <c r="DM642" s="1246"/>
      <c r="DN642" s="1246"/>
      <c r="DO642" s="1246"/>
      <c r="DP642" s="1246"/>
      <c r="DQ642" s="1246"/>
      <c r="DR642" s="1246"/>
      <c r="DS642" s="1246"/>
      <c r="DT642" s="1246"/>
      <c r="DU642" s="1246"/>
      <c r="DV642" s="1246"/>
      <c r="DW642" s="1246"/>
      <c r="DX642" s="1246"/>
      <c r="DY642" s="1246"/>
      <c r="DZ642" s="1246"/>
      <c r="EA642" s="1246"/>
      <c r="EB642" s="1246"/>
      <c r="EC642" s="1246"/>
      <c r="ED642" s="1246"/>
      <c r="EE642" s="1246"/>
      <c r="EF642" s="1246"/>
      <c r="EG642" s="1246"/>
      <c r="EH642" s="1246"/>
      <c r="EI642" s="1246"/>
      <c r="EJ642" s="1246"/>
      <c r="EK642" s="1246"/>
      <c r="EL642" s="1246"/>
      <c r="EM642" s="1246"/>
      <c r="EN642" s="1246"/>
      <c r="EO642" s="1246"/>
      <c r="EP642" s="1246"/>
      <c r="EQ642" s="1246"/>
      <c r="ER642" s="1246"/>
      <c r="ES642" s="1246"/>
      <c r="ET642" s="1246"/>
      <c r="EU642" s="1246"/>
      <c r="EV642" s="1246"/>
      <c r="EW642" s="1246"/>
      <c r="EX642" s="1246"/>
      <c r="EY642" s="1246"/>
      <c r="EZ642" s="1246"/>
      <c r="FA642" s="1246"/>
      <c r="FB642" s="1246"/>
      <c r="FC642" s="1246"/>
      <c r="FD642" s="1246"/>
      <c r="FE642" s="1246"/>
      <c r="FF642" s="1246"/>
      <c r="FG642" s="1246"/>
      <c r="FH642" s="1246"/>
      <c r="FI642" s="1246"/>
      <c r="FJ642" s="1246"/>
      <c r="FK642" s="1246"/>
      <c r="FL642" s="1246"/>
      <c r="FM642" s="1246"/>
    </row>
    <row r="643" spans="1:169" ht="15" customHeight="1" x14ac:dyDescent="0.25">
      <c r="A643" s="44">
        <v>1</v>
      </c>
      <c r="B643" s="44">
        <v>1</v>
      </c>
      <c r="C643" s="2041" t="s">
        <v>123</v>
      </c>
      <c r="D643" s="2148"/>
      <c r="E643" s="2148"/>
      <c r="F643" s="2148"/>
      <c r="G643" s="2149"/>
      <c r="H643" s="2121"/>
      <c r="I643" s="1257"/>
      <c r="J643" s="55"/>
      <c r="K643" s="55"/>
      <c r="L643" s="55"/>
      <c r="M643" s="55"/>
      <c r="N643" s="55"/>
      <c r="O643" s="55"/>
      <c r="P643" s="56">
        <f>P644-P645-P680-P683-P688</f>
        <v>-7.1054273576010019E-14</v>
      </c>
      <c r="Q643" s="56">
        <f t="shared" ref="Q643:X643" si="54">Q644-Q645-Q680-Q683-Q688</f>
        <v>-3.5527136788005009E-14</v>
      </c>
      <c r="R643" s="56">
        <f t="shared" si="54"/>
        <v>1.0658141036401503E-14</v>
      </c>
      <c r="S643" s="56">
        <f t="shared" si="54"/>
        <v>0</v>
      </c>
      <c r="T643" s="56">
        <f t="shared" si="54"/>
        <v>0</v>
      </c>
      <c r="U643" s="56">
        <f t="shared" si="54"/>
        <v>0</v>
      </c>
      <c r="V643" s="1671">
        <f t="shared" si="54"/>
        <v>1.4210854715202004E-14</v>
      </c>
      <c r="W643" s="56">
        <f t="shared" si="54"/>
        <v>-63.947101745771036</v>
      </c>
      <c r="X643" s="56">
        <f t="shared" si="54"/>
        <v>-60.919494814597513</v>
      </c>
      <c r="Y643" s="1246"/>
      <c r="Z643" s="1246"/>
      <c r="AA643" s="1942"/>
      <c r="AB643" s="1942"/>
      <c r="AC643" s="1246"/>
      <c r="AD643" s="1246"/>
      <c r="AE643" s="1246"/>
      <c r="AF643" s="1246"/>
      <c r="AG643" s="1246"/>
      <c r="AH643" s="1246"/>
      <c r="AI643" s="1246"/>
      <c r="AJ643" s="1246"/>
      <c r="AK643" s="1246"/>
      <c r="AL643" s="1246"/>
      <c r="AM643" s="1246"/>
      <c r="AN643" s="1246"/>
      <c r="AO643" s="1246"/>
      <c r="AP643" s="1246"/>
      <c r="AQ643" s="1246"/>
      <c r="AR643" s="1246"/>
      <c r="AS643" s="1246"/>
      <c r="AT643" s="1246"/>
      <c r="AU643" s="1246"/>
      <c r="AV643" s="1246"/>
      <c r="AW643" s="1246"/>
      <c r="AX643" s="1246"/>
      <c r="AY643" s="1246"/>
      <c r="AZ643" s="1246"/>
      <c r="BA643" s="1246"/>
      <c r="BB643" s="1246"/>
      <c r="BC643" s="1246"/>
      <c r="BD643" s="1246"/>
      <c r="BE643" s="1246"/>
      <c r="BF643" s="1246"/>
      <c r="BG643" s="1246"/>
      <c r="BH643" s="1246"/>
      <c r="BI643" s="1246"/>
      <c r="BJ643" s="1246"/>
      <c r="BK643" s="1246"/>
      <c r="BL643" s="1246"/>
      <c r="BM643" s="1246"/>
      <c r="BN643" s="1246"/>
      <c r="BO643" s="1246"/>
      <c r="BP643" s="1246"/>
      <c r="BQ643" s="1246"/>
      <c r="BR643" s="1246"/>
      <c r="BS643" s="1246"/>
      <c r="BT643" s="1246"/>
      <c r="BU643" s="1246"/>
      <c r="BV643" s="1246"/>
      <c r="BW643" s="1246"/>
      <c r="BX643" s="1246"/>
      <c r="BY643" s="1246"/>
      <c r="BZ643" s="1246"/>
      <c r="CA643" s="1246"/>
      <c r="CB643" s="1246"/>
      <c r="CC643" s="1246"/>
      <c r="CD643" s="1246"/>
      <c r="CE643" s="1246"/>
      <c r="CF643" s="1246"/>
      <c r="CG643" s="1246"/>
      <c r="CH643" s="1246"/>
      <c r="CI643" s="1246"/>
      <c r="CJ643" s="1246"/>
      <c r="CK643" s="1246"/>
      <c r="CL643" s="1246"/>
      <c r="CM643" s="1246"/>
      <c r="CN643" s="1246"/>
      <c r="CO643" s="1246"/>
      <c r="CP643" s="1246"/>
      <c r="CQ643" s="1246"/>
      <c r="CR643" s="1246"/>
      <c r="CS643" s="1246"/>
      <c r="CT643" s="1246"/>
      <c r="CU643" s="1246"/>
      <c r="CV643" s="1246"/>
      <c r="CW643" s="1246"/>
      <c r="CX643" s="1246"/>
      <c r="CY643" s="1246"/>
      <c r="CZ643" s="1246"/>
      <c r="DA643" s="1246"/>
      <c r="DB643" s="1246"/>
      <c r="DC643" s="1246"/>
      <c r="DD643" s="1246"/>
      <c r="DE643" s="1246"/>
      <c r="DF643" s="1246"/>
      <c r="DG643" s="1246"/>
      <c r="DH643" s="1246"/>
      <c r="DI643" s="1246"/>
      <c r="DJ643" s="1246"/>
      <c r="DK643" s="1246"/>
      <c r="DL643" s="1246"/>
      <c r="DM643" s="1246"/>
      <c r="DN643" s="1246"/>
      <c r="DO643" s="1246"/>
      <c r="DP643" s="1246"/>
      <c r="DQ643" s="1246"/>
      <c r="DR643" s="1246"/>
      <c r="DS643" s="1246"/>
      <c r="DT643" s="1246"/>
      <c r="DU643" s="1246"/>
      <c r="DV643" s="1246"/>
      <c r="DW643" s="1246"/>
      <c r="DX643" s="1246"/>
      <c r="DY643" s="1246"/>
      <c r="DZ643" s="1246"/>
      <c r="EA643" s="1246"/>
      <c r="EB643" s="1246"/>
      <c r="EC643" s="1246"/>
      <c r="ED643" s="1246"/>
      <c r="EE643" s="1246"/>
      <c r="EF643" s="1246"/>
      <c r="EG643" s="1246"/>
      <c r="EH643" s="1246"/>
      <c r="EI643" s="1246"/>
      <c r="EJ643" s="1246"/>
      <c r="EK643" s="1246"/>
      <c r="EL643" s="1246"/>
      <c r="EM643" s="1246"/>
      <c r="EN643" s="1246"/>
      <c r="EO643" s="1246"/>
      <c r="EP643" s="1246"/>
      <c r="EQ643" s="1246"/>
      <c r="ER643" s="1246"/>
      <c r="ES643" s="1246"/>
      <c r="ET643" s="1246"/>
      <c r="EU643" s="1246"/>
      <c r="EV643" s="1246"/>
      <c r="EW643" s="1246"/>
      <c r="EX643" s="1246"/>
      <c r="EY643" s="1246"/>
      <c r="EZ643" s="1246"/>
      <c r="FA643" s="1246"/>
      <c r="FB643" s="1246"/>
      <c r="FC643" s="1246"/>
      <c r="FD643" s="1246"/>
      <c r="FE643" s="1246"/>
      <c r="FF643" s="1246"/>
      <c r="FG643" s="1246"/>
      <c r="FH643" s="1246"/>
      <c r="FI643" s="1246"/>
      <c r="FJ643" s="1246"/>
      <c r="FK643" s="1246"/>
      <c r="FL643" s="1246"/>
      <c r="FM643" s="1246"/>
    </row>
    <row r="644" spans="1:169" s="1246" customFormat="1" ht="15" customHeight="1" x14ac:dyDescent="0.25">
      <c r="A644" s="44">
        <v>1</v>
      </c>
      <c r="B644" s="44">
        <v>1</v>
      </c>
      <c r="C644" s="2022" t="s">
        <v>112</v>
      </c>
      <c r="D644" s="2145">
        <f>'2 уровень'!F1460</f>
        <v>0</v>
      </c>
      <c r="E644" s="2145">
        <f>'2 уровень'!G1460</f>
        <v>0</v>
      </c>
      <c r="F644" s="2145">
        <f>'2 уровень'!H1460</f>
        <v>0</v>
      </c>
      <c r="G644" s="2146">
        <f>'2 уровень'!I1460</f>
        <v>0</v>
      </c>
      <c r="H644" s="2119">
        <f>'2 уровень'!J1460</f>
        <v>0</v>
      </c>
      <c r="I644" s="1253">
        <f>'2 уровень'!K1460</f>
        <v>0</v>
      </c>
      <c r="J644" s="51">
        <f>'2 уровень'!L1460</f>
        <v>0</v>
      </c>
      <c r="K644" s="51">
        <f>'2 уровень'!M1460</f>
        <v>0</v>
      </c>
      <c r="L644" s="51">
        <f>'2 уровень'!N1460</f>
        <v>0</v>
      </c>
      <c r="M644" s="51">
        <f>'2 уровень'!O1460</f>
        <v>0</v>
      </c>
      <c r="N644" s="51">
        <f>'2 уровень'!P1460</f>
        <v>0</v>
      </c>
      <c r="O644" s="51">
        <f>'2 уровень'!Q1460</f>
        <v>0</v>
      </c>
      <c r="P644" s="54">
        <f>'2 уровень'!R1460</f>
        <v>542.25272999999993</v>
      </c>
      <c r="Q644" s="54">
        <f>'2 уровень'!S1460</f>
        <v>271.12636499999996</v>
      </c>
      <c r="R644" s="54">
        <f>'2 уровень'!T1460</f>
        <v>149.24850000000001</v>
      </c>
      <c r="S644" s="54">
        <f>'2 уровень'!U1460</f>
        <v>0</v>
      </c>
      <c r="T644" s="54">
        <f>'2 уровень'!V1460</f>
        <v>-121.877865</v>
      </c>
      <c r="U644" s="54">
        <f>'2 уровень'!W1460</f>
        <v>-0.80909000000000009</v>
      </c>
      <c r="V644" s="1670">
        <f>'2 уровень'!X1460</f>
        <v>148.43941000000001</v>
      </c>
      <c r="W644" s="54">
        <f t="shared" ref="W644:W645" si="55">R644/Q644*100</f>
        <v>55.047579013571777</v>
      </c>
      <c r="X644" s="54">
        <f t="shared" ref="X644:X645" si="56">V644/Q644*100</f>
        <v>54.74916096780187</v>
      </c>
      <c r="Y644" s="44"/>
      <c r="Z644" s="44"/>
      <c r="AA644" s="1939"/>
      <c r="AB644" s="1939"/>
      <c r="AC644" s="44"/>
      <c r="AD644" s="44"/>
      <c r="AE644" s="44"/>
      <c r="AF644" s="44"/>
      <c r="AG644" s="44"/>
      <c r="AH644" s="44"/>
      <c r="AI644" s="44"/>
      <c r="AJ644" s="44"/>
      <c r="AK644" s="44"/>
      <c r="AL644" s="44"/>
      <c r="AM644" s="44"/>
      <c r="AN644" s="44"/>
      <c r="AO644" s="44"/>
      <c r="AP644" s="44"/>
      <c r="AQ644" s="44"/>
      <c r="AR644" s="44"/>
      <c r="AS644" s="44"/>
      <c r="AT644" s="44"/>
      <c r="AU644" s="44"/>
      <c r="AV644" s="44"/>
      <c r="AW644" s="44"/>
      <c r="AX644" s="44"/>
      <c r="AY644" s="44"/>
      <c r="AZ644" s="44"/>
      <c r="BA644" s="44"/>
      <c r="BB644" s="44"/>
      <c r="BC644" s="44"/>
      <c r="BD644" s="44"/>
      <c r="BE644" s="44"/>
      <c r="BF644" s="44"/>
      <c r="BG644" s="44"/>
      <c r="BH644" s="44"/>
      <c r="BI644" s="44"/>
      <c r="BJ644" s="44"/>
      <c r="BK644" s="44"/>
      <c r="BL644" s="44"/>
      <c r="BM644" s="44"/>
      <c r="BN644" s="44"/>
      <c r="BO644" s="44"/>
      <c r="BP644" s="44"/>
      <c r="BQ644" s="44"/>
      <c r="BR644" s="44"/>
      <c r="BS644" s="44"/>
      <c r="BT644" s="44"/>
      <c r="BU644" s="44"/>
      <c r="BV644" s="44"/>
      <c r="BW644" s="44"/>
      <c r="BX644" s="44"/>
      <c r="BY644" s="44"/>
      <c r="BZ644" s="44"/>
      <c r="CA644" s="44"/>
      <c r="CB644" s="44"/>
      <c r="CC644" s="44"/>
      <c r="CD644" s="44"/>
      <c r="CE644" s="44"/>
      <c r="CF644" s="44"/>
      <c r="CG644" s="44"/>
      <c r="CH644" s="44"/>
      <c r="CI644" s="44"/>
      <c r="CJ644" s="44"/>
      <c r="CK644" s="44"/>
      <c r="CL644" s="44"/>
      <c r="CM644" s="44"/>
      <c r="CN644" s="44"/>
      <c r="CO644" s="44"/>
      <c r="CP644" s="44"/>
      <c r="CQ644" s="44"/>
      <c r="CR644" s="44"/>
      <c r="CS644" s="44"/>
      <c r="CT644" s="44"/>
      <c r="CU644" s="44"/>
      <c r="CV644" s="44"/>
      <c r="CW644" s="44"/>
      <c r="CX644" s="44"/>
      <c r="CY644" s="44"/>
      <c r="CZ644" s="44"/>
      <c r="DA644" s="44"/>
      <c r="DB644" s="44"/>
      <c r="DC644" s="44"/>
      <c r="DD644" s="44"/>
      <c r="DE644" s="44"/>
      <c r="DF644" s="44"/>
      <c r="DG644" s="44"/>
      <c r="DH644" s="44"/>
      <c r="DI644" s="44"/>
      <c r="DJ644" s="44"/>
      <c r="DK644" s="44"/>
      <c r="DL644" s="44"/>
      <c r="DM644" s="44"/>
      <c r="DN644" s="44"/>
      <c r="DO644" s="44"/>
      <c r="DP644" s="44"/>
      <c r="DQ644" s="44"/>
      <c r="DR644" s="44"/>
      <c r="DS644" s="44"/>
      <c r="DT644" s="44"/>
      <c r="DU644" s="44"/>
      <c r="DV644" s="44"/>
      <c r="DW644" s="44"/>
      <c r="DX644" s="44"/>
      <c r="DY644" s="44"/>
      <c r="DZ644" s="44"/>
      <c r="EA644" s="44"/>
      <c r="EB644" s="44"/>
      <c r="EC644" s="44"/>
      <c r="ED644" s="44"/>
      <c r="EE644" s="44"/>
      <c r="EF644" s="44"/>
      <c r="EG644" s="44"/>
      <c r="EH644" s="44"/>
      <c r="EI644" s="44"/>
      <c r="EJ644" s="44"/>
      <c r="EK644" s="44"/>
      <c r="EL644" s="44"/>
      <c r="EM644" s="44"/>
      <c r="EN644" s="44"/>
      <c r="EO644" s="44"/>
      <c r="EP644" s="44"/>
      <c r="EQ644" s="44"/>
      <c r="ER644" s="44"/>
      <c r="ES644" s="44"/>
      <c r="ET644" s="44"/>
      <c r="EU644" s="44"/>
      <c r="EV644" s="44"/>
      <c r="EW644" s="44"/>
      <c r="EX644" s="44"/>
      <c r="EY644" s="44"/>
      <c r="EZ644" s="44"/>
      <c r="FA644" s="44"/>
      <c r="FB644" s="44"/>
      <c r="FC644" s="44"/>
      <c r="FD644" s="44"/>
      <c r="FE644" s="44"/>
      <c r="FF644" s="44"/>
      <c r="FG644" s="44"/>
      <c r="FH644" s="44"/>
      <c r="FI644" s="44"/>
      <c r="FJ644" s="44"/>
      <c r="FK644" s="44"/>
      <c r="FL644" s="44"/>
      <c r="FM644" s="44"/>
    </row>
    <row r="645" spans="1:169" s="1246" customFormat="1" ht="15" customHeight="1" x14ac:dyDescent="0.25">
      <c r="A645" s="44">
        <v>1</v>
      </c>
      <c r="B645" s="44">
        <v>1</v>
      </c>
      <c r="C645" s="2031" t="s">
        <v>93</v>
      </c>
      <c r="D645" s="2137">
        <f>'2 уровень'!F1461</f>
        <v>10</v>
      </c>
      <c r="E645" s="2137">
        <f>'2 уровень'!G1461</f>
        <v>5</v>
      </c>
      <c r="F645" s="2137">
        <f>'2 уровень'!H1461</f>
        <v>5</v>
      </c>
      <c r="G645" s="2138">
        <f>'2 уровень'!I1461</f>
        <v>100</v>
      </c>
      <c r="H645" s="2119">
        <f>'2 уровень'!J1461</f>
        <v>10</v>
      </c>
      <c r="I645" s="1253">
        <f>'2 уровень'!K1461</f>
        <v>7.2</v>
      </c>
      <c r="J645" s="54">
        <f>'2 уровень'!L1461</f>
        <v>100</v>
      </c>
      <c r="K645" s="54">
        <f>'2 уровень'!M1461</f>
        <v>51</v>
      </c>
      <c r="L645" s="54">
        <f>'2 уровень'!N1461</f>
        <v>36</v>
      </c>
      <c r="M645" s="54">
        <f>'2 уровень'!O1461</f>
        <v>70.588235294117652</v>
      </c>
      <c r="N645" s="54">
        <f>'2 уровень'!P1461</f>
        <v>0.29411764705882354</v>
      </c>
      <c r="O645" s="54">
        <f>'2 уровень'!Q1461</f>
        <v>244.79999999999998</v>
      </c>
      <c r="P645" s="54">
        <f>'2 уровень'!R1461</f>
        <v>400</v>
      </c>
      <c r="Q645" s="54">
        <f>'2 уровень'!S1461</f>
        <v>200</v>
      </c>
      <c r="R645" s="54">
        <f>'2 уровень'!T1461</f>
        <v>136.96032</v>
      </c>
      <c r="S645" s="54">
        <f>'2 уровень'!U1461</f>
        <v>0</v>
      </c>
      <c r="T645" s="54">
        <f>'2 уровень'!V1461</f>
        <v>-63.039680000000004</v>
      </c>
      <c r="U645" s="54">
        <f>'2 уровень'!W1461</f>
        <v>0</v>
      </c>
      <c r="V645" s="1670">
        <f>'2 уровень'!X1461</f>
        <v>136.96032</v>
      </c>
      <c r="W645" s="54">
        <f t="shared" si="55"/>
        <v>68.480159999999998</v>
      </c>
      <c r="X645" s="54">
        <f t="shared" si="56"/>
        <v>68.480159999999998</v>
      </c>
      <c r="AA645" s="1942"/>
      <c r="AB645" s="1942"/>
    </row>
    <row r="646" spans="1:169" x14ac:dyDescent="0.25">
      <c r="A646" s="44">
        <v>1</v>
      </c>
      <c r="B646" s="44">
        <v>1</v>
      </c>
      <c r="C646" s="2038" t="s">
        <v>312</v>
      </c>
      <c r="D646" s="2141">
        <f>'2 уровень'!F1462</f>
        <v>0</v>
      </c>
      <c r="E646" s="2141">
        <f>'2 уровень'!G1462</f>
        <v>0</v>
      </c>
      <c r="F646" s="2141">
        <f>'2 уровень'!H1462</f>
        <v>0</v>
      </c>
      <c r="G646" s="2142">
        <f>'2 уровень'!I1462</f>
        <v>0</v>
      </c>
      <c r="H646" s="2123">
        <f>'2 уровень'!J1462</f>
        <v>0</v>
      </c>
      <c r="I646" s="1259">
        <f>'2 уровень'!K1462</f>
        <v>0</v>
      </c>
      <c r="J646" s="100">
        <f>'2 уровень'!L1462</f>
        <v>0</v>
      </c>
      <c r="K646" s="100">
        <f>'2 уровень'!M1462</f>
        <v>0</v>
      </c>
      <c r="L646" s="100">
        <f>'2 уровень'!N1462</f>
        <v>0</v>
      </c>
      <c r="M646" s="100">
        <f>'2 уровень'!O1462</f>
        <v>0</v>
      </c>
      <c r="N646" s="100">
        <f>'2 уровень'!P1462</f>
        <v>0</v>
      </c>
      <c r="O646" s="100">
        <f>'2 уровень'!Q1462</f>
        <v>0</v>
      </c>
      <c r="P646" s="54">
        <f>'2 уровень'!R1462</f>
        <v>0</v>
      </c>
      <c r="Q646" s="54">
        <f>'2 уровень'!S1462</f>
        <v>0</v>
      </c>
      <c r="R646" s="54">
        <f>'2 уровень'!T1462</f>
        <v>0</v>
      </c>
      <c r="S646" s="54">
        <f>'2 уровень'!U1462</f>
        <v>0</v>
      </c>
      <c r="T646" s="54">
        <f>'2 уровень'!V1462</f>
        <v>0</v>
      </c>
      <c r="U646" s="54">
        <f>'2 уровень'!W1462</f>
        <v>0</v>
      </c>
      <c r="V646" s="1670">
        <f>'2 уровень'!X1462</f>
        <v>0</v>
      </c>
      <c r="W646" s="54"/>
      <c r="X646" s="54"/>
      <c r="Y646" s="1246"/>
      <c r="Z646" s="1246"/>
      <c r="AA646" s="1942"/>
      <c r="AB646" s="1942"/>
      <c r="AC646" s="1246"/>
      <c r="AD646" s="1246"/>
      <c r="AE646" s="1246"/>
      <c r="AF646" s="1246"/>
      <c r="AG646" s="1246"/>
      <c r="AH646" s="1246"/>
      <c r="AI646" s="1246"/>
      <c r="AJ646" s="1246"/>
      <c r="AK646" s="1246"/>
      <c r="AL646" s="1246"/>
      <c r="AM646" s="1246"/>
      <c r="AN646" s="1246"/>
      <c r="AO646" s="1246"/>
      <c r="AP646" s="1246"/>
      <c r="AQ646" s="1246"/>
      <c r="AR646" s="1246"/>
      <c r="AS646" s="1246"/>
      <c r="AT646" s="1246"/>
      <c r="AU646" s="1246"/>
      <c r="AV646" s="1246"/>
      <c r="AW646" s="1246"/>
      <c r="AX646" s="1246"/>
      <c r="AY646" s="1246"/>
      <c r="AZ646" s="1246"/>
      <c r="BA646" s="1246"/>
      <c r="BB646" s="1246"/>
      <c r="BC646" s="1246"/>
      <c r="BD646" s="1246"/>
      <c r="BE646" s="1246"/>
      <c r="BF646" s="1246"/>
      <c r="BG646" s="1246"/>
      <c r="BH646" s="1246"/>
      <c r="BI646" s="1246"/>
      <c r="BJ646" s="1246"/>
      <c r="BK646" s="1246"/>
      <c r="BL646" s="1246"/>
      <c r="BM646" s="1246"/>
      <c r="BN646" s="1246"/>
      <c r="BO646" s="1246"/>
      <c r="BP646" s="1246"/>
      <c r="BQ646" s="1246"/>
      <c r="BR646" s="1246"/>
      <c r="BS646" s="1246"/>
      <c r="BT646" s="1246"/>
      <c r="BU646" s="1246"/>
      <c r="BV646" s="1246"/>
      <c r="BW646" s="1246"/>
      <c r="BX646" s="1246"/>
      <c r="BY646" s="1246"/>
      <c r="BZ646" s="1246"/>
      <c r="CA646" s="1246"/>
      <c r="CB646" s="1246"/>
      <c r="CC646" s="1246"/>
      <c r="CD646" s="1246"/>
      <c r="CE646" s="1246"/>
      <c r="CF646" s="1246"/>
      <c r="CG646" s="1246"/>
      <c r="CH646" s="1246"/>
      <c r="CI646" s="1246"/>
      <c r="CJ646" s="1246"/>
      <c r="CK646" s="1246"/>
      <c r="CL646" s="1246"/>
      <c r="CM646" s="1246"/>
      <c r="CN646" s="1246"/>
      <c r="CO646" s="1246"/>
      <c r="CP646" s="1246"/>
      <c r="CQ646" s="1246"/>
      <c r="CR646" s="1246"/>
      <c r="CS646" s="1246"/>
      <c r="CT646" s="1246"/>
      <c r="CU646" s="1246"/>
      <c r="CV646" s="1246"/>
      <c r="CW646" s="1246"/>
      <c r="CX646" s="1246"/>
      <c r="CY646" s="1246"/>
      <c r="CZ646" s="1246"/>
      <c r="DA646" s="1246"/>
      <c r="DB646" s="1246"/>
      <c r="DC646" s="1246"/>
      <c r="DD646" s="1246"/>
      <c r="DE646" s="1246"/>
      <c r="DF646" s="1246"/>
      <c r="DG646" s="1246"/>
      <c r="DH646" s="1246"/>
      <c r="DI646" s="1246"/>
      <c r="DJ646" s="1246"/>
      <c r="DK646" s="1246"/>
      <c r="DL646" s="1246"/>
      <c r="DM646" s="1246"/>
      <c r="DN646" s="1246"/>
      <c r="DO646" s="1246"/>
      <c r="DP646" s="1246"/>
      <c r="DQ646" s="1246"/>
      <c r="DR646" s="1246"/>
      <c r="DS646" s="1246"/>
      <c r="DT646" s="1246"/>
      <c r="DU646" s="1246"/>
      <c r="DV646" s="1246"/>
      <c r="DW646" s="1246"/>
      <c r="DX646" s="1246"/>
      <c r="DY646" s="1246"/>
      <c r="DZ646" s="1246"/>
      <c r="EA646" s="1246"/>
      <c r="EB646" s="1246"/>
      <c r="EC646" s="1246"/>
      <c r="ED646" s="1246"/>
      <c r="EE646" s="1246"/>
      <c r="EF646" s="1246"/>
      <c r="EG646" s="1246"/>
      <c r="EH646" s="1246"/>
      <c r="EI646" s="1246"/>
      <c r="EJ646" s="1246"/>
      <c r="EK646" s="1246"/>
      <c r="EL646" s="1246"/>
      <c r="EM646" s="1246"/>
      <c r="EN646" s="1246"/>
      <c r="EO646" s="1246"/>
      <c r="EP646" s="1246"/>
      <c r="EQ646" s="1246"/>
      <c r="ER646" s="1246"/>
      <c r="ES646" s="1246"/>
      <c r="ET646" s="1246"/>
      <c r="EU646" s="1246"/>
      <c r="EV646" s="1246"/>
      <c r="EW646" s="1246"/>
      <c r="EX646" s="1246"/>
      <c r="EY646" s="1246"/>
      <c r="EZ646" s="1246"/>
      <c r="FA646" s="1246"/>
      <c r="FB646" s="1246"/>
      <c r="FC646" s="1246"/>
      <c r="FD646" s="1246"/>
      <c r="FE646" s="1246"/>
      <c r="FF646" s="1246"/>
      <c r="FG646" s="1246"/>
      <c r="FH646" s="1246"/>
      <c r="FI646" s="1246"/>
      <c r="FJ646" s="1246"/>
      <c r="FK646" s="1246"/>
      <c r="FL646" s="1246"/>
      <c r="FM646" s="1246"/>
    </row>
    <row r="647" spans="1:169" ht="21.75" customHeight="1" x14ac:dyDescent="0.25">
      <c r="A647" s="44">
        <v>1</v>
      </c>
      <c r="B647" s="44">
        <v>1</v>
      </c>
      <c r="C647" s="2025" t="s">
        <v>468</v>
      </c>
      <c r="D647" s="2141">
        <f>'2 уровень'!F1463</f>
        <v>0</v>
      </c>
      <c r="E647" s="2141">
        <f>'2 уровень'!G1463</f>
        <v>0</v>
      </c>
      <c r="F647" s="2141">
        <f>'2 уровень'!H1463</f>
        <v>0</v>
      </c>
      <c r="G647" s="2142">
        <f>'2 уровень'!I1463</f>
        <v>0</v>
      </c>
      <c r="H647" s="2123">
        <f>'2 уровень'!J1463</f>
        <v>0</v>
      </c>
      <c r="I647" s="1259">
        <f>'2 уровень'!K1463</f>
        <v>0</v>
      </c>
      <c r="J647" s="100">
        <f>'2 уровень'!L1463</f>
        <v>0</v>
      </c>
      <c r="K647" s="100">
        <f>'2 уровень'!M1463</f>
        <v>0</v>
      </c>
      <c r="L647" s="100">
        <f>'2 уровень'!N1463</f>
        <v>0</v>
      </c>
      <c r="M647" s="100">
        <f>'2 уровень'!O1463</f>
        <v>0</v>
      </c>
      <c r="N647" s="100">
        <f>'2 уровень'!P1463</f>
        <v>0</v>
      </c>
      <c r="O647" s="100">
        <f>'2 уровень'!Q1463</f>
        <v>0</v>
      </c>
      <c r="P647" s="54">
        <f>'2 уровень'!R1463</f>
        <v>0</v>
      </c>
      <c r="Q647" s="54">
        <f>'2 уровень'!S1463</f>
        <v>0</v>
      </c>
      <c r="R647" s="54">
        <f>'2 уровень'!T1463</f>
        <v>0</v>
      </c>
      <c r="S647" s="54">
        <f>'2 уровень'!U1463</f>
        <v>0</v>
      </c>
      <c r="T647" s="54">
        <f>'2 уровень'!V1463</f>
        <v>0</v>
      </c>
      <c r="U647" s="54">
        <f>'2 уровень'!W1463</f>
        <v>0</v>
      </c>
      <c r="V647" s="1670">
        <f>'2 уровень'!X1463</f>
        <v>0</v>
      </c>
      <c r="W647" s="54"/>
      <c r="X647" s="54"/>
    </row>
    <row r="648" spans="1:169" ht="21.75" customHeight="1" x14ac:dyDescent="0.25">
      <c r="B648" s="44">
        <v>1</v>
      </c>
      <c r="C648" s="2000" t="s">
        <v>197</v>
      </c>
      <c r="D648" s="2141">
        <f>'2 уровень'!F1464</f>
        <v>8</v>
      </c>
      <c r="E648" s="2141">
        <f>'2 уровень'!G1464</f>
        <v>4</v>
      </c>
      <c r="F648" s="2141">
        <f>'2 уровень'!H1464</f>
        <v>2</v>
      </c>
      <c r="G648" s="2142">
        <f>'2 уровень'!I1464</f>
        <v>50</v>
      </c>
      <c r="H648" s="2123">
        <f>'2 уровень'!J1464</f>
        <v>0</v>
      </c>
      <c r="I648" s="1259">
        <f>'2 уровень'!K1464</f>
        <v>0</v>
      </c>
      <c r="J648" s="100">
        <f>'2 уровень'!L1464</f>
        <v>0</v>
      </c>
      <c r="K648" s="100">
        <f>'2 уровень'!M1464</f>
        <v>0</v>
      </c>
      <c r="L648" s="100">
        <f>'2 уровень'!N1464</f>
        <v>0</v>
      </c>
      <c r="M648" s="100">
        <f>'2 уровень'!O1464</f>
        <v>0</v>
      </c>
      <c r="N648" s="100">
        <f>'2 уровень'!P1464</f>
        <v>0</v>
      </c>
      <c r="O648" s="100">
        <f>'2 уровень'!Q1464</f>
        <v>0</v>
      </c>
      <c r="P648" s="54">
        <f>'2 уровень'!R1464</f>
        <v>0</v>
      </c>
      <c r="Q648" s="54">
        <f>'2 уровень'!S1464</f>
        <v>0</v>
      </c>
      <c r="R648" s="54">
        <f>'2 уровень'!T1464</f>
        <v>0</v>
      </c>
      <c r="S648" s="54">
        <f>'2 уровень'!U1464</f>
        <v>0</v>
      </c>
      <c r="T648" s="54">
        <f>'2 уровень'!V1464</f>
        <v>0</v>
      </c>
      <c r="U648" s="54">
        <f>'2 уровень'!W1464</f>
        <v>0</v>
      </c>
      <c r="V648" s="1670">
        <f>'2 уровень'!X1464</f>
        <v>0</v>
      </c>
      <c r="W648" s="54"/>
      <c r="X648" s="54"/>
    </row>
    <row r="649" spans="1:169" ht="21.75" customHeight="1" x14ac:dyDescent="0.25">
      <c r="C649" s="2000" t="s">
        <v>297</v>
      </c>
      <c r="D649" s="2141">
        <f>'2 уровень'!F1465</f>
        <v>0</v>
      </c>
      <c r="E649" s="2141">
        <f>'2 уровень'!G1465</f>
        <v>0</v>
      </c>
      <c r="F649" s="2141">
        <f>'2 уровень'!H1465</f>
        <v>0</v>
      </c>
      <c r="G649" s="2142"/>
      <c r="H649" s="2123"/>
      <c r="I649" s="1259"/>
      <c r="J649" s="100"/>
      <c r="K649" s="100"/>
      <c r="L649" s="100"/>
      <c r="M649" s="100"/>
      <c r="N649" s="100"/>
      <c r="O649" s="100"/>
      <c r="P649" s="54"/>
      <c r="Q649" s="54"/>
      <c r="R649" s="54"/>
      <c r="S649" s="54"/>
      <c r="T649" s="54"/>
      <c r="U649" s="54"/>
      <c r="V649" s="1670"/>
      <c r="W649" s="54"/>
      <c r="X649" s="54"/>
    </row>
    <row r="650" spans="1:169" ht="21.75" customHeight="1" x14ac:dyDescent="0.25">
      <c r="B650" s="44">
        <v>1</v>
      </c>
      <c r="C650" s="2000" t="s">
        <v>302</v>
      </c>
      <c r="D650" s="2141">
        <f>'2 уровень'!F1466</f>
        <v>0</v>
      </c>
      <c r="E650" s="2141">
        <f>'2 уровень'!G1466</f>
        <v>0</v>
      </c>
      <c r="F650" s="2141">
        <f>'2 уровень'!H1466</f>
        <v>0</v>
      </c>
      <c r="G650" s="2142">
        <f>'2 уровень'!I1466</f>
        <v>0</v>
      </c>
      <c r="H650" s="2123">
        <f>'2 уровень'!J1466</f>
        <v>0</v>
      </c>
      <c r="I650" s="1259">
        <f>'2 уровень'!K1466</f>
        <v>0</v>
      </c>
      <c r="J650" s="100">
        <f>'2 уровень'!L1466</f>
        <v>0</v>
      </c>
      <c r="K650" s="100">
        <f>'2 уровень'!M1466</f>
        <v>0</v>
      </c>
      <c r="L650" s="100">
        <f>'2 уровень'!N1466</f>
        <v>0</v>
      </c>
      <c r="M650" s="100">
        <f>'2 уровень'!O1466</f>
        <v>0</v>
      </c>
      <c r="N650" s="100">
        <f>'2 уровень'!P1466</f>
        <v>0</v>
      </c>
      <c r="O650" s="100">
        <f>'2 уровень'!Q1466</f>
        <v>0</v>
      </c>
      <c r="P650" s="54">
        <f>'2 уровень'!R1466</f>
        <v>0</v>
      </c>
      <c r="Q650" s="54">
        <f>'2 уровень'!S1466</f>
        <v>0</v>
      </c>
      <c r="R650" s="54">
        <f>'2 уровень'!T1466</f>
        <v>0</v>
      </c>
      <c r="S650" s="54">
        <f>'2 уровень'!U1466</f>
        <v>0</v>
      </c>
      <c r="T650" s="54">
        <f>'2 уровень'!V1466</f>
        <v>0</v>
      </c>
      <c r="U650" s="54">
        <f>'2 уровень'!W1466</f>
        <v>0</v>
      </c>
      <c r="V650" s="1670">
        <f>'2 уровень'!X1466</f>
        <v>0</v>
      </c>
      <c r="W650" s="54"/>
      <c r="X650" s="54"/>
    </row>
    <row r="651" spans="1:169" ht="39" customHeight="1" x14ac:dyDescent="0.25">
      <c r="B651" s="44">
        <v>1</v>
      </c>
      <c r="C651" s="2000" t="s">
        <v>303</v>
      </c>
      <c r="D651" s="2141">
        <f>'2 уровень'!F1467</f>
        <v>0</v>
      </c>
      <c r="E651" s="2141">
        <f>'2 уровень'!G1467</f>
        <v>0</v>
      </c>
      <c r="F651" s="2141">
        <f>'2 уровень'!H1467</f>
        <v>0</v>
      </c>
      <c r="G651" s="2142" t="e">
        <f>'2 уровень'!I1467</f>
        <v>#DIV/0!</v>
      </c>
      <c r="H651" s="2123">
        <f>'2 уровень'!J1467</f>
        <v>0</v>
      </c>
      <c r="I651" s="1259">
        <f>'2 уровень'!K1467</f>
        <v>0</v>
      </c>
      <c r="J651" s="100">
        <f>'2 уровень'!L1467</f>
        <v>0</v>
      </c>
      <c r="K651" s="100">
        <f>'2 уровень'!M1467</f>
        <v>0</v>
      </c>
      <c r="L651" s="100">
        <f>'2 уровень'!N1467</f>
        <v>0</v>
      </c>
      <c r="M651" s="100">
        <f>'2 уровень'!O1467</f>
        <v>0</v>
      </c>
      <c r="N651" s="100">
        <f>'2 уровень'!P1467</f>
        <v>0</v>
      </c>
      <c r="O651" s="100">
        <f>'2 уровень'!Q1467</f>
        <v>0</v>
      </c>
      <c r="P651" s="54">
        <f>'2 уровень'!R1467</f>
        <v>0</v>
      </c>
      <c r="Q651" s="54">
        <f>'2 уровень'!S1467</f>
        <v>0</v>
      </c>
      <c r="R651" s="54">
        <f>'2 уровень'!T1467</f>
        <v>0</v>
      </c>
      <c r="S651" s="54">
        <f>'2 уровень'!U1467</f>
        <v>0</v>
      </c>
      <c r="T651" s="54">
        <f>'2 уровень'!V1467</f>
        <v>0</v>
      </c>
      <c r="U651" s="54">
        <f>'2 уровень'!W1467</f>
        <v>0</v>
      </c>
      <c r="V651" s="1670">
        <f>'2 уровень'!X1467</f>
        <v>0</v>
      </c>
      <c r="W651" s="54"/>
      <c r="X651" s="54"/>
    </row>
    <row r="652" spans="1:169" ht="36" customHeight="1" x14ac:dyDescent="0.25">
      <c r="B652" s="44">
        <v>1</v>
      </c>
      <c r="C652" s="2000" t="s">
        <v>304</v>
      </c>
      <c r="D652" s="2141">
        <f>'2 уровень'!F1468</f>
        <v>0</v>
      </c>
      <c r="E652" s="2141">
        <f>'2 уровень'!G1468</f>
        <v>0</v>
      </c>
      <c r="F652" s="2141">
        <f>'2 уровень'!H1468</f>
        <v>0</v>
      </c>
      <c r="G652" s="2142" t="e">
        <f>'2 уровень'!I1468</f>
        <v>#DIV/0!</v>
      </c>
      <c r="H652" s="2123">
        <f>'2 уровень'!J1468</f>
        <v>0</v>
      </c>
      <c r="I652" s="1259">
        <f>'2 уровень'!K1468</f>
        <v>0</v>
      </c>
      <c r="J652" s="100">
        <f>'2 уровень'!L1468</f>
        <v>0</v>
      </c>
      <c r="K652" s="100">
        <f>'2 уровень'!M1468</f>
        <v>0</v>
      </c>
      <c r="L652" s="100">
        <f>'2 уровень'!N1468</f>
        <v>0</v>
      </c>
      <c r="M652" s="100">
        <f>'2 уровень'!O1468</f>
        <v>0</v>
      </c>
      <c r="N652" s="100">
        <f>'2 уровень'!P1468</f>
        <v>0</v>
      </c>
      <c r="O652" s="100">
        <f>'2 уровень'!Q1468</f>
        <v>0</v>
      </c>
      <c r="P652" s="54">
        <f>'2 уровень'!R1468</f>
        <v>0</v>
      </c>
      <c r="Q652" s="54">
        <f>'2 уровень'!S1468</f>
        <v>0</v>
      </c>
      <c r="R652" s="54">
        <f>'2 уровень'!T1468</f>
        <v>0</v>
      </c>
      <c r="S652" s="54">
        <f>'2 уровень'!U1468</f>
        <v>0</v>
      </c>
      <c r="T652" s="54">
        <f>'2 уровень'!V1468</f>
        <v>0</v>
      </c>
      <c r="U652" s="54">
        <f>'2 уровень'!W1468</f>
        <v>0</v>
      </c>
      <c r="V652" s="1670">
        <f>'2 уровень'!X1468</f>
        <v>0</v>
      </c>
      <c r="W652" s="54"/>
      <c r="X652" s="54"/>
    </row>
    <row r="653" spans="1:169" ht="21.75" customHeight="1" x14ac:dyDescent="0.25">
      <c r="B653" s="44">
        <v>1</v>
      </c>
      <c r="C653" s="2000" t="s">
        <v>305</v>
      </c>
      <c r="D653" s="2141">
        <f>'2 уровень'!F1469</f>
        <v>8</v>
      </c>
      <c r="E653" s="2141">
        <f>'2 уровень'!G1469</f>
        <v>4</v>
      </c>
      <c r="F653" s="2141">
        <f>'2 уровень'!H1469</f>
        <v>2</v>
      </c>
      <c r="G653" s="2142">
        <f>'2 уровень'!I1469</f>
        <v>50</v>
      </c>
      <c r="H653" s="2123">
        <f>'2 уровень'!J1469</f>
        <v>0</v>
      </c>
      <c r="I653" s="1259">
        <f>'2 уровень'!K1469</f>
        <v>0</v>
      </c>
      <c r="J653" s="100">
        <f>'2 уровень'!L1469</f>
        <v>0</v>
      </c>
      <c r="K653" s="100">
        <f>'2 уровень'!M1469</f>
        <v>0</v>
      </c>
      <c r="L653" s="100">
        <f>'2 уровень'!N1469</f>
        <v>0</v>
      </c>
      <c r="M653" s="100">
        <f>'2 уровень'!O1469</f>
        <v>0</v>
      </c>
      <c r="N653" s="100">
        <f>'2 уровень'!P1469</f>
        <v>0</v>
      </c>
      <c r="O653" s="100">
        <f>'2 уровень'!Q1469</f>
        <v>0</v>
      </c>
      <c r="P653" s="54">
        <f>'2 уровень'!R1469</f>
        <v>0</v>
      </c>
      <c r="Q653" s="54">
        <f>'2 уровень'!S1469</f>
        <v>0</v>
      </c>
      <c r="R653" s="54">
        <f>'2 уровень'!T1469</f>
        <v>0</v>
      </c>
      <c r="S653" s="54">
        <f>'2 уровень'!U1469</f>
        <v>0</v>
      </c>
      <c r="T653" s="54">
        <f>'2 уровень'!V1469</f>
        <v>0</v>
      </c>
      <c r="U653" s="54">
        <f>'2 уровень'!W1469</f>
        <v>0</v>
      </c>
      <c r="V653" s="1670">
        <f>'2 уровень'!X1469</f>
        <v>0</v>
      </c>
      <c r="W653" s="54"/>
      <c r="X653" s="54"/>
    </row>
    <row r="654" spans="1:169" ht="45" customHeight="1" x14ac:dyDescent="0.25">
      <c r="C654" s="2026" t="s">
        <v>534</v>
      </c>
      <c r="D654" s="2141">
        <f>'2 уровень'!F1470</f>
        <v>0</v>
      </c>
      <c r="E654" s="2141">
        <f>'2 уровень'!G1470</f>
        <v>0</v>
      </c>
      <c r="F654" s="2141">
        <f>'2 уровень'!H1470</f>
        <v>0</v>
      </c>
      <c r="G654" s="2142">
        <f>'2 уровень'!I1470</f>
        <v>0</v>
      </c>
      <c r="H654" s="2123"/>
      <c r="I654" s="1259"/>
      <c r="J654" s="100"/>
      <c r="K654" s="100"/>
      <c r="L654" s="100"/>
      <c r="M654" s="100"/>
      <c r="N654" s="100"/>
      <c r="O654" s="100"/>
      <c r="P654" s="54"/>
      <c r="Q654" s="54"/>
      <c r="R654" s="54"/>
      <c r="S654" s="54"/>
      <c r="T654" s="54"/>
      <c r="U654" s="54"/>
      <c r="V654" s="1670"/>
      <c r="W654" s="54"/>
      <c r="X654" s="54"/>
    </row>
    <row r="655" spans="1:169" ht="21.75" customHeight="1" x14ac:dyDescent="0.25">
      <c r="B655" s="44">
        <v>1</v>
      </c>
      <c r="C655" s="2000" t="s">
        <v>157</v>
      </c>
      <c r="D655" s="2141">
        <f>'2 уровень'!F1471</f>
        <v>18.882352941176471</v>
      </c>
      <c r="E655" s="2141">
        <f>'2 уровень'!G1471</f>
        <v>9.9411764705882355</v>
      </c>
      <c r="F655" s="2141">
        <f>'2 уровень'!H1471</f>
        <v>4</v>
      </c>
      <c r="G655" s="2142">
        <f>'2 уровень'!I1471</f>
        <v>40.236686390532547</v>
      </c>
      <c r="H655" s="2123">
        <f>'2 уровень'!J1471</f>
        <v>0</v>
      </c>
      <c r="I655" s="1259">
        <f>'2 уровень'!K1471</f>
        <v>0</v>
      </c>
      <c r="J655" s="100">
        <f>'2 уровень'!L1471</f>
        <v>0</v>
      </c>
      <c r="K655" s="100">
        <f>'2 уровень'!M1471</f>
        <v>0</v>
      </c>
      <c r="L655" s="100">
        <f>'2 уровень'!N1471</f>
        <v>0</v>
      </c>
      <c r="M655" s="100">
        <f>'2 уровень'!O1471</f>
        <v>0</v>
      </c>
      <c r="N655" s="100">
        <f>'2 уровень'!P1471</f>
        <v>0</v>
      </c>
      <c r="O655" s="100">
        <f>'2 уровень'!Q1471</f>
        <v>0</v>
      </c>
      <c r="P655" s="54">
        <f>'2 уровень'!R1471</f>
        <v>0</v>
      </c>
      <c r="Q655" s="54">
        <f>'2 уровень'!S1471</f>
        <v>0</v>
      </c>
      <c r="R655" s="54">
        <f>'2 уровень'!T1471</f>
        <v>0</v>
      </c>
      <c r="S655" s="54">
        <f>'2 уровень'!U1471</f>
        <v>0</v>
      </c>
      <c r="T655" s="54">
        <f>'2 уровень'!V1471</f>
        <v>0</v>
      </c>
      <c r="U655" s="54">
        <f>'2 уровень'!W1471</f>
        <v>0</v>
      </c>
      <c r="V655" s="1670">
        <f>'2 уровень'!X1471</f>
        <v>0</v>
      </c>
      <c r="W655" s="54"/>
      <c r="X655" s="54"/>
    </row>
    <row r="656" spans="1:169" ht="21.75" customHeight="1" x14ac:dyDescent="0.25">
      <c r="B656" s="44">
        <v>1</v>
      </c>
      <c r="C656" s="2000" t="s">
        <v>443</v>
      </c>
      <c r="D656" s="2141">
        <f>'2 уровень'!F1472</f>
        <v>17</v>
      </c>
      <c r="E656" s="2141">
        <f>'2 уровень'!G1472</f>
        <v>9</v>
      </c>
      <c r="F656" s="2141">
        <f>'2 уровень'!H1472</f>
        <v>4</v>
      </c>
      <c r="G656" s="2142">
        <f>'2 уровень'!I1472</f>
        <v>44.444444444444443</v>
      </c>
      <c r="H656" s="2123">
        <f>'2 уровень'!J1472</f>
        <v>0</v>
      </c>
      <c r="I656" s="1259">
        <f>'2 уровень'!K1472</f>
        <v>0</v>
      </c>
      <c r="J656" s="100">
        <f>'2 уровень'!L1472</f>
        <v>0</v>
      </c>
      <c r="K656" s="100">
        <f>'2 уровень'!M1472</f>
        <v>0</v>
      </c>
      <c r="L656" s="100">
        <f>'2 уровень'!N1472</f>
        <v>0</v>
      </c>
      <c r="M656" s="100">
        <f>'2 уровень'!O1472</f>
        <v>0</v>
      </c>
      <c r="N656" s="100">
        <f>'2 уровень'!P1472</f>
        <v>0</v>
      </c>
      <c r="O656" s="100">
        <f>'2 уровень'!Q1472</f>
        <v>0</v>
      </c>
      <c r="P656" s="54">
        <f>'2 уровень'!R1472</f>
        <v>0</v>
      </c>
      <c r="Q656" s="54">
        <f>'2 уровень'!S1472</f>
        <v>0</v>
      </c>
      <c r="R656" s="54">
        <f>'2 уровень'!T1472</f>
        <v>0</v>
      </c>
      <c r="S656" s="54">
        <f>'2 уровень'!U1472</f>
        <v>0</v>
      </c>
      <c r="T656" s="54">
        <f>'2 уровень'!V1472</f>
        <v>0</v>
      </c>
      <c r="U656" s="54">
        <f>'2 уровень'!W1472</f>
        <v>0</v>
      </c>
      <c r="V656" s="1670">
        <f>'2 уровень'!X1472</f>
        <v>0</v>
      </c>
      <c r="W656" s="54"/>
      <c r="X656" s="54"/>
    </row>
    <row r="657" spans="1:24" ht="21.75" customHeight="1" x14ac:dyDescent="0.25">
      <c r="B657" s="44">
        <v>1</v>
      </c>
      <c r="C657" s="2000" t="s">
        <v>447</v>
      </c>
      <c r="D657" s="2141">
        <f>'2 уровень'!F1473</f>
        <v>16</v>
      </c>
      <c r="E657" s="2141">
        <f>'2 уровень'!G1473</f>
        <v>8</v>
      </c>
      <c r="F657" s="2141">
        <f>'2 уровень'!H1473</f>
        <v>0</v>
      </c>
      <c r="G657" s="2142">
        <f>'2 уровень'!I1473</f>
        <v>0</v>
      </c>
      <c r="H657" s="2123">
        <f>'2 уровень'!J1473</f>
        <v>0</v>
      </c>
      <c r="I657" s="1259">
        <f>'2 уровень'!K1473</f>
        <v>0</v>
      </c>
      <c r="J657" s="100">
        <f>'2 уровень'!L1473</f>
        <v>0</v>
      </c>
      <c r="K657" s="100">
        <f>'2 уровень'!M1473</f>
        <v>0</v>
      </c>
      <c r="L657" s="100">
        <f>'2 уровень'!N1473</f>
        <v>0</v>
      </c>
      <c r="M657" s="100">
        <f>'2 уровень'!O1473</f>
        <v>0</v>
      </c>
      <c r="N657" s="100">
        <f>'2 уровень'!P1473</f>
        <v>0</v>
      </c>
      <c r="O657" s="100">
        <f>'2 уровень'!Q1473</f>
        <v>0</v>
      </c>
      <c r="P657" s="54">
        <f>'2 уровень'!R1473</f>
        <v>0</v>
      </c>
      <c r="Q657" s="54">
        <f>'2 уровень'!S1473</f>
        <v>0</v>
      </c>
      <c r="R657" s="54">
        <f>'2 уровень'!T1473</f>
        <v>0</v>
      </c>
      <c r="S657" s="54">
        <f>'2 уровень'!U1473</f>
        <v>0</v>
      </c>
      <c r="T657" s="54">
        <f>'2 уровень'!V1473</f>
        <v>0</v>
      </c>
      <c r="U657" s="54">
        <f>'2 уровень'!W1473</f>
        <v>0</v>
      </c>
      <c r="V657" s="1670">
        <f>'2 уровень'!X1473</f>
        <v>0</v>
      </c>
      <c r="W657" s="54"/>
      <c r="X657" s="54"/>
    </row>
    <row r="658" spans="1:24" ht="21.75" customHeight="1" x14ac:dyDescent="0.25">
      <c r="B658" s="44">
        <v>1</v>
      </c>
      <c r="C658" s="2010" t="s">
        <v>469</v>
      </c>
      <c r="D658" s="2141">
        <f>'2 уровень'!F1474</f>
        <v>66.502564102564108</v>
      </c>
      <c r="E658" s="2141">
        <f>'2 уровень'!G1474</f>
        <v>34.851282051282048</v>
      </c>
      <c r="F658" s="2141">
        <f>'2 уровень'!H1474</f>
        <v>14.8</v>
      </c>
      <c r="G658" s="2142">
        <f>'2 уровень'!I1474</f>
        <v>42.466156562683935</v>
      </c>
      <c r="H658" s="2123">
        <f>'2 уровень'!J1474</f>
        <v>0</v>
      </c>
      <c r="I658" s="1259">
        <f>'2 уровень'!K1474</f>
        <v>0</v>
      </c>
      <c r="J658" s="100">
        <f>'2 уровень'!L1474</f>
        <v>0</v>
      </c>
      <c r="K658" s="100">
        <f>'2 уровень'!M1474</f>
        <v>0</v>
      </c>
      <c r="L658" s="100">
        <f>'2 уровень'!N1474</f>
        <v>0</v>
      </c>
      <c r="M658" s="100">
        <f>'2 уровень'!O1474</f>
        <v>0</v>
      </c>
      <c r="N658" s="100">
        <f>'2 уровень'!P1474</f>
        <v>0</v>
      </c>
      <c r="O658" s="100">
        <f>'2 уровень'!Q1474</f>
        <v>0</v>
      </c>
      <c r="P658" s="54">
        <f>'2 уровень'!R1474</f>
        <v>0</v>
      </c>
      <c r="Q658" s="54">
        <f>'2 уровень'!S1474</f>
        <v>0</v>
      </c>
      <c r="R658" s="54">
        <f>'2 уровень'!T1474</f>
        <v>9.3685200000000002</v>
      </c>
      <c r="S658" s="54">
        <f>'2 уровень'!U1474</f>
        <v>0</v>
      </c>
      <c r="T658" s="54">
        <f>'2 уровень'!V1474</f>
        <v>9.3685200000000002</v>
      </c>
      <c r="U658" s="54">
        <f>'2 уровень'!W1474</f>
        <v>0</v>
      </c>
      <c r="V658" s="1670">
        <f>'2 уровень'!X1474</f>
        <v>9.3685200000000002</v>
      </c>
      <c r="W658" s="54"/>
      <c r="X658" s="54"/>
    </row>
    <row r="659" spans="1:24" ht="21.75" customHeight="1" x14ac:dyDescent="0.25">
      <c r="B659" s="44">
        <v>1</v>
      </c>
      <c r="C659" s="2025" t="s">
        <v>306</v>
      </c>
      <c r="D659" s="2141">
        <f>'2 уровень'!F1475</f>
        <v>0</v>
      </c>
      <c r="E659" s="2141">
        <f>'2 уровень'!G1475</f>
        <v>0</v>
      </c>
      <c r="F659" s="2141">
        <f>'2 уровень'!H1475</f>
        <v>0</v>
      </c>
      <c r="G659" s="2142">
        <f>'2 уровень'!I1475</f>
        <v>0</v>
      </c>
      <c r="H659" s="2123">
        <f>'2 уровень'!J1475</f>
        <v>0</v>
      </c>
      <c r="I659" s="1259">
        <f>'2 уровень'!K1475</f>
        <v>0</v>
      </c>
      <c r="J659" s="100">
        <f>'2 уровень'!L1475</f>
        <v>0</v>
      </c>
      <c r="K659" s="100">
        <f>'2 уровень'!M1475</f>
        <v>0</v>
      </c>
      <c r="L659" s="100">
        <f>'2 уровень'!N1475</f>
        <v>0</v>
      </c>
      <c r="M659" s="100">
        <f>'2 уровень'!O1475</f>
        <v>0</v>
      </c>
      <c r="N659" s="100">
        <f>'2 уровень'!P1475</f>
        <v>0</v>
      </c>
      <c r="O659" s="100">
        <f>'2 уровень'!Q1475</f>
        <v>0</v>
      </c>
      <c r="P659" s="54">
        <f>'2 уровень'!R1475</f>
        <v>0</v>
      </c>
      <c r="Q659" s="54">
        <f>'2 уровень'!S1475</f>
        <v>0</v>
      </c>
      <c r="R659" s="54">
        <f>'2 уровень'!T1475</f>
        <v>0</v>
      </c>
      <c r="S659" s="54">
        <f>'2 уровень'!U1475</f>
        <v>0</v>
      </c>
      <c r="T659" s="54">
        <f>'2 уровень'!V1475</f>
        <v>0</v>
      </c>
      <c r="U659" s="54">
        <f>'2 уровень'!W1475</f>
        <v>0</v>
      </c>
      <c r="V659" s="1670">
        <f>'2 уровень'!X1475</f>
        <v>0</v>
      </c>
      <c r="W659" s="54"/>
      <c r="X659" s="54"/>
    </row>
    <row r="660" spans="1:24" ht="21.75" customHeight="1" x14ac:dyDescent="0.25">
      <c r="B660" s="44">
        <v>1</v>
      </c>
      <c r="C660" s="2000" t="s">
        <v>197</v>
      </c>
      <c r="D660" s="2141">
        <f>'2 уровень'!F1476</f>
        <v>0</v>
      </c>
      <c r="E660" s="2141">
        <f>'2 уровень'!G1476</f>
        <v>0</v>
      </c>
      <c r="F660" s="2141">
        <f>'2 уровень'!H1476</f>
        <v>0</v>
      </c>
      <c r="G660" s="2142" t="e">
        <f>'2 уровень'!I1476</f>
        <v>#DIV/0!</v>
      </c>
      <c r="H660" s="2123">
        <f>'2 уровень'!J1476</f>
        <v>0</v>
      </c>
      <c r="I660" s="1259">
        <f>'2 уровень'!K1476</f>
        <v>0</v>
      </c>
      <c r="J660" s="100">
        <f>'2 уровень'!L1476</f>
        <v>0</v>
      </c>
      <c r="K660" s="100">
        <f>'2 уровень'!M1476</f>
        <v>0</v>
      </c>
      <c r="L660" s="100">
        <f>'2 уровень'!N1476</f>
        <v>0</v>
      </c>
      <c r="M660" s="100">
        <f>'2 уровень'!O1476</f>
        <v>0</v>
      </c>
      <c r="N660" s="100">
        <f>'2 уровень'!P1476</f>
        <v>0</v>
      </c>
      <c r="O660" s="100">
        <f>'2 уровень'!Q1476</f>
        <v>0</v>
      </c>
      <c r="P660" s="54">
        <f>'2 уровень'!R1476</f>
        <v>0</v>
      </c>
      <c r="Q660" s="54">
        <f>'2 уровень'!S1476</f>
        <v>0</v>
      </c>
      <c r="R660" s="54">
        <f>'2 уровень'!T1476</f>
        <v>0</v>
      </c>
      <c r="S660" s="54">
        <f>'2 уровень'!U1476</f>
        <v>0</v>
      </c>
      <c r="T660" s="54">
        <f>'2 уровень'!V1476</f>
        <v>0</v>
      </c>
      <c r="U660" s="54">
        <f>'2 уровень'!W1476</f>
        <v>0</v>
      </c>
      <c r="V660" s="1670">
        <f>'2 уровень'!X1476</f>
        <v>0</v>
      </c>
      <c r="W660" s="54"/>
      <c r="X660" s="54"/>
    </row>
    <row r="661" spans="1:24" ht="21.75" customHeight="1" x14ac:dyDescent="0.25">
      <c r="B661" s="44">
        <v>1</v>
      </c>
      <c r="C661" s="2000" t="s">
        <v>302</v>
      </c>
      <c r="D661" s="2141">
        <f>'2 уровень'!F1477</f>
        <v>0</v>
      </c>
      <c r="E661" s="2141">
        <f>'2 уровень'!G1477</f>
        <v>0</v>
      </c>
      <c r="F661" s="2141">
        <f>'2 уровень'!H1477</f>
        <v>0</v>
      </c>
      <c r="G661" s="2142">
        <f>'2 уровень'!I1477</f>
        <v>0</v>
      </c>
      <c r="H661" s="2123">
        <f>'2 уровень'!J1477</f>
        <v>0</v>
      </c>
      <c r="I661" s="1259">
        <f>'2 уровень'!K1477</f>
        <v>0</v>
      </c>
      <c r="J661" s="100">
        <f>'2 уровень'!L1477</f>
        <v>0</v>
      </c>
      <c r="K661" s="100">
        <f>'2 уровень'!M1477</f>
        <v>0</v>
      </c>
      <c r="L661" s="100">
        <f>'2 уровень'!N1477</f>
        <v>0</v>
      </c>
      <c r="M661" s="100">
        <f>'2 уровень'!O1477</f>
        <v>0</v>
      </c>
      <c r="N661" s="100">
        <f>'2 уровень'!P1477</f>
        <v>0</v>
      </c>
      <c r="O661" s="100">
        <f>'2 уровень'!Q1477</f>
        <v>0</v>
      </c>
      <c r="P661" s="54">
        <f>'2 уровень'!R1477</f>
        <v>0</v>
      </c>
      <c r="Q661" s="54">
        <f>'2 уровень'!S1477</f>
        <v>0</v>
      </c>
      <c r="R661" s="54">
        <f>'2 уровень'!T1477</f>
        <v>0</v>
      </c>
      <c r="S661" s="54">
        <f>'2 уровень'!U1477</f>
        <v>0</v>
      </c>
      <c r="T661" s="54">
        <f>'2 уровень'!V1477</f>
        <v>0</v>
      </c>
      <c r="U661" s="54">
        <f>'2 уровень'!W1477</f>
        <v>0</v>
      </c>
      <c r="V661" s="1670">
        <f>'2 уровень'!X1477</f>
        <v>0</v>
      </c>
      <c r="W661" s="54"/>
      <c r="X661" s="54"/>
    </row>
    <row r="662" spans="1:24" ht="21.75" customHeight="1" x14ac:dyDescent="0.25">
      <c r="B662" s="44">
        <v>1</v>
      </c>
      <c r="C662" s="2000" t="s">
        <v>307</v>
      </c>
      <c r="D662" s="2141">
        <f>'2 уровень'!F1478</f>
        <v>0</v>
      </c>
      <c r="E662" s="2141">
        <f>'2 уровень'!G1478</f>
        <v>0</v>
      </c>
      <c r="F662" s="2141">
        <f>'2 уровень'!H1478</f>
        <v>0</v>
      </c>
      <c r="G662" s="2142" t="e">
        <f>'2 уровень'!I1478</f>
        <v>#DIV/0!</v>
      </c>
      <c r="H662" s="2123">
        <f>'2 уровень'!J1478</f>
        <v>0</v>
      </c>
      <c r="I662" s="1259">
        <f>'2 уровень'!K1478</f>
        <v>0</v>
      </c>
      <c r="J662" s="100">
        <f>'2 уровень'!L1478</f>
        <v>0</v>
      </c>
      <c r="K662" s="100">
        <f>'2 уровень'!M1478</f>
        <v>0</v>
      </c>
      <c r="L662" s="100">
        <f>'2 уровень'!N1478</f>
        <v>0</v>
      </c>
      <c r="M662" s="100">
        <f>'2 уровень'!O1478</f>
        <v>0</v>
      </c>
      <c r="N662" s="100">
        <f>'2 уровень'!P1478</f>
        <v>0</v>
      </c>
      <c r="O662" s="100">
        <f>'2 уровень'!Q1478</f>
        <v>0</v>
      </c>
      <c r="P662" s="54">
        <f>'2 уровень'!R1478</f>
        <v>0</v>
      </c>
      <c r="Q662" s="54">
        <f>'2 уровень'!S1478</f>
        <v>0</v>
      </c>
      <c r="R662" s="54">
        <f>'2 уровень'!T1478</f>
        <v>0</v>
      </c>
      <c r="S662" s="54">
        <f>'2 уровень'!U1478</f>
        <v>0</v>
      </c>
      <c r="T662" s="54">
        <f>'2 уровень'!V1478</f>
        <v>0</v>
      </c>
      <c r="U662" s="54">
        <f>'2 уровень'!W1478</f>
        <v>0</v>
      </c>
      <c r="V662" s="1670">
        <f>'2 уровень'!X1478</f>
        <v>0</v>
      </c>
      <c r="W662" s="54"/>
      <c r="X662" s="54"/>
    </row>
    <row r="663" spans="1:24" ht="44.25" customHeight="1" x14ac:dyDescent="0.25">
      <c r="B663" s="44">
        <v>1</v>
      </c>
      <c r="C663" s="2000" t="s">
        <v>308</v>
      </c>
      <c r="D663" s="2141">
        <f>'2 уровень'!F1479</f>
        <v>0</v>
      </c>
      <c r="E663" s="2141">
        <f>'2 уровень'!G1479</f>
        <v>0</v>
      </c>
      <c r="F663" s="2141">
        <f>'2 уровень'!H1479</f>
        <v>0</v>
      </c>
      <c r="G663" s="2142" t="e">
        <f>'2 уровень'!I1479</f>
        <v>#DIV/0!</v>
      </c>
      <c r="H663" s="2123">
        <f>'2 уровень'!J1479</f>
        <v>0</v>
      </c>
      <c r="I663" s="1259">
        <f>'2 уровень'!K1479</f>
        <v>0</v>
      </c>
      <c r="J663" s="100">
        <f>'2 уровень'!L1479</f>
        <v>0</v>
      </c>
      <c r="K663" s="100">
        <f>'2 уровень'!M1479</f>
        <v>0</v>
      </c>
      <c r="L663" s="100">
        <f>'2 уровень'!N1479</f>
        <v>0</v>
      </c>
      <c r="M663" s="100">
        <f>'2 уровень'!O1479</f>
        <v>0</v>
      </c>
      <c r="N663" s="100">
        <f>'2 уровень'!P1479</f>
        <v>0</v>
      </c>
      <c r="O663" s="100">
        <f>'2 уровень'!Q1479</f>
        <v>0</v>
      </c>
      <c r="P663" s="54">
        <f>'2 уровень'!R1479</f>
        <v>0</v>
      </c>
      <c r="Q663" s="54">
        <f>'2 уровень'!S1479</f>
        <v>0</v>
      </c>
      <c r="R663" s="54">
        <f>'2 уровень'!T1479</f>
        <v>0</v>
      </c>
      <c r="S663" s="54">
        <f>'2 уровень'!U1479</f>
        <v>0</v>
      </c>
      <c r="T663" s="54">
        <f>'2 уровень'!V1479</f>
        <v>0</v>
      </c>
      <c r="U663" s="54">
        <f>'2 уровень'!W1479</f>
        <v>0</v>
      </c>
      <c r="V663" s="1670">
        <f>'2 уровень'!X1479</f>
        <v>0</v>
      </c>
      <c r="W663" s="54"/>
      <c r="X663" s="54"/>
    </row>
    <row r="664" spans="1:24" ht="49.5" customHeight="1" x14ac:dyDescent="0.25">
      <c r="B664" s="44">
        <v>1</v>
      </c>
      <c r="C664" s="2000" t="s">
        <v>309</v>
      </c>
      <c r="D664" s="2141">
        <f>'2 уровень'!F1480</f>
        <v>0</v>
      </c>
      <c r="E664" s="2141">
        <f>'2 уровень'!G1480</f>
        <v>0</v>
      </c>
      <c r="F664" s="2141">
        <f>'2 уровень'!H1480</f>
        <v>0</v>
      </c>
      <c r="G664" s="2142" t="e">
        <f>'2 уровень'!I1480</f>
        <v>#DIV/0!</v>
      </c>
      <c r="H664" s="2123">
        <f>'2 уровень'!J1480</f>
        <v>0</v>
      </c>
      <c r="I664" s="1259">
        <f>'2 уровень'!K1480</f>
        <v>0</v>
      </c>
      <c r="J664" s="100">
        <f>'2 уровень'!L1480</f>
        <v>0</v>
      </c>
      <c r="K664" s="100">
        <f>'2 уровень'!M1480</f>
        <v>0</v>
      </c>
      <c r="L664" s="100">
        <f>'2 уровень'!N1480</f>
        <v>0</v>
      </c>
      <c r="M664" s="100">
        <f>'2 уровень'!O1480</f>
        <v>0</v>
      </c>
      <c r="N664" s="100">
        <f>'2 уровень'!P1480</f>
        <v>0</v>
      </c>
      <c r="O664" s="100">
        <f>'2 уровень'!Q1480</f>
        <v>0</v>
      </c>
      <c r="P664" s="54">
        <f>'2 уровень'!R1480</f>
        <v>0</v>
      </c>
      <c r="Q664" s="54">
        <f>'2 уровень'!S1480</f>
        <v>0</v>
      </c>
      <c r="R664" s="54">
        <f>'2 уровень'!T1480</f>
        <v>0</v>
      </c>
      <c r="S664" s="54">
        <f>'2 уровень'!U1480</f>
        <v>0</v>
      </c>
      <c r="T664" s="54">
        <f>'2 уровень'!V1480</f>
        <v>0</v>
      </c>
      <c r="U664" s="54">
        <f>'2 уровень'!W1480</f>
        <v>0</v>
      </c>
      <c r="V664" s="1670">
        <f>'2 уровень'!X1480</f>
        <v>0</v>
      </c>
      <c r="W664" s="54"/>
      <c r="X664" s="54"/>
    </row>
    <row r="665" spans="1:24" ht="41.25" customHeight="1" x14ac:dyDescent="0.25">
      <c r="B665" s="44">
        <v>1</v>
      </c>
      <c r="C665" s="2000" t="s">
        <v>354</v>
      </c>
      <c r="D665" s="2141">
        <f>'2 уровень'!F1481</f>
        <v>0</v>
      </c>
      <c r="E665" s="2141">
        <f>'2 уровень'!G1481</f>
        <v>0</v>
      </c>
      <c r="F665" s="2141">
        <f>'2 уровень'!H1481</f>
        <v>0</v>
      </c>
      <c r="G665" s="2142" t="e">
        <f>'2 уровень'!I1481</f>
        <v>#DIV/0!</v>
      </c>
      <c r="H665" s="2123">
        <f>'2 уровень'!J1481</f>
        <v>0</v>
      </c>
      <c r="I665" s="1259">
        <f>'2 уровень'!K1481</f>
        <v>0</v>
      </c>
      <c r="J665" s="100">
        <f>'2 уровень'!L1481</f>
        <v>0</v>
      </c>
      <c r="K665" s="100">
        <f>'2 уровень'!M1481</f>
        <v>0</v>
      </c>
      <c r="L665" s="100">
        <f>'2 уровень'!N1481</f>
        <v>0</v>
      </c>
      <c r="M665" s="100">
        <f>'2 уровень'!O1481</f>
        <v>0</v>
      </c>
      <c r="N665" s="100">
        <f>'2 уровень'!P1481</f>
        <v>0</v>
      </c>
      <c r="O665" s="100">
        <f>'2 уровень'!Q1481</f>
        <v>0</v>
      </c>
      <c r="P665" s="54">
        <f>'2 уровень'!R1481</f>
        <v>0</v>
      </c>
      <c r="Q665" s="54">
        <f>'2 уровень'!S1481</f>
        <v>0</v>
      </c>
      <c r="R665" s="54">
        <f>'2 уровень'!T1481</f>
        <v>0</v>
      </c>
      <c r="S665" s="54">
        <f>'2 уровень'!U1481</f>
        <v>0</v>
      </c>
      <c r="T665" s="54">
        <f>'2 уровень'!V1481</f>
        <v>0</v>
      </c>
      <c r="U665" s="54">
        <f>'2 уровень'!W1481</f>
        <v>0</v>
      </c>
      <c r="V665" s="1670">
        <f>'2 уровень'!X1481</f>
        <v>0</v>
      </c>
      <c r="W665" s="54"/>
      <c r="X665" s="54"/>
    </row>
    <row r="666" spans="1:24" ht="43.5" customHeight="1" x14ac:dyDescent="0.25">
      <c r="A666" s="44">
        <v>1</v>
      </c>
      <c r="B666" s="44">
        <v>1</v>
      </c>
      <c r="C666" s="2000" t="s">
        <v>355</v>
      </c>
      <c r="D666" s="2141">
        <f>'2 уровень'!F1482</f>
        <v>0</v>
      </c>
      <c r="E666" s="2141">
        <f>'2 уровень'!G1482</f>
        <v>0</v>
      </c>
      <c r="F666" s="2141">
        <f>'2 уровень'!H1482</f>
        <v>0</v>
      </c>
      <c r="G666" s="2142" t="e">
        <f>'2 уровень'!I1482</f>
        <v>#DIV/0!</v>
      </c>
      <c r="H666" s="2123">
        <f>'2 уровень'!J1482</f>
        <v>0</v>
      </c>
      <c r="I666" s="1259">
        <f>'2 уровень'!K1482</f>
        <v>0</v>
      </c>
      <c r="J666" s="100">
        <f>'2 уровень'!L1482</f>
        <v>0</v>
      </c>
      <c r="K666" s="100">
        <f>'2 уровень'!M1482</f>
        <v>0</v>
      </c>
      <c r="L666" s="100">
        <f>'2 уровень'!N1482</f>
        <v>0</v>
      </c>
      <c r="M666" s="100">
        <f>'2 уровень'!O1482</f>
        <v>0</v>
      </c>
      <c r="N666" s="100">
        <f>'2 уровень'!P1482</f>
        <v>0</v>
      </c>
      <c r="O666" s="100">
        <f>'2 уровень'!Q1482</f>
        <v>0</v>
      </c>
      <c r="P666" s="54">
        <f>'2 уровень'!R1482</f>
        <v>0</v>
      </c>
      <c r="Q666" s="54">
        <f>'2 уровень'!S1482</f>
        <v>0</v>
      </c>
      <c r="R666" s="54">
        <f>'2 уровень'!T1482</f>
        <v>0</v>
      </c>
      <c r="S666" s="54">
        <f>'2 уровень'!U1482</f>
        <v>0</v>
      </c>
      <c r="T666" s="54">
        <f>'2 уровень'!V1482</f>
        <v>0</v>
      </c>
      <c r="U666" s="54">
        <f>'2 уровень'!W1482</f>
        <v>0</v>
      </c>
      <c r="V666" s="1670">
        <f>'2 уровень'!X1482</f>
        <v>0</v>
      </c>
      <c r="W666" s="54"/>
      <c r="X666" s="54"/>
    </row>
    <row r="667" spans="1:24" ht="45" x14ac:dyDescent="0.25">
      <c r="A667" s="44">
        <v>1</v>
      </c>
      <c r="B667" s="44">
        <v>1</v>
      </c>
      <c r="C667" s="2000" t="s">
        <v>310</v>
      </c>
      <c r="D667" s="2141">
        <f>'2 уровень'!F1483</f>
        <v>0</v>
      </c>
      <c r="E667" s="2141">
        <f>'2 уровень'!G1483</f>
        <v>0</v>
      </c>
      <c r="F667" s="2141">
        <f>'2 уровень'!H1483</f>
        <v>0</v>
      </c>
      <c r="G667" s="2142" t="e">
        <f>'2 уровень'!I1483</f>
        <v>#DIV/0!</v>
      </c>
      <c r="H667" s="2123">
        <f>'2 уровень'!J1483</f>
        <v>0</v>
      </c>
      <c r="I667" s="1259">
        <f>'2 уровень'!K1483</f>
        <v>0</v>
      </c>
      <c r="J667" s="100">
        <f>'2 уровень'!L1483</f>
        <v>0</v>
      </c>
      <c r="K667" s="100">
        <f>'2 уровень'!M1483</f>
        <v>0</v>
      </c>
      <c r="L667" s="100">
        <f>'2 уровень'!N1483</f>
        <v>0</v>
      </c>
      <c r="M667" s="100">
        <f>'2 уровень'!O1483</f>
        <v>0</v>
      </c>
      <c r="N667" s="100">
        <f>'2 уровень'!P1483</f>
        <v>0</v>
      </c>
      <c r="O667" s="100">
        <f>'2 уровень'!Q1483</f>
        <v>0</v>
      </c>
      <c r="P667" s="54">
        <f>'2 уровень'!R1483</f>
        <v>0</v>
      </c>
      <c r="Q667" s="54">
        <f>'2 уровень'!S1483</f>
        <v>0</v>
      </c>
      <c r="R667" s="54">
        <f>'2 уровень'!T1483</f>
        <v>0</v>
      </c>
      <c r="S667" s="54">
        <f>'2 уровень'!U1483</f>
        <v>0</v>
      </c>
      <c r="T667" s="54">
        <f>'2 уровень'!V1483</f>
        <v>0</v>
      </c>
      <c r="U667" s="54">
        <f>'2 уровень'!W1483</f>
        <v>0</v>
      </c>
      <c r="V667" s="1670">
        <f>'2 уровень'!X1483</f>
        <v>0</v>
      </c>
      <c r="W667" s="54"/>
      <c r="X667" s="54"/>
    </row>
    <row r="668" spans="1:24" ht="30" x14ac:dyDescent="0.25">
      <c r="A668" s="44">
        <v>1</v>
      </c>
      <c r="B668" s="44">
        <v>1</v>
      </c>
      <c r="C668" s="2000" t="s">
        <v>311</v>
      </c>
      <c r="D668" s="2141">
        <f>'2 уровень'!F1484</f>
        <v>0</v>
      </c>
      <c r="E668" s="2141">
        <f>'2 уровень'!G1484</f>
        <v>0</v>
      </c>
      <c r="F668" s="2141">
        <f>'2 уровень'!H1484</f>
        <v>0</v>
      </c>
      <c r="G668" s="2142" t="e">
        <f>'2 уровень'!I1484</f>
        <v>#DIV/0!</v>
      </c>
      <c r="H668" s="2123">
        <f>'2 уровень'!J1484</f>
        <v>0</v>
      </c>
      <c r="I668" s="1259">
        <f>'2 уровень'!K1484</f>
        <v>0</v>
      </c>
      <c r="J668" s="100">
        <f>'2 уровень'!L1484</f>
        <v>0</v>
      </c>
      <c r="K668" s="100">
        <f>'2 уровень'!M1484</f>
        <v>0</v>
      </c>
      <c r="L668" s="100">
        <f>'2 уровень'!N1484</f>
        <v>0</v>
      </c>
      <c r="M668" s="100">
        <f>'2 уровень'!O1484</f>
        <v>0</v>
      </c>
      <c r="N668" s="100">
        <f>'2 уровень'!P1484</f>
        <v>0</v>
      </c>
      <c r="O668" s="100">
        <f>'2 уровень'!Q1484</f>
        <v>0</v>
      </c>
      <c r="P668" s="54">
        <f>'2 уровень'!R1484</f>
        <v>0</v>
      </c>
      <c r="Q668" s="54">
        <f>'2 уровень'!S1484</f>
        <v>0</v>
      </c>
      <c r="R668" s="54">
        <f>'2 уровень'!T1484</f>
        <v>0</v>
      </c>
      <c r="S668" s="54">
        <f>'2 уровень'!U1484</f>
        <v>0</v>
      </c>
      <c r="T668" s="54">
        <f>'2 уровень'!V1484</f>
        <v>0</v>
      </c>
      <c r="U668" s="54">
        <f>'2 уровень'!W1484</f>
        <v>0</v>
      </c>
      <c r="V668" s="1670">
        <f>'2 уровень'!X1484</f>
        <v>0</v>
      </c>
      <c r="W668" s="54"/>
      <c r="X668" s="54"/>
    </row>
    <row r="669" spans="1:24" ht="60" x14ac:dyDescent="0.25">
      <c r="A669" s="44">
        <v>1</v>
      </c>
      <c r="B669" s="44">
        <v>1</v>
      </c>
      <c r="C669" s="2000" t="s">
        <v>320</v>
      </c>
      <c r="D669" s="2141">
        <f>'2 уровень'!F1485</f>
        <v>0</v>
      </c>
      <c r="E669" s="2141">
        <f>'2 уровень'!G1485</f>
        <v>0</v>
      </c>
      <c r="F669" s="2141">
        <f>'2 уровень'!H1485</f>
        <v>0</v>
      </c>
      <c r="G669" s="2142" t="e">
        <f>'2 уровень'!I1485</f>
        <v>#DIV/0!</v>
      </c>
      <c r="H669" s="2123">
        <f>'2 уровень'!J1485</f>
        <v>0</v>
      </c>
      <c r="I669" s="1259">
        <f>'2 уровень'!K1485</f>
        <v>0</v>
      </c>
      <c r="J669" s="100">
        <f>'2 уровень'!L1485</f>
        <v>0</v>
      </c>
      <c r="K669" s="100">
        <f>'2 уровень'!M1485</f>
        <v>0</v>
      </c>
      <c r="L669" s="100">
        <f>'2 уровень'!N1485</f>
        <v>0</v>
      </c>
      <c r="M669" s="100">
        <f>'2 уровень'!O1485</f>
        <v>0</v>
      </c>
      <c r="N669" s="100">
        <f>'2 уровень'!P1485</f>
        <v>0</v>
      </c>
      <c r="O669" s="100">
        <f>'2 уровень'!Q1485</f>
        <v>0</v>
      </c>
      <c r="P669" s="54">
        <f>'2 уровень'!R1485</f>
        <v>0</v>
      </c>
      <c r="Q669" s="54">
        <f>'2 уровень'!S1485</f>
        <v>0</v>
      </c>
      <c r="R669" s="54">
        <f>'2 уровень'!T1485</f>
        <v>0</v>
      </c>
      <c r="S669" s="54">
        <f>'2 уровень'!U1485</f>
        <v>0</v>
      </c>
      <c r="T669" s="54">
        <f>'2 уровень'!V1485</f>
        <v>0</v>
      </c>
      <c r="U669" s="54">
        <f>'2 уровень'!W1485</f>
        <v>0</v>
      </c>
      <c r="V669" s="1670">
        <f>'2 уровень'!X1485</f>
        <v>0</v>
      </c>
      <c r="W669" s="54"/>
      <c r="X669" s="54"/>
    </row>
    <row r="670" spans="1:24" ht="45" x14ac:dyDescent="0.25">
      <c r="A670" s="44">
        <v>1</v>
      </c>
      <c r="B670" s="44">
        <v>1</v>
      </c>
      <c r="C670" s="2000" t="s">
        <v>321</v>
      </c>
      <c r="D670" s="2141">
        <f>'2 уровень'!F1486</f>
        <v>0</v>
      </c>
      <c r="E670" s="2141">
        <f>'2 уровень'!G1486</f>
        <v>0</v>
      </c>
      <c r="F670" s="2141">
        <f>'2 уровень'!H1486</f>
        <v>0</v>
      </c>
      <c r="G670" s="2142" t="e">
        <f>'2 уровень'!I1486</f>
        <v>#DIV/0!</v>
      </c>
      <c r="H670" s="2123">
        <f>'2 уровень'!J1486</f>
        <v>0</v>
      </c>
      <c r="I670" s="1259">
        <f>'2 уровень'!K1486</f>
        <v>0</v>
      </c>
      <c r="J670" s="100">
        <f>'2 уровень'!L1486</f>
        <v>0</v>
      </c>
      <c r="K670" s="100">
        <f>'2 уровень'!M1486</f>
        <v>0</v>
      </c>
      <c r="L670" s="100">
        <f>'2 уровень'!N1486</f>
        <v>0</v>
      </c>
      <c r="M670" s="100">
        <f>'2 уровень'!O1486</f>
        <v>0</v>
      </c>
      <c r="N670" s="100">
        <f>'2 уровень'!P1486</f>
        <v>0</v>
      </c>
      <c r="O670" s="100">
        <f>'2 уровень'!Q1486</f>
        <v>0</v>
      </c>
      <c r="P670" s="54">
        <f>'2 уровень'!R1486</f>
        <v>0</v>
      </c>
      <c r="Q670" s="54">
        <f>'2 уровень'!S1486</f>
        <v>0</v>
      </c>
      <c r="R670" s="54">
        <f>'2 уровень'!T1486</f>
        <v>0</v>
      </c>
      <c r="S670" s="54">
        <f>'2 уровень'!U1486</f>
        <v>0</v>
      </c>
      <c r="T670" s="54">
        <f>'2 уровень'!V1486</f>
        <v>0</v>
      </c>
      <c r="U670" s="54">
        <f>'2 уровень'!W1486</f>
        <v>0</v>
      </c>
      <c r="V670" s="1670">
        <f>'2 уровень'!X1486</f>
        <v>0</v>
      </c>
      <c r="W670" s="54"/>
      <c r="X670" s="54"/>
    </row>
    <row r="671" spans="1:24" x14ac:dyDescent="0.25">
      <c r="A671" s="44">
        <v>1</v>
      </c>
      <c r="B671" s="44">
        <v>1</v>
      </c>
      <c r="C671" s="2000" t="s">
        <v>157</v>
      </c>
      <c r="D671" s="2141">
        <f>'2 уровень'!F1487</f>
        <v>0</v>
      </c>
      <c r="E671" s="2141">
        <f>'2 уровень'!G1487</f>
        <v>0</v>
      </c>
      <c r="F671" s="2141">
        <f>'2 уровень'!H1487</f>
        <v>0</v>
      </c>
      <c r="G671" s="2142">
        <f>'2 уровень'!I1487</f>
        <v>0</v>
      </c>
      <c r="H671" s="2123">
        <f>'2 уровень'!J1487</f>
        <v>0</v>
      </c>
      <c r="I671" s="1259">
        <f>'2 уровень'!K1487</f>
        <v>0</v>
      </c>
      <c r="J671" s="100">
        <f>'2 уровень'!L1487</f>
        <v>0</v>
      </c>
      <c r="K671" s="100">
        <f>'2 уровень'!M1487</f>
        <v>0</v>
      </c>
      <c r="L671" s="100">
        <f>'2 уровень'!N1487</f>
        <v>0</v>
      </c>
      <c r="M671" s="100">
        <f>'2 уровень'!O1487</f>
        <v>0</v>
      </c>
      <c r="N671" s="100">
        <f>'2 уровень'!P1487</f>
        <v>0</v>
      </c>
      <c r="O671" s="100">
        <f>'2 уровень'!Q1487</f>
        <v>0</v>
      </c>
      <c r="P671" s="54">
        <f>'2 уровень'!R1487</f>
        <v>0</v>
      </c>
      <c r="Q671" s="54">
        <f>'2 уровень'!S1487</f>
        <v>0</v>
      </c>
      <c r="R671" s="54">
        <f>'2 уровень'!T1487</f>
        <v>0</v>
      </c>
      <c r="S671" s="54">
        <f>'2 уровень'!U1487</f>
        <v>0</v>
      </c>
      <c r="T671" s="54">
        <f>'2 уровень'!V1487</f>
        <v>0</v>
      </c>
      <c r="U671" s="54">
        <f>'2 уровень'!W1487</f>
        <v>0</v>
      </c>
      <c r="V671" s="1670">
        <f>'2 уровень'!X1487</f>
        <v>0</v>
      </c>
      <c r="W671" s="54"/>
      <c r="X671" s="54"/>
    </row>
    <row r="672" spans="1:24" ht="30" x14ac:dyDescent="0.25">
      <c r="A672" s="44">
        <v>1</v>
      </c>
      <c r="B672" s="44">
        <v>1</v>
      </c>
      <c r="C672" s="2000" t="s">
        <v>158</v>
      </c>
      <c r="D672" s="2141">
        <f>'2 уровень'!F1488</f>
        <v>6</v>
      </c>
      <c r="E672" s="2141">
        <f>'2 уровень'!G1488</f>
        <v>3</v>
      </c>
      <c r="F672" s="2141">
        <f>'2 уровень'!H1488</f>
        <v>2</v>
      </c>
      <c r="G672" s="2142">
        <f>'2 уровень'!I1488</f>
        <v>66.666666666666657</v>
      </c>
      <c r="H672" s="2123">
        <f>'2 уровень'!J1488</f>
        <v>0</v>
      </c>
      <c r="I672" s="1259">
        <f>'2 уровень'!K1488</f>
        <v>0</v>
      </c>
      <c r="J672" s="100">
        <f>'2 уровень'!L1488</f>
        <v>0</v>
      </c>
      <c r="K672" s="100">
        <f>'2 уровень'!M1488</f>
        <v>0</v>
      </c>
      <c r="L672" s="100">
        <f>'2 уровень'!N1488</f>
        <v>0</v>
      </c>
      <c r="M672" s="100">
        <f>'2 уровень'!O1488</f>
        <v>0</v>
      </c>
      <c r="N672" s="100">
        <f>'2 уровень'!P1488</f>
        <v>0</v>
      </c>
      <c r="O672" s="100">
        <f>'2 уровень'!Q1488</f>
        <v>0</v>
      </c>
      <c r="P672" s="54">
        <f>'2 уровень'!R1488</f>
        <v>0</v>
      </c>
      <c r="Q672" s="54">
        <f>'2 уровень'!S1488</f>
        <v>0</v>
      </c>
      <c r="R672" s="54">
        <f>'2 уровень'!T1488</f>
        <v>0</v>
      </c>
      <c r="S672" s="54">
        <f>'2 уровень'!U1488</f>
        <v>0</v>
      </c>
      <c r="T672" s="54">
        <f>'2 уровень'!V1488</f>
        <v>0</v>
      </c>
      <c r="U672" s="54">
        <f>'2 уровень'!W1488</f>
        <v>0</v>
      </c>
      <c r="V672" s="1670">
        <f>'2 уровень'!X1488</f>
        <v>0</v>
      </c>
      <c r="W672" s="54"/>
      <c r="X672" s="54"/>
    </row>
    <row r="673" spans="1:25" ht="30" x14ac:dyDescent="0.25">
      <c r="A673" s="44">
        <v>1</v>
      </c>
      <c r="B673" s="44">
        <v>1</v>
      </c>
      <c r="C673" s="2000" t="s">
        <v>319</v>
      </c>
      <c r="D673" s="2141">
        <f>'2 уровень'!F1489</f>
        <v>0</v>
      </c>
      <c r="E673" s="2141">
        <f>'2 уровень'!G1489</f>
        <v>0</v>
      </c>
      <c r="F673" s="2141">
        <f>'2 уровень'!H1489</f>
        <v>0</v>
      </c>
      <c r="G673" s="2142">
        <f>'2 уровень'!I1489</f>
        <v>0</v>
      </c>
      <c r="H673" s="2123">
        <f>'2 уровень'!J1489</f>
        <v>0</v>
      </c>
      <c r="I673" s="1259">
        <f>'2 уровень'!K1489</f>
        <v>0</v>
      </c>
      <c r="J673" s="100">
        <f>'2 уровень'!L1489</f>
        <v>0</v>
      </c>
      <c r="K673" s="100">
        <f>'2 уровень'!M1489</f>
        <v>0</v>
      </c>
      <c r="L673" s="100">
        <f>'2 уровень'!N1489</f>
        <v>0</v>
      </c>
      <c r="M673" s="100">
        <f>'2 уровень'!O1489</f>
        <v>0</v>
      </c>
      <c r="N673" s="100">
        <f>'2 уровень'!P1489</f>
        <v>0</v>
      </c>
      <c r="O673" s="100">
        <f>'2 уровень'!Q1489</f>
        <v>0</v>
      </c>
      <c r="P673" s="54">
        <f>'2 уровень'!R1489</f>
        <v>0</v>
      </c>
      <c r="Q673" s="54">
        <f>'2 уровень'!S1489</f>
        <v>0</v>
      </c>
      <c r="R673" s="54">
        <f>'2 уровень'!T1489</f>
        <v>0</v>
      </c>
      <c r="S673" s="54">
        <f>'2 уровень'!U1489</f>
        <v>0</v>
      </c>
      <c r="T673" s="54">
        <f>'2 уровень'!V1489</f>
        <v>0</v>
      </c>
      <c r="U673" s="54">
        <f>'2 уровень'!W1489</f>
        <v>0</v>
      </c>
      <c r="V673" s="1670">
        <f>'2 уровень'!X1489</f>
        <v>0</v>
      </c>
      <c r="W673" s="54"/>
      <c r="X673" s="54"/>
    </row>
    <row r="674" spans="1:25" ht="30" x14ac:dyDescent="0.25">
      <c r="A674" s="44">
        <v>1</v>
      </c>
      <c r="B674" s="44">
        <v>1</v>
      </c>
      <c r="C674" s="2005" t="s">
        <v>356</v>
      </c>
      <c r="D674" s="2141">
        <f>'2 уровень'!F1490</f>
        <v>0</v>
      </c>
      <c r="E674" s="2141">
        <f>'2 уровень'!G1490</f>
        <v>0</v>
      </c>
      <c r="F674" s="2141">
        <f>'2 уровень'!H1490</f>
        <v>0</v>
      </c>
      <c r="G674" s="2142" t="e">
        <f>'2 уровень'!I1490</f>
        <v>#DIV/0!</v>
      </c>
      <c r="H674" s="2123">
        <f>'2 уровень'!J1490</f>
        <v>0</v>
      </c>
      <c r="I674" s="1259">
        <f>'2 уровень'!K1490</f>
        <v>0</v>
      </c>
      <c r="J674" s="100">
        <f>'2 уровень'!L1490</f>
        <v>0</v>
      </c>
      <c r="K674" s="100">
        <f>'2 уровень'!M1490</f>
        <v>0</v>
      </c>
      <c r="L674" s="100">
        <f>'2 уровень'!N1490</f>
        <v>0</v>
      </c>
      <c r="M674" s="100">
        <f>'2 уровень'!O1490</f>
        <v>0</v>
      </c>
      <c r="N674" s="100">
        <f>'2 уровень'!P1490</f>
        <v>0</v>
      </c>
      <c r="O674" s="100">
        <f>'2 уровень'!Q1490</f>
        <v>0</v>
      </c>
      <c r="P674" s="54">
        <f>'2 уровень'!R1490</f>
        <v>0</v>
      </c>
      <c r="Q674" s="54">
        <f>'2 уровень'!S1490</f>
        <v>0</v>
      </c>
      <c r="R674" s="54">
        <f>'2 уровень'!T1490</f>
        <v>0</v>
      </c>
      <c r="S674" s="54">
        <f>'2 уровень'!U1490</f>
        <v>0</v>
      </c>
      <c r="T674" s="54">
        <f>'2 уровень'!V1490</f>
        <v>0</v>
      </c>
      <c r="U674" s="54">
        <f>'2 уровень'!W1490</f>
        <v>0</v>
      </c>
      <c r="V674" s="1670">
        <f>'2 уровень'!X1490</f>
        <v>0</v>
      </c>
      <c r="W674" s="54"/>
      <c r="X674" s="54"/>
    </row>
    <row r="675" spans="1:25" x14ac:dyDescent="0.25">
      <c r="A675" s="44">
        <v>1</v>
      </c>
      <c r="B675" s="44">
        <v>1</v>
      </c>
      <c r="C675" s="2010" t="s">
        <v>165</v>
      </c>
      <c r="D675" s="2141">
        <f>'2 уровень'!F1491</f>
        <v>6</v>
      </c>
      <c r="E675" s="2141">
        <f>'2 уровень'!G1491</f>
        <v>3</v>
      </c>
      <c r="F675" s="2141">
        <f>'2 уровень'!H1491</f>
        <v>2</v>
      </c>
      <c r="G675" s="2142">
        <f>'2 уровень'!I1491</f>
        <v>66.666666666666657</v>
      </c>
      <c r="H675" s="2123">
        <f>'2 уровень'!J1491</f>
        <v>0</v>
      </c>
      <c r="I675" s="1259">
        <f>'2 уровень'!K1491</f>
        <v>0</v>
      </c>
      <c r="J675" s="100">
        <f>'2 уровень'!L1491</f>
        <v>0</v>
      </c>
      <c r="K675" s="100">
        <f>'2 уровень'!M1491</f>
        <v>0</v>
      </c>
      <c r="L675" s="100">
        <f>'2 уровень'!N1491</f>
        <v>0</v>
      </c>
      <c r="M675" s="100">
        <f>'2 уровень'!O1491</f>
        <v>0</v>
      </c>
      <c r="N675" s="100">
        <f>'2 уровень'!P1491</f>
        <v>0</v>
      </c>
      <c r="O675" s="100">
        <f>'2 уровень'!Q1491</f>
        <v>0</v>
      </c>
      <c r="P675" s="54">
        <f>'2 уровень'!R1491</f>
        <v>48.652070000000002</v>
      </c>
      <c r="Q675" s="54">
        <f>'2 уровень'!S1491</f>
        <v>24.326035000000001</v>
      </c>
      <c r="R675" s="54">
        <f>'2 уровень'!T1491</f>
        <v>2.9196599999999995</v>
      </c>
      <c r="S675" s="54">
        <f>'2 уровень'!U1491</f>
        <v>0</v>
      </c>
      <c r="T675" s="54">
        <f>'2 уровень'!V1491</f>
        <v>-21.406375000000001</v>
      </c>
      <c r="U675" s="54">
        <f>'2 уровень'!W1491</f>
        <v>-0.80909000000000009</v>
      </c>
      <c r="V675" s="1670">
        <f>'2 уровень'!X1491</f>
        <v>2.1105699999999996</v>
      </c>
      <c r="W675" s="54">
        <f>R675/Q675*100</f>
        <v>12.002202578430884</v>
      </c>
      <c r="X675" s="54">
        <f>V675/Q675*100</f>
        <v>8.6761776014874581</v>
      </c>
    </row>
    <row r="676" spans="1:25" ht="15.75" x14ac:dyDescent="0.25">
      <c r="A676" s="44">
        <v>1</v>
      </c>
      <c r="B676" s="44">
        <v>1</v>
      </c>
      <c r="C676" s="2095" t="s">
        <v>14</v>
      </c>
      <c r="D676" s="2141">
        <f>'2 уровень'!F1492</f>
        <v>0</v>
      </c>
      <c r="E676" s="2141">
        <f>'2 уровень'!G1492</f>
        <v>0</v>
      </c>
      <c r="F676" s="2141">
        <f>'2 уровень'!H1492</f>
        <v>0</v>
      </c>
      <c r="G676" s="2142">
        <f>'2 уровень'!I1492</f>
        <v>0</v>
      </c>
      <c r="H676" s="2123">
        <f>'2 уровень'!J1492</f>
        <v>0</v>
      </c>
      <c r="I676" s="1259">
        <f>'2 уровень'!K1492</f>
        <v>0</v>
      </c>
      <c r="J676" s="100">
        <f>'2 уровень'!L1492</f>
        <v>0</v>
      </c>
      <c r="K676" s="100">
        <f>'2 уровень'!M1492</f>
        <v>0</v>
      </c>
      <c r="L676" s="100">
        <f>'2 уровень'!N1492</f>
        <v>0</v>
      </c>
      <c r="M676" s="100">
        <f>'2 уровень'!O1492</f>
        <v>0</v>
      </c>
      <c r="N676" s="100">
        <f>'2 уровень'!P1492</f>
        <v>0</v>
      </c>
      <c r="O676" s="100">
        <f>'2 уровень'!Q1492</f>
        <v>0</v>
      </c>
      <c r="P676" s="54">
        <f>'2 уровень'!R1492</f>
        <v>0</v>
      </c>
      <c r="Q676" s="54">
        <f>'2 уровень'!S1492</f>
        <v>0</v>
      </c>
      <c r="R676" s="54">
        <f>'2 уровень'!T1492</f>
        <v>0</v>
      </c>
      <c r="S676" s="54">
        <f>'2 уровень'!U1492</f>
        <v>0</v>
      </c>
      <c r="T676" s="54">
        <f>'2 уровень'!V1492</f>
        <v>0</v>
      </c>
      <c r="U676" s="54">
        <f>'2 уровень'!W1492</f>
        <v>0</v>
      </c>
      <c r="V676" s="1670">
        <f>'2 уровень'!X1492</f>
        <v>0</v>
      </c>
      <c r="W676" s="54"/>
      <c r="X676" s="54"/>
    </row>
    <row r="677" spans="1:25" ht="29.25" x14ac:dyDescent="0.25">
      <c r="A677" s="44">
        <v>1</v>
      </c>
      <c r="B677" s="44">
        <v>1</v>
      </c>
      <c r="C677" s="2001" t="s">
        <v>197</v>
      </c>
      <c r="D677" s="2141">
        <f>'2 уровень'!F1493</f>
        <v>8</v>
      </c>
      <c r="E677" s="2141">
        <f>'2 уровень'!G1493</f>
        <v>4</v>
      </c>
      <c r="F677" s="2141">
        <f>'2 уровень'!H1493</f>
        <v>2</v>
      </c>
      <c r="G677" s="2142">
        <f>'2 уровень'!I1493</f>
        <v>50</v>
      </c>
      <c r="H677" s="2123">
        <f>'2 уровень'!J1493</f>
        <v>0</v>
      </c>
      <c r="I677" s="1259">
        <f>'2 уровень'!K1493</f>
        <v>0</v>
      </c>
      <c r="J677" s="100">
        <f>'2 уровень'!L1493</f>
        <v>0</v>
      </c>
      <c r="K677" s="100">
        <f>'2 уровень'!M1493</f>
        <v>0</v>
      </c>
      <c r="L677" s="100">
        <f>'2 уровень'!N1493</f>
        <v>0</v>
      </c>
      <c r="M677" s="100">
        <f>'2 уровень'!O1493</f>
        <v>0</v>
      </c>
      <c r="N677" s="100">
        <f>'2 уровень'!P1493</f>
        <v>0</v>
      </c>
      <c r="O677" s="100">
        <f>'2 уровень'!Q1493</f>
        <v>0</v>
      </c>
      <c r="P677" s="54">
        <f>'2 уровень'!R1493</f>
        <v>0</v>
      </c>
      <c r="Q677" s="54">
        <f>'2 уровень'!S1493</f>
        <v>0</v>
      </c>
      <c r="R677" s="54">
        <f>'2 уровень'!T1493</f>
        <v>0</v>
      </c>
      <c r="S677" s="54">
        <f>'2 уровень'!U1493</f>
        <v>0</v>
      </c>
      <c r="T677" s="54">
        <f>'2 уровень'!V1493</f>
        <v>0</v>
      </c>
      <c r="U677" s="54">
        <f>'2 уровень'!W1493</f>
        <v>0</v>
      </c>
      <c r="V677" s="1670">
        <f>'2 уровень'!X1493</f>
        <v>0</v>
      </c>
      <c r="W677" s="54"/>
      <c r="X677" s="54"/>
    </row>
    <row r="678" spans="1:25" ht="29.25" x14ac:dyDescent="0.25">
      <c r="A678" s="44">
        <v>1</v>
      </c>
      <c r="B678" s="44">
        <v>1</v>
      </c>
      <c r="C678" s="2001" t="s">
        <v>157</v>
      </c>
      <c r="D678" s="2141">
        <f>'2 уровень'!F1494</f>
        <v>18.882352941176471</v>
      </c>
      <c r="E678" s="2141">
        <f>'2 уровень'!G1494</f>
        <v>9.9411764705882355</v>
      </c>
      <c r="F678" s="2141">
        <f>'2 уровень'!H1494</f>
        <v>4</v>
      </c>
      <c r="G678" s="2142">
        <f>'2 уровень'!I1494</f>
        <v>40.236686390532547</v>
      </c>
      <c r="H678" s="2123">
        <f>'2 уровень'!J1494</f>
        <v>0</v>
      </c>
      <c r="I678" s="1259">
        <f>'2 уровень'!K1494</f>
        <v>0</v>
      </c>
      <c r="J678" s="100">
        <f>'2 уровень'!L1494</f>
        <v>0</v>
      </c>
      <c r="K678" s="100">
        <f>'2 уровень'!M1494</f>
        <v>0</v>
      </c>
      <c r="L678" s="100">
        <f>'2 уровень'!N1494</f>
        <v>0</v>
      </c>
      <c r="M678" s="100">
        <f>'2 уровень'!O1494</f>
        <v>0</v>
      </c>
      <c r="N678" s="100">
        <f>'2 уровень'!P1494</f>
        <v>0</v>
      </c>
      <c r="O678" s="100">
        <f>'2 уровень'!Q1494</f>
        <v>0</v>
      </c>
      <c r="P678" s="54">
        <f>'2 уровень'!R1494</f>
        <v>0</v>
      </c>
      <c r="Q678" s="54">
        <f>'2 уровень'!S1494</f>
        <v>0</v>
      </c>
      <c r="R678" s="54">
        <f>'2 уровень'!T1494</f>
        <v>0</v>
      </c>
      <c r="S678" s="54">
        <f>'2 уровень'!U1494</f>
        <v>0</v>
      </c>
      <c r="T678" s="54">
        <f>'2 уровень'!V1494</f>
        <v>0</v>
      </c>
      <c r="U678" s="54">
        <f>'2 уровень'!W1494</f>
        <v>0</v>
      </c>
      <c r="V678" s="1670">
        <f>'2 уровень'!X1494</f>
        <v>0</v>
      </c>
      <c r="W678" s="54"/>
      <c r="X678" s="54"/>
    </row>
    <row r="679" spans="1:25" ht="29.25" x14ac:dyDescent="0.25">
      <c r="A679" s="44">
        <v>1</v>
      </c>
      <c r="B679" s="44">
        <v>1</v>
      </c>
      <c r="C679" s="2001" t="s">
        <v>158</v>
      </c>
      <c r="D679" s="2141">
        <f>'2 уровень'!F1495</f>
        <v>6</v>
      </c>
      <c r="E679" s="2141">
        <f>'2 уровень'!G1495</f>
        <v>3</v>
      </c>
      <c r="F679" s="2141">
        <f>'2 уровень'!H1495</f>
        <v>2</v>
      </c>
      <c r="G679" s="2142">
        <f>'2 уровень'!I1495</f>
        <v>66.666666666666657</v>
      </c>
      <c r="H679" s="2123">
        <f>'2 уровень'!J1495</f>
        <v>0</v>
      </c>
      <c r="I679" s="1259">
        <f>'2 уровень'!K1495</f>
        <v>0</v>
      </c>
      <c r="J679" s="100">
        <f>'2 уровень'!L1495</f>
        <v>0</v>
      </c>
      <c r="K679" s="100">
        <f>'2 уровень'!M1495</f>
        <v>0</v>
      </c>
      <c r="L679" s="100">
        <f>'2 уровень'!N1495</f>
        <v>0</v>
      </c>
      <c r="M679" s="100">
        <f>'2 уровень'!O1495</f>
        <v>0</v>
      </c>
      <c r="N679" s="100">
        <f>'2 уровень'!P1495</f>
        <v>0</v>
      </c>
      <c r="O679" s="100">
        <f>'2 уровень'!Q1495</f>
        <v>0</v>
      </c>
      <c r="P679" s="54">
        <f>'2 уровень'!R1495</f>
        <v>0</v>
      </c>
      <c r="Q679" s="54">
        <f>'2 уровень'!S1495</f>
        <v>0</v>
      </c>
      <c r="R679" s="54">
        <f>'2 уровень'!T1495</f>
        <v>0</v>
      </c>
      <c r="S679" s="54">
        <f>'2 уровень'!U1495</f>
        <v>0</v>
      </c>
      <c r="T679" s="54">
        <f>'2 уровень'!V1495</f>
        <v>0</v>
      </c>
      <c r="U679" s="54">
        <f>'2 уровень'!W1495</f>
        <v>0</v>
      </c>
      <c r="V679" s="1670">
        <f>'2 уровень'!X1495</f>
        <v>0</v>
      </c>
      <c r="W679" s="54"/>
      <c r="X679" s="54"/>
    </row>
    <row r="680" spans="1:25" x14ac:dyDescent="0.25">
      <c r="A680" s="44">
        <v>1</v>
      </c>
      <c r="B680" s="44">
        <v>1</v>
      </c>
      <c r="C680" s="2006" t="s">
        <v>88</v>
      </c>
      <c r="D680" s="2141">
        <f>'2 уровень'!F1496</f>
        <v>72.502564102564108</v>
      </c>
      <c r="E680" s="2141">
        <f>'2 уровень'!G1496</f>
        <v>37.851282051282048</v>
      </c>
      <c r="F680" s="2141">
        <f>'2 уровень'!H1496</f>
        <v>16.8</v>
      </c>
      <c r="G680" s="2142">
        <f>'2 уровень'!I1496</f>
        <v>44.384229779162723</v>
      </c>
      <c r="H680" s="2123">
        <f>'2 уровень'!J1496</f>
        <v>0</v>
      </c>
      <c r="I680" s="1259">
        <f>'2 уровень'!K1496</f>
        <v>0</v>
      </c>
      <c r="J680" s="100">
        <f>'2 уровень'!L1496</f>
        <v>0</v>
      </c>
      <c r="K680" s="100">
        <f>'2 уровень'!M1496</f>
        <v>0</v>
      </c>
      <c r="L680" s="100">
        <f>'2 уровень'!N1496</f>
        <v>0</v>
      </c>
      <c r="M680" s="100">
        <f>'2 уровень'!O1496</f>
        <v>0</v>
      </c>
      <c r="N680" s="100">
        <f>'2 уровень'!P1496</f>
        <v>0</v>
      </c>
      <c r="O680" s="100">
        <f>'2 уровень'!Q1496</f>
        <v>0</v>
      </c>
      <c r="P680" s="54">
        <f>'2 уровень'!R1496</f>
        <v>48.652070000000002</v>
      </c>
      <c r="Q680" s="54">
        <f>'2 уровень'!S1496</f>
        <v>24.326035000000001</v>
      </c>
      <c r="R680" s="54">
        <f>'2 уровень'!T1496</f>
        <v>12.288180000000001</v>
      </c>
      <c r="S680" s="54">
        <f>'2 уровень'!U1496</f>
        <v>0</v>
      </c>
      <c r="T680" s="54">
        <f>'2 уровень'!V1496</f>
        <v>-12.037855</v>
      </c>
      <c r="U680" s="54">
        <f>'2 уровень'!W1496</f>
        <v>-0.80909000000000009</v>
      </c>
      <c r="V680" s="1670">
        <f>'2 уровень'!X1496</f>
        <v>11.479089999999999</v>
      </c>
      <c r="W680" s="54">
        <f>R680/Q680*100</f>
        <v>50.514520759342815</v>
      </c>
      <c r="X680" s="54">
        <f>V680/Q680*100</f>
        <v>47.188495782399386</v>
      </c>
      <c r="Y680" s="1662">
        <f>V675+V658</f>
        <v>11.479089999999999</v>
      </c>
    </row>
    <row r="681" spans="1:25" x14ac:dyDescent="0.25">
      <c r="A681" s="44">
        <v>1</v>
      </c>
      <c r="B681" s="44">
        <v>1</v>
      </c>
      <c r="C681" s="2042" t="s">
        <v>79</v>
      </c>
      <c r="D681" s="2141">
        <f>'2 уровень'!F1497</f>
        <v>0</v>
      </c>
      <c r="E681" s="2141">
        <f>'2 уровень'!G1497</f>
        <v>0</v>
      </c>
      <c r="F681" s="2141">
        <f>'2 уровень'!H1497</f>
        <v>0</v>
      </c>
      <c r="G681" s="2142" t="e">
        <f>'2 уровень'!I1497</f>
        <v>#DIV/0!</v>
      </c>
      <c r="H681" s="2123" t="e">
        <f>'2 уровень'!J1497</f>
        <v>#DIV/0!</v>
      </c>
      <c r="I681" s="1259" t="e">
        <f>'2 уровень'!K1497</f>
        <v>#DIV/0!</v>
      </c>
      <c r="J681" s="100">
        <f>'2 уровень'!L1497</f>
        <v>0</v>
      </c>
      <c r="K681" s="100">
        <f>'2 уровень'!M1497</f>
        <v>0</v>
      </c>
      <c r="L681" s="100">
        <f>'2 уровень'!N1497</f>
        <v>0</v>
      </c>
      <c r="M681" s="100" t="e">
        <f>'2 уровень'!O1497</f>
        <v>#DIV/0!</v>
      </c>
      <c r="N681" s="100">
        <f>'2 уровень'!P1497</f>
        <v>0</v>
      </c>
      <c r="O681" s="100" t="e">
        <f>'2 уровень'!Q1497</f>
        <v>#DIV/0!</v>
      </c>
      <c r="P681" s="54">
        <f>'2 уровень'!R1497</f>
        <v>0</v>
      </c>
      <c r="Q681" s="54">
        <f>'2 уровень'!S1497</f>
        <v>0</v>
      </c>
      <c r="R681" s="54">
        <f>'2 уровень'!T1497</f>
        <v>0</v>
      </c>
      <c r="S681" s="54">
        <f>'2 уровень'!U1497</f>
        <v>0</v>
      </c>
      <c r="T681" s="54">
        <f>'2 уровень'!V1497</f>
        <v>0</v>
      </c>
      <c r="U681" s="54">
        <f>'2 уровень'!W1497</f>
        <v>0</v>
      </c>
      <c r="V681" s="1670">
        <f>'2 уровень'!X1497</f>
        <v>0</v>
      </c>
      <c r="W681" s="54"/>
      <c r="X681" s="54"/>
    </row>
    <row r="682" spans="1:25" x14ac:dyDescent="0.25">
      <c r="A682" s="44">
        <v>1</v>
      </c>
      <c r="B682" s="44">
        <v>1</v>
      </c>
      <c r="C682" s="1330" t="s">
        <v>16</v>
      </c>
      <c r="D682" s="2141">
        <f>'2 уровень'!F1498</f>
        <v>2</v>
      </c>
      <c r="E682" s="2141">
        <f>'2 уровень'!G1498</f>
        <v>1</v>
      </c>
      <c r="F682" s="2141">
        <f>'2 уровень'!H1498</f>
        <v>0</v>
      </c>
      <c r="G682" s="2142">
        <f>'2 уровень'!I1498</f>
        <v>0</v>
      </c>
      <c r="H682" s="2123">
        <f>'2 уровень'!J1498</f>
        <v>8</v>
      </c>
      <c r="I682" s="1259" t="e">
        <f>'2 уровень'!K1498</f>
        <v>#DIV/0!</v>
      </c>
      <c r="J682" s="100">
        <f>'2 уровень'!L1498</f>
        <v>16</v>
      </c>
      <c r="K682" s="100">
        <f>'2 уровень'!M1498</f>
        <v>8</v>
      </c>
      <c r="L682" s="100">
        <f>'2 уровень'!N1498</f>
        <v>0</v>
      </c>
      <c r="M682" s="100">
        <f>'2 уровень'!O1498</f>
        <v>0</v>
      </c>
      <c r="N682" s="100">
        <f>'2 уровень'!P1498</f>
        <v>0</v>
      </c>
      <c r="O682" s="100" t="e">
        <f>'2 уровень'!Q1498</f>
        <v>#DIV/0!</v>
      </c>
      <c r="P682" s="54">
        <f>'2 уровень'!R1498</f>
        <v>0</v>
      </c>
      <c r="Q682" s="54">
        <f>'2 уровень'!S1498</f>
        <v>0</v>
      </c>
      <c r="R682" s="54">
        <f>'2 уровень'!T1498</f>
        <v>0</v>
      </c>
      <c r="S682" s="54">
        <f>'2 уровень'!U1498</f>
        <v>0</v>
      </c>
      <c r="T682" s="54">
        <f>'2 уровень'!V1498</f>
        <v>0</v>
      </c>
      <c r="U682" s="54">
        <f>'2 уровень'!W1498</f>
        <v>0</v>
      </c>
      <c r="V682" s="1670">
        <f>'2 уровень'!X1498</f>
        <v>0</v>
      </c>
      <c r="W682" s="54"/>
      <c r="X682" s="54"/>
    </row>
    <row r="683" spans="1:25" ht="29.25" x14ac:dyDescent="0.25">
      <c r="A683" s="44">
        <v>1</v>
      </c>
      <c r="B683" s="44">
        <v>1</v>
      </c>
      <c r="C683" s="2034" t="s">
        <v>173</v>
      </c>
      <c r="D683" s="2141">
        <f>'2 уровень'!F1499</f>
        <v>2</v>
      </c>
      <c r="E683" s="2141">
        <f>'2 уровень'!G1499</f>
        <v>1</v>
      </c>
      <c r="F683" s="2141">
        <f>'2 уровень'!H1499</f>
        <v>0</v>
      </c>
      <c r="G683" s="2142">
        <f>'2 уровень'!I1499</f>
        <v>0</v>
      </c>
      <c r="H683" s="2123">
        <f>'2 уровень'!J1499</f>
        <v>8</v>
      </c>
      <c r="I683" s="1259" t="e">
        <f>'2 уровень'!K1499</f>
        <v>#DIV/0!</v>
      </c>
      <c r="J683" s="100">
        <f>'2 уровень'!L1499</f>
        <v>16</v>
      </c>
      <c r="K683" s="100">
        <f>'2 уровень'!M1499</f>
        <v>8</v>
      </c>
      <c r="L683" s="100">
        <f>'2 уровень'!N1499</f>
        <v>0</v>
      </c>
      <c r="M683" s="100">
        <f>'2 уровень'!O1499</f>
        <v>0</v>
      </c>
      <c r="N683" s="100">
        <f>'2 уровень'!P1499</f>
        <v>0</v>
      </c>
      <c r="O683" s="100" t="e">
        <f>'2 уровень'!Q1499</f>
        <v>#DIV/0!</v>
      </c>
      <c r="P683" s="54">
        <f>'2 уровень'!R1499</f>
        <v>44.692459999999997</v>
      </c>
      <c r="Q683" s="54">
        <f>'2 уровень'!S1499</f>
        <v>22.346229999999998</v>
      </c>
      <c r="R683" s="54">
        <f>'2 уровень'!T1499</f>
        <v>0</v>
      </c>
      <c r="S683" s="54">
        <f>'2 уровень'!U1499</f>
        <v>0</v>
      </c>
      <c r="T683" s="54">
        <f>'2 уровень'!V1499</f>
        <v>-22.346229999999998</v>
      </c>
      <c r="U683" s="54">
        <f>'2 уровень'!W1499</f>
        <v>0</v>
      </c>
      <c r="V683" s="1670">
        <f>'2 уровень'!X1499</f>
        <v>0</v>
      </c>
      <c r="W683" s="54">
        <f>R683/Q683*100</f>
        <v>0</v>
      </c>
      <c r="X683" s="54">
        <f>V683/Q683*100</f>
        <v>0</v>
      </c>
    </row>
    <row r="684" spans="1:25" x14ac:dyDescent="0.25">
      <c r="A684" s="44">
        <v>1</v>
      </c>
      <c r="B684" s="44">
        <v>1</v>
      </c>
      <c r="C684" s="2065" t="s">
        <v>325</v>
      </c>
      <c r="D684" s="2141">
        <f>'2 уровень'!F1500</f>
        <v>16</v>
      </c>
      <c r="E684" s="2141">
        <f>'2 уровень'!G1500</f>
        <v>8</v>
      </c>
      <c r="F684" s="2141">
        <f>'2 уровень'!H1500</f>
        <v>0</v>
      </c>
      <c r="G684" s="2142">
        <f>'2 уровень'!I1500</f>
        <v>0</v>
      </c>
      <c r="H684" s="2123">
        <f>'2 уровень'!J1500</f>
        <v>0</v>
      </c>
      <c r="I684" s="1259">
        <f>'2 уровень'!K1500</f>
        <v>0</v>
      </c>
      <c r="J684" s="100">
        <f>'2 уровень'!L1500</f>
        <v>0</v>
      </c>
      <c r="K684" s="100">
        <f>'2 уровень'!M1500</f>
        <v>0</v>
      </c>
      <c r="L684" s="100">
        <f>'2 уровень'!N1500</f>
        <v>0</v>
      </c>
      <c r="M684" s="100">
        <f>'2 уровень'!O1500</f>
        <v>0</v>
      </c>
      <c r="N684" s="100">
        <f>'2 уровень'!P1500</f>
        <v>0</v>
      </c>
      <c r="O684" s="100">
        <f>'2 уровень'!Q1500</f>
        <v>0</v>
      </c>
      <c r="P684" s="54">
        <f>'2 уровень'!R1500</f>
        <v>0</v>
      </c>
      <c r="Q684" s="54">
        <f>'2 уровень'!S1500</f>
        <v>0</v>
      </c>
      <c r="R684" s="54">
        <f>'2 уровень'!T1500</f>
        <v>0</v>
      </c>
      <c r="S684" s="54">
        <f>'2 уровень'!U1500</f>
        <v>0</v>
      </c>
      <c r="T684" s="54">
        <f>'2 уровень'!V1500</f>
        <v>0</v>
      </c>
      <c r="U684" s="54">
        <f>'2 уровень'!W1500</f>
        <v>0</v>
      </c>
      <c r="V684" s="1670">
        <f>'2 уровень'!X1500</f>
        <v>0</v>
      </c>
      <c r="W684" s="54"/>
      <c r="X684" s="54"/>
    </row>
    <row r="685" spans="1:25" x14ac:dyDescent="0.25">
      <c r="A685" s="44">
        <v>1</v>
      </c>
      <c r="B685" s="44">
        <v>1</v>
      </c>
      <c r="C685" s="2060" t="s">
        <v>326</v>
      </c>
      <c r="D685" s="2141">
        <f>'2 уровень'!F1501</f>
        <v>16</v>
      </c>
      <c r="E685" s="2141">
        <f>'2 уровень'!G1501</f>
        <v>8</v>
      </c>
      <c r="F685" s="2141">
        <f>'2 уровень'!H1501</f>
        <v>0</v>
      </c>
      <c r="G685" s="2142">
        <f>'2 уровень'!I1501</f>
        <v>0</v>
      </c>
      <c r="H685" s="2123">
        <f>'2 уровень'!J1501</f>
        <v>0</v>
      </c>
      <c r="I685" s="1259">
        <f>'2 уровень'!K1501</f>
        <v>0</v>
      </c>
      <c r="J685" s="100">
        <f>'2 уровень'!L1501</f>
        <v>0</v>
      </c>
      <c r="K685" s="100">
        <f>'2 уровень'!M1501</f>
        <v>0</v>
      </c>
      <c r="L685" s="100">
        <f>'2 уровень'!N1501</f>
        <v>0</v>
      </c>
      <c r="M685" s="100">
        <f>'2 уровень'!O1501</f>
        <v>0</v>
      </c>
      <c r="N685" s="100">
        <f>'2 уровень'!P1501</f>
        <v>0</v>
      </c>
      <c r="O685" s="100">
        <f>'2 уровень'!Q1501</f>
        <v>0</v>
      </c>
      <c r="P685" s="54">
        <f>'2 уровень'!R1501</f>
        <v>0</v>
      </c>
      <c r="Q685" s="54">
        <f>'2 уровень'!S1501</f>
        <v>0</v>
      </c>
      <c r="R685" s="54">
        <f>'2 уровень'!T1501</f>
        <v>0</v>
      </c>
      <c r="S685" s="54">
        <f>'2 уровень'!U1501</f>
        <v>0</v>
      </c>
      <c r="T685" s="54">
        <f>'2 уровень'!V1501</f>
        <v>0</v>
      </c>
      <c r="U685" s="54">
        <f>'2 уровень'!W1501</f>
        <v>0</v>
      </c>
      <c r="V685" s="1670">
        <f>'2 уровень'!X1501</f>
        <v>0</v>
      </c>
      <c r="W685" s="54"/>
      <c r="X685" s="54"/>
    </row>
    <row r="686" spans="1:25" x14ac:dyDescent="0.25">
      <c r="A686" s="44">
        <v>1</v>
      </c>
      <c r="B686" s="44">
        <v>1</v>
      </c>
      <c r="C686" s="2034" t="s">
        <v>327</v>
      </c>
      <c r="D686" s="2141">
        <f>'2 уровень'!F1502</f>
        <v>0</v>
      </c>
      <c r="E686" s="2141">
        <f>'2 уровень'!G1502</f>
        <v>0</v>
      </c>
      <c r="F686" s="2141">
        <f>'2 уровень'!H1502</f>
        <v>0</v>
      </c>
      <c r="G686" s="2142" t="e">
        <f>'2 уровень'!I1502</f>
        <v>#DIV/0!</v>
      </c>
      <c r="H686" s="2123">
        <f>'2 уровень'!J1502</f>
        <v>0</v>
      </c>
      <c r="I686" s="1259">
        <f>'2 уровень'!K1502</f>
        <v>0</v>
      </c>
      <c r="J686" s="100">
        <f>'2 уровень'!L1502</f>
        <v>0</v>
      </c>
      <c r="K686" s="100">
        <f>'2 уровень'!M1502</f>
        <v>0</v>
      </c>
      <c r="L686" s="100">
        <f>'2 уровень'!N1502</f>
        <v>0</v>
      </c>
      <c r="M686" s="100">
        <f>'2 уровень'!O1502</f>
        <v>0</v>
      </c>
      <c r="N686" s="100">
        <f>'2 уровень'!P1502</f>
        <v>0</v>
      </c>
      <c r="O686" s="100">
        <f>'2 уровень'!Q1502</f>
        <v>0</v>
      </c>
      <c r="P686" s="54">
        <f>'2 уровень'!R1502</f>
        <v>0</v>
      </c>
      <c r="Q686" s="54">
        <f>'2 уровень'!S1502</f>
        <v>0</v>
      </c>
      <c r="R686" s="54">
        <f>'2 уровень'!T1502</f>
        <v>0</v>
      </c>
      <c r="S686" s="54">
        <f>'2 уровень'!U1502</f>
        <v>0</v>
      </c>
      <c r="T686" s="54">
        <f>'2 уровень'!V1502</f>
        <v>0</v>
      </c>
      <c r="U686" s="54">
        <f>'2 уровень'!W1502</f>
        <v>0</v>
      </c>
      <c r="V686" s="1670">
        <f>'2 уровень'!X1502</f>
        <v>0</v>
      </c>
      <c r="W686" s="54"/>
      <c r="X686" s="54"/>
    </row>
    <row r="687" spans="1:25" ht="30" x14ac:dyDescent="0.25">
      <c r="A687" s="44">
        <v>1</v>
      </c>
      <c r="B687" s="44">
        <v>1</v>
      </c>
      <c r="C687" s="2060" t="s">
        <v>328</v>
      </c>
      <c r="D687" s="2141">
        <f>'2 уровень'!F1503</f>
        <v>0</v>
      </c>
      <c r="E687" s="2141">
        <f>'2 уровень'!G1503</f>
        <v>0</v>
      </c>
      <c r="F687" s="2141">
        <f>'2 уровень'!H1503</f>
        <v>0</v>
      </c>
      <c r="G687" s="2142" t="e">
        <f>'2 уровень'!I1503</f>
        <v>#DIV/0!</v>
      </c>
      <c r="H687" s="2123">
        <f>'2 уровень'!J1503</f>
        <v>0</v>
      </c>
      <c r="I687" s="1259">
        <f>'2 уровень'!K1503</f>
        <v>0</v>
      </c>
      <c r="J687" s="100">
        <f>'2 уровень'!L1503</f>
        <v>0</v>
      </c>
      <c r="K687" s="100">
        <f>'2 уровень'!M1503</f>
        <v>0</v>
      </c>
      <c r="L687" s="100">
        <f>'2 уровень'!N1503</f>
        <v>0</v>
      </c>
      <c r="M687" s="100">
        <f>'2 уровень'!O1503</f>
        <v>0</v>
      </c>
      <c r="N687" s="100">
        <f>'2 уровень'!P1503</f>
        <v>0</v>
      </c>
      <c r="O687" s="100">
        <f>'2 уровень'!Q1503</f>
        <v>0</v>
      </c>
      <c r="P687" s="54">
        <f>'2 уровень'!R1503</f>
        <v>0</v>
      </c>
      <c r="Q687" s="54">
        <f>'2 уровень'!S1503</f>
        <v>0</v>
      </c>
      <c r="R687" s="54">
        <f>'2 уровень'!T1503</f>
        <v>0</v>
      </c>
      <c r="S687" s="54">
        <f>'2 уровень'!U1503</f>
        <v>0</v>
      </c>
      <c r="T687" s="54">
        <f>'2 уровень'!V1503</f>
        <v>0</v>
      </c>
      <c r="U687" s="54">
        <f>'2 уровень'!W1503</f>
        <v>0</v>
      </c>
      <c r="V687" s="1670">
        <f>'2 уровень'!X1503</f>
        <v>0</v>
      </c>
      <c r="W687" s="54"/>
      <c r="X687" s="54"/>
    </row>
    <row r="688" spans="1:25" ht="15.75" thickBot="1" x14ac:dyDescent="0.3">
      <c r="A688" s="44">
        <v>1</v>
      </c>
      <c r="B688" s="44">
        <v>1</v>
      </c>
      <c r="C688" s="2066" t="s">
        <v>343</v>
      </c>
      <c r="D688" s="2141">
        <f>'2 уровень'!F1504</f>
        <v>16</v>
      </c>
      <c r="E688" s="2141">
        <f>'2 уровень'!G1504</f>
        <v>8</v>
      </c>
      <c r="F688" s="2141">
        <f>'2 уровень'!H1504</f>
        <v>0</v>
      </c>
      <c r="G688" s="2142">
        <f>'2 уровень'!I1504</f>
        <v>0</v>
      </c>
      <c r="H688" s="2123">
        <f>'2 уровень'!J1504</f>
        <v>0</v>
      </c>
      <c r="I688" s="1259">
        <f>'2 уровень'!K1504</f>
        <v>0</v>
      </c>
      <c r="J688" s="100">
        <f>'2 уровень'!L1504</f>
        <v>0</v>
      </c>
      <c r="K688" s="100">
        <f>'2 уровень'!M1504</f>
        <v>0</v>
      </c>
      <c r="L688" s="100">
        <f>'2 уровень'!N1504</f>
        <v>0</v>
      </c>
      <c r="M688" s="100">
        <f>'2 уровень'!O1504</f>
        <v>0</v>
      </c>
      <c r="N688" s="100">
        <f>'2 уровень'!P1504</f>
        <v>0</v>
      </c>
      <c r="O688" s="100">
        <f>'2 уровень'!Q1504</f>
        <v>0</v>
      </c>
      <c r="P688" s="54">
        <f>'2 уровень'!R1504</f>
        <v>48.908199999999994</v>
      </c>
      <c r="Q688" s="54">
        <f>'2 уровень'!S1504</f>
        <v>24.454099999999997</v>
      </c>
      <c r="R688" s="54">
        <f>'2 уровень'!T1504</f>
        <v>0</v>
      </c>
      <c r="S688" s="54">
        <f>'2 уровень'!U1504</f>
        <v>0</v>
      </c>
      <c r="T688" s="54">
        <f>'2 уровень'!V1504</f>
        <v>-24.454099999999997</v>
      </c>
      <c r="U688" s="54">
        <f>'2 уровень'!W1504</f>
        <v>0</v>
      </c>
      <c r="V688" s="1670">
        <f>'2 уровень'!X1504</f>
        <v>0</v>
      </c>
      <c r="W688" s="54">
        <f>R688/Q688*100</f>
        <v>0</v>
      </c>
      <c r="X688" s="54">
        <f>V688/Q688*100</f>
        <v>0</v>
      </c>
    </row>
    <row r="689" spans="1:169" ht="15" customHeight="1" x14ac:dyDescent="0.25">
      <c r="A689" s="44">
        <v>1</v>
      </c>
      <c r="B689" s="44">
        <v>1</v>
      </c>
      <c r="C689" s="2041" t="s">
        <v>124</v>
      </c>
      <c r="D689" s="2148"/>
      <c r="E689" s="2148"/>
      <c r="F689" s="2148"/>
      <c r="G689" s="2149"/>
      <c r="H689" s="2121"/>
      <c r="I689" s="1257"/>
      <c r="J689" s="55"/>
      <c r="K689" s="55"/>
      <c r="L689" s="55"/>
      <c r="M689" s="55"/>
      <c r="N689" s="55"/>
      <c r="O689" s="55"/>
      <c r="P689" s="62">
        <f>P690-P691-P725-P728-P733</f>
        <v>-7.1054273576010019E-14</v>
      </c>
      <c r="Q689" s="62">
        <f t="shared" ref="Q689:U689" si="57">Q690-Q691-Q725-Q728-Q733</f>
        <v>-3.5527136788005009E-14</v>
      </c>
      <c r="R689" s="62">
        <f t="shared" si="57"/>
        <v>0</v>
      </c>
      <c r="S689" s="62">
        <f t="shared" si="57"/>
        <v>0</v>
      </c>
      <c r="T689" s="62">
        <f t="shared" si="57"/>
        <v>5.6843418860808015E-14</v>
      </c>
      <c r="U689" s="62">
        <f t="shared" si="57"/>
        <v>0</v>
      </c>
      <c r="V689" s="1678"/>
      <c r="W689" s="62"/>
      <c r="X689" s="62"/>
    </row>
    <row r="690" spans="1:169" s="1246" customFormat="1" ht="15" customHeight="1" x14ac:dyDescent="0.25">
      <c r="A690" s="44">
        <v>1</v>
      </c>
      <c r="B690" s="44">
        <v>1</v>
      </c>
      <c r="C690" s="2022" t="s">
        <v>112</v>
      </c>
      <c r="D690" s="2145">
        <f>'Охотск '!C64</f>
        <v>0</v>
      </c>
      <c r="E690" s="2145">
        <f>'Охотск '!D64</f>
        <v>0</v>
      </c>
      <c r="F690" s="2145">
        <f>'Охотск '!E64</f>
        <v>0</v>
      </c>
      <c r="G690" s="2146">
        <f>'Охотск '!F64</f>
        <v>0</v>
      </c>
      <c r="H690" s="2119">
        <f>'Охотск '!G64</f>
        <v>0</v>
      </c>
      <c r="I690" s="1253">
        <f>'Охотск '!H64</f>
        <v>0</v>
      </c>
      <c r="J690" s="51">
        <f>'Охотск '!I64</f>
        <v>0</v>
      </c>
      <c r="K690" s="51">
        <f>'Охотск '!J64</f>
        <v>0</v>
      </c>
      <c r="L690" s="51">
        <f>'Охотск '!K64</f>
        <v>0</v>
      </c>
      <c r="M690" s="51">
        <f>'Охотск '!L64</f>
        <v>0</v>
      </c>
      <c r="N690" s="51">
        <f>'Охотск '!M64</f>
        <v>0</v>
      </c>
      <c r="O690" s="51">
        <f>'Охотск '!N64</f>
        <v>0</v>
      </c>
      <c r="P690" s="63">
        <f>'Охотск '!O64</f>
        <v>1090.0491999999999</v>
      </c>
      <c r="Q690" s="63">
        <f>'Охотск '!P64</f>
        <v>545.02459999999996</v>
      </c>
      <c r="R690" s="63">
        <f>'Охотск '!Q64</f>
        <v>1612.5816700000003</v>
      </c>
      <c r="S690" s="63">
        <f>'Охотск '!R64</f>
        <v>0</v>
      </c>
      <c r="T690" s="63">
        <f>'Охотск '!S64</f>
        <v>1067.5570700000003</v>
      </c>
      <c r="U690" s="63">
        <f>'Охотск '!T64</f>
        <v>0</v>
      </c>
      <c r="V690" s="1679">
        <f>'Охотск '!U64</f>
        <v>1612.5816700000003</v>
      </c>
      <c r="W690" s="63">
        <f t="shared" ref="W690:W691" si="58">R690/Q690*100</f>
        <v>295.87318994408702</v>
      </c>
      <c r="X690" s="63">
        <f t="shared" ref="X690:X691" si="59">V690/Q690*100</f>
        <v>295.87318994408702</v>
      </c>
      <c r="AA690" s="1942"/>
      <c r="AB690" s="1942"/>
    </row>
    <row r="691" spans="1:169" s="1246" customFormat="1" ht="15" customHeight="1" x14ac:dyDescent="0.25">
      <c r="A691" s="44">
        <v>1</v>
      </c>
      <c r="B691" s="44">
        <v>1</v>
      </c>
      <c r="C691" s="2042" t="s">
        <v>93</v>
      </c>
      <c r="D691" s="2137">
        <f>'Охотск '!C65</f>
        <v>17</v>
      </c>
      <c r="E691" s="2137">
        <f>'Охотск '!D65</f>
        <v>9</v>
      </c>
      <c r="F691" s="2137">
        <f>'Охотск '!E65</f>
        <v>27</v>
      </c>
      <c r="G691" s="2138">
        <f>'Охотск '!F65</f>
        <v>300</v>
      </c>
      <c r="H691" s="2119">
        <f>'Охотск '!G65</f>
        <v>9.4705882352941178</v>
      </c>
      <c r="I691" s="1253">
        <f>'Охотск '!H65</f>
        <v>0</v>
      </c>
      <c r="J691" s="107">
        <f>'Охотск '!I65</f>
        <v>161</v>
      </c>
      <c r="K691" s="107">
        <f>'Охотск '!J65</f>
        <v>81</v>
      </c>
      <c r="L691" s="107">
        <f>'Охотск '!K65</f>
        <v>268</v>
      </c>
      <c r="M691" s="107">
        <f>'Охотск '!L65</f>
        <v>330.8641975308642</v>
      </c>
      <c r="N691" s="107">
        <f>'Охотск '!M65</f>
        <v>0</v>
      </c>
      <c r="O691" s="107" t="e">
        <f>'Охотск '!N65</f>
        <v>#DIV/0!</v>
      </c>
      <c r="P691" s="63">
        <f>'Охотск '!O65</f>
        <v>970</v>
      </c>
      <c r="Q691" s="63">
        <f>'Охотск '!P65</f>
        <v>485</v>
      </c>
      <c r="R691" s="63">
        <f>'Охотск '!Q65</f>
        <v>1394.3099800000002</v>
      </c>
      <c r="S691" s="63">
        <f>'Охотск '!R65</f>
        <v>0</v>
      </c>
      <c r="T691" s="63">
        <f>'Охотск '!S65</f>
        <v>909.30998000000022</v>
      </c>
      <c r="U691" s="63">
        <f>'Охотск '!T65</f>
        <v>0</v>
      </c>
      <c r="V691" s="1679">
        <f>'Охотск '!U65</f>
        <v>1394.3099800000002</v>
      </c>
      <c r="W691" s="63">
        <f t="shared" si="58"/>
        <v>287.48659381443304</v>
      </c>
      <c r="X691" s="63">
        <f t="shared" si="59"/>
        <v>287.48659381443304</v>
      </c>
      <c r="AA691" s="1942"/>
      <c r="AB691" s="1942"/>
    </row>
    <row r="692" spans="1:169" x14ac:dyDescent="0.25">
      <c r="A692" s="44">
        <v>1</v>
      </c>
      <c r="B692" s="44">
        <v>1</v>
      </c>
      <c r="C692" s="2062" t="s">
        <v>14</v>
      </c>
      <c r="D692" s="2141">
        <f>'Охотск '!C66</f>
        <v>0</v>
      </c>
      <c r="E692" s="2141">
        <f>'Охотск '!D66</f>
        <v>0</v>
      </c>
      <c r="F692" s="2141">
        <f>'Охотск '!E66</f>
        <v>0</v>
      </c>
      <c r="G692" s="2142">
        <f>'Охотск '!F66</f>
        <v>0</v>
      </c>
      <c r="H692" s="2123">
        <f>'Охотск '!G66</f>
        <v>0</v>
      </c>
      <c r="I692" s="1259">
        <f>'Охотск '!H66</f>
        <v>0</v>
      </c>
      <c r="J692" s="57">
        <f>'Охотск '!I66</f>
        <v>0</v>
      </c>
      <c r="K692" s="57">
        <f>'Охотск '!J66</f>
        <v>0</v>
      </c>
      <c r="L692" s="57">
        <f>'Охотск '!K66</f>
        <v>0</v>
      </c>
      <c r="M692" s="57">
        <f>'Охотск '!L66</f>
        <v>0</v>
      </c>
      <c r="N692" s="57">
        <f>'Охотск '!M66</f>
        <v>0</v>
      </c>
      <c r="O692" s="57">
        <f>'Охотск '!N66</f>
        <v>0</v>
      </c>
      <c r="P692" s="64">
        <f>'Охотск '!O66</f>
        <v>0</v>
      </c>
      <c r="Q692" s="64">
        <f>'Охотск '!P66</f>
        <v>0</v>
      </c>
      <c r="R692" s="64">
        <f>'Охотск '!Q66</f>
        <v>0</v>
      </c>
      <c r="S692" s="64">
        <f>'Охотск '!R66</f>
        <v>0</v>
      </c>
      <c r="T692" s="64">
        <f>'Охотск '!S66</f>
        <v>0</v>
      </c>
      <c r="U692" s="64">
        <f>'Охотск '!T66</f>
        <v>0</v>
      </c>
      <c r="V692" s="1680">
        <f>'Охотск '!U66</f>
        <v>0</v>
      </c>
      <c r="W692" s="64"/>
      <c r="X692" s="64"/>
      <c r="Y692" s="1246"/>
      <c r="Z692" s="1246"/>
      <c r="AA692" s="1942"/>
      <c r="AB692" s="1942"/>
      <c r="AC692" s="1246"/>
      <c r="AD692" s="1246"/>
      <c r="AE692" s="1246"/>
      <c r="AF692" s="1246"/>
      <c r="AG692" s="1246"/>
      <c r="AH692" s="1246"/>
      <c r="AI692" s="1246"/>
      <c r="AJ692" s="1246"/>
      <c r="AK692" s="1246"/>
      <c r="AL692" s="1246"/>
      <c r="AM692" s="1246"/>
      <c r="AN692" s="1246"/>
      <c r="AO692" s="1246"/>
      <c r="AP692" s="1246"/>
      <c r="AQ692" s="1246"/>
      <c r="AR692" s="1246"/>
      <c r="AS692" s="1246"/>
      <c r="AT692" s="1246"/>
      <c r="AU692" s="1246"/>
      <c r="AV692" s="1246"/>
      <c r="AW692" s="1246"/>
      <c r="AX692" s="1246"/>
      <c r="AY692" s="1246"/>
      <c r="AZ692" s="1246"/>
      <c r="BA692" s="1246"/>
      <c r="BB692" s="1246"/>
      <c r="BC692" s="1246"/>
      <c r="BD692" s="1246"/>
      <c r="BE692" s="1246"/>
      <c r="BF692" s="1246"/>
      <c r="BG692" s="1246"/>
      <c r="BH692" s="1246"/>
      <c r="BI692" s="1246"/>
      <c r="BJ692" s="1246"/>
      <c r="BK692" s="1246"/>
      <c r="BL692" s="1246"/>
      <c r="BM692" s="1246"/>
      <c r="BN692" s="1246"/>
      <c r="BO692" s="1246"/>
      <c r="BP692" s="1246"/>
      <c r="BQ692" s="1246"/>
      <c r="BR692" s="1246"/>
      <c r="BS692" s="1246"/>
      <c r="BT692" s="1246"/>
      <c r="BU692" s="1246"/>
      <c r="BV692" s="1246"/>
      <c r="BW692" s="1246"/>
      <c r="BX692" s="1246"/>
      <c r="BY692" s="1246"/>
      <c r="BZ692" s="1246"/>
      <c r="CA692" s="1246"/>
      <c r="CB692" s="1246"/>
      <c r="CC692" s="1246"/>
      <c r="CD692" s="1246"/>
      <c r="CE692" s="1246"/>
      <c r="CF692" s="1246"/>
      <c r="CG692" s="1246"/>
      <c r="CH692" s="1246"/>
      <c r="CI692" s="1246"/>
      <c r="CJ692" s="1246"/>
      <c r="CK692" s="1246"/>
      <c r="CL692" s="1246"/>
      <c r="CM692" s="1246"/>
      <c r="CN692" s="1246"/>
      <c r="CO692" s="1246"/>
      <c r="CP692" s="1246"/>
      <c r="CQ692" s="1246"/>
      <c r="CR692" s="1246"/>
      <c r="CS692" s="1246"/>
      <c r="CT692" s="1246"/>
      <c r="CU692" s="1246"/>
      <c r="CV692" s="1246"/>
      <c r="CW692" s="1246"/>
      <c r="CX692" s="1246"/>
      <c r="CY692" s="1246"/>
      <c r="CZ692" s="1246"/>
      <c r="DA692" s="1246"/>
      <c r="DB692" s="1246"/>
      <c r="DC692" s="1246"/>
      <c r="DD692" s="1246"/>
      <c r="DE692" s="1246"/>
      <c r="DF692" s="1246"/>
      <c r="DG692" s="1246"/>
      <c r="DH692" s="1246"/>
      <c r="DI692" s="1246"/>
      <c r="DJ692" s="1246"/>
      <c r="DK692" s="1246"/>
      <c r="DL692" s="1246"/>
      <c r="DM692" s="1246"/>
      <c r="DN692" s="1246"/>
      <c r="DO692" s="1246"/>
      <c r="DP692" s="1246"/>
      <c r="DQ692" s="1246"/>
      <c r="DR692" s="1246"/>
      <c r="DS692" s="1246"/>
      <c r="DT692" s="1246"/>
      <c r="DU692" s="1246"/>
      <c r="DV692" s="1246"/>
      <c r="DW692" s="1246"/>
      <c r="DX692" s="1246"/>
      <c r="DY692" s="1246"/>
      <c r="DZ692" s="1246"/>
      <c r="EA692" s="1246"/>
      <c r="EB692" s="1246"/>
      <c r="EC692" s="1246"/>
      <c r="ED692" s="1246"/>
      <c r="EE692" s="1246"/>
      <c r="EF692" s="1246"/>
      <c r="EG692" s="1246"/>
      <c r="EH692" s="1246"/>
      <c r="EI692" s="1246"/>
      <c r="EJ692" s="1246"/>
      <c r="EK692" s="1246"/>
      <c r="EL692" s="1246"/>
      <c r="EM692" s="1246"/>
      <c r="EN692" s="1246"/>
      <c r="EO692" s="1246"/>
      <c r="EP692" s="1246"/>
      <c r="EQ692" s="1246"/>
      <c r="ER692" s="1246"/>
      <c r="ES692" s="1246"/>
      <c r="ET692" s="1246"/>
      <c r="EU692" s="1246"/>
      <c r="EV692" s="1246"/>
      <c r="EW692" s="1246"/>
      <c r="EX692" s="1246"/>
      <c r="EY692" s="1246"/>
      <c r="EZ692" s="1246"/>
      <c r="FA692" s="1246"/>
      <c r="FB692" s="1246"/>
      <c r="FC692" s="1246"/>
      <c r="FD692" s="1246"/>
      <c r="FE692" s="1246"/>
      <c r="FF692" s="1246"/>
      <c r="FG692" s="1246"/>
      <c r="FH692" s="1246"/>
      <c r="FI692" s="1246"/>
      <c r="FJ692" s="1246"/>
      <c r="FK692" s="1246"/>
      <c r="FL692" s="1246"/>
      <c r="FM692" s="1246"/>
    </row>
    <row r="693" spans="1:169" x14ac:dyDescent="0.25">
      <c r="A693" s="44">
        <v>1</v>
      </c>
      <c r="B693" s="44">
        <v>1</v>
      </c>
      <c r="C693" s="2025" t="s">
        <v>468</v>
      </c>
      <c r="D693" s="2141">
        <f>'Охотск '!C67</f>
        <v>0</v>
      </c>
      <c r="E693" s="2141">
        <f>'Охотск '!D67</f>
        <v>0</v>
      </c>
      <c r="F693" s="2141">
        <f>'Охотск '!E67</f>
        <v>0</v>
      </c>
      <c r="G693" s="2142">
        <f>'Охотск '!F67</f>
        <v>0</v>
      </c>
      <c r="H693" s="2123">
        <f>'Охотск '!G67</f>
        <v>0</v>
      </c>
      <c r="I693" s="1259">
        <f>'Охотск '!H67</f>
        <v>0</v>
      </c>
      <c r="J693" s="57">
        <f>'Охотск '!I67</f>
        <v>0</v>
      </c>
      <c r="K693" s="57">
        <f>'Охотск '!J67</f>
        <v>0</v>
      </c>
      <c r="L693" s="57">
        <f>'Охотск '!K67</f>
        <v>0</v>
      </c>
      <c r="M693" s="57">
        <f>'Охотск '!L67</f>
        <v>0</v>
      </c>
      <c r="N693" s="57">
        <f>'Охотск '!M67</f>
        <v>0</v>
      </c>
      <c r="O693" s="57">
        <f>'Охотск '!N67</f>
        <v>0</v>
      </c>
      <c r="P693" s="64">
        <f>'Охотск '!O67</f>
        <v>0</v>
      </c>
      <c r="Q693" s="64">
        <f>'Охотск '!P67</f>
        <v>0</v>
      </c>
      <c r="R693" s="64">
        <f>'Охотск '!Q67</f>
        <v>0</v>
      </c>
      <c r="S693" s="64">
        <f>'Охотск '!R67</f>
        <v>0</v>
      </c>
      <c r="T693" s="64">
        <f>'Охотск '!S67</f>
        <v>0</v>
      </c>
      <c r="U693" s="64">
        <f>'Охотск '!T67</f>
        <v>0</v>
      </c>
      <c r="V693" s="1680">
        <f>'Охотск '!U67</f>
        <v>0</v>
      </c>
      <c r="W693" s="64"/>
      <c r="X693" s="64"/>
    </row>
    <row r="694" spans="1:169" ht="30" x14ac:dyDescent="0.25">
      <c r="B694" s="44">
        <v>1</v>
      </c>
      <c r="C694" s="2000" t="s">
        <v>197</v>
      </c>
      <c r="D694" s="2141">
        <f>'Охотск '!C68</f>
        <v>5</v>
      </c>
      <c r="E694" s="2141">
        <f>'Охотск '!D68</f>
        <v>3</v>
      </c>
      <c r="F694" s="2141">
        <f>'Охотск '!E68</f>
        <v>6</v>
      </c>
      <c r="G694" s="2142">
        <f>'Охотск '!F68</f>
        <v>200</v>
      </c>
      <c r="H694" s="2123">
        <f>'Охотск '!G68</f>
        <v>0</v>
      </c>
      <c r="I694" s="1259">
        <f>'Охотск '!H68</f>
        <v>0</v>
      </c>
      <c r="J694" s="57">
        <f>'Охотск '!I68</f>
        <v>0</v>
      </c>
      <c r="K694" s="57">
        <f>'Охотск '!J68</f>
        <v>0</v>
      </c>
      <c r="L694" s="57">
        <f>'Охотск '!K68</f>
        <v>0</v>
      </c>
      <c r="M694" s="57">
        <f>'Охотск '!L68</f>
        <v>0</v>
      </c>
      <c r="N694" s="57">
        <f>'Охотск '!M68</f>
        <v>0</v>
      </c>
      <c r="O694" s="57">
        <f>'Охотск '!N68</f>
        <v>0</v>
      </c>
      <c r="P694" s="64">
        <f>'Охотск '!O68</f>
        <v>0</v>
      </c>
      <c r="Q694" s="64">
        <f>'Охотск '!P68</f>
        <v>0</v>
      </c>
      <c r="R694" s="64">
        <f>'Охотск '!Q68</f>
        <v>0</v>
      </c>
      <c r="S694" s="64">
        <f>'Охотск '!R68</f>
        <v>0</v>
      </c>
      <c r="T694" s="64">
        <f>'Охотск '!S68</f>
        <v>0</v>
      </c>
      <c r="U694" s="64">
        <f>'Охотск '!T68</f>
        <v>0</v>
      </c>
      <c r="V694" s="1680">
        <f>'Охотск '!U68</f>
        <v>0</v>
      </c>
      <c r="W694" s="64"/>
      <c r="X694" s="64"/>
    </row>
    <row r="695" spans="1:169" x14ac:dyDescent="0.25">
      <c r="C695" s="2000" t="s">
        <v>297</v>
      </c>
      <c r="D695" s="2141">
        <f>'Охотск '!C69</f>
        <v>0</v>
      </c>
      <c r="E695" s="2141">
        <f>'Охотск '!D69</f>
        <v>0</v>
      </c>
      <c r="F695" s="2141">
        <f>'Охотск '!E69</f>
        <v>0</v>
      </c>
      <c r="G695" s="2142"/>
      <c r="H695" s="2123"/>
      <c r="I695" s="1259"/>
      <c r="J695" s="57"/>
      <c r="K695" s="57"/>
      <c r="L695" s="57"/>
      <c r="M695" s="57"/>
      <c r="N695" s="57"/>
      <c r="O695" s="57"/>
      <c r="P695" s="64"/>
      <c r="Q695" s="64"/>
      <c r="R695" s="64"/>
      <c r="S695" s="64"/>
      <c r="T695" s="64"/>
      <c r="U695" s="64"/>
      <c r="V695" s="1680"/>
      <c r="W695" s="64"/>
      <c r="X695" s="64"/>
    </row>
    <row r="696" spans="1:169" ht="30" x14ac:dyDescent="0.25">
      <c r="B696" s="44">
        <v>1</v>
      </c>
      <c r="C696" s="2000" t="s">
        <v>302</v>
      </c>
      <c r="D696" s="2141">
        <f>'Охотск '!C70</f>
        <v>0</v>
      </c>
      <c r="E696" s="2141">
        <f>'Охотск '!D70</f>
        <v>0</v>
      </c>
      <c r="F696" s="2141">
        <f>'Охотск '!E70</f>
        <v>0</v>
      </c>
      <c r="G696" s="2142">
        <f>'Охотск '!F70</f>
        <v>0</v>
      </c>
      <c r="H696" s="2123">
        <f>'Охотск '!G70</f>
        <v>0</v>
      </c>
      <c r="I696" s="1259">
        <f>'Охотск '!H70</f>
        <v>0</v>
      </c>
      <c r="J696" s="57">
        <f>'Охотск '!I70</f>
        <v>0</v>
      </c>
      <c r="K696" s="57">
        <f>'Охотск '!J70</f>
        <v>0</v>
      </c>
      <c r="L696" s="57">
        <f>'Охотск '!K70</f>
        <v>0</v>
      </c>
      <c r="M696" s="57">
        <f>'Охотск '!L70</f>
        <v>0</v>
      </c>
      <c r="N696" s="57">
        <f>'Охотск '!M70</f>
        <v>0</v>
      </c>
      <c r="O696" s="57">
        <f>'Охотск '!N70</f>
        <v>0</v>
      </c>
      <c r="P696" s="64">
        <f>'Охотск '!O70</f>
        <v>0</v>
      </c>
      <c r="Q696" s="64">
        <f>'Охотск '!P70</f>
        <v>0</v>
      </c>
      <c r="R696" s="64">
        <f>'Охотск '!Q70</f>
        <v>0</v>
      </c>
      <c r="S696" s="64">
        <f>'Охотск '!R70</f>
        <v>0</v>
      </c>
      <c r="T696" s="64">
        <f>'Охотск '!S70</f>
        <v>0</v>
      </c>
      <c r="U696" s="64">
        <f>'Охотск '!T70</f>
        <v>0</v>
      </c>
      <c r="V696" s="1680">
        <f>'Охотск '!U70</f>
        <v>0</v>
      </c>
      <c r="W696" s="64"/>
      <c r="X696" s="64"/>
    </row>
    <row r="697" spans="1:169" ht="30" x14ac:dyDescent="0.25">
      <c r="B697" s="44">
        <v>1</v>
      </c>
      <c r="C697" s="2000" t="s">
        <v>303</v>
      </c>
      <c r="D697" s="2141">
        <f>'Охотск '!C71</f>
        <v>0</v>
      </c>
      <c r="E697" s="2141">
        <f>'Охотск '!D71</f>
        <v>0</v>
      </c>
      <c r="F697" s="2141">
        <f>'Охотск '!E71</f>
        <v>0</v>
      </c>
      <c r="G697" s="2142" t="e">
        <f>'Охотск '!F71</f>
        <v>#DIV/0!</v>
      </c>
      <c r="H697" s="2123">
        <f>'Охотск '!G71</f>
        <v>0</v>
      </c>
      <c r="I697" s="1259">
        <f>'Охотск '!H71</f>
        <v>0</v>
      </c>
      <c r="J697" s="57">
        <f>'Охотск '!I71</f>
        <v>0</v>
      </c>
      <c r="K697" s="57">
        <f>'Охотск '!J71</f>
        <v>0</v>
      </c>
      <c r="L697" s="57">
        <f>'Охотск '!K71</f>
        <v>0</v>
      </c>
      <c r="M697" s="57">
        <f>'Охотск '!L71</f>
        <v>0</v>
      </c>
      <c r="N697" s="57">
        <f>'Охотск '!M71</f>
        <v>0</v>
      </c>
      <c r="O697" s="57">
        <f>'Охотск '!N71</f>
        <v>0</v>
      </c>
      <c r="P697" s="64">
        <f>'Охотск '!O71</f>
        <v>0</v>
      </c>
      <c r="Q697" s="64">
        <f>'Охотск '!P71</f>
        <v>0</v>
      </c>
      <c r="R697" s="64">
        <f>'Охотск '!Q71</f>
        <v>0</v>
      </c>
      <c r="S697" s="64">
        <f>'Охотск '!R71</f>
        <v>0</v>
      </c>
      <c r="T697" s="64">
        <f>'Охотск '!S71</f>
        <v>0</v>
      </c>
      <c r="U697" s="64">
        <f>'Охотск '!T71</f>
        <v>0</v>
      </c>
      <c r="V697" s="1680">
        <f>'Охотск '!U71</f>
        <v>0</v>
      </c>
      <c r="W697" s="64"/>
      <c r="X697" s="64"/>
    </row>
    <row r="698" spans="1:169" ht="30" x14ac:dyDescent="0.25">
      <c r="B698" s="44">
        <v>1</v>
      </c>
      <c r="C698" s="2000" t="s">
        <v>304</v>
      </c>
      <c r="D698" s="2141">
        <f>'Охотск '!C72</f>
        <v>0</v>
      </c>
      <c r="E698" s="2141">
        <f>'Охотск '!D72</f>
        <v>0</v>
      </c>
      <c r="F698" s="2141">
        <f>'Охотск '!E72</f>
        <v>0</v>
      </c>
      <c r="G698" s="2142" t="e">
        <f>'Охотск '!F72</f>
        <v>#DIV/0!</v>
      </c>
      <c r="H698" s="2123">
        <f>'Охотск '!G72</f>
        <v>0</v>
      </c>
      <c r="I698" s="1259">
        <f>'Охотск '!H72</f>
        <v>0</v>
      </c>
      <c r="J698" s="57">
        <f>'Охотск '!I72</f>
        <v>0</v>
      </c>
      <c r="K698" s="57">
        <f>'Охотск '!J72</f>
        <v>0</v>
      </c>
      <c r="L698" s="57">
        <f>'Охотск '!K72</f>
        <v>0</v>
      </c>
      <c r="M698" s="57">
        <f>'Охотск '!L72</f>
        <v>0</v>
      </c>
      <c r="N698" s="57">
        <f>'Охотск '!M72</f>
        <v>0</v>
      </c>
      <c r="O698" s="57">
        <f>'Охотск '!N72</f>
        <v>0</v>
      </c>
      <c r="P698" s="64">
        <f>'Охотск '!O72</f>
        <v>0</v>
      </c>
      <c r="Q698" s="64">
        <f>'Охотск '!P72</f>
        <v>0</v>
      </c>
      <c r="R698" s="64">
        <f>'Охотск '!Q72</f>
        <v>0</v>
      </c>
      <c r="S698" s="64">
        <f>'Охотск '!R72</f>
        <v>0</v>
      </c>
      <c r="T698" s="64">
        <f>'Охотск '!S72</f>
        <v>0</v>
      </c>
      <c r="U698" s="64">
        <f>'Охотск '!T72</f>
        <v>0</v>
      </c>
      <c r="V698" s="1680">
        <f>'Охотск '!U72</f>
        <v>0</v>
      </c>
      <c r="W698" s="64"/>
      <c r="X698" s="64"/>
    </row>
    <row r="699" spans="1:169" x14ac:dyDescent="0.25">
      <c r="B699" s="44">
        <v>1</v>
      </c>
      <c r="C699" s="2000" t="s">
        <v>305</v>
      </c>
      <c r="D699" s="2141">
        <f>'Охотск '!C73</f>
        <v>5</v>
      </c>
      <c r="E699" s="2141">
        <f>'Охотск '!D73</f>
        <v>3</v>
      </c>
      <c r="F699" s="2141">
        <f>'Охотск '!E73</f>
        <v>6</v>
      </c>
      <c r="G699" s="2142">
        <f>'Охотск '!F73</f>
        <v>200</v>
      </c>
      <c r="H699" s="2123">
        <f>'Охотск '!G73</f>
        <v>0</v>
      </c>
      <c r="I699" s="1259">
        <f>'Охотск '!H73</f>
        <v>0</v>
      </c>
      <c r="J699" s="57">
        <f>'Охотск '!I73</f>
        <v>0</v>
      </c>
      <c r="K699" s="57">
        <f>'Охотск '!J73</f>
        <v>0</v>
      </c>
      <c r="L699" s="57">
        <f>'Охотск '!K73</f>
        <v>0</v>
      </c>
      <c r="M699" s="57">
        <f>'Охотск '!L73</f>
        <v>0</v>
      </c>
      <c r="N699" s="57">
        <f>'Охотск '!M73</f>
        <v>0</v>
      </c>
      <c r="O699" s="57">
        <f>'Охотск '!N73</f>
        <v>0</v>
      </c>
      <c r="P699" s="64">
        <f>'Охотск '!O73</f>
        <v>0</v>
      </c>
      <c r="Q699" s="64">
        <f>'Охотск '!P73</f>
        <v>0</v>
      </c>
      <c r="R699" s="64">
        <f>'Охотск '!Q73</f>
        <v>0</v>
      </c>
      <c r="S699" s="64">
        <f>'Охотск '!R73</f>
        <v>0</v>
      </c>
      <c r="T699" s="64">
        <f>'Охотск '!S73</f>
        <v>0</v>
      </c>
      <c r="U699" s="64">
        <f>'Охотск '!T73</f>
        <v>0</v>
      </c>
      <c r="V699" s="1680">
        <f>'Охотск '!U73</f>
        <v>0</v>
      </c>
      <c r="W699" s="64"/>
      <c r="X699" s="64"/>
    </row>
    <row r="700" spans="1:169" ht="45" x14ac:dyDescent="0.25">
      <c r="C700" s="2000" t="s">
        <v>534</v>
      </c>
      <c r="D700" s="2141">
        <f>'Охотск '!C74</f>
        <v>0</v>
      </c>
      <c r="E700" s="2141">
        <f>'Охотск '!D74</f>
        <v>0</v>
      </c>
      <c r="F700" s="2141">
        <f>'Охотск '!E74</f>
        <v>0</v>
      </c>
      <c r="G700" s="2142" t="e">
        <f>'Охотск '!F74</f>
        <v>#DIV/0!</v>
      </c>
      <c r="H700" s="2123"/>
      <c r="I700" s="1259"/>
      <c r="J700" s="57"/>
      <c r="K700" s="57"/>
      <c r="L700" s="57"/>
      <c r="M700" s="57"/>
      <c r="N700" s="57"/>
      <c r="O700" s="57"/>
      <c r="P700" s="64"/>
      <c r="Q700" s="64"/>
      <c r="R700" s="64"/>
      <c r="S700" s="64"/>
      <c r="T700" s="64"/>
      <c r="U700" s="64"/>
      <c r="V700" s="1680"/>
      <c r="W700" s="64"/>
      <c r="X700" s="64"/>
    </row>
    <row r="701" spans="1:169" x14ac:dyDescent="0.25">
      <c r="B701" s="44">
        <v>1</v>
      </c>
      <c r="C701" s="2000" t="s">
        <v>157</v>
      </c>
      <c r="D701" s="2141">
        <f>'Охотск '!C75</f>
        <v>15</v>
      </c>
      <c r="E701" s="2141">
        <f>'Охотск '!D75</f>
        <v>8</v>
      </c>
      <c r="F701" s="2141">
        <f>'Охотск '!E75</f>
        <v>28.281176470588235</v>
      </c>
      <c r="G701" s="2142">
        <f>'Охотск '!F75</f>
        <v>353.51470588235293</v>
      </c>
      <c r="H701" s="2123">
        <f>'Охотск '!G75</f>
        <v>0</v>
      </c>
      <c r="I701" s="1259">
        <f>'Охотск '!H75</f>
        <v>0</v>
      </c>
      <c r="J701" s="57">
        <f>'Охотск '!I75</f>
        <v>0</v>
      </c>
      <c r="K701" s="57">
        <f>'Охотск '!J75</f>
        <v>0</v>
      </c>
      <c r="L701" s="57">
        <f>'Охотск '!K75</f>
        <v>0</v>
      </c>
      <c r="M701" s="57">
        <f>'Охотск '!L75</f>
        <v>0</v>
      </c>
      <c r="N701" s="57">
        <f>'Охотск '!M75</f>
        <v>0</v>
      </c>
      <c r="O701" s="57">
        <f>'Охотск '!N75</f>
        <v>0</v>
      </c>
      <c r="P701" s="64">
        <f>'Охотск '!O75</f>
        <v>0</v>
      </c>
      <c r="Q701" s="64">
        <f>'Охотск '!P75</f>
        <v>0</v>
      </c>
      <c r="R701" s="64">
        <f>'Охотск '!Q75</f>
        <v>0</v>
      </c>
      <c r="S701" s="64">
        <f>'Охотск '!R75</f>
        <v>0</v>
      </c>
      <c r="T701" s="64">
        <f>'Охотск '!S75</f>
        <v>0</v>
      </c>
      <c r="U701" s="64">
        <f>'Охотск '!T75</f>
        <v>0</v>
      </c>
      <c r="V701" s="1680">
        <f>'Охотск '!U75</f>
        <v>0</v>
      </c>
      <c r="W701" s="64"/>
      <c r="X701" s="64"/>
    </row>
    <row r="702" spans="1:169" x14ac:dyDescent="0.25">
      <c r="B702" s="44">
        <v>1</v>
      </c>
      <c r="C702" s="2000" t="s">
        <v>443</v>
      </c>
      <c r="D702" s="2141">
        <f>'Охотск '!C76</f>
        <v>15</v>
      </c>
      <c r="E702" s="2141">
        <f>'Охотск '!D76</f>
        <v>8</v>
      </c>
      <c r="F702" s="2141">
        <f>'Охотск '!E76</f>
        <v>9</v>
      </c>
      <c r="G702" s="2142">
        <f>'Охотск '!F76</f>
        <v>112.5</v>
      </c>
      <c r="H702" s="2123">
        <f>'Охотск '!G76</f>
        <v>0</v>
      </c>
      <c r="I702" s="1259">
        <f>'Охотск '!H76</f>
        <v>0</v>
      </c>
      <c r="J702" s="57">
        <f>'Охотск '!I76</f>
        <v>0</v>
      </c>
      <c r="K702" s="57">
        <f>'Охотск '!J76</f>
        <v>0</v>
      </c>
      <c r="L702" s="57">
        <f>'Охотск '!K76</f>
        <v>0</v>
      </c>
      <c r="M702" s="57">
        <f>'Охотск '!L76</f>
        <v>0</v>
      </c>
      <c r="N702" s="57">
        <f>'Охотск '!M76</f>
        <v>0</v>
      </c>
      <c r="O702" s="57">
        <f>'Охотск '!N76</f>
        <v>0</v>
      </c>
      <c r="P702" s="64">
        <f>'Охотск '!O76</f>
        <v>0</v>
      </c>
      <c r="Q702" s="64">
        <f>'Охотск '!P76</f>
        <v>0</v>
      </c>
      <c r="R702" s="64">
        <f>'Охотск '!Q76</f>
        <v>0</v>
      </c>
      <c r="S702" s="64">
        <f>'Охотск '!R76</f>
        <v>0</v>
      </c>
      <c r="T702" s="64">
        <f>'Охотск '!S76</f>
        <v>0</v>
      </c>
      <c r="U702" s="64">
        <f>'Охотск '!T76</f>
        <v>0</v>
      </c>
      <c r="V702" s="1680">
        <f>'Охотск '!U76</f>
        <v>0</v>
      </c>
      <c r="W702" s="64"/>
      <c r="X702" s="64"/>
    </row>
    <row r="703" spans="1:169" x14ac:dyDescent="0.25">
      <c r="B703" s="44">
        <v>1</v>
      </c>
      <c r="C703" s="2000" t="s">
        <v>447</v>
      </c>
      <c r="D703" s="2141">
        <f>'Охотск '!C77</f>
        <v>0</v>
      </c>
      <c r="E703" s="2141">
        <f>'Охотск '!D77</f>
        <v>0</v>
      </c>
      <c r="F703" s="2141">
        <f>'Охотск '!E77</f>
        <v>163.89</v>
      </c>
      <c r="G703" s="2142" t="e">
        <f>'Охотск '!F77</f>
        <v>#DIV/0!</v>
      </c>
      <c r="H703" s="2123">
        <f>'Охотск '!G77</f>
        <v>0</v>
      </c>
      <c r="I703" s="1259">
        <f>'Охотск '!H77</f>
        <v>0</v>
      </c>
      <c r="J703" s="57">
        <f>'Охотск '!I77</f>
        <v>0</v>
      </c>
      <c r="K703" s="57">
        <f>'Охотск '!J77</f>
        <v>0</v>
      </c>
      <c r="L703" s="57">
        <f>'Охотск '!K77</f>
        <v>0</v>
      </c>
      <c r="M703" s="57">
        <f>'Охотск '!L77</f>
        <v>0</v>
      </c>
      <c r="N703" s="57">
        <f>'Охотск '!M77</f>
        <v>0</v>
      </c>
      <c r="O703" s="57">
        <f>'Охотск '!N77</f>
        <v>0</v>
      </c>
      <c r="P703" s="64">
        <f>'Охотск '!O77</f>
        <v>0</v>
      </c>
      <c r="Q703" s="64">
        <f>'Охотск '!P77</f>
        <v>0</v>
      </c>
      <c r="R703" s="64">
        <f>'Охотск '!Q77</f>
        <v>0</v>
      </c>
      <c r="S703" s="64">
        <f>'Охотск '!R77</f>
        <v>0</v>
      </c>
      <c r="T703" s="64">
        <f>'Охотск '!S77</f>
        <v>0</v>
      </c>
      <c r="U703" s="64">
        <f>'Охотск '!T77</f>
        <v>0</v>
      </c>
      <c r="V703" s="1680">
        <f>'Охотск '!U77</f>
        <v>0</v>
      </c>
      <c r="W703" s="64"/>
      <c r="X703" s="64"/>
    </row>
    <row r="704" spans="1:169" x14ac:dyDescent="0.25">
      <c r="B704" s="44">
        <v>1</v>
      </c>
      <c r="C704" s="2010" t="s">
        <v>469</v>
      </c>
      <c r="D704" s="2141">
        <f>'Охотск '!C78</f>
        <v>53</v>
      </c>
      <c r="E704" s="2141">
        <f>'Охотск '!D78</f>
        <v>28.6</v>
      </c>
      <c r="F704" s="2141">
        <f>'Охотск '!E78</f>
        <v>76.823076923076911</v>
      </c>
      <c r="G704" s="2142">
        <f>'Охотск '!F78</f>
        <v>268.61215707369553</v>
      </c>
      <c r="H704" s="2123">
        <f>'Охотск '!G78</f>
        <v>0</v>
      </c>
      <c r="I704" s="1259">
        <f>'Охотск '!H78</f>
        <v>0</v>
      </c>
      <c r="J704" s="57">
        <f>'Охотск '!I78</f>
        <v>0</v>
      </c>
      <c r="K704" s="57">
        <f>'Охотск '!J78</f>
        <v>0</v>
      </c>
      <c r="L704" s="57">
        <f>'Охотск '!K78</f>
        <v>0</v>
      </c>
      <c r="M704" s="57">
        <f>'Охотск '!L78</f>
        <v>0</v>
      </c>
      <c r="N704" s="57">
        <f>'Охотск '!M78</f>
        <v>0</v>
      </c>
      <c r="O704" s="57">
        <f>'Охотск '!N78</f>
        <v>0</v>
      </c>
      <c r="P704" s="64">
        <f>'Охотск '!O78</f>
        <v>0</v>
      </c>
      <c r="Q704" s="64">
        <f>'Охотск '!P78</f>
        <v>0</v>
      </c>
      <c r="R704" s="64">
        <f>'Охотск '!Q78</f>
        <v>93.523770000000013</v>
      </c>
      <c r="S704" s="64">
        <f>'Охотск '!R78</f>
        <v>0</v>
      </c>
      <c r="T704" s="64">
        <f>'Охотск '!S78</f>
        <v>93.523770000000013</v>
      </c>
      <c r="U704" s="64">
        <f>'Охотск '!T78</f>
        <v>0</v>
      </c>
      <c r="V704" s="1704">
        <f>'Охотск '!U78</f>
        <v>93.523770000000013</v>
      </c>
      <c r="W704" s="64"/>
      <c r="X704" s="64"/>
    </row>
    <row r="705" spans="1:24" x14ac:dyDescent="0.25">
      <c r="B705" s="44">
        <v>1</v>
      </c>
      <c r="C705" s="2025" t="s">
        <v>306</v>
      </c>
      <c r="D705" s="2141">
        <f>'Охотск '!C79</f>
        <v>0</v>
      </c>
      <c r="E705" s="2141">
        <f>'Охотск '!D79</f>
        <v>0</v>
      </c>
      <c r="F705" s="2141">
        <f>'Охотск '!E79</f>
        <v>0</v>
      </c>
      <c r="G705" s="2142">
        <f>'Охотск '!F79</f>
        <v>0</v>
      </c>
      <c r="H705" s="2123">
        <f>'Охотск '!G79</f>
        <v>0</v>
      </c>
      <c r="I705" s="1259">
        <f>'Охотск '!H79</f>
        <v>0</v>
      </c>
      <c r="J705" s="57">
        <f>'Охотск '!I79</f>
        <v>0</v>
      </c>
      <c r="K705" s="57">
        <f>'Охотск '!J79</f>
        <v>0</v>
      </c>
      <c r="L705" s="57">
        <f>'Охотск '!K79</f>
        <v>0</v>
      </c>
      <c r="M705" s="57">
        <f>'Охотск '!L79</f>
        <v>0</v>
      </c>
      <c r="N705" s="57">
        <f>'Охотск '!M79</f>
        <v>0</v>
      </c>
      <c r="O705" s="57">
        <f>'Охотск '!N79</f>
        <v>0</v>
      </c>
      <c r="P705" s="64">
        <f>'Охотск '!O79</f>
        <v>0</v>
      </c>
      <c r="Q705" s="64">
        <f>'Охотск '!P79</f>
        <v>0</v>
      </c>
      <c r="R705" s="64">
        <f>'Охотск '!Q79</f>
        <v>0</v>
      </c>
      <c r="S705" s="64">
        <f>'Охотск '!R79</f>
        <v>0</v>
      </c>
      <c r="T705" s="64">
        <f>'Охотск '!S79</f>
        <v>0</v>
      </c>
      <c r="U705" s="64">
        <f>'Охотск '!T79</f>
        <v>0</v>
      </c>
      <c r="V705" s="1680">
        <f>'Охотск '!U79</f>
        <v>0</v>
      </c>
      <c r="W705" s="64"/>
      <c r="X705" s="64"/>
    </row>
    <row r="706" spans="1:24" ht="30" x14ac:dyDescent="0.25">
      <c r="B706" s="44">
        <v>1</v>
      </c>
      <c r="C706" s="2000" t="s">
        <v>197</v>
      </c>
      <c r="D706" s="2141">
        <f>'Охотск '!C80</f>
        <v>0</v>
      </c>
      <c r="E706" s="2141">
        <f>'Охотск '!D80</f>
        <v>0</v>
      </c>
      <c r="F706" s="2141">
        <f>'Охотск '!E80</f>
        <v>1</v>
      </c>
      <c r="G706" s="2142" t="e">
        <f>'Охотск '!F80</f>
        <v>#DIV/0!</v>
      </c>
      <c r="H706" s="2123">
        <f>'Охотск '!G80</f>
        <v>0</v>
      </c>
      <c r="I706" s="1259">
        <f>'Охотск '!H80</f>
        <v>0</v>
      </c>
      <c r="J706" s="57">
        <f>'Охотск '!I80</f>
        <v>0</v>
      </c>
      <c r="K706" s="57">
        <f>'Охотск '!J80</f>
        <v>0</v>
      </c>
      <c r="L706" s="57">
        <f>'Охотск '!K80</f>
        <v>0</v>
      </c>
      <c r="M706" s="57">
        <f>'Охотск '!L80</f>
        <v>0</v>
      </c>
      <c r="N706" s="57">
        <f>'Охотск '!M80</f>
        <v>0</v>
      </c>
      <c r="O706" s="57">
        <f>'Охотск '!N80</f>
        <v>0</v>
      </c>
      <c r="P706" s="64">
        <f>'Охотск '!O80</f>
        <v>0</v>
      </c>
      <c r="Q706" s="64">
        <f>'Охотск '!P80</f>
        <v>0</v>
      </c>
      <c r="R706" s="64">
        <f>'Охотск '!Q80</f>
        <v>0</v>
      </c>
      <c r="S706" s="64">
        <f>'Охотск '!R80</f>
        <v>0</v>
      </c>
      <c r="T706" s="64">
        <f>'Охотск '!S80</f>
        <v>0</v>
      </c>
      <c r="U706" s="64">
        <f>'Охотск '!T80</f>
        <v>0</v>
      </c>
      <c r="V706" s="1680">
        <f>'Охотск '!U80</f>
        <v>0</v>
      </c>
      <c r="W706" s="64"/>
      <c r="X706" s="64"/>
    </row>
    <row r="707" spans="1:24" ht="30" x14ac:dyDescent="0.25">
      <c r="B707" s="44">
        <v>1</v>
      </c>
      <c r="C707" s="2000" t="s">
        <v>302</v>
      </c>
      <c r="D707" s="2141">
        <f>'Охотск '!C81</f>
        <v>0</v>
      </c>
      <c r="E707" s="2141">
        <f>'Охотск '!D81</f>
        <v>0</v>
      </c>
      <c r="F707" s="2141">
        <f>'Охотск '!E81</f>
        <v>0</v>
      </c>
      <c r="G707" s="2142">
        <f>'Охотск '!F81</f>
        <v>0</v>
      </c>
      <c r="H707" s="2123">
        <f>'Охотск '!G81</f>
        <v>0</v>
      </c>
      <c r="I707" s="1259">
        <f>'Охотск '!H81</f>
        <v>0</v>
      </c>
      <c r="J707" s="57">
        <f>'Охотск '!I81</f>
        <v>0</v>
      </c>
      <c r="K707" s="57">
        <f>'Охотск '!J81</f>
        <v>0</v>
      </c>
      <c r="L707" s="57">
        <f>'Охотск '!K81</f>
        <v>0</v>
      </c>
      <c r="M707" s="57">
        <f>'Охотск '!L81</f>
        <v>0</v>
      </c>
      <c r="N707" s="57">
        <f>'Охотск '!M81</f>
        <v>0</v>
      </c>
      <c r="O707" s="57">
        <f>'Охотск '!N81</f>
        <v>0</v>
      </c>
      <c r="P707" s="64">
        <f>'Охотск '!O81</f>
        <v>0</v>
      </c>
      <c r="Q707" s="64">
        <f>'Охотск '!P81</f>
        <v>0</v>
      </c>
      <c r="R707" s="64">
        <f>'Охотск '!Q81</f>
        <v>0</v>
      </c>
      <c r="S707" s="64">
        <f>'Охотск '!R81</f>
        <v>0</v>
      </c>
      <c r="T707" s="64">
        <f>'Охотск '!S81</f>
        <v>0</v>
      </c>
      <c r="U707" s="64">
        <f>'Охотск '!T81</f>
        <v>0</v>
      </c>
      <c r="V707" s="1680">
        <f>'Охотск '!U81</f>
        <v>0</v>
      </c>
      <c r="W707" s="64"/>
      <c r="X707" s="64"/>
    </row>
    <row r="708" spans="1:24" ht="45" x14ac:dyDescent="0.25">
      <c r="B708" s="44">
        <v>1</v>
      </c>
      <c r="C708" s="2000" t="s">
        <v>307</v>
      </c>
      <c r="D708" s="2141">
        <f>'Охотск '!C82</f>
        <v>0</v>
      </c>
      <c r="E708" s="2141">
        <f>'Охотск '!D82</f>
        <v>0</v>
      </c>
      <c r="F708" s="2141">
        <f>'Охотск '!E82</f>
        <v>1</v>
      </c>
      <c r="G708" s="2142" t="e">
        <f>'Охотск '!F82</f>
        <v>#DIV/0!</v>
      </c>
      <c r="H708" s="2123">
        <f>'Охотск '!G82</f>
        <v>0</v>
      </c>
      <c r="I708" s="1259">
        <f>'Охотск '!H82</f>
        <v>0</v>
      </c>
      <c r="J708" s="57">
        <f>'Охотск '!I82</f>
        <v>0</v>
      </c>
      <c r="K708" s="57">
        <f>'Охотск '!J82</f>
        <v>0</v>
      </c>
      <c r="L708" s="57">
        <f>'Охотск '!K82</f>
        <v>0</v>
      </c>
      <c r="M708" s="57">
        <f>'Охотск '!L82</f>
        <v>0</v>
      </c>
      <c r="N708" s="57">
        <f>'Охотск '!M82</f>
        <v>0</v>
      </c>
      <c r="O708" s="57">
        <f>'Охотск '!N82</f>
        <v>0</v>
      </c>
      <c r="P708" s="64">
        <f>'Охотск '!O82</f>
        <v>0</v>
      </c>
      <c r="Q708" s="64">
        <f>'Охотск '!P82</f>
        <v>0</v>
      </c>
      <c r="R708" s="64">
        <f>'Охотск '!Q82</f>
        <v>0</v>
      </c>
      <c r="S708" s="64">
        <f>'Охотск '!R82</f>
        <v>0</v>
      </c>
      <c r="T708" s="64">
        <f>'Охотск '!S82</f>
        <v>0</v>
      </c>
      <c r="U708" s="64">
        <f>'Охотск '!T82</f>
        <v>0</v>
      </c>
      <c r="V708" s="1680">
        <f>'Охотск '!U82</f>
        <v>0</v>
      </c>
      <c r="W708" s="64"/>
      <c r="X708" s="64"/>
    </row>
    <row r="709" spans="1:24" ht="30" x14ac:dyDescent="0.25">
      <c r="B709" s="44">
        <v>1</v>
      </c>
      <c r="C709" s="2000" t="s">
        <v>308</v>
      </c>
      <c r="D709" s="2141">
        <f>'Охотск '!C83</f>
        <v>0</v>
      </c>
      <c r="E709" s="2141">
        <f>'Охотск '!D83</f>
        <v>0</v>
      </c>
      <c r="F709" s="2141">
        <f>'Охотск '!E83</f>
        <v>1</v>
      </c>
      <c r="G709" s="2142" t="e">
        <f>'Охотск '!F83</f>
        <v>#DIV/0!</v>
      </c>
      <c r="H709" s="2123">
        <f>'Охотск '!G83</f>
        <v>0</v>
      </c>
      <c r="I709" s="1259">
        <f>'Охотск '!H83</f>
        <v>0</v>
      </c>
      <c r="J709" s="57">
        <f>'Охотск '!I83</f>
        <v>0</v>
      </c>
      <c r="K709" s="57">
        <f>'Охотск '!J83</f>
        <v>0</v>
      </c>
      <c r="L709" s="57">
        <f>'Охотск '!K83</f>
        <v>0</v>
      </c>
      <c r="M709" s="57">
        <f>'Охотск '!L83</f>
        <v>0</v>
      </c>
      <c r="N709" s="57">
        <f>'Охотск '!M83</f>
        <v>0</v>
      </c>
      <c r="O709" s="57">
        <f>'Охотск '!N83</f>
        <v>0</v>
      </c>
      <c r="P709" s="64">
        <f>'Охотск '!O83</f>
        <v>0</v>
      </c>
      <c r="Q709" s="64">
        <f>'Охотск '!P83</f>
        <v>0</v>
      </c>
      <c r="R709" s="64">
        <f>'Охотск '!Q83</f>
        <v>0</v>
      </c>
      <c r="S709" s="64">
        <f>'Охотск '!R83</f>
        <v>0</v>
      </c>
      <c r="T709" s="64">
        <f>'Охотск '!S83</f>
        <v>0</v>
      </c>
      <c r="U709" s="64">
        <f>'Охотск '!T83</f>
        <v>0</v>
      </c>
      <c r="V709" s="1680">
        <f>'Охотск '!U83</f>
        <v>0</v>
      </c>
      <c r="W709" s="64"/>
      <c r="X709" s="64"/>
    </row>
    <row r="710" spans="1:24" ht="30" x14ac:dyDescent="0.25">
      <c r="B710" s="44">
        <v>1</v>
      </c>
      <c r="C710" s="2000" t="s">
        <v>309</v>
      </c>
      <c r="D710" s="2141">
        <f>'Охотск '!C84</f>
        <v>0</v>
      </c>
      <c r="E710" s="2141">
        <f>'Охотск '!D84</f>
        <v>0</v>
      </c>
      <c r="F710" s="2141">
        <f>'Охотск '!E84</f>
        <v>0</v>
      </c>
      <c r="G710" s="2142" t="e">
        <f>'Охотск '!F84</f>
        <v>#DIV/0!</v>
      </c>
      <c r="H710" s="2123">
        <f>'Охотск '!G84</f>
        <v>0</v>
      </c>
      <c r="I710" s="1259">
        <f>'Охотск '!H84</f>
        <v>0</v>
      </c>
      <c r="J710" s="57">
        <f>'Охотск '!I84</f>
        <v>0</v>
      </c>
      <c r="K710" s="57">
        <f>'Охотск '!J84</f>
        <v>0</v>
      </c>
      <c r="L710" s="57">
        <f>'Охотск '!K84</f>
        <v>0</v>
      </c>
      <c r="M710" s="57">
        <f>'Охотск '!L84</f>
        <v>0</v>
      </c>
      <c r="N710" s="57">
        <f>'Охотск '!M84</f>
        <v>0</v>
      </c>
      <c r="O710" s="57">
        <f>'Охотск '!N84</f>
        <v>0</v>
      </c>
      <c r="P710" s="64">
        <f>'Охотск '!O84</f>
        <v>0</v>
      </c>
      <c r="Q710" s="64">
        <f>'Охотск '!P84</f>
        <v>0</v>
      </c>
      <c r="R710" s="64">
        <f>'Охотск '!Q84</f>
        <v>0</v>
      </c>
      <c r="S710" s="64">
        <f>'Охотск '!R84</f>
        <v>0</v>
      </c>
      <c r="T710" s="64">
        <f>'Охотск '!S84</f>
        <v>0</v>
      </c>
      <c r="U710" s="64">
        <f>'Охотск '!T84</f>
        <v>0</v>
      </c>
      <c r="V710" s="1680">
        <f>'Охотск '!U84</f>
        <v>0</v>
      </c>
      <c r="W710" s="64"/>
      <c r="X710" s="64"/>
    </row>
    <row r="711" spans="1:24" ht="45" x14ac:dyDescent="0.25">
      <c r="B711" s="44">
        <v>1</v>
      </c>
      <c r="C711" s="2000" t="s">
        <v>354</v>
      </c>
      <c r="D711" s="2141">
        <f>'Охотск '!C85</f>
        <v>0</v>
      </c>
      <c r="E711" s="2141">
        <f>'Охотск '!D85</f>
        <v>0</v>
      </c>
      <c r="F711" s="2141">
        <f>'Охотск '!E85</f>
        <v>0</v>
      </c>
      <c r="G711" s="2142" t="e">
        <f>'Охотск '!F85</f>
        <v>#DIV/0!</v>
      </c>
      <c r="H711" s="2123">
        <f>'Охотск '!G85</f>
        <v>0</v>
      </c>
      <c r="I711" s="1259">
        <f>'Охотск '!H85</f>
        <v>0</v>
      </c>
      <c r="J711" s="57">
        <f>'Охотск '!I85</f>
        <v>0</v>
      </c>
      <c r="K711" s="57">
        <f>'Охотск '!J85</f>
        <v>0</v>
      </c>
      <c r="L711" s="57">
        <f>'Охотск '!K85</f>
        <v>0</v>
      </c>
      <c r="M711" s="57">
        <f>'Охотск '!L85</f>
        <v>0</v>
      </c>
      <c r="N711" s="57">
        <f>'Охотск '!M85</f>
        <v>0</v>
      </c>
      <c r="O711" s="57">
        <f>'Охотск '!N85</f>
        <v>0</v>
      </c>
      <c r="P711" s="64">
        <f>'Охотск '!O85</f>
        <v>0</v>
      </c>
      <c r="Q711" s="64">
        <f>'Охотск '!P85</f>
        <v>0</v>
      </c>
      <c r="R711" s="64">
        <f>'Охотск '!Q85</f>
        <v>0</v>
      </c>
      <c r="S711" s="64">
        <f>'Охотск '!R85</f>
        <v>0</v>
      </c>
      <c r="T711" s="64">
        <f>'Охотск '!S85</f>
        <v>0</v>
      </c>
      <c r="U711" s="64">
        <f>'Охотск '!T85</f>
        <v>0</v>
      </c>
      <c r="V711" s="1680">
        <f>'Охотск '!U85</f>
        <v>0</v>
      </c>
      <c r="W711" s="64"/>
      <c r="X711" s="64"/>
    </row>
    <row r="712" spans="1:24" ht="30" x14ac:dyDescent="0.25">
      <c r="B712" s="44">
        <v>1</v>
      </c>
      <c r="C712" s="2000" t="s">
        <v>355</v>
      </c>
      <c r="D712" s="2141">
        <f>'Охотск '!C86</f>
        <v>0</v>
      </c>
      <c r="E712" s="2141">
        <f>'Охотск '!D86</f>
        <v>0</v>
      </c>
      <c r="F712" s="2141">
        <f>'Охотск '!E86</f>
        <v>0</v>
      </c>
      <c r="G712" s="2142" t="e">
        <f>'Охотск '!F86</f>
        <v>#DIV/0!</v>
      </c>
      <c r="H712" s="2123">
        <f>'Охотск '!G86</f>
        <v>0</v>
      </c>
      <c r="I712" s="1259">
        <f>'Охотск '!H86</f>
        <v>0</v>
      </c>
      <c r="J712" s="57">
        <f>'Охотск '!I86</f>
        <v>0</v>
      </c>
      <c r="K712" s="57">
        <f>'Охотск '!J86</f>
        <v>0</v>
      </c>
      <c r="L712" s="57">
        <f>'Охотск '!K86</f>
        <v>0</v>
      </c>
      <c r="M712" s="57">
        <f>'Охотск '!L86</f>
        <v>0</v>
      </c>
      <c r="N712" s="57">
        <f>'Охотск '!M86</f>
        <v>0</v>
      </c>
      <c r="O712" s="57">
        <f>'Охотск '!N86</f>
        <v>0</v>
      </c>
      <c r="P712" s="64">
        <f>'Охотск '!O86</f>
        <v>0</v>
      </c>
      <c r="Q712" s="64">
        <f>'Охотск '!P86</f>
        <v>0</v>
      </c>
      <c r="R712" s="64">
        <f>'Охотск '!Q86</f>
        <v>0</v>
      </c>
      <c r="S712" s="64">
        <f>'Охотск '!R86</f>
        <v>0</v>
      </c>
      <c r="T712" s="64">
        <f>'Охотск '!S86</f>
        <v>0</v>
      </c>
      <c r="U712" s="64">
        <f>'Охотск '!T86</f>
        <v>0</v>
      </c>
      <c r="V712" s="1680">
        <f>'Охотск '!U86</f>
        <v>0</v>
      </c>
      <c r="W712" s="64"/>
      <c r="X712" s="64"/>
    </row>
    <row r="713" spans="1:24" ht="45" x14ac:dyDescent="0.25">
      <c r="B713" s="44">
        <v>1</v>
      </c>
      <c r="C713" s="2000" t="s">
        <v>310</v>
      </c>
      <c r="D713" s="2141">
        <f>'Охотск '!C87</f>
        <v>0</v>
      </c>
      <c r="E713" s="2141">
        <f>'Охотск '!D87</f>
        <v>0</v>
      </c>
      <c r="F713" s="2141">
        <f>'Охотск '!E87</f>
        <v>0</v>
      </c>
      <c r="G713" s="2142" t="e">
        <f>'Охотск '!F87</f>
        <v>#DIV/0!</v>
      </c>
      <c r="H713" s="2123">
        <f>'Охотск '!G87</f>
        <v>0</v>
      </c>
      <c r="I713" s="1259">
        <f>'Охотск '!H87</f>
        <v>0</v>
      </c>
      <c r="J713" s="57">
        <f>'Охотск '!I87</f>
        <v>0</v>
      </c>
      <c r="K713" s="57">
        <f>'Охотск '!J87</f>
        <v>0</v>
      </c>
      <c r="L713" s="57">
        <f>'Охотск '!K87</f>
        <v>0</v>
      </c>
      <c r="M713" s="57">
        <f>'Охотск '!L87</f>
        <v>0</v>
      </c>
      <c r="N713" s="57">
        <f>'Охотск '!M87</f>
        <v>0</v>
      </c>
      <c r="O713" s="57">
        <f>'Охотск '!N87</f>
        <v>0</v>
      </c>
      <c r="P713" s="64">
        <f>'Охотск '!O87</f>
        <v>0</v>
      </c>
      <c r="Q713" s="64">
        <f>'Охотск '!P87</f>
        <v>0</v>
      </c>
      <c r="R713" s="64">
        <f>'Охотск '!Q87</f>
        <v>0</v>
      </c>
      <c r="S713" s="64">
        <f>'Охотск '!R87</f>
        <v>0</v>
      </c>
      <c r="T713" s="64">
        <f>'Охотск '!S87</f>
        <v>0</v>
      </c>
      <c r="U713" s="64">
        <f>'Охотск '!T87</f>
        <v>0</v>
      </c>
      <c r="V713" s="1680">
        <f>'Охотск '!U87</f>
        <v>0</v>
      </c>
      <c r="W713" s="64"/>
      <c r="X713" s="64"/>
    </row>
    <row r="714" spans="1:24" ht="30" x14ac:dyDescent="0.25">
      <c r="A714" s="44">
        <v>1</v>
      </c>
      <c r="B714" s="44">
        <v>1</v>
      </c>
      <c r="C714" s="2000" t="s">
        <v>311</v>
      </c>
      <c r="D714" s="2141">
        <f>'Охотск '!C88</f>
        <v>0</v>
      </c>
      <c r="E714" s="2141">
        <f>'Охотск '!D88</f>
        <v>0</v>
      </c>
      <c r="F714" s="2141">
        <f>'Охотск '!E88</f>
        <v>0</v>
      </c>
      <c r="G714" s="2142" t="e">
        <f>'Охотск '!F88</f>
        <v>#DIV/0!</v>
      </c>
      <c r="H714" s="2123">
        <f>'Охотск '!G88</f>
        <v>0</v>
      </c>
      <c r="I714" s="1259">
        <f>'Охотск '!H88</f>
        <v>0</v>
      </c>
      <c r="J714" s="57">
        <f>'Охотск '!I88</f>
        <v>0</v>
      </c>
      <c r="K714" s="57">
        <f>'Охотск '!J88</f>
        <v>0</v>
      </c>
      <c r="L714" s="57">
        <f>'Охотск '!K88</f>
        <v>0</v>
      </c>
      <c r="M714" s="57">
        <f>'Охотск '!L88</f>
        <v>0</v>
      </c>
      <c r="N714" s="57">
        <f>'Охотск '!M88</f>
        <v>0</v>
      </c>
      <c r="O714" s="57">
        <f>'Охотск '!N88</f>
        <v>0</v>
      </c>
      <c r="P714" s="64">
        <f>'Охотск '!O88</f>
        <v>0</v>
      </c>
      <c r="Q714" s="64">
        <f>'Охотск '!P88</f>
        <v>0</v>
      </c>
      <c r="R714" s="64">
        <f>'Охотск '!Q88</f>
        <v>0</v>
      </c>
      <c r="S714" s="64">
        <f>'Охотск '!R88</f>
        <v>0</v>
      </c>
      <c r="T714" s="64">
        <f>'Охотск '!S88</f>
        <v>0</v>
      </c>
      <c r="U714" s="64">
        <f>'Охотск '!T88</f>
        <v>0</v>
      </c>
      <c r="V714" s="1680">
        <f>'Охотск '!U88</f>
        <v>0</v>
      </c>
      <c r="W714" s="64"/>
      <c r="X714" s="64"/>
    </row>
    <row r="715" spans="1:24" ht="60" x14ac:dyDescent="0.25">
      <c r="A715" s="44">
        <v>1</v>
      </c>
      <c r="B715" s="44">
        <v>1</v>
      </c>
      <c r="C715" s="2000" t="s">
        <v>320</v>
      </c>
      <c r="D715" s="2141">
        <f>'Охотск '!C89</f>
        <v>0</v>
      </c>
      <c r="E715" s="2141">
        <f>'Охотск '!D89</f>
        <v>0</v>
      </c>
      <c r="F715" s="2141">
        <f>'Охотск '!E89</f>
        <v>0</v>
      </c>
      <c r="G715" s="2142" t="e">
        <f>'Охотск '!F89</f>
        <v>#DIV/0!</v>
      </c>
      <c r="H715" s="2123">
        <f>'Охотск '!G89</f>
        <v>0</v>
      </c>
      <c r="I715" s="1259">
        <f>'Охотск '!H89</f>
        <v>0</v>
      </c>
      <c r="J715" s="57">
        <f>'Охотск '!I89</f>
        <v>0</v>
      </c>
      <c r="K715" s="57">
        <f>'Охотск '!J89</f>
        <v>0</v>
      </c>
      <c r="L715" s="57">
        <f>'Охотск '!K89</f>
        <v>0</v>
      </c>
      <c r="M715" s="57">
        <f>'Охотск '!L89</f>
        <v>0</v>
      </c>
      <c r="N715" s="57">
        <f>'Охотск '!M89</f>
        <v>0</v>
      </c>
      <c r="O715" s="57">
        <f>'Охотск '!N89</f>
        <v>0</v>
      </c>
      <c r="P715" s="64">
        <f>'Охотск '!O89</f>
        <v>0</v>
      </c>
      <c r="Q715" s="64">
        <f>'Охотск '!P89</f>
        <v>0</v>
      </c>
      <c r="R715" s="64">
        <f>'Охотск '!Q89</f>
        <v>0</v>
      </c>
      <c r="S715" s="64">
        <f>'Охотск '!R89</f>
        <v>0</v>
      </c>
      <c r="T715" s="64">
        <f>'Охотск '!S89</f>
        <v>0</v>
      </c>
      <c r="U715" s="64">
        <f>'Охотск '!T89</f>
        <v>0</v>
      </c>
      <c r="V715" s="1680">
        <f>'Охотск '!U89</f>
        <v>0</v>
      </c>
      <c r="W715" s="64"/>
      <c r="X715" s="64"/>
    </row>
    <row r="716" spans="1:24" ht="45" x14ac:dyDescent="0.25">
      <c r="A716" s="44">
        <v>1</v>
      </c>
      <c r="B716" s="44">
        <v>1</v>
      </c>
      <c r="C716" s="2000" t="s">
        <v>321</v>
      </c>
      <c r="D716" s="2141">
        <f>'Охотск '!C90</f>
        <v>0</v>
      </c>
      <c r="E716" s="2141">
        <f>'Охотск '!D90</f>
        <v>0</v>
      </c>
      <c r="F716" s="2141">
        <f>'Охотск '!E90</f>
        <v>0</v>
      </c>
      <c r="G716" s="2142" t="e">
        <f>'Охотск '!F90</f>
        <v>#DIV/0!</v>
      </c>
      <c r="H716" s="2123">
        <f>'Охотск '!G90</f>
        <v>0</v>
      </c>
      <c r="I716" s="1259">
        <f>'Охотск '!H90</f>
        <v>0</v>
      </c>
      <c r="J716" s="57">
        <f>'Охотск '!I90</f>
        <v>0</v>
      </c>
      <c r="K716" s="57">
        <f>'Охотск '!J90</f>
        <v>0</v>
      </c>
      <c r="L716" s="57">
        <f>'Охотск '!K90</f>
        <v>0</v>
      </c>
      <c r="M716" s="57">
        <f>'Охотск '!L90</f>
        <v>0</v>
      </c>
      <c r="N716" s="57">
        <f>'Охотск '!M90</f>
        <v>0</v>
      </c>
      <c r="O716" s="57">
        <f>'Охотск '!N90</f>
        <v>0</v>
      </c>
      <c r="P716" s="64">
        <f>'Охотск '!O90</f>
        <v>0</v>
      </c>
      <c r="Q716" s="64">
        <f>'Охотск '!P90</f>
        <v>0</v>
      </c>
      <c r="R716" s="64">
        <f>'Охотск '!Q90</f>
        <v>0</v>
      </c>
      <c r="S716" s="64">
        <f>'Охотск '!R90</f>
        <v>0</v>
      </c>
      <c r="T716" s="64">
        <f>'Охотск '!S90</f>
        <v>0</v>
      </c>
      <c r="U716" s="64">
        <f>'Охотск '!T90</f>
        <v>0</v>
      </c>
      <c r="V716" s="1680">
        <f>'Охотск '!U90</f>
        <v>0</v>
      </c>
      <c r="W716" s="64"/>
      <c r="X716" s="64"/>
    </row>
    <row r="717" spans="1:24" x14ac:dyDescent="0.25">
      <c r="A717" s="44">
        <v>1</v>
      </c>
      <c r="B717" s="44">
        <v>1</v>
      </c>
      <c r="C717" s="2000" t="s">
        <v>157</v>
      </c>
      <c r="D717" s="2141">
        <f>'Охотск '!C91</f>
        <v>0</v>
      </c>
      <c r="E717" s="2141">
        <f>'Охотск '!D91</f>
        <v>0</v>
      </c>
      <c r="F717" s="2141">
        <f>'Охотск '!E91</f>
        <v>0</v>
      </c>
      <c r="G717" s="2142">
        <f>'Охотск '!F91</f>
        <v>0</v>
      </c>
      <c r="H717" s="2123">
        <f>'Охотск '!G91</f>
        <v>0</v>
      </c>
      <c r="I717" s="1259">
        <f>'Охотск '!H91</f>
        <v>0</v>
      </c>
      <c r="J717" s="57">
        <f>'Охотск '!I91</f>
        <v>0</v>
      </c>
      <c r="K717" s="57">
        <f>'Охотск '!J91</f>
        <v>0</v>
      </c>
      <c r="L717" s="57">
        <f>'Охотск '!K91</f>
        <v>0</v>
      </c>
      <c r="M717" s="57">
        <f>'Охотск '!L91</f>
        <v>0</v>
      </c>
      <c r="N717" s="57">
        <f>'Охотск '!M91</f>
        <v>0</v>
      </c>
      <c r="O717" s="57">
        <f>'Охотск '!N91</f>
        <v>0</v>
      </c>
      <c r="P717" s="64">
        <f>'Охотск '!O91</f>
        <v>0</v>
      </c>
      <c r="Q717" s="64">
        <f>'Охотск '!P91</f>
        <v>0</v>
      </c>
      <c r="R717" s="64">
        <f>'Охотск '!Q91</f>
        <v>0</v>
      </c>
      <c r="S717" s="64">
        <f>'Охотск '!R91</f>
        <v>0</v>
      </c>
      <c r="T717" s="64">
        <f>'Охотск '!S91</f>
        <v>0</v>
      </c>
      <c r="U717" s="64">
        <f>'Охотск '!T91</f>
        <v>0</v>
      </c>
      <c r="V717" s="1680">
        <f>'Охотск '!U91</f>
        <v>0</v>
      </c>
      <c r="W717" s="64"/>
      <c r="X717" s="64"/>
    </row>
    <row r="718" spans="1:24" ht="30" x14ac:dyDescent="0.25">
      <c r="A718" s="44">
        <v>1</v>
      </c>
      <c r="B718" s="44">
        <v>1</v>
      </c>
      <c r="C718" s="2000" t="s">
        <v>158</v>
      </c>
      <c r="D718" s="2141">
        <f>'Охотск '!C92</f>
        <v>13</v>
      </c>
      <c r="E718" s="2141">
        <f>'Охотск '!D92</f>
        <v>7</v>
      </c>
      <c r="F718" s="2141">
        <f>'Охотск '!E92</f>
        <v>20</v>
      </c>
      <c r="G718" s="2142">
        <f>'Охотск '!F92</f>
        <v>285.71428571428572</v>
      </c>
      <c r="H718" s="2123">
        <f>'Охотск '!G92</f>
        <v>0</v>
      </c>
      <c r="I718" s="1259">
        <f>'Охотск '!H92</f>
        <v>0</v>
      </c>
      <c r="J718" s="57">
        <f>'Охотск '!I92</f>
        <v>0</v>
      </c>
      <c r="K718" s="57">
        <f>'Охотск '!J92</f>
        <v>0</v>
      </c>
      <c r="L718" s="57">
        <f>'Охотск '!K92</f>
        <v>0</v>
      </c>
      <c r="M718" s="57">
        <f>'Охотск '!L92</f>
        <v>0</v>
      </c>
      <c r="N718" s="57">
        <f>'Охотск '!M92</f>
        <v>0</v>
      </c>
      <c r="O718" s="57">
        <f>'Охотск '!N92</f>
        <v>0</v>
      </c>
      <c r="P718" s="64">
        <f>'Охотск '!O92</f>
        <v>0</v>
      </c>
      <c r="Q718" s="64">
        <f>'Охотск '!P92</f>
        <v>0</v>
      </c>
      <c r="R718" s="64">
        <f>'Охотск '!Q92</f>
        <v>0</v>
      </c>
      <c r="S718" s="64">
        <f>'Охотск '!R92</f>
        <v>0</v>
      </c>
      <c r="T718" s="64">
        <f>'Охотск '!S92</f>
        <v>0</v>
      </c>
      <c r="U718" s="64">
        <f>'Охотск '!T92</f>
        <v>0</v>
      </c>
      <c r="V718" s="1680">
        <f>'Охотск '!U92</f>
        <v>0</v>
      </c>
      <c r="W718" s="64"/>
      <c r="X718" s="64"/>
    </row>
    <row r="719" spans="1:24" ht="30" x14ac:dyDescent="0.25">
      <c r="A719" s="44">
        <v>1</v>
      </c>
      <c r="B719" s="44">
        <v>1</v>
      </c>
      <c r="C719" s="2000" t="s">
        <v>319</v>
      </c>
      <c r="D719" s="2141">
        <f>'Охотск '!C93</f>
        <v>0</v>
      </c>
      <c r="E719" s="2141">
        <f>'Охотск '!D93</f>
        <v>0</v>
      </c>
      <c r="F719" s="2141">
        <f>'Охотск '!E93</f>
        <v>0</v>
      </c>
      <c r="G719" s="2142">
        <f>'Охотск '!F93</f>
        <v>0</v>
      </c>
      <c r="H719" s="2123">
        <f>'Охотск '!G93</f>
        <v>0</v>
      </c>
      <c r="I719" s="1259">
        <f>'Охотск '!H93</f>
        <v>0</v>
      </c>
      <c r="J719" s="57">
        <f>'Охотск '!I93</f>
        <v>0</v>
      </c>
      <c r="K719" s="57">
        <f>'Охотск '!J93</f>
        <v>0</v>
      </c>
      <c r="L719" s="57">
        <f>'Охотск '!K93</f>
        <v>0</v>
      </c>
      <c r="M719" s="57">
        <f>'Охотск '!L93</f>
        <v>0</v>
      </c>
      <c r="N719" s="57">
        <f>'Охотск '!M93</f>
        <v>0</v>
      </c>
      <c r="O719" s="57">
        <f>'Охотск '!N93</f>
        <v>0</v>
      </c>
      <c r="P719" s="64">
        <f>'Охотск '!O93</f>
        <v>0</v>
      </c>
      <c r="Q719" s="64">
        <f>'Охотск '!P93</f>
        <v>0</v>
      </c>
      <c r="R719" s="64">
        <f>'Охотск '!Q93</f>
        <v>0</v>
      </c>
      <c r="S719" s="64">
        <f>'Охотск '!R93</f>
        <v>0</v>
      </c>
      <c r="T719" s="64">
        <f>'Охотск '!S93</f>
        <v>0</v>
      </c>
      <c r="U719" s="64">
        <f>'Охотск '!T93</f>
        <v>0</v>
      </c>
      <c r="V719" s="1680">
        <f>'Охотск '!U93</f>
        <v>0</v>
      </c>
      <c r="W719" s="64"/>
      <c r="X719" s="64"/>
    </row>
    <row r="720" spans="1:24" x14ac:dyDescent="0.25">
      <c r="A720" s="44">
        <v>1</v>
      </c>
      <c r="B720" s="44">
        <v>1</v>
      </c>
      <c r="C720" s="2010" t="s">
        <v>165</v>
      </c>
      <c r="D720" s="2141">
        <f>'Охотск '!C94</f>
        <v>13</v>
      </c>
      <c r="E720" s="2141">
        <f>'Охотск '!D94</f>
        <v>7</v>
      </c>
      <c r="F720" s="2141">
        <f>'Охотск '!E94</f>
        <v>21</v>
      </c>
      <c r="G720" s="2142">
        <f>'Охотск '!F94</f>
        <v>300</v>
      </c>
      <c r="H720" s="2123">
        <f>'Охотск '!G94</f>
        <v>0</v>
      </c>
      <c r="I720" s="1259">
        <f>'Охотск '!H94</f>
        <v>0</v>
      </c>
      <c r="J720" s="57">
        <f>'Охотск '!I94</f>
        <v>0</v>
      </c>
      <c r="K720" s="57">
        <f>'Охотск '!J94</f>
        <v>0</v>
      </c>
      <c r="L720" s="57">
        <f>'Охотск '!K94</f>
        <v>0</v>
      </c>
      <c r="M720" s="57">
        <f>'Охотск '!L94</f>
        <v>0</v>
      </c>
      <c r="N720" s="57">
        <f>'Охотск '!M94</f>
        <v>0</v>
      </c>
      <c r="O720" s="57">
        <f>'Охотск '!N94</f>
        <v>0</v>
      </c>
      <c r="P720" s="64">
        <f>'Охотск '!O94</f>
        <v>39.454599999999999</v>
      </c>
      <c r="Q720" s="64">
        <f>'Охотск '!P94</f>
        <v>19.7273</v>
      </c>
      <c r="R720" s="64">
        <f>'Охотск '!Q94</f>
        <v>32.628700000000002</v>
      </c>
      <c r="S720" s="64">
        <f>'Охотск '!R94</f>
        <v>0</v>
      </c>
      <c r="T720" s="64">
        <f>'Охотск '!S94</f>
        <v>12.901400000000002</v>
      </c>
      <c r="U720" s="64">
        <f>'Охотск '!T94</f>
        <v>0</v>
      </c>
      <c r="V720" s="1680">
        <f>'Охотск '!U94</f>
        <v>32.628700000000002</v>
      </c>
      <c r="W720" s="64">
        <f>R720/Q720*100</f>
        <v>165.39871143035288</v>
      </c>
      <c r="X720" s="64">
        <f>V720/Q720*100</f>
        <v>165.39871143035288</v>
      </c>
    </row>
    <row r="721" spans="1:169" ht="15.75" x14ac:dyDescent="0.25">
      <c r="A721" s="44">
        <v>1</v>
      </c>
      <c r="B721" s="44">
        <v>1</v>
      </c>
      <c r="C721" s="2008" t="s">
        <v>14</v>
      </c>
      <c r="D721" s="2141">
        <f>'Охотск '!C95</f>
        <v>0</v>
      </c>
      <c r="E721" s="2141">
        <f>'Охотск '!D95</f>
        <v>0</v>
      </c>
      <c r="F721" s="2141">
        <f>'Охотск '!E95</f>
        <v>0</v>
      </c>
      <c r="G721" s="2142">
        <f>'Охотск '!F95</f>
        <v>0</v>
      </c>
      <c r="H721" s="2123">
        <f>'Охотск '!G95</f>
        <v>0</v>
      </c>
      <c r="I721" s="1259">
        <f>'Охотск '!H95</f>
        <v>0</v>
      </c>
      <c r="J721" s="57">
        <f>'Охотск '!I95</f>
        <v>0</v>
      </c>
      <c r="K721" s="57">
        <f>'Охотск '!J95</f>
        <v>0</v>
      </c>
      <c r="L721" s="57">
        <f>'Охотск '!K95</f>
        <v>0</v>
      </c>
      <c r="M721" s="57">
        <f>'Охотск '!L95</f>
        <v>0</v>
      </c>
      <c r="N721" s="57">
        <f>'Охотск '!M95</f>
        <v>0</v>
      </c>
      <c r="O721" s="57">
        <f>'Охотск '!N95</f>
        <v>0</v>
      </c>
      <c r="P721" s="64">
        <f>'Охотск '!O95</f>
        <v>0</v>
      </c>
      <c r="Q721" s="64">
        <f>'Охотск '!P95</f>
        <v>0</v>
      </c>
      <c r="R721" s="64">
        <f>'Охотск '!Q95</f>
        <v>0</v>
      </c>
      <c r="S721" s="64">
        <f>'Охотск '!R95</f>
        <v>0</v>
      </c>
      <c r="T721" s="64">
        <f>'Охотск '!S95</f>
        <v>0</v>
      </c>
      <c r="U721" s="64">
        <f>'Охотск '!T95</f>
        <v>0</v>
      </c>
      <c r="V721" s="1680">
        <f>'Охотск '!U95</f>
        <v>0</v>
      </c>
      <c r="W721" s="64"/>
      <c r="X721" s="64"/>
    </row>
    <row r="722" spans="1:169" x14ac:dyDescent="0.25">
      <c r="A722" s="44">
        <v>1</v>
      </c>
      <c r="B722" s="44">
        <v>1</v>
      </c>
      <c r="C722" s="546" t="s">
        <v>197</v>
      </c>
      <c r="D722" s="2141">
        <f>'Охотск '!C96</f>
        <v>5</v>
      </c>
      <c r="E722" s="2141">
        <f>'Охотск '!D96</f>
        <v>3</v>
      </c>
      <c r="F722" s="2141">
        <f>'Охотск '!E96</f>
        <v>7</v>
      </c>
      <c r="G722" s="2142">
        <f>'Охотск '!F96</f>
        <v>233.33333333333334</v>
      </c>
      <c r="H722" s="2123">
        <f>'Охотск '!G96</f>
        <v>0</v>
      </c>
      <c r="I722" s="1259">
        <f>'Охотск '!H96</f>
        <v>0</v>
      </c>
      <c r="J722" s="57">
        <f>'Охотск '!I96</f>
        <v>0</v>
      </c>
      <c r="K722" s="57">
        <f>'Охотск '!J96</f>
        <v>0</v>
      </c>
      <c r="L722" s="57">
        <f>'Охотск '!K96</f>
        <v>0</v>
      </c>
      <c r="M722" s="57">
        <f>'Охотск '!L96</f>
        <v>0</v>
      </c>
      <c r="N722" s="57">
        <f>'Охотск '!M96</f>
        <v>0</v>
      </c>
      <c r="O722" s="57">
        <f>'Охотск '!N96</f>
        <v>0</v>
      </c>
      <c r="P722" s="64">
        <f>'Охотск '!O96</f>
        <v>0</v>
      </c>
      <c r="Q722" s="64">
        <f>'Охотск '!P96</f>
        <v>0</v>
      </c>
      <c r="R722" s="64">
        <f>'Охотск '!Q96</f>
        <v>0</v>
      </c>
      <c r="S722" s="64">
        <f>'Охотск '!R96</f>
        <v>0</v>
      </c>
      <c r="T722" s="64">
        <f>'Охотск '!S96</f>
        <v>0</v>
      </c>
      <c r="U722" s="64">
        <f>'Охотск '!T96</f>
        <v>0</v>
      </c>
      <c r="V722" s="1680">
        <f>'Охотск '!U96</f>
        <v>0</v>
      </c>
      <c r="W722" s="64"/>
      <c r="X722" s="64"/>
    </row>
    <row r="723" spans="1:169" x14ac:dyDescent="0.25">
      <c r="A723" s="44">
        <v>1</v>
      </c>
      <c r="B723" s="44">
        <v>1</v>
      </c>
      <c r="C723" s="546" t="s">
        <v>157</v>
      </c>
      <c r="D723" s="2141">
        <f>'Охотск '!C97</f>
        <v>15</v>
      </c>
      <c r="E723" s="2141">
        <f>'Охотск '!D97</f>
        <v>8</v>
      </c>
      <c r="F723" s="2141">
        <f>'Охотск '!E97</f>
        <v>28.281176470588235</v>
      </c>
      <c r="G723" s="2142">
        <f>'Охотск '!F97</f>
        <v>353.51470588235293</v>
      </c>
      <c r="H723" s="2123">
        <f>'Охотск '!G97</f>
        <v>0</v>
      </c>
      <c r="I723" s="1259">
        <f>'Охотск '!H97</f>
        <v>0</v>
      </c>
      <c r="J723" s="57">
        <f>'Охотск '!I97</f>
        <v>0</v>
      </c>
      <c r="K723" s="57">
        <f>'Охотск '!J97</f>
        <v>0</v>
      </c>
      <c r="L723" s="57">
        <f>'Охотск '!K97</f>
        <v>0</v>
      </c>
      <c r="M723" s="57">
        <f>'Охотск '!L97</f>
        <v>0</v>
      </c>
      <c r="N723" s="57">
        <f>'Охотск '!M97</f>
        <v>0</v>
      </c>
      <c r="O723" s="57">
        <f>'Охотск '!N97</f>
        <v>0</v>
      </c>
      <c r="P723" s="64">
        <f>'Охотск '!O97</f>
        <v>0</v>
      </c>
      <c r="Q723" s="64">
        <f>'Охотск '!P97</f>
        <v>0</v>
      </c>
      <c r="R723" s="64">
        <f>'Охотск '!Q97</f>
        <v>0</v>
      </c>
      <c r="S723" s="64">
        <f>'Охотск '!R97</f>
        <v>0</v>
      </c>
      <c r="T723" s="64">
        <f>'Охотск '!S97</f>
        <v>0</v>
      </c>
      <c r="U723" s="64">
        <f>'Охотск '!T97</f>
        <v>0</v>
      </c>
      <c r="V723" s="1680">
        <f>'Охотск '!U97</f>
        <v>0</v>
      </c>
      <c r="W723" s="64"/>
      <c r="X723" s="64"/>
    </row>
    <row r="724" spans="1:169" ht="29.25" x14ac:dyDescent="0.25">
      <c r="A724" s="44">
        <v>1</v>
      </c>
      <c r="B724" s="44">
        <v>1</v>
      </c>
      <c r="C724" s="2032" t="s">
        <v>158</v>
      </c>
      <c r="D724" s="2141">
        <f>'Охотск '!C98</f>
        <v>13</v>
      </c>
      <c r="E724" s="2141">
        <f>'Охотск '!D98</f>
        <v>7</v>
      </c>
      <c r="F724" s="2141">
        <f>'Охотск '!E98</f>
        <v>20</v>
      </c>
      <c r="G724" s="2142">
        <f>'Охотск '!F98</f>
        <v>285.71428571428572</v>
      </c>
      <c r="H724" s="2123">
        <f>'Охотск '!G98</f>
        <v>0</v>
      </c>
      <c r="I724" s="1259">
        <f>'Охотск '!H98</f>
        <v>0</v>
      </c>
      <c r="J724" s="57">
        <f>'Охотск '!I98</f>
        <v>0</v>
      </c>
      <c r="K724" s="57">
        <f>'Охотск '!J98</f>
        <v>0</v>
      </c>
      <c r="L724" s="57">
        <f>'Охотск '!K98</f>
        <v>0</v>
      </c>
      <c r="M724" s="57">
        <f>'Охотск '!L98</f>
        <v>0</v>
      </c>
      <c r="N724" s="57">
        <f>'Охотск '!M98</f>
        <v>0</v>
      </c>
      <c r="O724" s="57">
        <f>'Охотск '!N98</f>
        <v>0</v>
      </c>
      <c r="P724" s="64">
        <f>'Охотск '!O98</f>
        <v>0</v>
      </c>
      <c r="Q724" s="64">
        <f>'Охотск '!P98</f>
        <v>0</v>
      </c>
      <c r="R724" s="64">
        <f>'Охотск '!Q98</f>
        <v>0</v>
      </c>
      <c r="S724" s="64">
        <f>'Охотск '!R98</f>
        <v>0</v>
      </c>
      <c r="T724" s="64">
        <f>'Охотск '!S98</f>
        <v>0</v>
      </c>
      <c r="U724" s="64">
        <f>'Охотск '!T98</f>
        <v>0</v>
      </c>
      <c r="V724" s="1680">
        <f>'Охотск '!U98</f>
        <v>0</v>
      </c>
      <c r="W724" s="64"/>
      <c r="X724" s="64"/>
    </row>
    <row r="725" spans="1:169" x14ac:dyDescent="0.25">
      <c r="A725" s="44">
        <v>1</v>
      </c>
      <c r="B725" s="44">
        <v>1</v>
      </c>
      <c r="C725" s="2006" t="s">
        <v>88</v>
      </c>
      <c r="D725" s="2141">
        <f>'Охотск '!C99</f>
        <v>66</v>
      </c>
      <c r="E725" s="2141">
        <f>'Охотск '!D99</f>
        <v>35.6</v>
      </c>
      <c r="F725" s="2141">
        <f>'Охотск '!E99</f>
        <v>97.823076923076911</v>
      </c>
      <c r="G725" s="2142">
        <f>'Охотск '!F99</f>
        <v>274.78392394122727</v>
      </c>
      <c r="H725" s="2123">
        <f>'Охотск '!G99</f>
        <v>0</v>
      </c>
      <c r="I725" s="1259">
        <f>'Охотск '!H99</f>
        <v>0</v>
      </c>
      <c r="J725" s="57">
        <f>'Охотск '!I99</f>
        <v>0</v>
      </c>
      <c r="K725" s="57">
        <f>'Охотск '!J99</f>
        <v>0</v>
      </c>
      <c r="L725" s="57">
        <f>'Охотск '!K99</f>
        <v>0</v>
      </c>
      <c r="M725" s="57">
        <f>'Охотск '!L99</f>
        <v>0</v>
      </c>
      <c r="N725" s="57">
        <f>'Охотск '!M99</f>
        <v>0</v>
      </c>
      <c r="O725" s="57">
        <f>'Охотск '!N99</f>
        <v>0</v>
      </c>
      <c r="P725" s="64">
        <f>'Охотск '!O99</f>
        <v>39.454599999999999</v>
      </c>
      <c r="Q725" s="64">
        <f>'Охотск '!P99</f>
        <v>19.7273</v>
      </c>
      <c r="R725" s="64">
        <f>'Охотск '!Q99</f>
        <v>126.15247000000002</v>
      </c>
      <c r="S725" s="64">
        <f>'Охотск '!R99</f>
        <v>0</v>
      </c>
      <c r="T725" s="64">
        <f>'Охотск '!S99</f>
        <v>106.42517000000001</v>
      </c>
      <c r="U725" s="64">
        <f>'Охотск '!T99</f>
        <v>0</v>
      </c>
      <c r="V725" s="1680">
        <f>'Охотск '!U99</f>
        <v>126.15247000000002</v>
      </c>
      <c r="W725" s="64">
        <f>R725/Q725*100</f>
        <v>639.48168274421755</v>
      </c>
      <c r="X725" s="64">
        <f>V725/Q725*100</f>
        <v>639.48168274421755</v>
      </c>
      <c r="Y725" s="1663">
        <f>V720+V704</f>
        <v>126.15247000000002</v>
      </c>
    </row>
    <row r="726" spans="1:169" x14ac:dyDescent="0.25">
      <c r="A726" s="44">
        <v>1</v>
      </c>
      <c r="B726" s="44">
        <v>1</v>
      </c>
      <c r="C726" s="2042" t="s">
        <v>79</v>
      </c>
      <c r="D726" s="2141">
        <f>'Охотск '!C100</f>
        <v>1</v>
      </c>
      <c r="E726" s="2141">
        <f>'Охотск '!D100</f>
        <v>1</v>
      </c>
      <c r="F726" s="2141">
        <f>'Охотск '!E100</f>
        <v>2</v>
      </c>
      <c r="G726" s="2142">
        <f>'Охотск '!F100</f>
        <v>200</v>
      </c>
      <c r="H726" s="2123">
        <f>'Охотск '!G100</f>
        <v>9</v>
      </c>
      <c r="I726" s="1259">
        <f>'Охотск '!H100</f>
        <v>7.5</v>
      </c>
      <c r="J726" s="57">
        <f>'Охотск '!I100</f>
        <v>9</v>
      </c>
      <c r="K726" s="57">
        <f>'Охотск '!J100</f>
        <v>5</v>
      </c>
      <c r="L726" s="57">
        <f>'Охотск '!K100</f>
        <v>15</v>
      </c>
      <c r="M726" s="57">
        <f>'Охотск '!L100</f>
        <v>300</v>
      </c>
      <c r="N726" s="57">
        <f>'Охотск '!M100</f>
        <v>0</v>
      </c>
      <c r="O726" s="57" t="e">
        <f>'Охотск '!N100</f>
        <v>#DIV/0!</v>
      </c>
      <c r="P726" s="64">
        <f>'Охотск '!O100</f>
        <v>0</v>
      </c>
      <c r="Q726" s="64">
        <f>'Охотск '!P100</f>
        <v>0</v>
      </c>
      <c r="R726" s="64">
        <f>'Охотск '!Q100</f>
        <v>0</v>
      </c>
      <c r="S726" s="64">
        <f>'Охотск '!R100</f>
        <v>0</v>
      </c>
      <c r="T726" s="64">
        <f>'Охотск '!S100</f>
        <v>0</v>
      </c>
      <c r="U726" s="64">
        <f>'Охотск '!T100</f>
        <v>0</v>
      </c>
      <c r="V726" s="1680">
        <f>'Охотск '!U100</f>
        <v>49.566050000000004</v>
      </c>
      <c r="W726" s="64"/>
      <c r="X726" s="64"/>
    </row>
    <row r="727" spans="1:169" x14ac:dyDescent="0.25">
      <c r="A727" s="44">
        <v>1</v>
      </c>
      <c r="B727" s="44">
        <v>1</v>
      </c>
      <c r="C727" s="1330" t="s">
        <v>16</v>
      </c>
      <c r="D727" s="2141">
        <f>'Охотск '!C101</f>
        <v>0</v>
      </c>
      <c r="E727" s="2141">
        <f>'Охотск '!D101</f>
        <v>0</v>
      </c>
      <c r="F727" s="2141">
        <f>'Охотск '!E101</f>
        <v>0</v>
      </c>
      <c r="G727" s="2142" t="e">
        <f>'Охотск '!F101</f>
        <v>#DIV/0!</v>
      </c>
      <c r="H727" s="2123" t="e">
        <f>'Охотск '!G101</f>
        <v>#DIV/0!</v>
      </c>
      <c r="I727" s="1259" t="e">
        <f>'Охотск '!H101</f>
        <v>#DIV/0!</v>
      </c>
      <c r="J727" s="57">
        <f>'Охотск '!I101</f>
        <v>0</v>
      </c>
      <c r="K727" s="57">
        <f>'Охотск '!J101</f>
        <v>0</v>
      </c>
      <c r="L727" s="57">
        <f>'Охотск '!K101</f>
        <v>0</v>
      </c>
      <c r="M727" s="57" t="e">
        <f>'Охотск '!L101</f>
        <v>#DIV/0!</v>
      </c>
      <c r="N727" s="57">
        <f>'Охотск '!M101</f>
        <v>0</v>
      </c>
      <c r="O727" s="57" t="e">
        <f>'Охотск '!N101</f>
        <v>#DIV/0!</v>
      </c>
      <c r="P727" s="64">
        <f>'Охотск '!O101</f>
        <v>0</v>
      </c>
      <c r="Q727" s="64">
        <f>'Охотск '!P101</f>
        <v>0</v>
      </c>
      <c r="R727" s="64">
        <f>'Охотск '!Q101</f>
        <v>0</v>
      </c>
      <c r="S727" s="64">
        <f>'Охотск '!R101</f>
        <v>0</v>
      </c>
      <c r="T727" s="64">
        <f>'Охотск '!S101</f>
        <v>0</v>
      </c>
      <c r="U727" s="64">
        <f>'Охотск '!T101</f>
        <v>0</v>
      </c>
      <c r="V727" s="1680">
        <f>'Охотск '!U101</f>
        <v>0</v>
      </c>
      <c r="W727" s="64"/>
      <c r="X727" s="64"/>
    </row>
    <row r="728" spans="1:169" ht="29.25" x14ac:dyDescent="0.25">
      <c r="A728" s="44">
        <v>1</v>
      </c>
      <c r="B728" s="44">
        <v>1</v>
      </c>
      <c r="C728" s="2014" t="s">
        <v>173</v>
      </c>
      <c r="D728" s="2141">
        <f>'Охотск '!C102</f>
        <v>1</v>
      </c>
      <c r="E728" s="2141">
        <f>'Охотск '!D102</f>
        <v>1</v>
      </c>
      <c r="F728" s="2141">
        <f>'Охотск '!E102</f>
        <v>2</v>
      </c>
      <c r="G728" s="2142">
        <f>'Охотск '!F102</f>
        <v>200</v>
      </c>
      <c r="H728" s="2123">
        <f>'Охотск '!G102</f>
        <v>9</v>
      </c>
      <c r="I728" s="1259">
        <f>'Охотск '!H102</f>
        <v>7.5</v>
      </c>
      <c r="J728" s="57">
        <f>'Охотск '!I102</f>
        <v>9</v>
      </c>
      <c r="K728" s="57">
        <f>'Охотск '!J102</f>
        <v>5</v>
      </c>
      <c r="L728" s="57">
        <f>'Охотск '!K102</f>
        <v>15</v>
      </c>
      <c r="M728" s="57">
        <f>'Охотск '!L102</f>
        <v>300</v>
      </c>
      <c r="N728" s="57">
        <f>'Охотск '!M102</f>
        <v>0</v>
      </c>
      <c r="O728" s="57" t="e">
        <f>'Охотск '!N102</f>
        <v>#DIV/0!</v>
      </c>
      <c r="P728" s="64">
        <f>'Охотск '!O102</f>
        <v>25.5946</v>
      </c>
      <c r="Q728" s="64">
        <f>'Охотск '!P102</f>
        <v>12.7973</v>
      </c>
      <c r="R728" s="64">
        <f>'Охотск '!Q102</f>
        <v>49.566050000000004</v>
      </c>
      <c r="S728" s="64">
        <f>'Охотск '!R102</f>
        <v>0</v>
      </c>
      <c r="T728" s="64">
        <f>'Охотск '!S102</f>
        <v>36.768750000000004</v>
      </c>
      <c r="U728" s="64">
        <f>'Охотск '!T102</f>
        <v>0</v>
      </c>
      <c r="V728" s="1680">
        <f>'Охотск '!U102</f>
        <v>49.566050000000004</v>
      </c>
      <c r="W728" s="64">
        <f>R728/Q728*100</f>
        <v>387.31646519187643</v>
      </c>
      <c r="X728" s="64">
        <f>V728/Q728*100</f>
        <v>387.31646519187643</v>
      </c>
    </row>
    <row r="729" spans="1:169" x14ac:dyDescent="0.25">
      <c r="A729" s="44">
        <v>1</v>
      </c>
      <c r="B729" s="44">
        <v>1</v>
      </c>
      <c r="C729" s="2014" t="s">
        <v>325</v>
      </c>
      <c r="D729" s="2141">
        <f>'Охотск '!C103</f>
        <v>14</v>
      </c>
      <c r="E729" s="2141">
        <f>'Охотск '!D103</f>
        <v>7</v>
      </c>
      <c r="F729" s="2141">
        <f>'Охотск '!E103</f>
        <v>9</v>
      </c>
      <c r="G729" s="2142">
        <f>'Охотск '!F103</f>
        <v>128.57142857142858</v>
      </c>
      <c r="H729" s="2123">
        <f>'Охотск '!G103</f>
        <v>0</v>
      </c>
      <c r="I729" s="1259">
        <f>'Охотск '!H103</f>
        <v>0</v>
      </c>
      <c r="J729" s="57">
        <f>'Охотск '!I103</f>
        <v>0</v>
      </c>
      <c r="K729" s="57">
        <f>'Охотск '!J103</f>
        <v>0</v>
      </c>
      <c r="L729" s="57">
        <f>'Охотск '!K103</f>
        <v>0</v>
      </c>
      <c r="M729" s="57">
        <f>'Охотск '!L103</f>
        <v>0</v>
      </c>
      <c r="N729" s="57">
        <f>'Охотск '!M103</f>
        <v>0</v>
      </c>
      <c r="O729" s="57">
        <f>'Охотск '!N103</f>
        <v>0</v>
      </c>
      <c r="P729" s="64">
        <f>'Охотск '!O103</f>
        <v>0</v>
      </c>
      <c r="Q729" s="64">
        <f>'Охотск '!P103</f>
        <v>0</v>
      </c>
      <c r="R729" s="64">
        <f>'Охотск '!Q103</f>
        <v>0</v>
      </c>
      <c r="S729" s="64">
        <f>'Охотск '!R103</f>
        <v>0</v>
      </c>
      <c r="T729" s="64">
        <f>'Охотск '!S103</f>
        <v>0</v>
      </c>
      <c r="U729" s="64">
        <f>'Охотск '!T103</f>
        <v>0</v>
      </c>
      <c r="V729" s="1680">
        <f>'Охотск '!U103</f>
        <v>0</v>
      </c>
      <c r="W729" s="64"/>
      <c r="X729" s="64"/>
    </row>
    <row r="730" spans="1:169" x14ac:dyDescent="0.25">
      <c r="A730" s="44">
        <v>1</v>
      </c>
      <c r="B730" s="44">
        <v>1</v>
      </c>
      <c r="C730" s="2065" t="s">
        <v>326</v>
      </c>
      <c r="D730" s="2141">
        <f>'Охотск '!C104</f>
        <v>14</v>
      </c>
      <c r="E730" s="2141">
        <f>'Охотск '!D104</f>
        <v>7</v>
      </c>
      <c r="F730" s="2141">
        <f>'Охотск '!E104</f>
        <v>9</v>
      </c>
      <c r="G730" s="2142">
        <f>'Охотск '!F104</f>
        <v>128.57142857142858</v>
      </c>
      <c r="H730" s="2123">
        <f>'Охотск '!G104</f>
        <v>0</v>
      </c>
      <c r="I730" s="1259">
        <f>'Охотск '!H104</f>
        <v>0</v>
      </c>
      <c r="J730" s="57">
        <f>'Охотск '!I104</f>
        <v>0</v>
      </c>
      <c r="K730" s="57">
        <f>'Охотск '!J104</f>
        <v>0</v>
      </c>
      <c r="L730" s="57">
        <f>'Охотск '!K104</f>
        <v>0</v>
      </c>
      <c r="M730" s="57">
        <f>'Охотск '!L104</f>
        <v>0</v>
      </c>
      <c r="N730" s="57">
        <f>'Охотск '!M104</f>
        <v>0</v>
      </c>
      <c r="O730" s="57">
        <f>'Охотск '!N104</f>
        <v>0</v>
      </c>
      <c r="P730" s="64">
        <f>'Охотск '!O104</f>
        <v>0</v>
      </c>
      <c r="Q730" s="64">
        <f>'Охотск '!P104</f>
        <v>0</v>
      </c>
      <c r="R730" s="64">
        <f>'Охотск '!Q104</f>
        <v>0</v>
      </c>
      <c r="S730" s="64">
        <f>'Охотск '!R104</f>
        <v>0</v>
      </c>
      <c r="T730" s="64">
        <f>'Охотск '!S104</f>
        <v>0</v>
      </c>
      <c r="U730" s="64">
        <f>'Охотск '!T104</f>
        <v>0</v>
      </c>
      <c r="V730" s="1680">
        <f>'Охотск '!U104</f>
        <v>0</v>
      </c>
      <c r="W730" s="64"/>
      <c r="X730" s="64"/>
    </row>
    <row r="731" spans="1:169" x14ac:dyDescent="0.25">
      <c r="A731" s="44">
        <v>1</v>
      </c>
      <c r="B731" s="44">
        <v>1</v>
      </c>
      <c r="C731" s="2060" t="s">
        <v>327</v>
      </c>
      <c r="D731" s="2141">
        <f>'Охотск '!C105</f>
        <v>0</v>
      </c>
      <c r="E731" s="2141">
        <f>'Охотск '!D105</f>
        <v>0</v>
      </c>
      <c r="F731" s="2141">
        <f>'Охотск '!E105</f>
        <v>0</v>
      </c>
      <c r="G731" s="2142" t="e">
        <f>'Охотск '!F105</f>
        <v>#DIV/0!</v>
      </c>
      <c r="H731" s="2123">
        <f>'Охотск '!G105</f>
        <v>0</v>
      </c>
      <c r="I731" s="1259">
        <f>'Охотск '!H105</f>
        <v>0</v>
      </c>
      <c r="J731" s="57">
        <f>'Охотск '!I105</f>
        <v>0</v>
      </c>
      <c r="K731" s="57">
        <f>'Охотск '!J105</f>
        <v>0</v>
      </c>
      <c r="L731" s="57">
        <f>'Охотск '!K105</f>
        <v>0</v>
      </c>
      <c r="M731" s="57">
        <f>'Охотск '!L105</f>
        <v>0</v>
      </c>
      <c r="N731" s="57">
        <f>'Охотск '!M105</f>
        <v>0</v>
      </c>
      <c r="O731" s="57">
        <f>'Охотск '!N105</f>
        <v>0</v>
      </c>
      <c r="P731" s="64">
        <f>'Охотск '!O105</f>
        <v>0</v>
      </c>
      <c r="Q731" s="64">
        <f>'Охотск '!P105</f>
        <v>0</v>
      </c>
      <c r="R731" s="64">
        <f>'Охотск '!Q105</f>
        <v>0</v>
      </c>
      <c r="S731" s="64">
        <f>'Охотск '!R105</f>
        <v>0</v>
      </c>
      <c r="T731" s="64">
        <f>'Охотск '!S105</f>
        <v>0</v>
      </c>
      <c r="U731" s="64">
        <f>'Охотск '!T105</f>
        <v>0</v>
      </c>
      <c r="V731" s="1680">
        <f>'Охотск '!U105</f>
        <v>0</v>
      </c>
      <c r="W731" s="64"/>
      <c r="X731" s="64"/>
    </row>
    <row r="732" spans="1:169" ht="29.25" x14ac:dyDescent="0.25">
      <c r="A732" s="44">
        <v>1</v>
      </c>
      <c r="B732" s="44">
        <v>1</v>
      </c>
      <c r="C732" s="2034" t="s">
        <v>328</v>
      </c>
      <c r="D732" s="2141">
        <f>'Охотск '!C106</f>
        <v>0</v>
      </c>
      <c r="E732" s="2141">
        <f>'Охотск '!D106</f>
        <v>0</v>
      </c>
      <c r="F732" s="2141">
        <f>'Охотск '!E106</f>
        <v>0</v>
      </c>
      <c r="G732" s="2142" t="e">
        <f>'Охотск '!F106</f>
        <v>#DIV/0!</v>
      </c>
      <c r="H732" s="2123">
        <f>'Охотск '!G106</f>
        <v>0</v>
      </c>
      <c r="I732" s="1259">
        <f>'Охотск '!H106</f>
        <v>0</v>
      </c>
      <c r="J732" s="57">
        <f>'Охотск '!I106</f>
        <v>0</v>
      </c>
      <c r="K732" s="57">
        <f>'Охотск '!J106</f>
        <v>0</v>
      </c>
      <c r="L732" s="57">
        <f>'Охотск '!K106</f>
        <v>0</v>
      </c>
      <c r="M732" s="57">
        <f>'Охотск '!L106</f>
        <v>0</v>
      </c>
      <c r="N732" s="57">
        <f>'Охотск '!M106</f>
        <v>0</v>
      </c>
      <c r="O732" s="57">
        <f>'Охотск '!N106</f>
        <v>0</v>
      </c>
      <c r="P732" s="64">
        <f>'Охотск '!O106</f>
        <v>0</v>
      </c>
      <c r="Q732" s="64">
        <f>'Охотск '!P106</f>
        <v>0</v>
      </c>
      <c r="R732" s="64">
        <f>'Охотск '!Q106</f>
        <v>0</v>
      </c>
      <c r="S732" s="64">
        <f>'Охотск '!R106</f>
        <v>0</v>
      </c>
      <c r="T732" s="64">
        <f>'Охотск '!S106</f>
        <v>0</v>
      </c>
      <c r="U732" s="64">
        <f>'Охотск '!T106</f>
        <v>0</v>
      </c>
      <c r="V732" s="1680">
        <f>'Охотск '!U106</f>
        <v>0</v>
      </c>
      <c r="W732" s="64"/>
      <c r="X732" s="64"/>
    </row>
    <row r="733" spans="1:169" ht="15.75" thickBot="1" x14ac:dyDescent="0.3">
      <c r="A733" s="44">
        <v>1</v>
      </c>
      <c r="B733" s="44">
        <v>1</v>
      </c>
      <c r="C733" s="2096" t="s">
        <v>343</v>
      </c>
      <c r="D733" s="2136">
        <f>'Охотск '!C107</f>
        <v>14</v>
      </c>
      <c r="E733" s="2136">
        <f>'Охотск '!D107</f>
        <v>7</v>
      </c>
      <c r="F733" s="2136">
        <f>'Охотск '!E107</f>
        <v>9</v>
      </c>
      <c r="G733" s="2147">
        <f>'Охотск '!F107</f>
        <v>128.57142857142858</v>
      </c>
      <c r="H733" s="2123">
        <f>'Охотск '!G107</f>
        <v>0</v>
      </c>
      <c r="I733" s="1259">
        <f>'Охотск '!H107</f>
        <v>0</v>
      </c>
      <c r="J733" s="57">
        <f>'Охотск '!I107</f>
        <v>0</v>
      </c>
      <c r="K733" s="57">
        <f>'Охотск '!J107</f>
        <v>0</v>
      </c>
      <c r="L733" s="57">
        <f>'Охотск '!K107</f>
        <v>0</v>
      </c>
      <c r="M733" s="57">
        <f>'Охотск '!L107</f>
        <v>0</v>
      </c>
      <c r="N733" s="57">
        <f>'Охотск '!M107</f>
        <v>0</v>
      </c>
      <c r="O733" s="57">
        <f>'Охотск '!N107</f>
        <v>0</v>
      </c>
      <c r="P733" s="64">
        <f>'Охотск '!O107</f>
        <v>55</v>
      </c>
      <c r="Q733" s="64">
        <f>'Охотск '!P107</f>
        <v>27.5</v>
      </c>
      <c r="R733" s="64">
        <f>'Охотск '!Q107</f>
        <v>42.553170000000001</v>
      </c>
      <c r="S733" s="64">
        <f>'Охотск '!R107</f>
        <v>0</v>
      </c>
      <c r="T733" s="64">
        <f>'Охотск '!S107</f>
        <v>15.053170000000001</v>
      </c>
      <c r="U733" s="64">
        <f>'Охотск '!T107</f>
        <v>0</v>
      </c>
      <c r="V733" s="1681">
        <f>'Охотск '!U107</f>
        <v>42.553170000000001</v>
      </c>
      <c r="W733" s="64">
        <f>R733/Q733*100</f>
        <v>154.7388</v>
      </c>
      <c r="X733" s="64">
        <f>V733/Q733*100</f>
        <v>154.7388</v>
      </c>
    </row>
    <row r="734" spans="1:169" ht="15" customHeight="1" x14ac:dyDescent="0.25">
      <c r="A734" s="44">
        <v>1</v>
      </c>
      <c r="B734" s="44">
        <v>1</v>
      </c>
      <c r="C734" s="2041" t="s">
        <v>125</v>
      </c>
      <c r="D734" s="2148"/>
      <c r="E734" s="2148"/>
      <c r="F734" s="2148"/>
      <c r="G734" s="2149"/>
      <c r="H734" s="2121"/>
      <c r="I734" s="1257"/>
      <c r="J734" s="55"/>
      <c r="K734" s="55"/>
      <c r="L734" s="55"/>
      <c r="M734" s="55"/>
      <c r="N734" s="55"/>
      <c r="O734" s="55"/>
      <c r="P734" s="56">
        <f>P735-P736-P769-P772-P777</f>
        <v>5.6843418860808015E-14</v>
      </c>
      <c r="Q734" s="56">
        <f t="shared" ref="Q734:V734" si="60">Q735-Q736-Q769-Q772-Q777</f>
        <v>2.8421709430404007E-14</v>
      </c>
      <c r="R734" s="56">
        <f t="shared" si="60"/>
        <v>3.5527136788005009E-15</v>
      </c>
      <c r="S734" s="56">
        <f t="shared" si="60"/>
        <v>0</v>
      </c>
      <c r="T734" s="56">
        <f t="shared" si="60"/>
        <v>1.4210854715202004E-14</v>
      </c>
      <c r="U734" s="56">
        <f t="shared" si="60"/>
        <v>0</v>
      </c>
      <c r="V734" s="1671">
        <f t="shared" si="60"/>
        <v>3.5527136788005009E-15</v>
      </c>
      <c r="W734" s="56"/>
      <c r="X734" s="56"/>
    </row>
    <row r="735" spans="1:169" s="1246" customFormat="1" ht="15" customHeight="1" x14ac:dyDescent="0.25">
      <c r="A735" s="44">
        <v>1</v>
      </c>
      <c r="B735" s="44">
        <v>1</v>
      </c>
      <c r="C735" s="2022" t="s">
        <v>112</v>
      </c>
      <c r="D735" s="2145">
        <f>'2 уровень'!F1562</f>
        <v>0</v>
      </c>
      <c r="E735" s="2145">
        <f>'2 уровень'!G1562</f>
        <v>0</v>
      </c>
      <c r="F735" s="2145">
        <f>'2 уровень'!H1562</f>
        <v>0</v>
      </c>
      <c r="G735" s="2146">
        <f>'2 уровень'!I1562</f>
        <v>0</v>
      </c>
      <c r="H735" s="2119">
        <f>'2 уровень'!J1562</f>
        <v>0</v>
      </c>
      <c r="I735" s="1253">
        <f>'2 уровень'!K1562</f>
        <v>0</v>
      </c>
      <c r="J735" s="51">
        <f>'2 уровень'!L1562</f>
        <v>0</v>
      </c>
      <c r="K735" s="51">
        <f>'2 уровень'!M1562</f>
        <v>0</v>
      </c>
      <c r="L735" s="51">
        <f>'2 уровень'!N1562</f>
        <v>0</v>
      </c>
      <c r="M735" s="51">
        <f>'2 уровень'!O1562</f>
        <v>0</v>
      </c>
      <c r="N735" s="51">
        <f>'2 уровень'!P1562</f>
        <v>0</v>
      </c>
      <c r="O735" s="51">
        <f>'2 уровень'!Q1562</f>
        <v>0</v>
      </c>
      <c r="P735" s="54">
        <f>'2 уровень'!R1562</f>
        <v>607.79897000000005</v>
      </c>
      <c r="Q735" s="54">
        <f>'2 уровень'!S1562</f>
        <v>303.89948500000003</v>
      </c>
      <c r="R735" s="54">
        <f>'2 уровень'!T1562</f>
        <v>138.07696000000001</v>
      </c>
      <c r="S735" s="54">
        <f>'2 уровень'!U1562</f>
        <v>0</v>
      </c>
      <c r="T735" s="54">
        <f>'2 уровень'!V1562</f>
        <v>-165.82252499999998</v>
      </c>
      <c r="U735" s="54">
        <f>'2 уровень'!W1562</f>
        <v>0</v>
      </c>
      <c r="V735" s="1670">
        <f>'2 уровень'!X1562</f>
        <v>138.07696000000001</v>
      </c>
      <c r="W735" s="54">
        <f t="shared" ref="W735:W736" si="61">R735/Q735*100</f>
        <v>45.435075350654181</v>
      </c>
      <c r="X735" s="54">
        <f t="shared" ref="X735:X736" si="62">V735/Q735*100</f>
        <v>45.435075350654181</v>
      </c>
      <c r="AA735" s="1942"/>
      <c r="AB735" s="1942"/>
    </row>
    <row r="736" spans="1:169" s="1246" customFormat="1" ht="15" customHeight="1" x14ac:dyDescent="0.25">
      <c r="A736" s="44">
        <v>1</v>
      </c>
      <c r="B736" s="44">
        <v>1</v>
      </c>
      <c r="C736" s="2082" t="s">
        <v>93</v>
      </c>
      <c r="D736" s="2137">
        <f>'2 уровень'!F1563</f>
        <v>12</v>
      </c>
      <c r="E736" s="2137">
        <f>'2 уровень'!G1563</f>
        <v>6</v>
      </c>
      <c r="F736" s="2137">
        <f>'2 уровень'!H1563</f>
        <v>4</v>
      </c>
      <c r="G736" s="2138">
        <f>'2 уровень'!I1563</f>
        <v>66.666666666666657</v>
      </c>
      <c r="H736" s="2119">
        <f>'2 уровень'!J1563</f>
        <v>8.9166666666666661</v>
      </c>
      <c r="I736" s="1253">
        <f>'2 уровень'!K1563</f>
        <v>9.25</v>
      </c>
      <c r="J736" s="54">
        <f>'2 уровень'!L1563</f>
        <v>107</v>
      </c>
      <c r="K736" s="54">
        <f>'2 уровень'!M1563</f>
        <v>54</v>
      </c>
      <c r="L736" s="54">
        <f>'2 уровень'!N1563</f>
        <v>37</v>
      </c>
      <c r="M736" s="54">
        <f>'2 уровень'!O1563</f>
        <v>68.518518518518519</v>
      </c>
      <c r="N736" s="54">
        <f>'2 уровень'!P1563</f>
        <v>0.31470588235294117</v>
      </c>
      <c r="O736" s="54">
        <f>'2 уровень'!Q1563</f>
        <v>235.14018691588785</v>
      </c>
      <c r="P736" s="54">
        <f>'2 уровень'!R1563</f>
        <v>500</v>
      </c>
      <c r="Q736" s="54">
        <f>'2 уровень'!S1563</f>
        <v>250</v>
      </c>
      <c r="R736" s="54">
        <f>'2 уровень'!T1563</f>
        <v>116.07387000000001</v>
      </c>
      <c r="S736" s="54">
        <f>'2 уровень'!U1563</f>
        <v>0</v>
      </c>
      <c r="T736" s="54">
        <f>'2 уровень'!V1563</f>
        <v>-133.92613</v>
      </c>
      <c r="U736" s="54">
        <f>'2 уровень'!W1563</f>
        <v>0</v>
      </c>
      <c r="V736" s="1670">
        <f>'2 уровень'!X1563</f>
        <v>116.07387000000001</v>
      </c>
      <c r="W736" s="54">
        <f t="shared" si="61"/>
        <v>46.429548000000004</v>
      </c>
      <c r="X736" s="54">
        <f t="shared" si="62"/>
        <v>46.429548000000004</v>
      </c>
      <c r="Y736" s="44"/>
      <c r="Z736" s="44"/>
      <c r="AA736" s="1939"/>
      <c r="AB736" s="1939"/>
      <c r="AC736" s="44"/>
      <c r="AD736" s="44"/>
      <c r="AE736" s="44"/>
      <c r="AF736" s="44"/>
      <c r="AG736" s="44"/>
      <c r="AH736" s="44"/>
      <c r="AI736" s="44"/>
      <c r="AJ736" s="44"/>
      <c r="AK736" s="44"/>
      <c r="AL736" s="44"/>
      <c r="AM736" s="44"/>
      <c r="AN736" s="44"/>
      <c r="AO736" s="44"/>
      <c r="AP736" s="44"/>
      <c r="AQ736" s="44"/>
      <c r="AR736" s="44"/>
      <c r="AS736" s="44"/>
      <c r="AT736" s="44"/>
      <c r="AU736" s="44"/>
      <c r="AV736" s="44"/>
      <c r="AW736" s="44"/>
      <c r="AX736" s="44"/>
      <c r="AY736" s="44"/>
      <c r="AZ736" s="44"/>
      <c r="BA736" s="44"/>
      <c r="BB736" s="44"/>
      <c r="BC736" s="44"/>
      <c r="BD736" s="44"/>
      <c r="BE736" s="44"/>
      <c r="BF736" s="44"/>
      <c r="BG736" s="44"/>
      <c r="BH736" s="44"/>
      <c r="BI736" s="44"/>
      <c r="BJ736" s="44"/>
      <c r="BK736" s="44"/>
      <c r="BL736" s="44"/>
      <c r="BM736" s="44"/>
      <c r="BN736" s="44"/>
      <c r="BO736" s="44"/>
      <c r="BP736" s="44"/>
      <c r="BQ736" s="44"/>
      <c r="BR736" s="44"/>
      <c r="BS736" s="44"/>
      <c r="BT736" s="44"/>
      <c r="BU736" s="44"/>
      <c r="BV736" s="44"/>
      <c r="BW736" s="44"/>
      <c r="BX736" s="44"/>
      <c r="BY736" s="44"/>
      <c r="BZ736" s="44"/>
      <c r="CA736" s="44"/>
      <c r="CB736" s="44"/>
      <c r="CC736" s="44"/>
      <c r="CD736" s="44"/>
      <c r="CE736" s="44"/>
      <c r="CF736" s="44"/>
      <c r="CG736" s="44"/>
      <c r="CH736" s="44"/>
      <c r="CI736" s="44"/>
      <c r="CJ736" s="44"/>
      <c r="CK736" s="44"/>
      <c r="CL736" s="44"/>
      <c r="CM736" s="44"/>
      <c r="CN736" s="44"/>
      <c r="CO736" s="44"/>
      <c r="CP736" s="44"/>
      <c r="CQ736" s="44"/>
      <c r="CR736" s="44"/>
      <c r="CS736" s="44"/>
      <c r="CT736" s="44"/>
      <c r="CU736" s="44"/>
      <c r="CV736" s="44"/>
      <c r="CW736" s="44"/>
      <c r="CX736" s="44"/>
      <c r="CY736" s="44"/>
      <c r="CZ736" s="44"/>
      <c r="DA736" s="44"/>
      <c r="DB736" s="44"/>
      <c r="DC736" s="44"/>
      <c r="DD736" s="44"/>
      <c r="DE736" s="44"/>
      <c r="DF736" s="44"/>
      <c r="DG736" s="44"/>
      <c r="DH736" s="44"/>
      <c r="DI736" s="44"/>
      <c r="DJ736" s="44"/>
      <c r="DK736" s="44"/>
      <c r="DL736" s="44"/>
      <c r="DM736" s="44"/>
      <c r="DN736" s="44"/>
      <c r="DO736" s="44"/>
      <c r="DP736" s="44"/>
      <c r="DQ736" s="44"/>
      <c r="DR736" s="44"/>
      <c r="DS736" s="44"/>
      <c r="DT736" s="44"/>
      <c r="DU736" s="44"/>
      <c r="DV736" s="44"/>
      <c r="DW736" s="44"/>
      <c r="DX736" s="44"/>
      <c r="DY736" s="44"/>
      <c r="DZ736" s="44"/>
      <c r="EA736" s="44"/>
      <c r="EB736" s="44"/>
      <c r="EC736" s="44"/>
      <c r="ED736" s="44"/>
      <c r="EE736" s="44"/>
      <c r="EF736" s="44"/>
      <c r="EG736" s="44"/>
      <c r="EH736" s="44"/>
      <c r="EI736" s="44"/>
      <c r="EJ736" s="44"/>
      <c r="EK736" s="44"/>
      <c r="EL736" s="44"/>
      <c r="EM736" s="44"/>
      <c r="EN736" s="44"/>
      <c r="EO736" s="44"/>
      <c r="EP736" s="44"/>
      <c r="EQ736" s="44"/>
      <c r="ER736" s="44"/>
      <c r="ES736" s="44"/>
      <c r="ET736" s="44"/>
      <c r="EU736" s="44"/>
      <c r="EV736" s="44"/>
      <c r="EW736" s="44"/>
      <c r="EX736" s="44"/>
      <c r="EY736" s="44"/>
      <c r="EZ736" s="44"/>
      <c r="FA736" s="44"/>
      <c r="FB736" s="44"/>
      <c r="FC736" s="44"/>
      <c r="FD736" s="44"/>
      <c r="FE736" s="44"/>
      <c r="FF736" s="44"/>
      <c r="FG736" s="44"/>
      <c r="FH736" s="44"/>
      <c r="FI736" s="44"/>
      <c r="FJ736" s="44"/>
      <c r="FK736" s="44"/>
      <c r="FL736" s="44"/>
      <c r="FM736" s="44"/>
    </row>
    <row r="737" spans="1:169" s="1246" customFormat="1" ht="15" customHeight="1" x14ac:dyDescent="0.25">
      <c r="A737" s="44"/>
      <c r="B737" s="44">
        <v>1</v>
      </c>
      <c r="C737" s="2025" t="s">
        <v>468</v>
      </c>
      <c r="D737" s="2137">
        <f>'2 уровень'!F1564</f>
        <v>0</v>
      </c>
      <c r="E737" s="2137">
        <f>'2 уровень'!G1564</f>
        <v>0</v>
      </c>
      <c r="F737" s="2137">
        <f>'2 уровень'!H1564</f>
        <v>0</v>
      </c>
      <c r="G737" s="2138">
        <f>'2 уровень'!I1564</f>
        <v>0</v>
      </c>
      <c r="H737" s="2119">
        <f>'2 уровень'!J1564</f>
        <v>0</v>
      </c>
      <c r="I737" s="1253">
        <f>'2 уровень'!K1564</f>
        <v>0</v>
      </c>
      <c r="J737" s="54">
        <f>'2 уровень'!L1564</f>
        <v>0</v>
      </c>
      <c r="K737" s="54">
        <f>'2 уровень'!M1564</f>
        <v>0</v>
      </c>
      <c r="L737" s="54">
        <f>'2 уровень'!N1564</f>
        <v>0</v>
      </c>
      <c r="M737" s="54">
        <f>'2 уровень'!O1564</f>
        <v>0</v>
      </c>
      <c r="N737" s="54">
        <f>'2 уровень'!P1564</f>
        <v>0</v>
      </c>
      <c r="O737" s="54">
        <f>'2 уровень'!Q1564</f>
        <v>0</v>
      </c>
      <c r="P737" s="54">
        <f>'2 уровень'!R1564</f>
        <v>0</v>
      </c>
      <c r="Q737" s="54">
        <f>'2 уровень'!S1564</f>
        <v>0</v>
      </c>
      <c r="R737" s="54">
        <f>'2 уровень'!T1564</f>
        <v>0</v>
      </c>
      <c r="S737" s="54">
        <f>'2 уровень'!U1564</f>
        <v>0</v>
      </c>
      <c r="T737" s="54">
        <f>'2 уровень'!V1564</f>
        <v>0</v>
      </c>
      <c r="U737" s="54">
        <f>'2 уровень'!W1564</f>
        <v>0</v>
      </c>
      <c r="V737" s="1670">
        <f>'2 уровень'!X1564</f>
        <v>0</v>
      </c>
      <c r="W737" s="54"/>
      <c r="X737" s="54"/>
      <c r="Y737" s="44"/>
      <c r="Z737" s="44"/>
      <c r="AA737" s="1939"/>
      <c r="AB737" s="1939"/>
      <c r="AC737" s="44"/>
      <c r="AD737" s="44"/>
      <c r="AE737" s="44"/>
      <c r="AF737" s="44"/>
      <c r="AG737" s="44"/>
      <c r="AH737" s="44"/>
      <c r="AI737" s="44"/>
      <c r="AJ737" s="44"/>
      <c r="AK737" s="44"/>
      <c r="AL737" s="44"/>
      <c r="AM737" s="44"/>
      <c r="AN737" s="44"/>
      <c r="AO737" s="44"/>
      <c r="AP737" s="44"/>
      <c r="AQ737" s="44"/>
      <c r="AR737" s="44"/>
      <c r="AS737" s="44"/>
      <c r="AT737" s="44"/>
      <c r="AU737" s="44"/>
      <c r="AV737" s="44"/>
      <c r="AW737" s="44"/>
      <c r="AX737" s="44"/>
      <c r="AY737" s="44"/>
      <c r="AZ737" s="44"/>
      <c r="BA737" s="44"/>
      <c r="BB737" s="44"/>
      <c r="BC737" s="44"/>
      <c r="BD737" s="44"/>
      <c r="BE737" s="44"/>
      <c r="BF737" s="44"/>
      <c r="BG737" s="44"/>
      <c r="BH737" s="44"/>
      <c r="BI737" s="44"/>
      <c r="BJ737" s="44"/>
      <c r="BK737" s="44"/>
      <c r="BL737" s="44"/>
      <c r="BM737" s="44"/>
      <c r="BN737" s="44"/>
      <c r="BO737" s="44"/>
      <c r="BP737" s="44"/>
      <c r="BQ737" s="44"/>
      <c r="BR737" s="44"/>
      <c r="BS737" s="44"/>
      <c r="BT737" s="44"/>
      <c r="BU737" s="44"/>
      <c r="BV737" s="44"/>
      <c r="BW737" s="44"/>
      <c r="BX737" s="44"/>
      <c r="BY737" s="44"/>
      <c r="BZ737" s="44"/>
      <c r="CA737" s="44"/>
      <c r="CB737" s="44"/>
      <c r="CC737" s="44"/>
      <c r="CD737" s="44"/>
      <c r="CE737" s="44"/>
      <c r="CF737" s="44"/>
      <c r="CG737" s="44"/>
      <c r="CH737" s="44"/>
      <c r="CI737" s="44"/>
      <c r="CJ737" s="44"/>
      <c r="CK737" s="44"/>
      <c r="CL737" s="44"/>
      <c r="CM737" s="44"/>
      <c r="CN737" s="44"/>
      <c r="CO737" s="44"/>
      <c r="CP737" s="44"/>
      <c r="CQ737" s="44"/>
      <c r="CR737" s="44"/>
      <c r="CS737" s="44"/>
      <c r="CT737" s="44"/>
      <c r="CU737" s="44"/>
      <c r="CV737" s="44"/>
      <c r="CW737" s="44"/>
      <c r="CX737" s="44"/>
      <c r="CY737" s="44"/>
      <c r="CZ737" s="44"/>
      <c r="DA737" s="44"/>
      <c r="DB737" s="44"/>
      <c r="DC737" s="44"/>
      <c r="DD737" s="44"/>
      <c r="DE737" s="44"/>
      <c r="DF737" s="44"/>
      <c r="DG737" s="44"/>
      <c r="DH737" s="44"/>
      <c r="DI737" s="44"/>
      <c r="DJ737" s="44"/>
      <c r="DK737" s="44"/>
      <c r="DL737" s="44"/>
      <c r="DM737" s="44"/>
      <c r="DN737" s="44"/>
      <c r="DO737" s="44"/>
      <c r="DP737" s="44"/>
      <c r="DQ737" s="44"/>
      <c r="DR737" s="44"/>
      <c r="DS737" s="44"/>
      <c r="DT737" s="44"/>
      <c r="DU737" s="44"/>
      <c r="DV737" s="44"/>
      <c r="DW737" s="44"/>
      <c r="DX737" s="44"/>
      <c r="DY737" s="44"/>
      <c r="DZ737" s="44"/>
      <c r="EA737" s="44"/>
      <c r="EB737" s="44"/>
      <c r="EC737" s="44"/>
      <c r="ED737" s="44"/>
      <c r="EE737" s="44"/>
      <c r="EF737" s="44"/>
      <c r="EG737" s="44"/>
      <c r="EH737" s="44"/>
      <c r="EI737" s="44"/>
      <c r="EJ737" s="44"/>
      <c r="EK737" s="44"/>
      <c r="EL737" s="44"/>
      <c r="EM737" s="44"/>
      <c r="EN737" s="44"/>
      <c r="EO737" s="44"/>
      <c r="EP737" s="44"/>
      <c r="EQ737" s="44"/>
      <c r="ER737" s="44"/>
      <c r="ES737" s="44"/>
      <c r="ET737" s="44"/>
      <c r="EU737" s="44"/>
      <c r="EV737" s="44"/>
      <c r="EW737" s="44"/>
      <c r="EX737" s="44"/>
      <c r="EY737" s="44"/>
      <c r="EZ737" s="44"/>
      <c r="FA737" s="44"/>
      <c r="FB737" s="44"/>
      <c r="FC737" s="44"/>
      <c r="FD737" s="44"/>
      <c r="FE737" s="44"/>
      <c r="FF737" s="44"/>
      <c r="FG737" s="44"/>
      <c r="FH737" s="44"/>
      <c r="FI737" s="44"/>
      <c r="FJ737" s="44"/>
      <c r="FK737" s="44"/>
      <c r="FL737" s="44"/>
      <c r="FM737" s="44"/>
    </row>
    <row r="738" spans="1:169" s="1263" customFormat="1" ht="30" x14ac:dyDescent="0.25">
      <c r="A738" s="44">
        <v>1</v>
      </c>
      <c r="B738" s="44">
        <v>1</v>
      </c>
      <c r="C738" s="2000" t="s">
        <v>197</v>
      </c>
      <c r="D738" s="2155">
        <f>'2 уровень'!F1565</f>
        <v>30</v>
      </c>
      <c r="E738" s="2155">
        <f>'2 уровень'!G1565</f>
        <v>15</v>
      </c>
      <c r="F738" s="2155">
        <f>'2 уровень'!H1565</f>
        <v>6.4814814814814818</v>
      </c>
      <c r="G738" s="2156">
        <f>'2 уровень'!I1565</f>
        <v>43.20987654320988</v>
      </c>
      <c r="H738" s="2123">
        <f>'2 уровень'!J1565</f>
        <v>0</v>
      </c>
      <c r="I738" s="1259">
        <f>'2 уровень'!K1565</f>
        <v>0</v>
      </c>
      <c r="J738" s="57">
        <f>'2 уровень'!L1565</f>
        <v>0</v>
      </c>
      <c r="K738" s="57">
        <f>'2 уровень'!M1565</f>
        <v>0</v>
      </c>
      <c r="L738" s="57">
        <f>'2 уровень'!N1565</f>
        <v>0</v>
      </c>
      <c r="M738" s="57">
        <f>'2 уровень'!O1565</f>
        <v>0</v>
      </c>
      <c r="N738" s="57">
        <f>'2 уровень'!P1565</f>
        <v>0</v>
      </c>
      <c r="O738" s="57">
        <f>'2 уровень'!Q1565</f>
        <v>0</v>
      </c>
      <c r="P738" s="54">
        <f>'2 уровень'!R1565</f>
        <v>0</v>
      </c>
      <c r="Q738" s="54">
        <f>'2 уровень'!S1565</f>
        <v>0</v>
      </c>
      <c r="R738" s="54">
        <f>'2 уровень'!T1565</f>
        <v>0</v>
      </c>
      <c r="S738" s="54">
        <f>'2 уровень'!U1565</f>
        <v>0</v>
      </c>
      <c r="T738" s="54">
        <f>'2 уровень'!V1565</f>
        <v>0</v>
      </c>
      <c r="U738" s="54">
        <f>'2 уровень'!W1565</f>
        <v>0</v>
      </c>
      <c r="V738" s="1670">
        <f>'2 уровень'!X1565</f>
        <v>0</v>
      </c>
      <c r="W738" s="54"/>
      <c r="X738" s="54"/>
      <c r="AA738" s="1943"/>
      <c r="AB738" s="1943"/>
    </row>
    <row r="739" spans="1:169" s="1263" customFormat="1" x14ac:dyDescent="0.25">
      <c r="A739" s="44"/>
      <c r="B739" s="44"/>
      <c r="C739" s="2000" t="s">
        <v>297</v>
      </c>
      <c r="D739" s="2155">
        <f>'2 уровень'!F1566</f>
        <v>0</v>
      </c>
      <c r="E739" s="2155">
        <f>'2 уровень'!G1566</f>
        <v>0</v>
      </c>
      <c r="F739" s="2157">
        <f>'2 уровень'!H1566</f>
        <v>1.3</v>
      </c>
      <c r="G739" s="2156"/>
      <c r="H739" s="2123"/>
      <c r="I739" s="1259"/>
      <c r="J739" s="57"/>
      <c r="K739" s="57"/>
      <c r="L739" s="57"/>
      <c r="M739" s="57"/>
      <c r="N739" s="57"/>
      <c r="O739" s="57"/>
      <c r="P739" s="54"/>
      <c r="Q739" s="54"/>
      <c r="R739" s="54"/>
      <c r="S739" s="54"/>
      <c r="T739" s="54"/>
      <c r="U739" s="54"/>
      <c r="V739" s="1670"/>
      <c r="W739" s="54"/>
      <c r="X739" s="54"/>
      <c r="AA739" s="1943"/>
      <c r="AB739" s="1943"/>
    </row>
    <row r="740" spans="1:169" ht="30" x14ac:dyDescent="0.25">
      <c r="A740" s="44">
        <v>1</v>
      </c>
      <c r="B740" s="44">
        <v>1</v>
      </c>
      <c r="C740" s="2000" t="s">
        <v>302</v>
      </c>
      <c r="D740" s="2155">
        <f>'2 уровень'!F1567</f>
        <v>0</v>
      </c>
      <c r="E740" s="2155">
        <f>'2 уровень'!G1567</f>
        <v>0</v>
      </c>
      <c r="F740" s="2155">
        <f>'2 уровень'!H1567</f>
        <v>0</v>
      </c>
      <c r="G740" s="2156">
        <f>'2 уровень'!I1567</f>
        <v>0</v>
      </c>
      <c r="H740" s="2123">
        <f>'2 уровень'!J1567</f>
        <v>0</v>
      </c>
      <c r="I740" s="1259">
        <f>'2 уровень'!K1567</f>
        <v>0</v>
      </c>
      <c r="J740" s="57">
        <f>'2 уровень'!L1567</f>
        <v>0</v>
      </c>
      <c r="K740" s="57">
        <f>'2 уровень'!M1567</f>
        <v>0</v>
      </c>
      <c r="L740" s="57">
        <f>'2 уровень'!N1567</f>
        <v>0</v>
      </c>
      <c r="M740" s="57">
        <f>'2 уровень'!O1567</f>
        <v>0</v>
      </c>
      <c r="N740" s="57">
        <f>'2 уровень'!P1567</f>
        <v>0</v>
      </c>
      <c r="O740" s="57">
        <f>'2 уровень'!Q1567</f>
        <v>0</v>
      </c>
      <c r="P740" s="54">
        <f>'2 уровень'!R1567</f>
        <v>0</v>
      </c>
      <c r="Q740" s="54">
        <f>'2 уровень'!S1567</f>
        <v>0</v>
      </c>
      <c r="R740" s="54">
        <f>'2 уровень'!T1567</f>
        <v>0</v>
      </c>
      <c r="S740" s="54">
        <f>'2 уровень'!U1567</f>
        <v>0</v>
      </c>
      <c r="T740" s="54">
        <f>'2 уровень'!V1567</f>
        <v>0</v>
      </c>
      <c r="U740" s="54">
        <f>'2 уровень'!W1567</f>
        <v>0</v>
      </c>
      <c r="V740" s="1670">
        <f>'2 уровень'!X1567</f>
        <v>0</v>
      </c>
      <c r="W740" s="54"/>
      <c r="X740" s="54"/>
      <c r="Y740" s="1246"/>
      <c r="Z740" s="1246"/>
      <c r="AA740" s="1942"/>
      <c r="AB740" s="1942"/>
      <c r="AC740" s="1246"/>
      <c r="AD740" s="1246"/>
      <c r="AE740" s="1246"/>
      <c r="AF740" s="1246"/>
      <c r="AG740" s="1246"/>
      <c r="AH740" s="1246"/>
      <c r="AI740" s="1246"/>
      <c r="AJ740" s="1246"/>
      <c r="AK740" s="1246"/>
      <c r="AL740" s="1246"/>
      <c r="AM740" s="1246"/>
      <c r="AN740" s="1246"/>
      <c r="AO740" s="1246"/>
      <c r="AP740" s="1246"/>
      <c r="AQ740" s="1246"/>
      <c r="AR740" s="1246"/>
      <c r="AS740" s="1246"/>
      <c r="AT740" s="1246"/>
      <c r="AU740" s="1246"/>
      <c r="AV740" s="1246"/>
      <c r="AW740" s="1246"/>
      <c r="AX740" s="1246"/>
      <c r="AY740" s="1246"/>
      <c r="AZ740" s="1246"/>
      <c r="BA740" s="1246"/>
      <c r="BB740" s="1246"/>
      <c r="BC740" s="1246"/>
      <c r="BD740" s="1246"/>
      <c r="BE740" s="1246"/>
      <c r="BF740" s="1246"/>
      <c r="BG740" s="1246"/>
      <c r="BH740" s="1246"/>
      <c r="BI740" s="1246"/>
      <c r="BJ740" s="1246"/>
      <c r="BK740" s="1246"/>
      <c r="BL740" s="1246"/>
      <c r="BM740" s="1246"/>
      <c r="BN740" s="1246"/>
      <c r="BO740" s="1246"/>
      <c r="BP740" s="1246"/>
      <c r="BQ740" s="1246"/>
      <c r="BR740" s="1246"/>
      <c r="BS740" s="1246"/>
      <c r="BT740" s="1246"/>
      <c r="BU740" s="1246"/>
      <c r="BV740" s="1246"/>
      <c r="BW740" s="1246"/>
      <c r="BX740" s="1246"/>
      <c r="BY740" s="1246"/>
      <c r="BZ740" s="1246"/>
      <c r="CA740" s="1246"/>
      <c r="CB740" s="1246"/>
      <c r="CC740" s="1246"/>
      <c r="CD740" s="1246"/>
      <c r="CE740" s="1246"/>
      <c r="CF740" s="1246"/>
      <c r="CG740" s="1246"/>
      <c r="CH740" s="1246"/>
      <c r="CI740" s="1246"/>
      <c r="CJ740" s="1246"/>
      <c r="CK740" s="1246"/>
      <c r="CL740" s="1246"/>
      <c r="CM740" s="1246"/>
      <c r="CN740" s="1246"/>
      <c r="CO740" s="1246"/>
      <c r="CP740" s="1246"/>
      <c r="CQ740" s="1246"/>
      <c r="CR740" s="1246"/>
      <c r="CS740" s="1246"/>
      <c r="CT740" s="1246"/>
      <c r="CU740" s="1246"/>
      <c r="CV740" s="1246"/>
      <c r="CW740" s="1246"/>
      <c r="CX740" s="1246"/>
      <c r="CY740" s="1246"/>
      <c r="CZ740" s="1246"/>
      <c r="DA740" s="1246"/>
      <c r="DB740" s="1246"/>
      <c r="DC740" s="1246"/>
      <c r="DD740" s="1246"/>
      <c r="DE740" s="1246"/>
      <c r="DF740" s="1246"/>
      <c r="DG740" s="1246"/>
      <c r="DH740" s="1246"/>
      <c r="DI740" s="1246"/>
      <c r="DJ740" s="1246"/>
      <c r="DK740" s="1246"/>
      <c r="DL740" s="1246"/>
      <c r="DM740" s="1246"/>
      <c r="DN740" s="1246"/>
      <c r="DO740" s="1246"/>
      <c r="DP740" s="1246"/>
      <c r="DQ740" s="1246"/>
      <c r="DR740" s="1246"/>
      <c r="DS740" s="1246"/>
      <c r="DT740" s="1246"/>
      <c r="DU740" s="1246"/>
      <c r="DV740" s="1246"/>
      <c r="DW740" s="1246"/>
      <c r="DX740" s="1246"/>
      <c r="DY740" s="1246"/>
      <c r="DZ740" s="1246"/>
      <c r="EA740" s="1246"/>
      <c r="EB740" s="1246"/>
      <c r="EC740" s="1246"/>
      <c r="ED740" s="1246"/>
      <c r="EE740" s="1246"/>
      <c r="EF740" s="1246"/>
      <c r="EG740" s="1246"/>
      <c r="EH740" s="1246"/>
      <c r="EI740" s="1246"/>
      <c r="EJ740" s="1246"/>
      <c r="EK740" s="1246"/>
      <c r="EL740" s="1246"/>
      <c r="EM740" s="1246"/>
      <c r="EN740" s="1246"/>
      <c r="EO740" s="1246"/>
      <c r="EP740" s="1246"/>
      <c r="EQ740" s="1246"/>
      <c r="ER740" s="1246"/>
      <c r="ES740" s="1246"/>
      <c r="ET740" s="1246"/>
      <c r="EU740" s="1246"/>
      <c r="EV740" s="1246"/>
      <c r="EW740" s="1246"/>
      <c r="EX740" s="1246"/>
      <c r="EY740" s="1246"/>
      <c r="EZ740" s="1246"/>
      <c r="FA740" s="1246"/>
      <c r="FB740" s="1246"/>
      <c r="FC740" s="1246"/>
      <c r="FD740" s="1246"/>
      <c r="FE740" s="1246"/>
      <c r="FF740" s="1246"/>
      <c r="FG740" s="1246"/>
      <c r="FH740" s="1246"/>
      <c r="FI740" s="1246"/>
      <c r="FJ740" s="1246"/>
      <c r="FK740" s="1246"/>
      <c r="FL740" s="1246"/>
      <c r="FM740" s="1246"/>
    </row>
    <row r="741" spans="1:169" ht="30" customHeight="1" x14ac:dyDescent="0.25">
      <c r="A741" s="44">
        <v>1</v>
      </c>
      <c r="B741" s="44">
        <v>1</v>
      </c>
      <c r="C741" s="2000" t="s">
        <v>303</v>
      </c>
      <c r="D741" s="2155">
        <f>'2 уровень'!F1568</f>
        <v>0</v>
      </c>
      <c r="E741" s="2155">
        <f>'2 уровень'!G1568</f>
        <v>0</v>
      </c>
      <c r="F741" s="2155">
        <f>'2 уровень'!H1568</f>
        <v>0</v>
      </c>
      <c r="G741" s="2156" t="e">
        <f>'2 уровень'!I1568</f>
        <v>#DIV/0!</v>
      </c>
      <c r="H741" s="2123">
        <f>'2 уровень'!J1568</f>
        <v>0</v>
      </c>
      <c r="I741" s="1259">
        <f>'2 уровень'!K1568</f>
        <v>0</v>
      </c>
      <c r="J741" s="57">
        <f>'2 уровень'!L1568</f>
        <v>0</v>
      </c>
      <c r="K741" s="57">
        <f>'2 уровень'!M1568</f>
        <v>0</v>
      </c>
      <c r="L741" s="57">
        <f>'2 уровень'!N1568</f>
        <v>0</v>
      </c>
      <c r="M741" s="57">
        <f>'2 уровень'!O1568</f>
        <v>0</v>
      </c>
      <c r="N741" s="57">
        <f>'2 уровень'!P1568</f>
        <v>0</v>
      </c>
      <c r="O741" s="57">
        <f>'2 уровень'!Q1568</f>
        <v>0</v>
      </c>
      <c r="P741" s="54">
        <f>'2 уровень'!R1568</f>
        <v>0</v>
      </c>
      <c r="Q741" s="54">
        <f>'2 уровень'!S1568</f>
        <v>0</v>
      </c>
      <c r="R741" s="54">
        <f>'2 уровень'!T1568</f>
        <v>0</v>
      </c>
      <c r="S741" s="54">
        <f>'2 уровень'!U1568</f>
        <v>0</v>
      </c>
      <c r="T741" s="54">
        <f>'2 уровень'!V1568</f>
        <v>0</v>
      </c>
      <c r="U741" s="54">
        <f>'2 уровень'!W1568</f>
        <v>0</v>
      </c>
      <c r="V741" s="1670">
        <f>'2 уровень'!X1568</f>
        <v>0</v>
      </c>
      <c r="W741" s="54"/>
      <c r="X741" s="54"/>
      <c r="Y741" s="1246"/>
      <c r="Z741" s="1246"/>
      <c r="AA741" s="1942"/>
      <c r="AB741" s="1942"/>
      <c r="AC741" s="1246"/>
      <c r="AD741" s="1246"/>
      <c r="AE741" s="1246"/>
      <c r="AF741" s="1246"/>
      <c r="AG741" s="1246"/>
      <c r="AH741" s="1246"/>
      <c r="AI741" s="1246"/>
      <c r="AJ741" s="1246"/>
      <c r="AK741" s="1246"/>
      <c r="AL741" s="1246"/>
      <c r="AM741" s="1246"/>
      <c r="AN741" s="1246"/>
      <c r="AO741" s="1246"/>
      <c r="AP741" s="1246"/>
      <c r="AQ741" s="1246"/>
      <c r="AR741" s="1246"/>
      <c r="AS741" s="1246"/>
      <c r="AT741" s="1246"/>
      <c r="AU741" s="1246"/>
      <c r="AV741" s="1246"/>
      <c r="AW741" s="1246"/>
      <c r="AX741" s="1246"/>
      <c r="AY741" s="1246"/>
      <c r="AZ741" s="1246"/>
      <c r="BA741" s="1246"/>
      <c r="BB741" s="1246"/>
      <c r="BC741" s="1246"/>
      <c r="BD741" s="1246"/>
      <c r="BE741" s="1246"/>
      <c r="BF741" s="1246"/>
      <c r="BG741" s="1246"/>
      <c r="BH741" s="1246"/>
      <c r="BI741" s="1246"/>
      <c r="BJ741" s="1246"/>
      <c r="BK741" s="1246"/>
      <c r="BL741" s="1246"/>
      <c r="BM741" s="1246"/>
      <c r="BN741" s="1246"/>
      <c r="BO741" s="1246"/>
      <c r="BP741" s="1246"/>
      <c r="BQ741" s="1246"/>
      <c r="BR741" s="1246"/>
      <c r="BS741" s="1246"/>
      <c r="BT741" s="1246"/>
      <c r="BU741" s="1246"/>
      <c r="BV741" s="1246"/>
      <c r="BW741" s="1246"/>
      <c r="BX741" s="1246"/>
      <c r="BY741" s="1246"/>
      <c r="BZ741" s="1246"/>
      <c r="CA741" s="1246"/>
      <c r="CB741" s="1246"/>
      <c r="CC741" s="1246"/>
      <c r="CD741" s="1246"/>
      <c r="CE741" s="1246"/>
      <c r="CF741" s="1246"/>
      <c r="CG741" s="1246"/>
      <c r="CH741" s="1246"/>
      <c r="CI741" s="1246"/>
      <c r="CJ741" s="1246"/>
      <c r="CK741" s="1246"/>
      <c r="CL741" s="1246"/>
      <c r="CM741" s="1246"/>
      <c r="CN741" s="1246"/>
      <c r="CO741" s="1246"/>
      <c r="CP741" s="1246"/>
      <c r="CQ741" s="1246"/>
      <c r="CR741" s="1246"/>
      <c r="CS741" s="1246"/>
      <c r="CT741" s="1246"/>
      <c r="CU741" s="1246"/>
      <c r="CV741" s="1246"/>
      <c r="CW741" s="1246"/>
      <c r="CX741" s="1246"/>
      <c r="CY741" s="1246"/>
      <c r="CZ741" s="1246"/>
      <c r="DA741" s="1246"/>
      <c r="DB741" s="1246"/>
      <c r="DC741" s="1246"/>
      <c r="DD741" s="1246"/>
      <c r="DE741" s="1246"/>
      <c r="DF741" s="1246"/>
      <c r="DG741" s="1246"/>
      <c r="DH741" s="1246"/>
      <c r="DI741" s="1246"/>
      <c r="DJ741" s="1246"/>
      <c r="DK741" s="1246"/>
      <c r="DL741" s="1246"/>
      <c r="DM741" s="1246"/>
      <c r="DN741" s="1246"/>
      <c r="DO741" s="1246"/>
      <c r="DP741" s="1246"/>
      <c r="DQ741" s="1246"/>
      <c r="DR741" s="1246"/>
      <c r="DS741" s="1246"/>
      <c r="DT741" s="1246"/>
      <c r="DU741" s="1246"/>
      <c r="DV741" s="1246"/>
      <c r="DW741" s="1246"/>
      <c r="DX741" s="1246"/>
      <c r="DY741" s="1246"/>
      <c r="DZ741" s="1246"/>
      <c r="EA741" s="1246"/>
      <c r="EB741" s="1246"/>
      <c r="EC741" s="1246"/>
      <c r="ED741" s="1246"/>
      <c r="EE741" s="1246"/>
      <c r="EF741" s="1246"/>
      <c r="EG741" s="1246"/>
      <c r="EH741" s="1246"/>
      <c r="EI741" s="1246"/>
      <c r="EJ741" s="1246"/>
      <c r="EK741" s="1246"/>
      <c r="EL741" s="1246"/>
      <c r="EM741" s="1246"/>
      <c r="EN741" s="1246"/>
      <c r="EO741" s="1246"/>
      <c r="EP741" s="1246"/>
      <c r="EQ741" s="1246"/>
      <c r="ER741" s="1246"/>
      <c r="ES741" s="1246"/>
      <c r="ET741" s="1246"/>
      <c r="EU741" s="1246"/>
      <c r="EV741" s="1246"/>
      <c r="EW741" s="1246"/>
      <c r="EX741" s="1246"/>
      <c r="EY741" s="1246"/>
      <c r="EZ741" s="1246"/>
      <c r="FA741" s="1246"/>
      <c r="FB741" s="1246"/>
      <c r="FC741" s="1246"/>
      <c r="FD741" s="1246"/>
      <c r="FE741" s="1246"/>
      <c r="FF741" s="1246"/>
      <c r="FG741" s="1246"/>
      <c r="FH741" s="1246"/>
      <c r="FI741" s="1246"/>
      <c r="FJ741" s="1246"/>
      <c r="FK741" s="1246"/>
      <c r="FL741" s="1246"/>
      <c r="FM741" s="1246"/>
    </row>
    <row r="742" spans="1:169" ht="35.25" customHeight="1" x14ac:dyDescent="0.25">
      <c r="B742" s="44">
        <v>1</v>
      </c>
      <c r="C742" s="2000" t="s">
        <v>304</v>
      </c>
      <c r="D742" s="2155">
        <f>'2 уровень'!F1569</f>
        <v>0</v>
      </c>
      <c r="E742" s="2155">
        <f>'2 уровень'!G1569</f>
        <v>0</v>
      </c>
      <c r="F742" s="2155">
        <f>'2 уровень'!H1569</f>
        <v>0</v>
      </c>
      <c r="G742" s="2156" t="e">
        <f>'2 уровень'!I1569</f>
        <v>#DIV/0!</v>
      </c>
      <c r="H742" s="2123">
        <f>'2 уровень'!J1569</f>
        <v>0</v>
      </c>
      <c r="I742" s="1259">
        <f>'2 уровень'!K1569</f>
        <v>0</v>
      </c>
      <c r="J742" s="57">
        <f>'2 уровень'!L1569</f>
        <v>0</v>
      </c>
      <c r="K742" s="57">
        <f>'2 уровень'!M1569</f>
        <v>0</v>
      </c>
      <c r="L742" s="57">
        <f>'2 уровень'!N1569</f>
        <v>0</v>
      </c>
      <c r="M742" s="57">
        <f>'2 уровень'!O1569</f>
        <v>0</v>
      </c>
      <c r="N742" s="57">
        <f>'2 уровень'!P1569</f>
        <v>0</v>
      </c>
      <c r="O742" s="57">
        <f>'2 уровень'!Q1569</f>
        <v>0</v>
      </c>
      <c r="P742" s="54">
        <f>'2 уровень'!R1569</f>
        <v>0</v>
      </c>
      <c r="Q742" s="54">
        <f>'2 уровень'!S1569</f>
        <v>0</v>
      </c>
      <c r="R742" s="54">
        <f>'2 уровень'!T1569</f>
        <v>0</v>
      </c>
      <c r="S742" s="54">
        <f>'2 уровень'!U1569</f>
        <v>0</v>
      </c>
      <c r="T742" s="54">
        <f>'2 уровень'!V1569</f>
        <v>0</v>
      </c>
      <c r="U742" s="54">
        <f>'2 уровень'!W1569</f>
        <v>0</v>
      </c>
      <c r="V742" s="1670">
        <f>'2 уровень'!X1569</f>
        <v>0</v>
      </c>
      <c r="W742" s="54"/>
      <c r="X742" s="54"/>
      <c r="Y742" s="1246"/>
      <c r="Z742" s="1246"/>
      <c r="AA742" s="1942"/>
      <c r="AB742" s="1942"/>
      <c r="AC742" s="1246"/>
      <c r="AD742" s="1246"/>
      <c r="AE742" s="1246"/>
      <c r="AF742" s="1246"/>
      <c r="AG742" s="1246"/>
      <c r="AH742" s="1246"/>
      <c r="AI742" s="1246"/>
      <c r="AJ742" s="1246"/>
      <c r="AK742" s="1246"/>
      <c r="AL742" s="1246"/>
      <c r="AM742" s="1246"/>
      <c r="AN742" s="1246"/>
      <c r="AO742" s="1246"/>
      <c r="AP742" s="1246"/>
      <c r="AQ742" s="1246"/>
      <c r="AR742" s="1246"/>
      <c r="AS742" s="1246"/>
      <c r="AT742" s="1246"/>
      <c r="AU742" s="1246"/>
      <c r="AV742" s="1246"/>
      <c r="AW742" s="1246"/>
      <c r="AX742" s="1246"/>
      <c r="AY742" s="1246"/>
      <c r="AZ742" s="1246"/>
      <c r="BA742" s="1246"/>
      <c r="BB742" s="1246"/>
      <c r="BC742" s="1246"/>
      <c r="BD742" s="1246"/>
      <c r="BE742" s="1246"/>
      <c r="BF742" s="1246"/>
      <c r="BG742" s="1246"/>
      <c r="BH742" s="1246"/>
      <c r="BI742" s="1246"/>
      <c r="BJ742" s="1246"/>
      <c r="BK742" s="1246"/>
      <c r="BL742" s="1246"/>
      <c r="BM742" s="1246"/>
      <c r="BN742" s="1246"/>
      <c r="BO742" s="1246"/>
      <c r="BP742" s="1246"/>
      <c r="BQ742" s="1246"/>
      <c r="BR742" s="1246"/>
      <c r="BS742" s="1246"/>
      <c r="BT742" s="1246"/>
      <c r="BU742" s="1246"/>
      <c r="BV742" s="1246"/>
      <c r="BW742" s="1246"/>
      <c r="BX742" s="1246"/>
      <c r="BY742" s="1246"/>
      <c r="BZ742" s="1246"/>
      <c r="CA742" s="1246"/>
      <c r="CB742" s="1246"/>
      <c r="CC742" s="1246"/>
      <c r="CD742" s="1246"/>
      <c r="CE742" s="1246"/>
      <c r="CF742" s="1246"/>
      <c r="CG742" s="1246"/>
      <c r="CH742" s="1246"/>
      <c r="CI742" s="1246"/>
      <c r="CJ742" s="1246"/>
      <c r="CK742" s="1246"/>
      <c r="CL742" s="1246"/>
      <c r="CM742" s="1246"/>
      <c r="CN742" s="1246"/>
      <c r="CO742" s="1246"/>
      <c r="CP742" s="1246"/>
      <c r="CQ742" s="1246"/>
      <c r="CR742" s="1246"/>
      <c r="CS742" s="1246"/>
      <c r="CT742" s="1246"/>
      <c r="CU742" s="1246"/>
      <c r="CV742" s="1246"/>
      <c r="CW742" s="1246"/>
      <c r="CX742" s="1246"/>
      <c r="CY742" s="1246"/>
      <c r="CZ742" s="1246"/>
      <c r="DA742" s="1246"/>
      <c r="DB742" s="1246"/>
      <c r="DC742" s="1246"/>
      <c r="DD742" s="1246"/>
      <c r="DE742" s="1246"/>
      <c r="DF742" s="1246"/>
      <c r="DG742" s="1246"/>
      <c r="DH742" s="1246"/>
      <c r="DI742" s="1246"/>
      <c r="DJ742" s="1246"/>
      <c r="DK742" s="1246"/>
      <c r="DL742" s="1246"/>
      <c r="DM742" s="1246"/>
      <c r="DN742" s="1246"/>
      <c r="DO742" s="1246"/>
      <c r="DP742" s="1246"/>
      <c r="DQ742" s="1246"/>
      <c r="DR742" s="1246"/>
      <c r="DS742" s="1246"/>
      <c r="DT742" s="1246"/>
      <c r="DU742" s="1246"/>
      <c r="DV742" s="1246"/>
      <c r="DW742" s="1246"/>
      <c r="DX742" s="1246"/>
      <c r="DY742" s="1246"/>
      <c r="DZ742" s="1246"/>
      <c r="EA742" s="1246"/>
      <c r="EB742" s="1246"/>
      <c r="EC742" s="1246"/>
      <c r="ED742" s="1246"/>
      <c r="EE742" s="1246"/>
      <c r="EF742" s="1246"/>
      <c r="EG742" s="1246"/>
      <c r="EH742" s="1246"/>
      <c r="EI742" s="1246"/>
      <c r="EJ742" s="1246"/>
      <c r="EK742" s="1246"/>
      <c r="EL742" s="1246"/>
      <c r="EM742" s="1246"/>
      <c r="EN742" s="1246"/>
      <c r="EO742" s="1246"/>
      <c r="EP742" s="1246"/>
      <c r="EQ742" s="1246"/>
      <c r="ER742" s="1246"/>
      <c r="ES742" s="1246"/>
      <c r="ET742" s="1246"/>
      <c r="EU742" s="1246"/>
      <c r="EV742" s="1246"/>
      <c r="EW742" s="1246"/>
      <c r="EX742" s="1246"/>
      <c r="EY742" s="1246"/>
      <c r="EZ742" s="1246"/>
      <c r="FA742" s="1246"/>
      <c r="FB742" s="1246"/>
      <c r="FC742" s="1246"/>
      <c r="FD742" s="1246"/>
      <c r="FE742" s="1246"/>
      <c r="FF742" s="1246"/>
      <c r="FG742" s="1246"/>
      <c r="FH742" s="1246"/>
      <c r="FI742" s="1246"/>
      <c r="FJ742" s="1246"/>
      <c r="FK742" s="1246"/>
      <c r="FL742" s="1246"/>
      <c r="FM742" s="1246"/>
    </row>
    <row r="743" spans="1:169" ht="42.75" customHeight="1" x14ac:dyDescent="0.25">
      <c r="B743" s="44">
        <v>1</v>
      </c>
      <c r="C743" s="2000" t="s">
        <v>305</v>
      </c>
      <c r="D743" s="2155">
        <f>'2 уровень'!F1570</f>
        <v>30</v>
      </c>
      <c r="E743" s="2155">
        <f>'2 уровень'!G1570</f>
        <v>15</v>
      </c>
      <c r="F743" s="2155">
        <f>'2 уровень'!H1570</f>
        <v>6</v>
      </c>
      <c r="G743" s="2156">
        <f>'2 уровень'!I1570</f>
        <v>40</v>
      </c>
      <c r="H743" s="2123">
        <f>'2 уровень'!J1570</f>
        <v>0</v>
      </c>
      <c r="I743" s="1259">
        <f>'2 уровень'!K1570</f>
        <v>0</v>
      </c>
      <c r="J743" s="57">
        <f>'2 уровень'!L1570</f>
        <v>0</v>
      </c>
      <c r="K743" s="57">
        <f>'2 уровень'!M1570</f>
        <v>0</v>
      </c>
      <c r="L743" s="57">
        <f>'2 уровень'!N1570</f>
        <v>0</v>
      </c>
      <c r="M743" s="57">
        <f>'2 уровень'!O1570</f>
        <v>0</v>
      </c>
      <c r="N743" s="57">
        <f>'2 уровень'!P1570</f>
        <v>0</v>
      </c>
      <c r="O743" s="57">
        <f>'2 уровень'!Q1570</f>
        <v>0</v>
      </c>
      <c r="P743" s="54">
        <f>'2 уровень'!R1570</f>
        <v>0</v>
      </c>
      <c r="Q743" s="54">
        <f>'2 уровень'!S1570</f>
        <v>0</v>
      </c>
      <c r="R743" s="54">
        <f>'2 уровень'!T1570</f>
        <v>0</v>
      </c>
      <c r="S743" s="54">
        <f>'2 уровень'!U1570</f>
        <v>0</v>
      </c>
      <c r="T743" s="54">
        <f>'2 уровень'!V1570</f>
        <v>0</v>
      </c>
      <c r="U743" s="54">
        <f>'2 уровень'!W1570</f>
        <v>0</v>
      </c>
      <c r="V743" s="1670">
        <f>'2 уровень'!X1570</f>
        <v>0</v>
      </c>
      <c r="W743" s="54"/>
      <c r="X743" s="54"/>
      <c r="Y743" s="1246"/>
      <c r="Z743" s="1246"/>
      <c r="AA743" s="1942"/>
      <c r="AB743" s="1942"/>
      <c r="AC743" s="1246"/>
      <c r="AD743" s="1246"/>
      <c r="AE743" s="1246"/>
      <c r="AF743" s="1246"/>
      <c r="AG743" s="1246"/>
      <c r="AH743" s="1246"/>
      <c r="AI743" s="1246"/>
      <c r="AJ743" s="1246"/>
      <c r="AK743" s="1246"/>
      <c r="AL743" s="1246"/>
      <c r="AM743" s="1246"/>
      <c r="AN743" s="1246"/>
      <c r="AO743" s="1246"/>
      <c r="AP743" s="1246"/>
      <c r="AQ743" s="1246"/>
      <c r="AR743" s="1246"/>
      <c r="AS743" s="1246"/>
      <c r="AT743" s="1246"/>
      <c r="AU743" s="1246"/>
      <c r="AV743" s="1246"/>
      <c r="AW743" s="1246"/>
      <c r="AX743" s="1246"/>
      <c r="AY743" s="1246"/>
      <c r="AZ743" s="1246"/>
      <c r="BA743" s="1246"/>
      <c r="BB743" s="1246"/>
      <c r="BC743" s="1246"/>
      <c r="BD743" s="1246"/>
      <c r="BE743" s="1246"/>
      <c r="BF743" s="1246"/>
      <c r="BG743" s="1246"/>
      <c r="BH743" s="1246"/>
      <c r="BI743" s="1246"/>
      <c r="BJ743" s="1246"/>
      <c r="BK743" s="1246"/>
      <c r="BL743" s="1246"/>
      <c r="BM743" s="1246"/>
      <c r="BN743" s="1246"/>
      <c r="BO743" s="1246"/>
      <c r="BP743" s="1246"/>
      <c r="BQ743" s="1246"/>
      <c r="BR743" s="1246"/>
      <c r="BS743" s="1246"/>
      <c r="BT743" s="1246"/>
      <c r="BU743" s="1246"/>
      <c r="BV743" s="1246"/>
      <c r="BW743" s="1246"/>
      <c r="BX743" s="1246"/>
      <c r="BY743" s="1246"/>
      <c r="BZ743" s="1246"/>
      <c r="CA743" s="1246"/>
      <c r="CB743" s="1246"/>
      <c r="CC743" s="1246"/>
      <c r="CD743" s="1246"/>
      <c r="CE743" s="1246"/>
      <c r="CF743" s="1246"/>
      <c r="CG743" s="1246"/>
      <c r="CH743" s="1246"/>
      <c r="CI743" s="1246"/>
      <c r="CJ743" s="1246"/>
      <c r="CK743" s="1246"/>
      <c r="CL743" s="1246"/>
      <c r="CM743" s="1246"/>
      <c r="CN743" s="1246"/>
      <c r="CO743" s="1246"/>
      <c r="CP743" s="1246"/>
      <c r="CQ743" s="1246"/>
      <c r="CR743" s="1246"/>
      <c r="CS743" s="1246"/>
      <c r="CT743" s="1246"/>
      <c r="CU743" s="1246"/>
      <c r="CV743" s="1246"/>
      <c r="CW743" s="1246"/>
      <c r="CX743" s="1246"/>
      <c r="CY743" s="1246"/>
      <c r="CZ743" s="1246"/>
      <c r="DA743" s="1246"/>
      <c r="DB743" s="1246"/>
      <c r="DC743" s="1246"/>
      <c r="DD743" s="1246"/>
      <c r="DE743" s="1246"/>
      <c r="DF743" s="1246"/>
      <c r="DG743" s="1246"/>
      <c r="DH743" s="1246"/>
      <c r="DI743" s="1246"/>
      <c r="DJ743" s="1246"/>
      <c r="DK743" s="1246"/>
      <c r="DL743" s="1246"/>
      <c r="DM743" s="1246"/>
      <c r="DN743" s="1246"/>
      <c r="DO743" s="1246"/>
      <c r="DP743" s="1246"/>
      <c r="DQ743" s="1246"/>
      <c r="DR743" s="1246"/>
      <c r="DS743" s="1246"/>
      <c r="DT743" s="1246"/>
      <c r="DU743" s="1246"/>
      <c r="DV743" s="1246"/>
      <c r="DW743" s="1246"/>
      <c r="DX743" s="1246"/>
      <c r="DY743" s="1246"/>
      <c r="DZ743" s="1246"/>
      <c r="EA743" s="1246"/>
      <c r="EB743" s="1246"/>
      <c r="EC743" s="1246"/>
      <c r="ED743" s="1246"/>
      <c r="EE743" s="1246"/>
      <c r="EF743" s="1246"/>
      <c r="EG743" s="1246"/>
      <c r="EH743" s="1246"/>
      <c r="EI743" s="1246"/>
      <c r="EJ743" s="1246"/>
      <c r="EK743" s="1246"/>
      <c r="EL743" s="1246"/>
      <c r="EM743" s="1246"/>
      <c r="EN743" s="1246"/>
      <c r="EO743" s="1246"/>
      <c r="EP743" s="1246"/>
      <c r="EQ743" s="1246"/>
      <c r="ER743" s="1246"/>
      <c r="ES743" s="1246"/>
      <c r="ET743" s="1246"/>
      <c r="EU743" s="1246"/>
      <c r="EV743" s="1246"/>
      <c r="EW743" s="1246"/>
      <c r="EX743" s="1246"/>
      <c r="EY743" s="1246"/>
      <c r="EZ743" s="1246"/>
      <c r="FA743" s="1246"/>
      <c r="FB743" s="1246"/>
      <c r="FC743" s="1246"/>
      <c r="FD743" s="1246"/>
      <c r="FE743" s="1246"/>
      <c r="FF743" s="1246"/>
      <c r="FG743" s="1246"/>
      <c r="FH743" s="1246"/>
      <c r="FI743" s="1246"/>
      <c r="FJ743" s="1246"/>
      <c r="FK743" s="1246"/>
      <c r="FL743" s="1246"/>
      <c r="FM743" s="1246"/>
    </row>
    <row r="744" spans="1:169" ht="42.75" customHeight="1" x14ac:dyDescent="0.25">
      <c r="C744" s="2000" t="s">
        <v>534</v>
      </c>
      <c r="D744" s="2155">
        <f>'2 уровень'!F1571</f>
        <v>0</v>
      </c>
      <c r="E744" s="2155">
        <f>'2 уровень'!G1571</f>
        <v>0</v>
      </c>
      <c r="F744" s="2155">
        <f>'2 уровень'!H1571</f>
        <v>0</v>
      </c>
      <c r="G744" s="2156">
        <f>'2 уровень'!I1571</f>
        <v>0</v>
      </c>
      <c r="H744" s="2123"/>
      <c r="I744" s="1259"/>
      <c r="J744" s="57"/>
      <c r="K744" s="57"/>
      <c r="L744" s="57"/>
      <c r="M744" s="57"/>
      <c r="N744" s="57"/>
      <c r="O744" s="57"/>
      <c r="P744" s="54"/>
      <c r="Q744" s="54"/>
      <c r="R744" s="54"/>
      <c r="S744" s="54"/>
      <c r="T744" s="54"/>
      <c r="U744" s="54"/>
      <c r="V744" s="1670"/>
      <c r="W744" s="54"/>
      <c r="X744" s="54"/>
      <c r="Y744" s="1246"/>
      <c r="Z744" s="1246"/>
      <c r="AA744" s="1942"/>
      <c r="AB744" s="1942"/>
      <c r="AC744" s="1246"/>
      <c r="AD744" s="1246"/>
      <c r="AE744" s="1246"/>
      <c r="AF744" s="1246"/>
      <c r="AG744" s="1246"/>
      <c r="AH744" s="1246"/>
      <c r="AI744" s="1246"/>
      <c r="AJ744" s="1246"/>
      <c r="AK744" s="1246"/>
      <c r="AL744" s="1246"/>
      <c r="AM744" s="1246"/>
      <c r="AN744" s="1246"/>
      <c r="AO744" s="1246"/>
      <c r="AP744" s="1246"/>
      <c r="AQ744" s="1246"/>
      <c r="AR744" s="1246"/>
      <c r="AS744" s="1246"/>
      <c r="AT744" s="1246"/>
      <c r="AU744" s="1246"/>
      <c r="AV744" s="1246"/>
      <c r="AW744" s="1246"/>
      <c r="AX744" s="1246"/>
      <c r="AY744" s="1246"/>
      <c r="AZ744" s="1246"/>
      <c r="BA744" s="1246"/>
      <c r="BB744" s="1246"/>
      <c r="BC744" s="1246"/>
      <c r="BD744" s="1246"/>
      <c r="BE744" s="1246"/>
      <c r="BF744" s="1246"/>
      <c r="BG744" s="1246"/>
      <c r="BH744" s="1246"/>
      <c r="BI744" s="1246"/>
      <c r="BJ744" s="1246"/>
      <c r="BK744" s="1246"/>
      <c r="BL744" s="1246"/>
      <c r="BM744" s="1246"/>
      <c r="BN744" s="1246"/>
      <c r="BO744" s="1246"/>
      <c r="BP744" s="1246"/>
      <c r="BQ744" s="1246"/>
      <c r="BR744" s="1246"/>
      <c r="BS744" s="1246"/>
      <c r="BT744" s="1246"/>
      <c r="BU744" s="1246"/>
      <c r="BV744" s="1246"/>
      <c r="BW744" s="1246"/>
      <c r="BX744" s="1246"/>
      <c r="BY744" s="1246"/>
      <c r="BZ744" s="1246"/>
      <c r="CA744" s="1246"/>
      <c r="CB744" s="1246"/>
      <c r="CC744" s="1246"/>
      <c r="CD744" s="1246"/>
      <c r="CE744" s="1246"/>
      <c r="CF744" s="1246"/>
      <c r="CG744" s="1246"/>
      <c r="CH744" s="1246"/>
      <c r="CI744" s="1246"/>
      <c r="CJ744" s="1246"/>
      <c r="CK744" s="1246"/>
      <c r="CL744" s="1246"/>
      <c r="CM744" s="1246"/>
      <c r="CN744" s="1246"/>
      <c r="CO744" s="1246"/>
      <c r="CP744" s="1246"/>
      <c r="CQ744" s="1246"/>
      <c r="CR744" s="1246"/>
      <c r="CS744" s="1246"/>
      <c r="CT744" s="1246"/>
      <c r="CU744" s="1246"/>
      <c r="CV744" s="1246"/>
      <c r="CW744" s="1246"/>
      <c r="CX744" s="1246"/>
      <c r="CY744" s="1246"/>
      <c r="CZ744" s="1246"/>
      <c r="DA744" s="1246"/>
      <c r="DB744" s="1246"/>
      <c r="DC744" s="1246"/>
      <c r="DD744" s="1246"/>
      <c r="DE744" s="1246"/>
      <c r="DF744" s="1246"/>
      <c r="DG744" s="1246"/>
      <c r="DH744" s="1246"/>
      <c r="DI744" s="1246"/>
      <c r="DJ744" s="1246"/>
      <c r="DK744" s="1246"/>
      <c r="DL744" s="1246"/>
      <c r="DM744" s="1246"/>
      <c r="DN744" s="1246"/>
      <c r="DO744" s="1246"/>
      <c r="DP744" s="1246"/>
      <c r="DQ744" s="1246"/>
      <c r="DR744" s="1246"/>
      <c r="DS744" s="1246"/>
      <c r="DT744" s="1246"/>
      <c r="DU744" s="1246"/>
      <c r="DV744" s="1246"/>
      <c r="DW744" s="1246"/>
      <c r="DX744" s="1246"/>
      <c r="DY744" s="1246"/>
      <c r="DZ744" s="1246"/>
      <c r="EA744" s="1246"/>
      <c r="EB744" s="1246"/>
      <c r="EC744" s="1246"/>
      <c r="ED744" s="1246"/>
      <c r="EE744" s="1246"/>
      <c r="EF744" s="1246"/>
      <c r="EG744" s="1246"/>
      <c r="EH744" s="1246"/>
      <c r="EI744" s="1246"/>
      <c r="EJ744" s="1246"/>
      <c r="EK744" s="1246"/>
      <c r="EL744" s="1246"/>
      <c r="EM744" s="1246"/>
      <c r="EN744" s="1246"/>
      <c r="EO744" s="1246"/>
      <c r="EP744" s="1246"/>
      <c r="EQ744" s="1246"/>
      <c r="ER744" s="1246"/>
      <c r="ES744" s="1246"/>
      <c r="ET744" s="1246"/>
      <c r="EU744" s="1246"/>
      <c r="EV744" s="1246"/>
      <c r="EW744" s="1246"/>
      <c r="EX744" s="1246"/>
      <c r="EY744" s="1246"/>
      <c r="EZ744" s="1246"/>
      <c r="FA744" s="1246"/>
      <c r="FB744" s="1246"/>
      <c r="FC744" s="1246"/>
      <c r="FD744" s="1246"/>
      <c r="FE744" s="1246"/>
      <c r="FF744" s="1246"/>
      <c r="FG744" s="1246"/>
      <c r="FH744" s="1246"/>
      <c r="FI744" s="1246"/>
      <c r="FJ744" s="1246"/>
      <c r="FK744" s="1246"/>
      <c r="FL744" s="1246"/>
      <c r="FM744" s="1246"/>
    </row>
    <row r="745" spans="1:169" ht="24.75" customHeight="1" x14ac:dyDescent="0.25">
      <c r="B745" s="44">
        <v>1</v>
      </c>
      <c r="C745" s="2000" t="s">
        <v>157</v>
      </c>
      <c r="D745" s="2155">
        <f>'2 уровень'!F1572</f>
        <v>28.235294117647058</v>
      </c>
      <c r="E745" s="2155">
        <f>'2 уровень'!G1572</f>
        <v>14.058823529411764</v>
      </c>
      <c r="F745" s="2155">
        <f>'2 уровень'!H1572</f>
        <v>7.7117647058823522</v>
      </c>
      <c r="G745" s="2156">
        <f>'2 уровень'!I1572</f>
        <v>54.853556485355647</v>
      </c>
      <c r="H745" s="2123">
        <f>'2 уровень'!J1572</f>
        <v>0</v>
      </c>
      <c r="I745" s="1259">
        <f>'2 уровень'!K1572</f>
        <v>0</v>
      </c>
      <c r="J745" s="57">
        <f>'2 уровень'!L1572</f>
        <v>0</v>
      </c>
      <c r="K745" s="57">
        <f>'2 уровень'!M1572</f>
        <v>0</v>
      </c>
      <c r="L745" s="57">
        <f>'2 уровень'!N1572</f>
        <v>0</v>
      </c>
      <c r="M745" s="57">
        <f>'2 уровень'!O1572</f>
        <v>0</v>
      </c>
      <c r="N745" s="57">
        <f>'2 уровень'!P1572</f>
        <v>0</v>
      </c>
      <c r="O745" s="57">
        <f>'2 уровень'!Q1572</f>
        <v>0</v>
      </c>
      <c r="P745" s="54">
        <f>'2 уровень'!R1572</f>
        <v>0</v>
      </c>
      <c r="Q745" s="54">
        <f>'2 уровень'!S1572</f>
        <v>0</v>
      </c>
      <c r="R745" s="54">
        <f>'2 уровень'!T1572</f>
        <v>0</v>
      </c>
      <c r="S745" s="54">
        <f>'2 уровень'!U1572</f>
        <v>0</v>
      </c>
      <c r="T745" s="54">
        <f>'2 уровень'!V1572</f>
        <v>0</v>
      </c>
      <c r="U745" s="54">
        <f>'2 уровень'!W1572</f>
        <v>0</v>
      </c>
      <c r="V745" s="1670">
        <f>'2 уровень'!X1572</f>
        <v>0</v>
      </c>
      <c r="W745" s="54"/>
      <c r="X745" s="54"/>
      <c r="Y745" s="1246"/>
      <c r="Z745" s="1246"/>
      <c r="AA745" s="1942"/>
      <c r="AB745" s="1942"/>
      <c r="AC745" s="1246"/>
      <c r="AD745" s="1246"/>
      <c r="AE745" s="1246"/>
      <c r="AF745" s="1246"/>
      <c r="AG745" s="1246"/>
      <c r="AH745" s="1246"/>
      <c r="AI745" s="1246"/>
      <c r="AJ745" s="1246"/>
      <c r="AK745" s="1246"/>
      <c r="AL745" s="1246"/>
      <c r="AM745" s="1246"/>
      <c r="AN745" s="1246"/>
      <c r="AO745" s="1246"/>
      <c r="AP745" s="1246"/>
      <c r="AQ745" s="1246"/>
      <c r="AR745" s="1246"/>
      <c r="AS745" s="1246"/>
      <c r="AT745" s="1246"/>
      <c r="AU745" s="1246"/>
      <c r="AV745" s="1246"/>
      <c r="AW745" s="1246"/>
      <c r="AX745" s="1246"/>
      <c r="AY745" s="1246"/>
      <c r="AZ745" s="1246"/>
      <c r="BA745" s="1246"/>
      <c r="BB745" s="1246"/>
      <c r="BC745" s="1246"/>
      <c r="BD745" s="1246"/>
      <c r="BE745" s="1246"/>
      <c r="BF745" s="1246"/>
      <c r="BG745" s="1246"/>
      <c r="BH745" s="1246"/>
      <c r="BI745" s="1246"/>
      <c r="BJ745" s="1246"/>
      <c r="BK745" s="1246"/>
      <c r="BL745" s="1246"/>
      <c r="BM745" s="1246"/>
      <c r="BN745" s="1246"/>
      <c r="BO745" s="1246"/>
      <c r="BP745" s="1246"/>
      <c r="BQ745" s="1246"/>
      <c r="BR745" s="1246"/>
      <c r="BS745" s="1246"/>
      <c r="BT745" s="1246"/>
      <c r="BU745" s="1246"/>
      <c r="BV745" s="1246"/>
      <c r="BW745" s="1246"/>
      <c r="BX745" s="1246"/>
      <c r="BY745" s="1246"/>
      <c r="BZ745" s="1246"/>
      <c r="CA745" s="1246"/>
      <c r="CB745" s="1246"/>
      <c r="CC745" s="1246"/>
      <c r="CD745" s="1246"/>
      <c r="CE745" s="1246"/>
      <c r="CF745" s="1246"/>
      <c r="CG745" s="1246"/>
      <c r="CH745" s="1246"/>
      <c r="CI745" s="1246"/>
      <c r="CJ745" s="1246"/>
      <c r="CK745" s="1246"/>
      <c r="CL745" s="1246"/>
      <c r="CM745" s="1246"/>
      <c r="CN745" s="1246"/>
      <c r="CO745" s="1246"/>
      <c r="CP745" s="1246"/>
      <c r="CQ745" s="1246"/>
      <c r="CR745" s="1246"/>
      <c r="CS745" s="1246"/>
      <c r="CT745" s="1246"/>
      <c r="CU745" s="1246"/>
      <c r="CV745" s="1246"/>
      <c r="CW745" s="1246"/>
      <c r="CX745" s="1246"/>
      <c r="CY745" s="1246"/>
      <c r="CZ745" s="1246"/>
      <c r="DA745" s="1246"/>
      <c r="DB745" s="1246"/>
      <c r="DC745" s="1246"/>
      <c r="DD745" s="1246"/>
      <c r="DE745" s="1246"/>
      <c r="DF745" s="1246"/>
      <c r="DG745" s="1246"/>
      <c r="DH745" s="1246"/>
      <c r="DI745" s="1246"/>
      <c r="DJ745" s="1246"/>
      <c r="DK745" s="1246"/>
      <c r="DL745" s="1246"/>
      <c r="DM745" s="1246"/>
      <c r="DN745" s="1246"/>
      <c r="DO745" s="1246"/>
      <c r="DP745" s="1246"/>
      <c r="DQ745" s="1246"/>
      <c r="DR745" s="1246"/>
      <c r="DS745" s="1246"/>
      <c r="DT745" s="1246"/>
      <c r="DU745" s="1246"/>
      <c r="DV745" s="1246"/>
      <c r="DW745" s="1246"/>
      <c r="DX745" s="1246"/>
      <c r="DY745" s="1246"/>
      <c r="DZ745" s="1246"/>
      <c r="EA745" s="1246"/>
      <c r="EB745" s="1246"/>
      <c r="EC745" s="1246"/>
      <c r="ED745" s="1246"/>
      <c r="EE745" s="1246"/>
      <c r="EF745" s="1246"/>
      <c r="EG745" s="1246"/>
      <c r="EH745" s="1246"/>
      <c r="EI745" s="1246"/>
      <c r="EJ745" s="1246"/>
      <c r="EK745" s="1246"/>
      <c r="EL745" s="1246"/>
      <c r="EM745" s="1246"/>
      <c r="EN745" s="1246"/>
      <c r="EO745" s="1246"/>
      <c r="EP745" s="1246"/>
      <c r="EQ745" s="1246"/>
      <c r="ER745" s="1246"/>
      <c r="ES745" s="1246"/>
      <c r="ET745" s="1246"/>
      <c r="EU745" s="1246"/>
      <c r="EV745" s="1246"/>
      <c r="EW745" s="1246"/>
      <c r="EX745" s="1246"/>
      <c r="EY745" s="1246"/>
      <c r="EZ745" s="1246"/>
      <c r="FA745" s="1246"/>
      <c r="FB745" s="1246"/>
      <c r="FC745" s="1246"/>
      <c r="FD745" s="1246"/>
      <c r="FE745" s="1246"/>
      <c r="FF745" s="1246"/>
      <c r="FG745" s="1246"/>
      <c r="FH745" s="1246"/>
      <c r="FI745" s="1246"/>
      <c r="FJ745" s="1246"/>
      <c r="FK745" s="1246"/>
      <c r="FL745" s="1246"/>
      <c r="FM745" s="1246"/>
    </row>
    <row r="746" spans="1:169" ht="24.75" customHeight="1" x14ac:dyDescent="0.25">
      <c r="B746" s="44">
        <v>1</v>
      </c>
      <c r="C746" s="2000" t="s">
        <v>443</v>
      </c>
      <c r="D746" s="2155">
        <f>'2 уровень'!F1573</f>
        <v>14.117647058823529</v>
      </c>
      <c r="E746" s="2155">
        <f>'2 уровень'!G1573</f>
        <v>7</v>
      </c>
      <c r="F746" s="2155">
        <f>'2 уровень'!H1573</f>
        <v>3</v>
      </c>
      <c r="G746" s="2156">
        <f>'2 уровень'!I1573</f>
        <v>42.857142857142854</v>
      </c>
      <c r="H746" s="2123">
        <f>'2 уровень'!J1573</f>
        <v>0</v>
      </c>
      <c r="I746" s="1259">
        <f>'2 уровень'!K1573</f>
        <v>0</v>
      </c>
      <c r="J746" s="57">
        <f>'2 уровень'!L1573</f>
        <v>0</v>
      </c>
      <c r="K746" s="57">
        <f>'2 уровень'!M1573</f>
        <v>0</v>
      </c>
      <c r="L746" s="57">
        <f>'2 уровень'!N1573</f>
        <v>0</v>
      </c>
      <c r="M746" s="57">
        <f>'2 уровень'!O1573</f>
        <v>0</v>
      </c>
      <c r="N746" s="57">
        <f>'2 уровень'!P1573</f>
        <v>0</v>
      </c>
      <c r="O746" s="57">
        <f>'2 уровень'!Q1573</f>
        <v>0</v>
      </c>
      <c r="P746" s="54">
        <f>'2 уровень'!R1573</f>
        <v>0</v>
      </c>
      <c r="Q746" s="54">
        <f>'2 уровень'!S1573</f>
        <v>0</v>
      </c>
      <c r="R746" s="54">
        <f>'2 уровень'!T1573</f>
        <v>0</v>
      </c>
      <c r="S746" s="54">
        <f>'2 уровень'!U1573</f>
        <v>0</v>
      </c>
      <c r="T746" s="54">
        <f>'2 уровень'!V1573</f>
        <v>0</v>
      </c>
      <c r="U746" s="54">
        <f>'2 уровень'!W1573</f>
        <v>0</v>
      </c>
      <c r="V746" s="1670">
        <f>'2 уровень'!X1573</f>
        <v>0</v>
      </c>
      <c r="W746" s="54"/>
      <c r="X746" s="54"/>
      <c r="Y746" s="1246"/>
      <c r="Z746" s="1246"/>
      <c r="AA746" s="1942"/>
      <c r="AB746" s="1942"/>
      <c r="AC746" s="1246"/>
      <c r="AD746" s="1246"/>
      <c r="AE746" s="1246"/>
      <c r="AF746" s="1246"/>
      <c r="AG746" s="1246"/>
      <c r="AH746" s="1246"/>
      <c r="AI746" s="1246"/>
      <c r="AJ746" s="1246"/>
      <c r="AK746" s="1246"/>
      <c r="AL746" s="1246"/>
      <c r="AM746" s="1246"/>
      <c r="AN746" s="1246"/>
      <c r="AO746" s="1246"/>
      <c r="AP746" s="1246"/>
      <c r="AQ746" s="1246"/>
      <c r="AR746" s="1246"/>
      <c r="AS746" s="1246"/>
      <c r="AT746" s="1246"/>
      <c r="AU746" s="1246"/>
      <c r="AV746" s="1246"/>
      <c r="AW746" s="1246"/>
      <c r="AX746" s="1246"/>
      <c r="AY746" s="1246"/>
      <c r="AZ746" s="1246"/>
      <c r="BA746" s="1246"/>
      <c r="BB746" s="1246"/>
      <c r="BC746" s="1246"/>
      <c r="BD746" s="1246"/>
      <c r="BE746" s="1246"/>
      <c r="BF746" s="1246"/>
      <c r="BG746" s="1246"/>
      <c r="BH746" s="1246"/>
      <c r="BI746" s="1246"/>
      <c r="BJ746" s="1246"/>
      <c r="BK746" s="1246"/>
      <c r="BL746" s="1246"/>
      <c r="BM746" s="1246"/>
      <c r="BN746" s="1246"/>
      <c r="BO746" s="1246"/>
      <c r="BP746" s="1246"/>
      <c r="BQ746" s="1246"/>
      <c r="BR746" s="1246"/>
      <c r="BS746" s="1246"/>
      <c r="BT746" s="1246"/>
      <c r="BU746" s="1246"/>
      <c r="BV746" s="1246"/>
      <c r="BW746" s="1246"/>
      <c r="BX746" s="1246"/>
      <c r="BY746" s="1246"/>
      <c r="BZ746" s="1246"/>
      <c r="CA746" s="1246"/>
      <c r="CB746" s="1246"/>
      <c r="CC746" s="1246"/>
      <c r="CD746" s="1246"/>
      <c r="CE746" s="1246"/>
      <c r="CF746" s="1246"/>
      <c r="CG746" s="1246"/>
      <c r="CH746" s="1246"/>
      <c r="CI746" s="1246"/>
      <c r="CJ746" s="1246"/>
      <c r="CK746" s="1246"/>
      <c r="CL746" s="1246"/>
      <c r="CM746" s="1246"/>
      <c r="CN746" s="1246"/>
      <c r="CO746" s="1246"/>
      <c r="CP746" s="1246"/>
      <c r="CQ746" s="1246"/>
      <c r="CR746" s="1246"/>
      <c r="CS746" s="1246"/>
      <c r="CT746" s="1246"/>
      <c r="CU746" s="1246"/>
      <c r="CV746" s="1246"/>
      <c r="CW746" s="1246"/>
      <c r="CX746" s="1246"/>
      <c r="CY746" s="1246"/>
      <c r="CZ746" s="1246"/>
      <c r="DA746" s="1246"/>
      <c r="DB746" s="1246"/>
      <c r="DC746" s="1246"/>
      <c r="DD746" s="1246"/>
      <c r="DE746" s="1246"/>
      <c r="DF746" s="1246"/>
      <c r="DG746" s="1246"/>
      <c r="DH746" s="1246"/>
      <c r="DI746" s="1246"/>
      <c r="DJ746" s="1246"/>
      <c r="DK746" s="1246"/>
      <c r="DL746" s="1246"/>
      <c r="DM746" s="1246"/>
      <c r="DN746" s="1246"/>
      <c r="DO746" s="1246"/>
      <c r="DP746" s="1246"/>
      <c r="DQ746" s="1246"/>
      <c r="DR746" s="1246"/>
      <c r="DS746" s="1246"/>
      <c r="DT746" s="1246"/>
      <c r="DU746" s="1246"/>
      <c r="DV746" s="1246"/>
      <c r="DW746" s="1246"/>
      <c r="DX746" s="1246"/>
      <c r="DY746" s="1246"/>
      <c r="DZ746" s="1246"/>
      <c r="EA746" s="1246"/>
      <c r="EB746" s="1246"/>
      <c r="EC746" s="1246"/>
      <c r="ED746" s="1246"/>
      <c r="EE746" s="1246"/>
      <c r="EF746" s="1246"/>
      <c r="EG746" s="1246"/>
      <c r="EH746" s="1246"/>
      <c r="EI746" s="1246"/>
      <c r="EJ746" s="1246"/>
      <c r="EK746" s="1246"/>
      <c r="EL746" s="1246"/>
      <c r="EM746" s="1246"/>
      <c r="EN746" s="1246"/>
      <c r="EO746" s="1246"/>
      <c r="EP746" s="1246"/>
      <c r="EQ746" s="1246"/>
      <c r="ER746" s="1246"/>
      <c r="ES746" s="1246"/>
      <c r="ET746" s="1246"/>
      <c r="EU746" s="1246"/>
      <c r="EV746" s="1246"/>
      <c r="EW746" s="1246"/>
      <c r="EX746" s="1246"/>
      <c r="EY746" s="1246"/>
      <c r="EZ746" s="1246"/>
      <c r="FA746" s="1246"/>
      <c r="FB746" s="1246"/>
      <c r="FC746" s="1246"/>
      <c r="FD746" s="1246"/>
      <c r="FE746" s="1246"/>
      <c r="FF746" s="1246"/>
      <c r="FG746" s="1246"/>
      <c r="FH746" s="1246"/>
      <c r="FI746" s="1246"/>
      <c r="FJ746" s="1246"/>
      <c r="FK746" s="1246"/>
      <c r="FL746" s="1246"/>
      <c r="FM746" s="1246"/>
    </row>
    <row r="747" spans="1:169" ht="24.75" customHeight="1" x14ac:dyDescent="0.25">
      <c r="B747" s="44">
        <v>1</v>
      </c>
      <c r="C747" s="2000" t="s">
        <v>447</v>
      </c>
      <c r="D747" s="2155">
        <f>'2 уровень'!F1574</f>
        <v>120</v>
      </c>
      <c r="E747" s="2155">
        <f>'2 уровень'!G1574</f>
        <v>60</v>
      </c>
      <c r="F747" s="2155">
        <f>'2 уровень'!H1574</f>
        <v>40.049999999999997</v>
      </c>
      <c r="G747" s="2156">
        <f>'2 уровень'!I1574</f>
        <v>66.75</v>
      </c>
      <c r="H747" s="2123">
        <f>'2 уровень'!J1574</f>
        <v>0</v>
      </c>
      <c r="I747" s="1259">
        <f>'2 уровень'!K1574</f>
        <v>0</v>
      </c>
      <c r="J747" s="57">
        <f>'2 уровень'!L1574</f>
        <v>0</v>
      </c>
      <c r="K747" s="57">
        <f>'2 уровень'!M1574</f>
        <v>0</v>
      </c>
      <c r="L747" s="57">
        <f>'2 уровень'!N1574</f>
        <v>0</v>
      </c>
      <c r="M747" s="57">
        <f>'2 уровень'!O1574</f>
        <v>0</v>
      </c>
      <c r="N747" s="57">
        <f>'2 уровень'!P1574</f>
        <v>0</v>
      </c>
      <c r="O747" s="57">
        <f>'2 уровень'!Q1574</f>
        <v>0</v>
      </c>
      <c r="P747" s="54">
        <f>'2 уровень'!R1574</f>
        <v>0</v>
      </c>
      <c r="Q747" s="54">
        <f>'2 уровень'!S1574</f>
        <v>0</v>
      </c>
      <c r="R747" s="54">
        <f>'2 уровень'!T1574</f>
        <v>0</v>
      </c>
      <c r="S747" s="54">
        <f>'2 уровень'!U1574</f>
        <v>0</v>
      </c>
      <c r="T747" s="54">
        <f>'2 уровень'!V1574</f>
        <v>0</v>
      </c>
      <c r="U747" s="54">
        <f>'2 уровень'!W1574</f>
        <v>0</v>
      </c>
      <c r="V747" s="1670">
        <f>'2 уровень'!X1574</f>
        <v>0</v>
      </c>
      <c r="W747" s="54"/>
      <c r="X747" s="54"/>
      <c r="Y747" s="1246"/>
      <c r="Z747" s="1246"/>
      <c r="AA747" s="1942"/>
      <c r="AB747" s="1942"/>
      <c r="AC747" s="1246"/>
      <c r="AD747" s="1246"/>
      <c r="AE747" s="1246"/>
      <c r="AF747" s="1246"/>
      <c r="AG747" s="1246"/>
      <c r="AH747" s="1246"/>
      <c r="AI747" s="1246"/>
      <c r="AJ747" s="1246"/>
      <c r="AK747" s="1246"/>
      <c r="AL747" s="1246"/>
      <c r="AM747" s="1246"/>
      <c r="AN747" s="1246"/>
      <c r="AO747" s="1246"/>
      <c r="AP747" s="1246"/>
      <c r="AQ747" s="1246"/>
      <c r="AR747" s="1246"/>
      <c r="AS747" s="1246"/>
      <c r="AT747" s="1246"/>
      <c r="AU747" s="1246"/>
      <c r="AV747" s="1246"/>
      <c r="AW747" s="1246"/>
      <c r="AX747" s="1246"/>
      <c r="AY747" s="1246"/>
      <c r="AZ747" s="1246"/>
      <c r="BA747" s="1246"/>
      <c r="BB747" s="1246"/>
      <c r="BC747" s="1246"/>
      <c r="BD747" s="1246"/>
      <c r="BE747" s="1246"/>
      <c r="BF747" s="1246"/>
      <c r="BG747" s="1246"/>
      <c r="BH747" s="1246"/>
      <c r="BI747" s="1246"/>
      <c r="BJ747" s="1246"/>
      <c r="BK747" s="1246"/>
      <c r="BL747" s="1246"/>
      <c r="BM747" s="1246"/>
      <c r="BN747" s="1246"/>
      <c r="BO747" s="1246"/>
      <c r="BP747" s="1246"/>
      <c r="BQ747" s="1246"/>
      <c r="BR747" s="1246"/>
      <c r="BS747" s="1246"/>
      <c r="BT747" s="1246"/>
      <c r="BU747" s="1246"/>
      <c r="BV747" s="1246"/>
      <c r="BW747" s="1246"/>
      <c r="BX747" s="1246"/>
      <c r="BY747" s="1246"/>
      <c r="BZ747" s="1246"/>
      <c r="CA747" s="1246"/>
      <c r="CB747" s="1246"/>
      <c r="CC747" s="1246"/>
      <c r="CD747" s="1246"/>
      <c r="CE747" s="1246"/>
      <c r="CF747" s="1246"/>
      <c r="CG747" s="1246"/>
      <c r="CH747" s="1246"/>
      <c r="CI747" s="1246"/>
      <c r="CJ747" s="1246"/>
      <c r="CK747" s="1246"/>
      <c r="CL747" s="1246"/>
      <c r="CM747" s="1246"/>
      <c r="CN747" s="1246"/>
      <c r="CO747" s="1246"/>
      <c r="CP747" s="1246"/>
      <c r="CQ747" s="1246"/>
      <c r="CR747" s="1246"/>
      <c r="CS747" s="1246"/>
      <c r="CT747" s="1246"/>
      <c r="CU747" s="1246"/>
      <c r="CV747" s="1246"/>
      <c r="CW747" s="1246"/>
      <c r="CX747" s="1246"/>
      <c r="CY747" s="1246"/>
      <c r="CZ747" s="1246"/>
      <c r="DA747" s="1246"/>
      <c r="DB747" s="1246"/>
      <c r="DC747" s="1246"/>
      <c r="DD747" s="1246"/>
      <c r="DE747" s="1246"/>
      <c r="DF747" s="1246"/>
      <c r="DG747" s="1246"/>
      <c r="DH747" s="1246"/>
      <c r="DI747" s="1246"/>
      <c r="DJ747" s="1246"/>
      <c r="DK747" s="1246"/>
      <c r="DL747" s="1246"/>
      <c r="DM747" s="1246"/>
      <c r="DN747" s="1246"/>
      <c r="DO747" s="1246"/>
      <c r="DP747" s="1246"/>
      <c r="DQ747" s="1246"/>
      <c r="DR747" s="1246"/>
      <c r="DS747" s="1246"/>
      <c r="DT747" s="1246"/>
      <c r="DU747" s="1246"/>
      <c r="DV747" s="1246"/>
      <c r="DW747" s="1246"/>
      <c r="DX747" s="1246"/>
      <c r="DY747" s="1246"/>
      <c r="DZ747" s="1246"/>
      <c r="EA747" s="1246"/>
      <c r="EB747" s="1246"/>
      <c r="EC747" s="1246"/>
      <c r="ED747" s="1246"/>
      <c r="EE747" s="1246"/>
      <c r="EF747" s="1246"/>
      <c r="EG747" s="1246"/>
      <c r="EH747" s="1246"/>
      <c r="EI747" s="1246"/>
      <c r="EJ747" s="1246"/>
      <c r="EK747" s="1246"/>
      <c r="EL747" s="1246"/>
      <c r="EM747" s="1246"/>
      <c r="EN747" s="1246"/>
      <c r="EO747" s="1246"/>
      <c r="EP747" s="1246"/>
      <c r="EQ747" s="1246"/>
      <c r="ER747" s="1246"/>
      <c r="ES747" s="1246"/>
      <c r="ET747" s="1246"/>
      <c r="EU747" s="1246"/>
      <c r="EV747" s="1246"/>
      <c r="EW747" s="1246"/>
      <c r="EX747" s="1246"/>
      <c r="EY747" s="1246"/>
      <c r="EZ747" s="1246"/>
      <c r="FA747" s="1246"/>
      <c r="FB747" s="1246"/>
      <c r="FC747" s="1246"/>
      <c r="FD747" s="1246"/>
      <c r="FE747" s="1246"/>
      <c r="FF747" s="1246"/>
      <c r="FG747" s="1246"/>
      <c r="FH747" s="1246"/>
      <c r="FI747" s="1246"/>
      <c r="FJ747" s="1246"/>
      <c r="FK747" s="1246"/>
      <c r="FL747" s="1246"/>
      <c r="FM747" s="1246"/>
    </row>
    <row r="748" spans="1:169" ht="24.75" customHeight="1" x14ac:dyDescent="0.25">
      <c r="B748" s="44">
        <v>1</v>
      </c>
      <c r="C748" s="2010" t="s">
        <v>469</v>
      </c>
      <c r="D748" s="2155">
        <f>'2 уровень'!F1575</f>
        <v>105.94570135746608</v>
      </c>
      <c r="E748" s="2155">
        <f>'2 уровень'!G1575</f>
        <v>52.784615384615392</v>
      </c>
      <c r="F748" s="2155">
        <f>'2 уровень'!H1575</f>
        <v>26.350712250712249</v>
      </c>
      <c r="G748" s="2156">
        <f>'2 уровень'!I1575</f>
        <v>49.921197793538205</v>
      </c>
      <c r="H748" s="2123">
        <f>'2 уровень'!J1575</f>
        <v>0</v>
      </c>
      <c r="I748" s="1259">
        <f>'2 уровень'!K1575</f>
        <v>0</v>
      </c>
      <c r="J748" s="57">
        <f>'2 уровень'!L1575</f>
        <v>0</v>
      </c>
      <c r="K748" s="57">
        <f>'2 уровень'!M1575</f>
        <v>0</v>
      </c>
      <c r="L748" s="57">
        <f>'2 уровень'!N1575</f>
        <v>0</v>
      </c>
      <c r="M748" s="57">
        <f>'2 уровень'!O1575</f>
        <v>0</v>
      </c>
      <c r="N748" s="57">
        <f>'2 уровень'!P1575</f>
        <v>0</v>
      </c>
      <c r="O748" s="57">
        <f>'2 уровень'!Q1575</f>
        <v>0</v>
      </c>
      <c r="P748" s="54">
        <f>'2 уровень'!R1575</f>
        <v>0</v>
      </c>
      <c r="Q748" s="54">
        <f>'2 уровень'!S1575</f>
        <v>0</v>
      </c>
      <c r="R748" s="54">
        <f>'2 уровень'!T1575</f>
        <v>20.056649999999998</v>
      </c>
      <c r="S748" s="54">
        <f>'2 уровень'!U1575</f>
        <v>0</v>
      </c>
      <c r="T748" s="54">
        <f>'2 уровень'!V1575</f>
        <v>20.056649999999998</v>
      </c>
      <c r="U748" s="54">
        <f>'2 уровень'!W1575</f>
        <v>0</v>
      </c>
      <c r="V748" s="1670">
        <f>'2 уровень'!X1575</f>
        <v>20.056649999999998</v>
      </c>
      <c r="W748" s="54"/>
      <c r="X748" s="54"/>
      <c r="Y748" s="1246"/>
      <c r="Z748" s="1246"/>
      <c r="AA748" s="1942"/>
      <c r="AB748" s="1942"/>
      <c r="AC748" s="1246"/>
      <c r="AD748" s="1246"/>
      <c r="AE748" s="1246"/>
      <c r="AF748" s="1246"/>
      <c r="AG748" s="1246"/>
      <c r="AH748" s="1246"/>
      <c r="AI748" s="1246"/>
      <c r="AJ748" s="1246"/>
      <c r="AK748" s="1246"/>
      <c r="AL748" s="1246"/>
      <c r="AM748" s="1246"/>
      <c r="AN748" s="1246"/>
      <c r="AO748" s="1246"/>
      <c r="AP748" s="1246"/>
      <c r="AQ748" s="1246"/>
      <c r="AR748" s="1246"/>
      <c r="AS748" s="1246"/>
      <c r="AT748" s="1246"/>
      <c r="AU748" s="1246"/>
      <c r="AV748" s="1246"/>
      <c r="AW748" s="1246"/>
      <c r="AX748" s="1246"/>
      <c r="AY748" s="1246"/>
      <c r="AZ748" s="1246"/>
      <c r="BA748" s="1246"/>
      <c r="BB748" s="1246"/>
      <c r="BC748" s="1246"/>
      <c r="BD748" s="1246"/>
      <c r="BE748" s="1246"/>
      <c r="BF748" s="1246"/>
      <c r="BG748" s="1246"/>
      <c r="BH748" s="1246"/>
      <c r="BI748" s="1246"/>
      <c r="BJ748" s="1246"/>
      <c r="BK748" s="1246"/>
      <c r="BL748" s="1246"/>
      <c r="BM748" s="1246"/>
      <c r="BN748" s="1246"/>
      <c r="BO748" s="1246"/>
      <c r="BP748" s="1246"/>
      <c r="BQ748" s="1246"/>
      <c r="BR748" s="1246"/>
      <c r="BS748" s="1246"/>
      <c r="BT748" s="1246"/>
      <c r="BU748" s="1246"/>
      <c r="BV748" s="1246"/>
      <c r="BW748" s="1246"/>
      <c r="BX748" s="1246"/>
      <c r="BY748" s="1246"/>
      <c r="BZ748" s="1246"/>
      <c r="CA748" s="1246"/>
      <c r="CB748" s="1246"/>
      <c r="CC748" s="1246"/>
      <c r="CD748" s="1246"/>
      <c r="CE748" s="1246"/>
      <c r="CF748" s="1246"/>
      <c r="CG748" s="1246"/>
      <c r="CH748" s="1246"/>
      <c r="CI748" s="1246"/>
      <c r="CJ748" s="1246"/>
      <c r="CK748" s="1246"/>
      <c r="CL748" s="1246"/>
      <c r="CM748" s="1246"/>
      <c r="CN748" s="1246"/>
      <c r="CO748" s="1246"/>
      <c r="CP748" s="1246"/>
      <c r="CQ748" s="1246"/>
      <c r="CR748" s="1246"/>
      <c r="CS748" s="1246"/>
      <c r="CT748" s="1246"/>
      <c r="CU748" s="1246"/>
      <c r="CV748" s="1246"/>
      <c r="CW748" s="1246"/>
      <c r="CX748" s="1246"/>
      <c r="CY748" s="1246"/>
      <c r="CZ748" s="1246"/>
      <c r="DA748" s="1246"/>
      <c r="DB748" s="1246"/>
      <c r="DC748" s="1246"/>
      <c r="DD748" s="1246"/>
      <c r="DE748" s="1246"/>
      <c r="DF748" s="1246"/>
      <c r="DG748" s="1246"/>
      <c r="DH748" s="1246"/>
      <c r="DI748" s="1246"/>
      <c r="DJ748" s="1246"/>
      <c r="DK748" s="1246"/>
      <c r="DL748" s="1246"/>
      <c r="DM748" s="1246"/>
      <c r="DN748" s="1246"/>
      <c r="DO748" s="1246"/>
      <c r="DP748" s="1246"/>
      <c r="DQ748" s="1246"/>
      <c r="DR748" s="1246"/>
      <c r="DS748" s="1246"/>
      <c r="DT748" s="1246"/>
      <c r="DU748" s="1246"/>
      <c r="DV748" s="1246"/>
      <c r="DW748" s="1246"/>
      <c r="DX748" s="1246"/>
      <c r="DY748" s="1246"/>
      <c r="DZ748" s="1246"/>
      <c r="EA748" s="1246"/>
      <c r="EB748" s="1246"/>
      <c r="EC748" s="1246"/>
      <c r="ED748" s="1246"/>
      <c r="EE748" s="1246"/>
      <c r="EF748" s="1246"/>
      <c r="EG748" s="1246"/>
      <c r="EH748" s="1246"/>
      <c r="EI748" s="1246"/>
      <c r="EJ748" s="1246"/>
      <c r="EK748" s="1246"/>
      <c r="EL748" s="1246"/>
      <c r="EM748" s="1246"/>
      <c r="EN748" s="1246"/>
      <c r="EO748" s="1246"/>
      <c r="EP748" s="1246"/>
      <c r="EQ748" s="1246"/>
      <c r="ER748" s="1246"/>
      <c r="ES748" s="1246"/>
      <c r="ET748" s="1246"/>
      <c r="EU748" s="1246"/>
      <c r="EV748" s="1246"/>
      <c r="EW748" s="1246"/>
      <c r="EX748" s="1246"/>
      <c r="EY748" s="1246"/>
      <c r="EZ748" s="1246"/>
      <c r="FA748" s="1246"/>
      <c r="FB748" s="1246"/>
      <c r="FC748" s="1246"/>
      <c r="FD748" s="1246"/>
      <c r="FE748" s="1246"/>
      <c r="FF748" s="1246"/>
      <c r="FG748" s="1246"/>
      <c r="FH748" s="1246"/>
      <c r="FI748" s="1246"/>
      <c r="FJ748" s="1246"/>
      <c r="FK748" s="1246"/>
      <c r="FL748" s="1246"/>
      <c r="FM748" s="1246"/>
    </row>
    <row r="749" spans="1:169" ht="24.75" customHeight="1" x14ac:dyDescent="0.25">
      <c r="B749" s="44">
        <v>1</v>
      </c>
      <c r="C749" s="2025" t="s">
        <v>306</v>
      </c>
      <c r="D749" s="2155">
        <f>'2 уровень'!F1576</f>
        <v>0</v>
      </c>
      <c r="E749" s="2155">
        <f>'2 уровень'!G1576</f>
        <v>0</v>
      </c>
      <c r="F749" s="2155">
        <f>'2 уровень'!H1576</f>
        <v>0</v>
      </c>
      <c r="G749" s="2156">
        <f>'2 уровень'!I1576</f>
        <v>0</v>
      </c>
      <c r="H749" s="2123">
        <f>'2 уровень'!J1576</f>
        <v>0</v>
      </c>
      <c r="I749" s="1259">
        <f>'2 уровень'!K1576</f>
        <v>0</v>
      </c>
      <c r="J749" s="57">
        <f>'2 уровень'!L1576</f>
        <v>0</v>
      </c>
      <c r="K749" s="57">
        <f>'2 уровень'!M1576</f>
        <v>0</v>
      </c>
      <c r="L749" s="57">
        <f>'2 уровень'!N1576</f>
        <v>0</v>
      </c>
      <c r="M749" s="57">
        <f>'2 уровень'!O1576</f>
        <v>0</v>
      </c>
      <c r="N749" s="57">
        <f>'2 уровень'!P1576</f>
        <v>0</v>
      </c>
      <c r="O749" s="57">
        <f>'2 уровень'!Q1576</f>
        <v>0</v>
      </c>
      <c r="P749" s="54">
        <f>'2 уровень'!R1576</f>
        <v>0</v>
      </c>
      <c r="Q749" s="54">
        <f>'2 уровень'!S1576</f>
        <v>0</v>
      </c>
      <c r="R749" s="54">
        <f>'2 уровень'!T1576</f>
        <v>0</v>
      </c>
      <c r="S749" s="54">
        <f>'2 уровень'!U1576</f>
        <v>0</v>
      </c>
      <c r="T749" s="54">
        <f>'2 уровень'!V1576</f>
        <v>0</v>
      </c>
      <c r="U749" s="54">
        <f>'2 уровень'!W1576</f>
        <v>0</v>
      </c>
      <c r="V749" s="1670">
        <f>'2 уровень'!X1576</f>
        <v>0</v>
      </c>
      <c r="W749" s="54"/>
      <c r="X749" s="54"/>
      <c r="Y749" s="1246"/>
      <c r="Z749" s="1246"/>
      <c r="AA749" s="1942"/>
      <c r="AB749" s="1942"/>
      <c r="AC749" s="1246"/>
      <c r="AD749" s="1246"/>
      <c r="AE749" s="1246"/>
      <c r="AF749" s="1246"/>
      <c r="AG749" s="1246"/>
      <c r="AH749" s="1246"/>
      <c r="AI749" s="1246"/>
      <c r="AJ749" s="1246"/>
      <c r="AK749" s="1246"/>
      <c r="AL749" s="1246"/>
      <c r="AM749" s="1246"/>
      <c r="AN749" s="1246"/>
      <c r="AO749" s="1246"/>
      <c r="AP749" s="1246"/>
      <c r="AQ749" s="1246"/>
      <c r="AR749" s="1246"/>
      <c r="AS749" s="1246"/>
      <c r="AT749" s="1246"/>
      <c r="AU749" s="1246"/>
      <c r="AV749" s="1246"/>
      <c r="AW749" s="1246"/>
      <c r="AX749" s="1246"/>
      <c r="AY749" s="1246"/>
      <c r="AZ749" s="1246"/>
      <c r="BA749" s="1246"/>
      <c r="BB749" s="1246"/>
      <c r="BC749" s="1246"/>
      <c r="BD749" s="1246"/>
      <c r="BE749" s="1246"/>
      <c r="BF749" s="1246"/>
      <c r="BG749" s="1246"/>
      <c r="BH749" s="1246"/>
      <c r="BI749" s="1246"/>
      <c r="BJ749" s="1246"/>
      <c r="BK749" s="1246"/>
      <c r="BL749" s="1246"/>
      <c r="BM749" s="1246"/>
      <c r="BN749" s="1246"/>
      <c r="BO749" s="1246"/>
      <c r="BP749" s="1246"/>
      <c r="BQ749" s="1246"/>
      <c r="BR749" s="1246"/>
      <c r="BS749" s="1246"/>
      <c r="BT749" s="1246"/>
      <c r="BU749" s="1246"/>
      <c r="BV749" s="1246"/>
      <c r="BW749" s="1246"/>
      <c r="BX749" s="1246"/>
      <c r="BY749" s="1246"/>
      <c r="BZ749" s="1246"/>
      <c r="CA749" s="1246"/>
      <c r="CB749" s="1246"/>
      <c r="CC749" s="1246"/>
      <c r="CD749" s="1246"/>
      <c r="CE749" s="1246"/>
      <c r="CF749" s="1246"/>
      <c r="CG749" s="1246"/>
      <c r="CH749" s="1246"/>
      <c r="CI749" s="1246"/>
      <c r="CJ749" s="1246"/>
      <c r="CK749" s="1246"/>
      <c r="CL749" s="1246"/>
      <c r="CM749" s="1246"/>
      <c r="CN749" s="1246"/>
      <c r="CO749" s="1246"/>
      <c r="CP749" s="1246"/>
      <c r="CQ749" s="1246"/>
      <c r="CR749" s="1246"/>
      <c r="CS749" s="1246"/>
      <c r="CT749" s="1246"/>
      <c r="CU749" s="1246"/>
      <c r="CV749" s="1246"/>
      <c r="CW749" s="1246"/>
      <c r="CX749" s="1246"/>
      <c r="CY749" s="1246"/>
      <c r="CZ749" s="1246"/>
      <c r="DA749" s="1246"/>
      <c r="DB749" s="1246"/>
      <c r="DC749" s="1246"/>
      <c r="DD749" s="1246"/>
      <c r="DE749" s="1246"/>
      <c r="DF749" s="1246"/>
      <c r="DG749" s="1246"/>
      <c r="DH749" s="1246"/>
      <c r="DI749" s="1246"/>
      <c r="DJ749" s="1246"/>
      <c r="DK749" s="1246"/>
      <c r="DL749" s="1246"/>
      <c r="DM749" s="1246"/>
      <c r="DN749" s="1246"/>
      <c r="DO749" s="1246"/>
      <c r="DP749" s="1246"/>
      <c r="DQ749" s="1246"/>
      <c r="DR749" s="1246"/>
      <c r="DS749" s="1246"/>
      <c r="DT749" s="1246"/>
      <c r="DU749" s="1246"/>
      <c r="DV749" s="1246"/>
      <c r="DW749" s="1246"/>
      <c r="DX749" s="1246"/>
      <c r="DY749" s="1246"/>
      <c r="DZ749" s="1246"/>
      <c r="EA749" s="1246"/>
      <c r="EB749" s="1246"/>
      <c r="EC749" s="1246"/>
      <c r="ED749" s="1246"/>
      <c r="EE749" s="1246"/>
      <c r="EF749" s="1246"/>
      <c r="EG749" s="1246"/>
      <c r="EH749" s="1246"/>
      <c r="EI749" s="1246"/>
      <c r="EJ749" s="1246"/>
      <c r="EK749" s="1246"/>
      <c r="EL749" s="1246"/>
      <c r="EM749" s="1246"/>
      <c r="EN749" s="1246"/>
      <c r="EO749" s="1246"/>
      <c r="EP749" s="1246"/>
      <c r="EQ749" s="1246"/>
      <c r="ER749" s="1246"/>
      <c r="ES749" s="1246"/>
      <c r="ET749" s="1246"/>
      <c r="EU749" s="1246"/>
      <c r="EV749" s="1246"/>
      <c r="EW749" s="1246"/>
      <c r="EX749" s="1246"/>
      <c r="EY749" s="1246"/>
      <c r="EZ749" s="1246"/>
      <c r="FA749" s="1246"/>
      <c r="FB749" s="1246"/>
      <c r="FC749" s="1246"/>
      <c r="FD749" s="1246"/>
      <c r="FE749" s="1246"/>
      <c r="FF749" s="1246"/>
      <c r="FG749" s="1246"/>
      <c r="FH749" s="1246"/>
      <c r="FI749" s="1246"/>
      <c r="FJ749" s="1246"/>
      <c r="FK749" s="1246"/>
      <c r="FL749" s="1246"/>
      <c r="FM749" s="1246"/>
    </row>
    <row r="750" spans="1:169" ht="24.75" customHeight="1" x14ac:dyDescent="0.25">
      <c r="B750" s="44">
        <v>1</v>
      </c>
      <c r="C750" s="2000" t="s">
        <v>197</v>
      </c>
      <c r="D750" s="2155">
        <f>'2 уровень'!F1577</f>
        <v>0</v>
      </c>
      <c r="E750" s="2155">
        <f>'2 уровень'!G1577</f>
        <v>0</v>
      </c>
      <c r="F750" s="2155">
        <f>'2 уровень'!H1577</f>
        <v>0</v>
      </c>
      <c r="G750" s="2156" t="e">
        <f>'2 уровень'!I1577</f>
        <v>#DIV/0!</v>
      </c>
      <c r="H750" s="2123">
        <f>'2 уровень'!J1577</f>
        <v>0</v>
      </c>
      <c r="I750" s="1259">
        <f>'2 уровень'!K1577</f>
        <v>0</v>
      </c>
      <c r="J750" s="57">
        <f>'2 уровень'!L1577</f>
        <v>0</v>
      </c>
      <c r="K750" s="57">
        <f>'2 уровень'!M1577</f>
        <v>0</v>
      </c>
      <c r="L750" s="57">
        <f>'2 уровень'!N1577</f>
        <v>0</v>
      </c>
      <c r="M750" s="57">
        <f>'2 уровень'!O1577</f>
        <v>0</v>
      </c>
      <c r="N750" s="57">
        <f>'2 уровень'!P1577</f>
        <v>0</v>
      </c>
      <c r="O750" s="57">
        <f>'2 уровень'!Q1577</f>
        <v>0</v>
      </c>
      <c r="P750" s="54">
        <f>'2 уровень'!R1577</f>
        <v>0</v>
      </c>
      <c r="Q750" s="54">
        <f>'2 уровень'!S1577</f>
        <v>0</v>
      </c>
      <c r="R750" s="54">
        <f>'2 уровень'!T1577</f>
        <v>0</v>
      </c>
      <c r="S750" s="54">
        <f>'2 уровень'!U1577</f>
        <v>0</v>
      </c>
      <c r="T750" s="54">
        <f>'2 уровень'!V1577</f>
        <v>0</v>
      </c>
      <c r="U750" s="54">
        <f>'2 уровень'!W1577</f>
        <v>0</v>
      </c>
      <c r="V750" s="1670">
        <f>'2 уровень'!X1577</f>
        <v>0</v>
      </c>
      <c r="W750" s="54"/>
      <c r="X750" s="54"/>
      <c r="Y750" s="1246"/>
      <c r="Z750" s="1246"/>
      <c r="AA750" s="1942"/>
      <c r="AB750" s="1942"/>
      <c r="AC750" s="1246"/>
      <c r="AD750" s="1246"/>
      <c r="AE750" s="1246"/>
      <c r="AF750" s="1246"/>
      <c r="AG750" s="1246"/>
      <c r="AH750" s="1246"/>
      <c r="AI750" s="1246"/>
      <c r="AJ750" s="1246"/>
      <c r="AK750" s="1246"/>
      <c r="AL750" s="1246"/>
      <c r="AM750" s="1246"/>
      <c r="AN750" s="1246"/>
      <c r="AO750" s="1246"/>
      <c r="AP750" s="1246"/>
      <c r="AQ750" s="1246"/>
      <c r="AR750" s="1246"/>
      <c r="AS750" s="1246"/>
      <c r="AT750" s="1246"/>
      <c r="AU750" s="1246"/>
      <c r="AV750" s="1246"/>
      <c r="AW750" s="1246"/>
      <c r="AX750" s="1246"/>
      <c r="AY750" s="1246"/>
      <c r="AZ750" s="1246"/>
      <c r="BA750" s="1246"/>
      <c r="BB750" s="1246"/>
      <c r="BC750" s="1246"/>
      <c r="BD750" s="1246"/>
      <c r="BE750" s="1246"/>
      <c r="BF750" s="1246"/>
      <c r="BG750" s="1246"/>
      <c r="BH750" s="1246"/>
      <c r="BI750" s="1246"/>
      <c r="BJ750" s="1246"/>
      <c r="BK750" s="1246"/>
      <c r="BL750" s="1246"/>
      <c r="BM750" s="1246"/>
      <c r="BN750" s="1246"/>
      <c r="BO750" s="1246"/>
      <c r="BP750" s="1246"/>
      <c r="BQ750" s="1246"/>
      <c r="BR750" s="1246"/>
      <c r="BS750" s="1246"/>
      <c r="BT750" s="1246"/>
      <c r="BU750" s="1246"/>
      <c r="BV750" s="1246"/>
      <c r="BW750" s="1246"/>
      <c r="BX750" s="1246"/>
      <c r="BY750" s="1246"/>
      <c r="BZ750" s="1246"/>
      <c r="CA750" s="1246"/>
      <c r="CB750" s="1246"/>
      <c r="CC750" s="1246"/>
      <c r="CD750" s="1246"/>
      <c r="CE750" s="1246"/>
      <c r="CF750" s="1246"/>
      <c r="CG750" s="1246"/>
      <c r="CH750" s="1246"/>
      <c r="CI750" s="1246"/>
      <c r="CJ750" s="1246"/>
      <c r="CK750" s="1246"/>
      <c r="CL750" s="1246"/>
      <c r="CM750" s="1246"/>
      <c r="CN750" s="1246"/>
      <c r="CO750" s="1246"/>
      <c r="CP750" s="1246"/>
      <c r="CQ750" s="1246"/>
      <c r="CR750" s="1246"/>
      <c r="CS750" s="1246"/>
      <c r="CT750" s="1246"/>
      <c r="CU750" s="1246"/>
      <c r="CV750" s="1246"/>
      <c r="CW750" s="1246"/>
      <c r="CX750" s="1246"/>
      <c r="CY750" s="1246"/>
      <c r="CZ750" s="1246"/>
      <c r="DA750" s="1246"/>
      <c r="DB750" s="1246"/>
      <c r="DC750" s="1246"/>
      <c r="DD750" s="1246"/>
      <c r="DE750" s="1246"/>
      <c r="DF750" s="1246"/>
      <c r="DG750" s="1246"/>
      <c r="DH750" s="1246"/>
      <c r="DI750" s="1246"/>
      <c r="DJ750" s="1246"/>
      <c r="DK750" s="1246"/>
      <c r="DL750" s="1246"/>
      <c r="DM750" s="1246"/>
      <c r="DN750" s="1246"/>
      <c r="DO750" s="1246"/>
      <c r="DP750" s="1246"/>
      <c r="DQ750" s="1246"/>
      <c r="DR750" s="1246"/>
      <c r="DS750" s="1246"/>
      <c r="DT750" s="1246"/>
      <c r="DU750" s="1246"/>
      <c r="DV750" s="1246"/>
      <c r="DW750" s="1246"/>
      <c r="DX750" s="1246"/>
      <c r="DY750" s="1246"/>
      <c r="DZ750" s="1246"/>
      <c r="EA750" s="1246"/>
      <c r="EB750" s="1246"/>
      <c r="EC750" s="1246"/>
      <c r="ED750" s="1246"/>
      <c r="EE750" s="1246"/>
      <c r="EF750" s="1246"/>
      <c r="EG750" s="1246"/>
      <c r="EH750" s="1246"/>
      <c r="EI750" s="1246"/>
      <c r="EJ750" s="1246"/>
      <c r="EK750" s="1246"/>
      <c r="EL750" s="1246"/>
      <c r="EM750" s="1246"/>
      <c r="EN750" s="1246"/>
      <c r="EO750" s="1246"/>
      <c r="EP750" s="1246"/>
      <c r="EQ750" s="1246"/>
      <c r="ER750" s="1246"/>
      <c r="ES750" s="1246"/>
      <c r="ET750" s="1246"/>
      <c r="EU750" s="1246"/>
      <c r="EV750" s="1246"/>
      <c r="EW750" s="1246"/>
      <c r="EX750" s="1246"/>
      <c r="EY750" s="1246"/>
      <c r="EZ750" s="1246"/>
      <c r="FA750" s="1246"/>
      <c r="FB750" s="1246"/>
      <c r="FC750" s="1246"/>
      <c r="FD750" s="1246"/>
      <c r="FE750" s="1246"/>
      <c r="FF750" s="1246"/>
      <c r="FG750" s="1246"/>
      <c r="FH750" s="1246"/>
      <c r="FI750" s="1246"/>
      <c r="FJ750" s="1246"/>
      <c r="FK750" s="1246"/>
      <c r="FL750" s="1246"/>
      <c r="FM750" s="1246"/>
    </row>
    <row r="751" spans="1:169" ht="24.75" customHeight="1" x14ac:dyDescent="0.25">
      <c r="B751" s="44">
        <v>1</v>
      </c>
      <c r="C751" s="2000" t="s">
        <v>302</v>
      </c>
      <c r="D751" s="2155">
        <f>'2 уровень'!F1578</f>
        <v>0</v>
      </c>
      <c r="E751" s="2155">
        <f>'2 уровень'!G1578</f>
        <v>0</v>
      </c>
      <c r="F751" s="2155">
        <f>'2 уровень'!H1578</f>
        <v>0</v>
      </c>
      <c r="G751" s="2156">
        <f>'2 уровень'!I1578</f>
        <v>0</v>
      </c>
      <c r="H751" s="2123">
        <f>'2 уровень'!J1578</f>
        <v>0</v>
      </c>
      <c r="I751" s="1259">
        <f>'2 уровень'!K1578</f>
        <v>0</v>
      </c>
      <c r="J751" s="57">
        <f>'2 уровень'!L1578</f>
        <v>0</v>
      </c>
      <c r="K751" s="57">
        <f>'2 уровень'!M1578</f>
        <v>0</v>
      </c>
      <c r="L751" s="57">
        <f>'2 уровень'!N1578</f>
        <v>0</v>
      </c>
      <c r="M751" s="57">
        <f>'2 уровень'!O1578</f>
        <v>0</v>
      </c>
      <c r="N751" s="57">
        <f>'2 уровень'!P1578</f>
        <v>0</v>
      </c>
      <c r="O751" s="57">
        <f>'2 уровень'!Q1578</f>
        <v>0</v>
      </c>
      <c r="P751" s="54">
        <f>'2 уровень'!R1578</f>
        <v>0</v>
      </c>
      <c r="Q751" s="54">
        <f>'2 уровень'!S1578</f>
        <v>0</v>
      </c>
      <c r="R751" s="54">
        <f>'2 уровень'!T1578</f>
        <v>0</v>
      </c>
      <c r="S751" s="54">
        <f>'2 уровень'!U1578</f>
        <v>0</v>
      </c>
      <c r="T751" s="54">
        <f>'2 уровень'!V1578</f>
        <v>0</v>
      </c>
      <c r="U751" s="54">
        <f>'2 уровень'!W1578</f>
        <v>0</v>
      </c>
      <c r="V751" s="1670">
        <f>'2 уровень'!X1578</f>
        <v>0</v>
      </c>
      <c r="W751" s="54"/>
      <c r="X751" s="54"/>
      <c r="Y751" s="1246"/>
      <c r="Z751" s="1246"/>
      <c r="AA751" s="1942"/>
      <c r="AB751" s="1942"/>
      <c r="AC751" s="1246"/>
      <c r="AD751" s="1246"/>
      <c r="AE751" s="1246"/>
      <c r="AF751" s="1246"/>
      <c r="AG751" s="1246"/>
      <c r="AH751" s="1246"/>
      <c r="AI751" s="1246"/>
      <c r="AJ751" s="1246"/>
      <c r="AK751" s="1246"/>
      <c r="AL751" s="1246"/>
      <c r="AM751" s="1246"/>
      <c r="AN751" s="1246"/>
      <c r="AO751" s="1246"/>
      <c r="AP751" s="1246"/>
      <c r="AQ751" s="1246"/>
      <c r="AR751" s="1246"/>
      <c r="AS751" s="1246"/>
      <c r="AT751" s="1246"/>
      <c r="AU751" s="1246"/>
      <c r="AV751" s="1246"/>
      <c r="AW751" s="1246"/>
      <c r="AX751" s="1246"/>
      <c r="AY751" s="1246"/>
      <c r="AZ751" s="1246"/>
      <c r="BA751" s="1246"/>
      <c r="BB751" s="1246"/>
      <c r="BC751" s="1246"/>
      <c r="BD751" s="1246"/>
      <c r="BE751" s="1246"/>
      <c r="BF751" s="1246"/>
      <c r="BG751" s="1246"/>
      <c r="BH751" s="1246"/>
      <c r="BI751" s="1246"/>
      <c r="BJ751" s="1246"/>
      <c r="BK751" s="1246"/>
      <c r="BL751" s="1246"/>
      <c r="BM751" s="1246"/>
      <c r="BN751" s="1246"/>
      <c r="BO751" s="1246"/>
      <c r="BP751" s="1246"/>
      <c r="BQ751" s="1246"/>
      <c r="BR751" s="1246"/>
      <c r="BS751" s="1246"/>
      <c r="BT751" s="1246"/>
      <c r="BU751" s="1246"/>
      <c r="BV751" s="1246"/>
      <c r="BW751" s="1246"/>
      <c r="BX751" s="1246"/>
      <c r="BY751" s="1246"/>
      <c r="BZ751" s="1246"/>
      <c r="CA751" s="1246"/>
      <c r="CB751" s="1246"/>
      <c r="CC751" s="1246"/>
      <c r="CD751" s="1246"/>
      <c r="CE751" s="1246"/>
      <c r="CF751" s="1246"/>
      <c r="CG751" s="1246"/>
      <c r="CH751" s="1246"/>
      <c r="CI751" s="1246"/>
      <c r="CJ751" s="1246"/>
      <c r="CK751" s="1246"/>
      <c r="CL751" s="1246"/>
      <c r="CM751" s="1246"/>
      <c r="CN751" s="1246"/>
      <c r="CO751" s="1246"/>
      <c r="CP751" s="1246"/>
      <c r="CQ751" s="1246"/>
      <c r="CR751" s="1246"/>
      <c r="CS751" s="1246"/>
      <c r="CT751" s="1246"/>
      <c r="CU751" s="1246"/>
      <c r="CV751" s="1246"/>
      <c r="CW751" s="1246"/>
      <c r="CX751" s="1246"/>
      <c r="CY751" s="1246"/>
      <c r="CZ751" s="1246"/>
      <c r="DA751" s="1246"/>
      <c r="DB751" s="1246"/>
      <c r="DC751" s="1246"/>
      <c r="DD751" s="1246"/>
      <c r="DE751" s="1246"/>
      <c r="DF751" s="1246"/>
      <c r="DG751" s="1246"/>
      <c r="DH751" s="1246"/>
      <c r="DI751" s="1246"/>
      <c r="DJ751" s="1246"/>
      <c r="DK751" s="1246"/>
      <c r="DL751" s="1246"/>
      <c r="DM751" s="1246"/>
      <c r="DN751" s="1246"/>
      <c r="DO751" s="1246"/>
      <c r="DP751" s="1246"/>
      <c r="DQ751" s="1246"/>
      <c r="DR751" s="1246"/>
      <c r="DS751" s="1246"/>
      <c r="DT751" s="1246"/>
      <c r="DU751" s="1246"/>
      <c r="DV751" s="1246"/>
      <c r="DW751" s="1246"/>
      <c r="DX751" s="1246"/>
      <c r="DY751" s="1246"/>
      <c r="DZ751" s="1246"/>
      <c r="EA751" s="1246"/>
      <c r="EB751" s="1246"/>
      <c r="EC751" s="1246"/>
      <c r="ED751" s="1246"/>
      <c r="EE751" s="1246"/>
      <c r="EF751" s="1246"/>
      <c r="EG751" s="1246"/>
      <c r="EH751" s="1246"/>
      <c r="EI751" s="1246"/>
      <c r="EJ751" s="1246"/>
      <c r="EK751" s="1246"/>
      <c r="EL751" s="1246"/>
      <c r="EM751" s="1246"/>
      <c r="EN751" s="1246"/>
      <c r="EO751" s="1246"/>
      <c r="EP751" s="1246"/>
      <c r="EQ751" s="1246"/>
      <c r="ER751" s="1246"/>
      <c r="ES751" s="1246"/>
      <c r="ET751" s="1246"/>
      <c r="EU751" s="1246"/>
      <c r="EV751" s="1246"/>
      <c r="EW751" s="1246"/>
      <c r="EX751" s="1246"/>
      <c r="EY751" s="1246"/>
      <c r="EZ751" s="1246"/>
      <c r="FA751" s="1246"/>
      <c r="FB751" s="1246"/>
      <c r="FC751" s="1246"/>
      <c r="FD751" s="1246"/>
      <c r="FE751" s="1246"/>
      <c r="FF751" s="1246"/>
      <c r="FG751" s="1246"/>
      <c r="FH751" s="1246"/>
      <c r="FI751" s="1246"/>
      <c r="FJ751" s="1246"/>
      <c r="FK751" s="1246"/>
      <c r="FL751" s="1246"/>
      <c r="FM751" s="1246"/>
    </row>
    <row r="752" spans="1:169" ht="24.75" customHeight="1" x14ac:dyDescent="0.25">
      <c r="B752" s="44">
        <v>1</v>
      </c>
      <c r="C752" s="2000" t="s">
        <v>307</v>
      </c>
      <c r="D752" s="2155">
        <f>'2 уровень'!F1579</f>
        <v>0</v>
      </c>
      <c r="E752" s="2155">
        <f>'2 уровень'!G1579</f>
        <v>0</v>
      </c>
      <c r="F752" s="2155">
        <f>'2 уровень'!H1579</f>
        <v>0</v>
      </c>
      <c r="G752" s="2156" t="e">
        <f>'2 уровень'!I1579</f>
        <v>#DIV/0!</v>
      </c>
      <c r="H752" s="2123">
        <f>'2 уровень'!J1579</f>
        <v>0</v>
      </c>
      <c r="I752" s="1259">
        <f>'2 уровень'!K1579</f>
        <v>0</v>
      </c>
      <c r="J752" s="57">
        <f>'2 уровень'!L1579</f>
        <v>0</v>
      </c>
      <c r="K752" s="57">
        <f>'2 уровень'!M1579</f>
        <v>0</v>
      </c>
      <c r="L752" s="57">
        <f>'2 уровень'!N1579</f>
        <v>0</v>
      </c>
      <c r="M752" s="57">
        <f>'2 уровень'!O1579</f>
        <v>0</v>
      </c>
      <c r="N752" s="57">
        <f>'2 уровень'!P1579</f>
        <v>0</v>
      </c>
      <c r="O752" s="57">
        <f>'2 уровень'!Q1579</f>
        <v>0</v>
      </c>
      <c r="P752" s="54">
        <f>'2 уровень'!R1579</f>
        <v>0</v>
      </c>
      <c r="Q752" s="54">
        <f>'2 уровень'!S1579</f>
        <v>0</v>
      </c>
      <c r="R752" s="54">
        <f>'2 уровень'!T1579</f>
        <v>0</v>
      </c>
      <c r="S752" s="54">
        <f>'2 уровень'!U1579</f>
        <v>0</v>
      </c>
      <c r="T752" s="54">
        <f>'2 уровень'!V1579</f>
        <v>0</v>
      </c>
      <c r="U752" s="54">
        <f>'2 уровень'!W1579</f>
        <v>0</v>
      </c>
      <c r="V752" s="1670">
        <f>'2 уровень'!X1579</f>
        <v>0</v>
      </c>
      <c r="W752" s="54"/>
      <c r="X752" s="54"/>
      <c r="Y752" s="1246"/>
      <c r="Z752" s="1246"/>
      <c r="AA752" s="1942"/>
      <c r="AB752" s="1942"/>
      <c r="AC752" s="1246"/>
      <c r="AD752" s="1246"/>
      <c r="AE752" s="1246"/>
      <c r="AF752" s="1246"/>
      <c r="AG752" s="1246"/>
      <c r="AH752" s="1246"/>
      <c r="AI752" s="1246"/>
      <c r="AJ752" s="1246"/>
      <c r="AK752" s="1246"/>
      <c r="AL752" s="1246"/>
      <c r="AM752" s="1246"/>
      <c r="AN752" s="1246"/>
      <c r="AO752" s="1246"/>
      <c r="AP752" s="1246"/>
      <c r="AQ752" s="1246"/>
      <c r="AR752" s="1246"/>
      <c r="AS752" s="1246"/>
      <c r="AT752" s="1246"/>
      <c r="AU752" s="1246"/>
      <c r="AV752" s="1246"/>
      <c r="AW752" s="1246"/>
      <c r="AX752" s="1246"/>
      <c r="AY752" s="1246"/>
      <c r="AZ752" s="1246"/>
      <c r="BA752" s="1246"/>
      <c r="BB752" s="1246"/>
      <c r="BC752" s="1246"/>
      <c r="BD752" s="1246"/>
      <c r="BE752" s="1246"/>
      <c r="BF752" s="1246"/>
      <c r="BG752" s="1246"/>
      <c r="BH752" s="1246"/>
      <c r="BI752" s="1246"/>
      <c r="BJ752" s="1246"/>
      <c r="BK752" s="1246"/>
      <c r="BL752" s="1246"/>
      <c r="BM752" s="1246"/>
      <c r="BN752" s="1246"/>
      <c r="BO752" s="1246"/>
      <c r="BP752" s="1246"/>
      <c r="BQ752" s="1246"/>
      <c r="BR752" s="1246"/>
      <c r="BS752" s="1246"/>
      <c r="BT752" s="1246"/>
      <c r="BU752" s="1246"/>
      <c r="BV752" s="1246"/>
      <c r="BW752" s="1246"/>
      <c r="BX752" s="1246"/>
      <c r="BY752" s="1246"/>
      <c r="BZ752" s="1246"/>
      <c r="CA752" s="1246"/>
      <c r="CB752" s="1246"/>
      <c r="CC752" s="1246"/>
      <c r="CD752" s="1246"/>
      <c r="CE752" s="1246"/>
      <c r="CF752" s="1246"/>
      <c r="CG752" s="1246"/>
      <c r="CH752" s="1246"/>
      <c r="CI752" s="1246"/>
      <c r="CJ752" s="1246"/>
      <c r="CK752" s="1246"/>
      <c r="CL752" s="1246"/>
      <c r="CM752" s="1246"/>
      <c r="CN752" s="1246"/>
      <c r="CO752" s="1246"/>
      <c r="CP752" s="1246"/>
      <c r="CQ752" s="1246"/>
      <c r="CR752" s="1246"/>
      <c r="CS752" s="1246"/>
      <c r="CT752" s="1246"/>
      <c r="CU752" s="1246"/>
      <c r="CV752" s="1246"/>
      <c r="CW752" s="1246"/>
      <c r="CX752" s="1246"/>
      <c r="CY752" s="1246"/>
      <c r="CZ752" s="1246"/>
      <c r="DA752" s="1246"/>
      <c r="DB752" s="1246"/>
      <c r="DC752" s="1246"/>
      <c r="DD752" s="1246"/>
      <c r="DE752" s="1246"/>
      <c r="DF752" s="1246"/>
      <c r="DG752" s="1246"/>
      <c r="DH752" s="1246"/>
      <c r="DI752" s="1246"/>
      <c r="DJ752" s="1246"/>
      <c r="DK752" s="1246"/>
      <c r="DL752" s="1246"/>
      <c r="DM752" s="1246"/>
      <c r="DN752" s="1246"/>
      <c r="DO752" s="1246"/>
      <c r="DP752" s="1246"/>
      <c r="DQ752" s="1246"/>
      <c r="DR752" s="1246"/>
      <c r="DS752" s="1246"/>
      <c r="DT752" s="1246"/>
      <c r="DU752" s="1246"/>
      <c r="DV752" s="1246"/>
      <c r="DW752" s="1246"/>
      <c r="DX752" s="1246"/>
      <c r="DY752" s="1246"/>
      <c r="DZ752" s="1246"/>
      <c r="EA752" s="1246"/>
      <c r="EB752" s="1246"/>
      <c r="EC752" s="1246"/>
      <c r="ED752" s="1246"/>
      <c r="EE752" s="1246"/>
      <c r="EF752" s="1246"/>
      <c r="EG752" s="1246"/>
      <c r="EH752" s="1246"/>
      <c r="EI752" s="1246"/>
      <c r="EJ752" s="1246"/>
      <c r="EK752" s="1246"/>
      <c r="EL752" s="1246"/>
      <c r="EM752" s="1246"/>
      <c r="EN752" s="1246"/>
      <c r="EO752" s="1246"/>
      <c r="EP752" s="1246"/>
      <c r="EQ752" s="1246"/>
      <c r="ER752" s="1246"/>
      <c r="ES752" s="1246"/>
      <c r="ET752" s="1246"/>
      <c r="EU752" s="1246"/>
      <c r="EV752" s="1246"/>
      <c r="EW752" s="1246"/>
      <c r="EX752" s="1246"/>
      <c r="EY752" s="1246"/>
      <c r="EZ752" s="1246"/>
      <c r="FA752" s="1246"/>
      <c r="FB752" s="1246"/>
      <c r="FC752" s="1246"/>
      <c r="FD752" s="1246"/>
      <c r="FE752" s="1246"/>
      <c r="FF752" s="1246"/>
      <c r="FG752" s="1246"/>
      <c r="FH752" s="1246"/>
      <c r="FI752" s="1246"/>
      <c r="FJ752" s="1246"/>
      <c r="FK752" s="1246"/>
      <c r="FL752" s="1246"/>
      <c r="FM752" s="1246"/>
    </row>
    <row r="753" spans="1:169" ht="24.75" customHeight="1" x14ac:dyDescent="0.25">
      <c r="B753" s="44">
        <v>1</v>
      </c>
      <c r="C753" s="2000" t="s">
        <v>308</v>
      </c>
      <c r="D753" s="2155">
        <f>'2 уровень'!F1580</f>
        <v>0</v>
      </c>
      <c r="E753" s="2155">
        <f>'2 уровень'!G1580</f>
        <v>0</v>
      </c>
      <c r="F753" s="2155">
        <f>'2 уровень'!H1580</f>
        <v>0</v>
      </c>
      <c r="G753" s="2156" t="e">
        <f>'2 уровень'!I1580</f>
        <v>#DIV/0!</v>
      </c>
      <c r="H753" s="2123">
        <f>'2 уровень'!J1580</f>
        <v>0</v>
      </c>
      <c r="I753" s="1259">
        <f>'2 уровень'!K1580</f>
        <v>0</v>
      </c>
      <c r="J753" s="57">
        <f>'2 уровень'!L1580</f>
        <v>0</v>
      </c>
      <c r="K753" s="57">
        <f>'2 уровень'!M1580</f>
        <v>0</v>
      </c>
      <c r="L753" s="57">
        <f>'2 уровень'!N1580</f>
        <v>0</v>
      </c>
      <c r="M753" s="57">
        <f>'2 уровень'!O1580</f>
        <v>0</v>
      </c>
      <c r="N753" s="57">
        <f>'2 уровень'!P1580</f>
        <v>0</v>
      </c>
      <c r="O753" s="57">
        <f>'2 уровень'!Q1580</f>
        <v>0</v>
      </c>
      <c r="P753" s="54">
        <f>'2 уровень'!R1580</f>
        <v>0</v>
      </c>
      <c r="Q753" s="54">
        <f>'2 уровень'!S1580</f>
        <v>0</v>
      </c>
      <c r="R753" s="54">
        <f>'2 уровень'!T1580</f>
        <v>0</v>
      </c>
      <c r="S753" s="54">
        <f>'2 уровень'!U1580</f>
        <v>0</v>
      </c>
      <c r="T753" s="54">
        <f>'2 уровень'!V1580</f>
        <v>0</v>
      </c>
      <c r="U753" s="54">
        <f>'2 уровень'!W1580</f>
        <v>0</v>
      </c>
      <c r="V753" s="1670">
        <f>'2 уровень'!X1580</f>
        <v>0</v>
      </c>
      <c r="W753" s="54"/>
      <c r="X753" s="54"/>
      <c r="Y753" s="1246"/>
      <c r="Z753" s="1246"/>
      <c r="AA753" s="1942"/>
      <c r="AB753" s="1942"/>
      <c r="AC753" s="1246"/>
      <c r="AD753" s="1246"/>
      <c r="AE753" s="1246"/>
      <c r="AF753" s="1246"/>
      <c r="AG753" s="1246"/>
      <c r="AH753" s="1246"/>
      <c r="AI753" s="1246"/>
      <c r="AJ753" s="1246"/>
      <c r="AK753" s="1246"/>
      <c r="AL753" s="1246"/>
      <c r="AM753" s="1246"/>
      <c r="AN753" s="1246"/>
      <c r="AO753" s="1246"/>
      <c r="AP753" s="1246"/>
      <c r="AQ753" s="1246"/>
      <c r="AR753" s="1246"/>
      <c r="AS753" s="1246"/>
      <c r="AT753" s="1246"/>
      <c r="AU753" s="1246"/>
      <c r="AV753" s="1246"/>
      <c r="AW753" s="1246"/>
      <c r="AX753" s="1246"/>
      <c r="AY753" s="1246"/>
      <c r="AZ753" s="1246"/>
      <c r="BA753" s="1246"/>
      <c r="BB753" s="1246"/>
      <c r="BC753" s="1246"/>
      <c r="BD753" s="1246"/>
      <c r="BE753" s="1246"/>
      <c r="BF753" s="1246"/>
      <c r="BG753" s="1246"/>
      <c r="BH753" s="1246"/>
      <c r="BI753" s="1246"/>
      <c r="BJ753" s="1246"/>
      <c r="BK753" s="1246"/>
      <c r="BL753" s="1246"/>
      <c r="BM753" s="1246"/>
      <c r="BN753" s="1246"/>
      <c r="BO753" s="1246"/>
      <c r="BP753" s="1246"/>
      <c r="BQ753" s="1246"/>
      <c r="BR753" s="1246"/>
      <c r="BS753" s="1246"/>
      <c r="BT753" s="1246"/>
      <c r="BU753" s="1246"/>
      <c r="BV753" s="1246"/>
      <c r="BW753" s="1246"/>
      <c r="BX753" s="1246"/>
      <c r="BY753" s="1246"/>
      <c r="BZ753" s="1246"/>
      <c r="CA753" s="1246"/>
      <c r="CB753" s="1246"/>
      <c r="CC753" s="1246"/>
      <c r="CD753" s="1246"/>
      <c r="CE753" s="1246"/>
      <c r="CF753" s="1246"/>
      <c r="CG753" s="1246"/>
      <c r="CH753" s="1246"/>
      <c r="CI753" s="1246"/>
      <c r="CJ753" s="1246"/>
      <c r="CK753" s="1246"/>
      <c r="CL753" s="1246"/>
      <c r="CM753" s="1246"/>
      <c r="CN753" s="1246"/>
      <c r="CO753" s="1246"/>
      <c r="CP753" s="1246"/>
      <c r="CQ753" s="1246"/>
      <c r="CR753" s="1246"/>
      <c r="CS753" s="1246"/>
      <c r="CT753" s="1246"/>
      <c r="CU753" s="1246"/>
      <c r="CV753" s="1246"/>
      <c r="CW753" s="1246"/>
      <c r="CX753" s="1246"/>
      <c r="CY753" s="1246"/>
      <c r="CZ753" s="1246"/>
      <c r="DA753" s="1246"/>
      <c r="DB753" s="1246"/>
      <c r="DC753" s="1246"/>
      <c r="DD753" s="1246"/>
      <c r="DE753" s="1246"/>
      <c r="DF753" s="1246"/>
      <c r="DG753" s="1246"/>
      <c r="DH753" s="1246"/>
      <c r="DI753" s="1246"/>
      <c r="DJ753" s="1246"/>
      <c r="DK753" s="1246"/>
      <c r="DL753" s="1246"/>
      <c r="DM753" s="1246"/>
      <c r="DN753" s="1246"/>
      <c r="DO753" s="1246"/>
      <c r="DP753" s="1246"/>
      <c r="DQ753" s="1246"/>
      <c r="DR753" s="1246"/>
      <c r="DS753" s="1246"/>
      <c r="DT753" s="1246"/>
      <c r="DU753" s="1246"/>
      <c r="DV753" s="1246"/>
      <c r="DW753" s="1246"/>
      <c r="DX753" s="1246"/>
      <c r="DY753" s="1246"/>
      <c r="DZ753" s="1246"/>
      <c r="EA753" s="1246"/>
      <c r="EB753" s="1246"/>
      <c r="EC753" s="1246"/>
      <c r="ED753" s="1246"/>
      <c r="EE753" s="1246"/>
      <c r="EF753" s="1246"/>
      <c r="EG753" s="1246"/>
      <c r="EH753" s="1246"/>
      <c r="EI753" s="1246"/>
      <c r="EJ753" s="1246"/>
      <c r="EK753" s="1246"/>
      <c r="EL753" s="1246"/>
      <c r="EM753" s="1246"/>
      <c r="EN753" s="1246"/>
      <c r="EO753" s="1246"/>
      <c r="EP753" s="1246"/>
      <c r="EQ753" s="1246"/>
      <c r="ER753" s="1246"/>
      <c r="ES753" s="1246"/>
      <c r="ET753" s="1246"/>
      <c r="EU753" s="1246"/>
      <c r="EV753" s="1246"/>
      <c r="EW753" s="1246"/>
      <c r="EX753" s="1246"/>
      <c r="EY753" s="1246"/>
      <c r="EZ753" s="1246"/>
      <c r="FA753" s="1246"/>
      <c r="FB753" s="1246"/>
      <c r="FC753" s="1246"/>
      <c r="FD753" s="1246"/>
      <c r="FE753" s="1246"/>
      <c r="FF753" s="1246"/>
      <c r="FG753" s="1246"/>
      <c r="FH753" s="1246"/>
      <c r="FI753" s="1246"/>
      <c r="FJ753" s="1246"/>
      <c r="FK753" s="1246"/>
      <c r="FL753" s="1246"/>
      <c r="FM753" s="1246"/>
    </row>
    <row r="754" spans="1:169" ht="24.75" customHeight="1" x14ac:dyDescent="0.25">
      <c r="B754" s="44">
        <v>1</v>
      </c>
      <c r="C754" s="2000" t="s">
        <v>309</v>
      </c>
      <c r="D754" s="2155">
        <f>'2 уровень'!F1581</f>
        <v>0</v>
      </c>
      <c r="E754" s="2155">
        <f>'2 уровень'!G1581</f>
        <v>0</v>
      </c>
      <c r="F754" s="2155">
        <f>'2 уровень'!H1581</f>
        <v>0</v>
      </c>
      <c r="G754" s="2156" t="e">
        <f>'2 уровень'!I1581</f>
        <v>#DIV/0!</v>
      </c>
      <c r="H754" s="2123">
        <f>'2 уровень'!J1581</f>
        <v>0</v>
      </c>
      <c r="I754" s="1259">
        <f>'2 уровень'!K1581</f>
        <v>0</v>
      </c>
      <c r="J754" s="57">
        <f>'2 уровень'!L1581</f>
        <v>0</v>
      </c>
      <c r="K754" s="57">
        <f>'2 уровень'!M1581</f>
        <v>0</v>
      </c>
      <c r="L754" s="57">
        <f>'2 уровень'!N1581</f>
        <v>0</v>
      </c>
      <c r="M754" s="57">
        <f>'2 уровень'!O1581</f>
        <v>0</v>
      </c>
      <c r="N754" s="57">
        <f>'2 уровень'!P1581</f>
        <v>0</v>
      </c>
      <c r="O754" s="57">
        <f>'2 уровень'!Q1581</f>
        <v>0</v>
      </c>
      <c r="P754" s="54">
        <f>'2 уровень'!R1581</f>
        <v>0</v>
      </c>
      <c r="Q754" s="54">
        <f>'2 уровень'!S1581</f>
        <v>0</v>
      </c>
      <c r="R754" s="54">
        <f>'2 уровень'!T1581</f>
        <v>0</v>
      </c>
      <c r="S754" s="54">
        <f>'2 уровень'!U1581</f>
        <v>0</v>
      </c>
      <c r="T754" s="54">
        <f>'2 уровень'!V1581</f>
        <v>0</v>
      </c>
      <c r="U754" s="54">
        <f>'2 уровень'!W1581</f>
        <v>0</v>
      </c>
      <c r="V754" s="1670">
        <f>'2 уровень'!X1581</f>
        <v>0</v>
      </c>
      <c r="W754" s="54"/>
      <c r="X754" s="54"/>
      <c r="Y754" s="1246"/>
      <c r="Z754" s="1246"/>
      <c r="AA754" s="1942"/>
      <c r="AB754" s="1942"/>
      <c r="AC754" s="1246"/>
      <c r="AD754" s="1246"/>
      <c r="AE754" s="1246"/>
      <c r="AF754" s="1246"/>
      <c r="AG754" s="1246"/>
      <c r="AH754" s="1246"/>
      <c r="AI754" s="1246"/>
      <c r="AJ754" s="1246"/>
      <c r="AK754" s="1246"/>
      <c r="AL754" s="1246"/>
      <c r="AM754" s="1246"/>
      <c r="AN754" s="1246"/>
      <c r="AO754" s="1246"/>
      <c r="AP754" s="1246"/>
      <c r="AQ754" s="1246"/>
      <c r="AR754" s="1246"/>
      <c r="AS754" s="1246"/>
      <c r="AT754" s="1246"/>
      <c r="AU754" s="1246"/>
      <c r="AV754" s="1246"/>
      <c r="AW754" s="1246"/>
      <c r="AX754" s="1246"/>
      <c r="AY754" s="1246"/>
      <c r="AZ754" s="1246"/>
      <c r="BA754" s="1246"/>
      <c r="BB754" s="1246"/>
      <c r="BC754" s="1246"/>
      <c r="BD754" s="1246"/>
      <c r="BE754" s="1246"/>
      <c r="BF754" s="1246"/>
      <c r="BG754" s="1246"/>
      <c r="BH754" s="1246"/>
      <c r="BI754" s="1246"/>
      <c r="BJ754" s="1246"/>
      <c r="BK754" s="1246"/>
      <c r="BL754" s="1246"/>
      <c r="BM754" s="1246"/>
      <c r="BN754" s="1246"/>
      <c r="BO754" s="1246"/>
      <c r="BP754" s="1246"/>
      <c r="BQ754" s="1246"/>
      <c r="BR754" s="1246"/>
      <c r="BS754" s="1246"/>
      <c r="BT754" s="1246"/>
      <c r="BU754" s="1246"/>
      <c r="BV754" s="1246"/>
      <c r="BW754" s="1246"/>
      <c r="BX754" s="1246"/>
      <c r="BY754" s="1246"/>
      <c r="BZ754" s="1246"/>
      <c r="CA754" s="1246"/>
      <c r="CB754" s="1246"/>
      <c r="CC754" s="1246"/>
      <c r="CD754" s="1246"/>
      <c r="CE754" s="1246"/>
      <c r="CF754" s="1246"/>
      <c r="CG754" s="1246"/>
      <c r="CH754" s="1246"/>
      <c r="CI754" s="1246"/>
      <c r="CJ754" s="1246"/>
      <c r="CK754" s="1246"/>
      <c r="CL754" s="1246"/>
      <c r="CM754" s="1246"/>
      <c r="CN754" s="1246"/>
      <c r="CO754" s="1246"/>
      <c r="CP754" s="1246"/>
      <c r="CQ754" s="1246"/>
      <c r="CR754" s="1246"/>
      <c r="CS754" s="1246"/>
      <c r="CT754" s="1246"/>
      <c r="CU754" s="1246"/>
      <c r="CV754" s="1246"/>
      <c r="CW754" s="1246"/>
      <c r="CX754" s="1246"/>
      <c r="CY754" s="1246"/>
      <c r="CZ754" s="1246"/>
      <c r="DA754" s="1246"/>
      <c r="DB754" s="1246"/>
      <c r="DC754" s="1246"/>
      <c r="DD754" s="1246"/>
      <c r="DE754" s="1246"/>
      <c r="DF754" s="1246"/>
      <c r="DG754" s="1246"/>
      <c r="DH754" s="1246"/>
      <c r="DI754" s="1246"/>
      <c r="DJ754" s="1246"/>
      <c r="DK754" s="1246"/>
      <c r="DL754" s="1246"/>
      <c r="DM754" s="1246"/>
      <c r="DN754" s="1246"/>
      <c r="DO754" s="1246"/>
      <c r="DP754" s="1246"/>
      <c r="DQ754" s="1246"/>
      <c r="DR754" s="1246"/>
      <c r="DS754" s="1246"/>
      <c r="DT754" s="1246"/>
      <c r="DU754" s="1246"/>
      <c r="DV754" s="1246"/>
      <c r="DW754" s="1246"/>
      <c r="DX754" s="1246"/>
      <c r="DY754" s="1246"/>
      <c r="DZ754" s="1246"/>
      <c r="EA754" s="1246"/>
      <c r="EB754" s="1246"/>
      <c r="EC754" s="1246"/>
      <c r="ED754" s="1246"/>
      <c r="EE754" s="1246"/>
      <c r="EF754" s="1246"/>
      <c r="EG754" s="1246"/>
      <c r="EH754" s="1246"/>
      <c r="EI754" s="1246"/>
      <c r="EJ754" s="1246"/>
      <c r="EK754" s="1246"/>
      <c r="EL754" s="1246"/>
      <c r="EM754" s="1246"/>
      <c r="EN754" s="1246"/>
      <c r="EO754" s="1246"/>
      <c r="EP754" s="1246"/>
      <c r="EQ754" s="1246"/>
      <c r="ER754" s="1246"/>
      <c r="ES754" s="1246"/>
      <c r="ET754" s="1246"/>
      <c r="EU754" s="1246"/>
      <c r="EV754" s="1246"/>
      <c r="EW754" s="1246"/>
      <c r="EX754" s="1246"/>
      <c r="EY754" s="1246"/>
      <c r="EZ754" s="1246"/>
      <c r="FA754" s="1246"/>
      <c r="FB754" s="1246"/>
      <c r="FC754" s="1246"/>
      <c r="FD754" s="1246"/>
      <c r="FE754" s="1246"/>
      <c r="FF754" s="1246"/>
      <c r="FG754" s="1246"/>
      <c r="FH754" s="1246"/>
      <c r="FI754" s="1246"/>
      <c r="FJ754" s="1246"/>
      <c r="FK754" s="1246"/>
      <c r="FL754" s="1246"/>
      <c r="FM754" s="1246"/>
    </row>
    <row r="755" spans="1:169" ht="42.75" customHeight="1" x14ac:dyDescent="0.25">
      <c r="B755" s="44">
        <v>1</v>
      </c>
      <c r="C755" s="2000" t="s">
        <v>354</v>
      </c>
      <c r="D755" s="2155">
        <f>'2 уровень'!F1582</f>
        <v>0</v>
      </c>
      <c r="E755" s="2155">
        <f>'2 уровень'!G1582</f>
        <v>0</v>
      </c>
      <c r="F755" s="2155">
        <f>'2 уровень'!H1582</f>
        <v>0</v>
      </c>
      <c r="G755" s="2156" t="e">
        <f>'2 уровень'!I1582</f>
        <v>#DIV/0!</v>
      </c>
      <c r="H755" s="2123">
        <f>'2 уровень'!J1582</f>
        <v>0</v>
      </c>
      <c r="I755" s="1259">
        <f>'2 уровень'!K1582</f>
        <v>0</v>
      </c>
      <c r="J755" s="57">
        <f>'2 уровень'!L1582</f>
        <v>0</v>
      </c>
      <c r="K755" s="57">
        <f>'2 уровень'!M1582</f>
        <v>0</v>
      </c>
      <c r="L755" s="57">
        <f>'2 уровень'!N1582</f>
        <v>0</v>
      </c>
      <c r="M755" s="57">
        <f>'2 уровень'!O1582</f>
        <v>0</v>
      </c>
      <c r="N755" s="57">
        <f>'2 уровень'!P1582</f>
        <v>0</v>
      </c>
      <c r="O755" s="57">
        <f>'2 уровень'!Q1582</f>
        <v>0</v>
      </c>
      <c r="P755" s="54">
        <f>'2 уровень'!R1582</f>
        <v>0</v>
      </c>
      <c r="Q755" s="54">
        <f>'2 уровень'!S1582</f>
        <v>0</v>
      </c>
      <c r="R755" s="54">
        <f>'2 уровень'!T1582</f>
        <v>0</v>
      </c>
      <c r="S755" s="54">
        <f>'2 уровень'!U1582</f>
        <v>0</v>
      </c>
      <c r="T755" s="54">
        <f>'2 уровень'!V1582</f>
        <v>0</v>
      </c>
      <c r="U755" s="54">
        <f>'2 уровень'!W1582</f>
        <v>0</v>
      </c>
      <c r="V755" s="1670">
        <f>'2 уровень'!X1582</f>
        <v>0</v>
      </c>
      <c r="W755" s="54"/>
      <c r="X755" s="54"/>
      <c r="Y755" s="1246"/>
      <c r="Z755" s="1246"/>
      <c r="AA755" s="1942"/>
      <c r="AB755" s="1942"/>
      <c r="AC755" s="1246"/>
      <c r="AD755" s="1246"/>
      <c r="AE755" s="1246"/>
      <c r="AF755" s="1246"/>
      <c r="AG755" s="1246"/>
      <c r="AH755" s="1246"/>
      <c r="AI755" s="1246"/>
      <c r="AJ755" s="1246"/>
      <c r="AK755" s="1246"/>
      <c r="AL755" s="1246"/>
      <c r="AM755" s="1246"/>
      <c r="AN755" s="1246"/>
      <c r="AO755" s="1246"/>
      <c r="AP755" s="1246"/>
      <c r="AQ755" s="1246"/>
      <c r="AR755" s="1246"/>
      <c r="AS755" s="1246"/>
      <c r="AT755" s="1246"/>
      <c r="AU755" s="1246"/>
      <c r="AV755" s="1246"/>
      <c r="AW755" s="1246"/>
      <c r="AX755" s="1246"/>
      <c r="AY755" s="1246"/>
      <c r="AZ755" s="1246"/>
      <c r="BA755" s="1246"/>
      <c r="BB755" s="1246"/>
      <c r="BC755" s="1246"/>
      <c r="BD755" s="1246"/>
      <c r="BE755" s="1246"/>
      <c r="BF755" s="1246"/>
      <c r="BG755" s="1246"/>
      <c r="BH755" s="1246"/>
      <c r="BI755" s="1246"/>
      <c r="BJ755" s="1246"/>
      <c r="BK755" s="1246"/>
      <c r="BL755" s="1246"/>
      <c r="BM755" s="1246"/>
      <c r="BN755" s="1246"/>
      <c r="BO755" s="1246"/>
      <c r="BP755" s="1246"/>
      <c r="BQ755" s="1246"/>
      <c r="BR755" s="1246"/>
      <c r="BS755" s="1246"/>
      <c r="BT755" s="1246"/>
      <c r="BU755" s="1246"/>
      <c r="BV755" s="1246"/>
      <c r="BW755" s="1246"/>
      <c r="BX755" s="1246"/>
      <c r="BY755" s="1246"/>
      <c r="BZ755" s="1246"/>
      <c r="CA755" s="1246"/>
      <c r="CB755" s="1246"/>
      <c r="CC755" s="1246"/>
      <c r="CD755" s="1246"/>
      <c r="CE755" s="1246"/>
      <c r="CF755" s="1246"/>
      <c r="CG755" s="1246"/>
      <c r="CH755" s="1246"/>
      <c r="CI755" s="1246"/>
      <c r="CJ755" s="1246"/>
      <c r="CK755" s="1246"/>
      <c r="CL755" s="1246"/>
      <c r="CM755" s="1246"/>
      <c r="CN755" s="1246"/>
      <c r="CO755" s="1246"/>
      <c r="CP755" s="1246"/>
      <c r="CQ755" s="1246"/>
      <c r="CR755" s="1246"/>
      <c r="CS755" s="1246"/>
      <c r="CT755" s="1246"/>
      <c r="CU755" s="1246"/>
      <c r="CV755" s="1246"/>
      <c r="CW755" s="1246"/>
      <c r="CX755" s="1246"/>
      <c r="CY755" s="1246"/>
      <c r="CZ755" s="1246"/>
      <c r="DA755" s="1246"/>
      <c r="DB755" s="1246"/>
      <c r="DC755" s="1246"/>
      <c r="DD755" s="1246"/>
      <c r="DE755" s="1246"/>
      <c r="DF755" s="1246"/>
      <c r="DG755" s="1246"/>
      <c r="DH755" s="1246"/>
      <c r="DI755" s="1246"/>
      <c r="DJ755" s="1246"/>
      <c r="DK755" s="1246"/>
      <c r="DL755" s="1246"/>
      <c r="DM755" s="1246"/>
      <c r="DN755" s="1246"/>
      <c r="DO755" s="1246"/>
      <c r="DP755" s="1246"/>
      <c r="DQ755" s="1246"/>
      <c r="DR755" s="1246"/>
      <c r="DS755" s="1246"/>
      <c r="DT755" s="1246"/>
      <c r="DU755" s="1246"/>
      <c r="DV755" s="1246"/>
      <c r="DW755" s="1246"/>
      <c r="DX755" s="1246"/>
      <c r="DY755" s="1246"/>
      <c r="DZ755" s="1246"/>
      <c r="EA755" s="1246"/>
      <c r="EB755" s="1246"/>
      <c r="EC755" s="1246"/>
      <c r="ED755" s="1246"/>
      <c r="EE755" s="1246"/>
      <c r="EF755" s="1246"/>
      <c r="EG755" s="1246"/>
      <c r="EH755" s="1246"/>
      <c r="EI755" s="1246"/>
      <c r="EJ755" s="1246"/>
      <c r="EK755" s="1246"/>
      <c r="EL755" s="1246"/>
      <c r="EM755" s="1246"/>
      <c r="EN755" s="1246"/>
      <c r="EO755" s="1246"/>
      <c r="EP755" s="1246"/>
      <c r="EQ755" s="1246"/>
      <c r="ER755" s="1246"/>
      <c r="ES755" s="1246"/>
      <c r="ET755" s="1246"/>
      <c r="EU755" s="1246"/>
      <c r="EV755" s="1246"/>
      <c r="EW755" s="1246"/>
      <c r="EX755" s="1246"/>
      <c r="EY755" s="1246"/>
      <c r="EZ755" s="1246"/>
      <c r="FA755" s="1246"/>
      <c r="FB755" s="1246"/>
      <c r="FC755" s="1246"/>
      <c r="FD755" s="1246"/>
      <c r="FE755" s="1246"/>
      <c r="FF755" s="1246"/>
      <c r="FG755" s="1246"/>
      <c r="FH755" s="1246"/>
      <c r="FI755" s="1246"/>
      <c r="FJ755" s="1246"/>
      <c r="FK755" s="1246"/>
      <c r="FL755" s="1246"/>
      <c r="FM755" s="1246"/>
    </row>
    <row r="756" spans="1:169" ht="38.25" customHeight="1" x14ac:dyDescent="0.25">
      <c r="B756" s="44">
        <v>1</v>
      </c>
      <c r="C756" s="2000" t="s">
        <v>355</v>
      </c>
      <c r="D756" s="2155">
        <f>'2 уровень'!F1583</f>
        <v>0</v>
      </c>
      <c r="E756" s="2155">
        <f>'2 уровень'!G1583</f>
        <v>0</v>
      </c>
      <c r="F756" s="2155">
        <f>'2 уровень'!H1583</f>
        <v>0</v>
      </c>
      <c r="G756" s="2156" t="e">
        <f>'2 уровень'!I1583</f>
        <v>#DIV/0!</v>
      </c>
      <c r="H756" s="2123">
        <f>'2 уровень'!J1583</f>
        <v>0</v>
      </c>
      <c r="I756" s="1259">
        <f>'2 уровень'!K1583</f>
        <v>0</v>
      </c>
      <c r="J756" s="57">
        <f>'2 уровень'!L1583</f>
        <v>0</v>
      </c>
      <c r="K756" s="57">
        <f>'2 уровень'!M1583</f>
        <v>0</v>
      </c>
      <c r="L756" s="57">
        <f>'2 уровень'!N1583</f>
        <v>0</v>
      </c>
      <c r="M756" s="57">
        <f>'2 уровень'!O1583</f>
        <v>0</v>
      </c>
      <c r="N756" s="57">
        <f>'2 уровень'!P1583</f>
        <v>0</v>
      </c>
      <c r="O756" s="57">
        <f>'2 уровень'!Q1583</f>
        <v>0</v>
      </c>
      <c r="P756" s="54">
        <f>'2 уровень'!R1583</f>
        <v>0</v>
      </c>
      <c r="Q756" s="54">
        <f>'2 уровень'!S1583</f>
        <v>0</v>
      </c>
      <c r="R756" s="54">
        <f>'2 уровень'!T1583</f>
        <v>0</v>
      </c>
      <c r="S756" s="54">
        <f>'2 уровень'!U1583</f>
        <v>0</v>
      </c>
      <c r="T756" s="54">
        <f>'2 уровень'!V1583</f>
        <v>0</v>
      </c>
      <c r="U756" s="54">
        <f>'2 уровень'!W1583</f>
        <v>0</v>
      </c>
      <c r="V756" s="1670">
        <f>'2 уровень'!X1583</f>
        <v>0</v>
      </c>
      <c r="W756" s="54"/>
      <c r="X756" s="54"/>
      <c r="Y756" s="1246"/>
      <c r="Z756" s="1246"/>
      <c r="AA756" s="1942"/>
      <c r="AB756" s="1942"/>
      <c r="AC756" s="1246"/>
      <c r="AD756" s="1246"/>
      <c r="AE756" s="1246"/>
      <c r="AF756" s="1246"/>
      <c r="AG756" s="1246"/>
      <c r="AH756" s="1246"/>
      <c r="AI756" s="1246"/>
      <c r="AJ756" s="1246"/>
      <c r="AK756" s="1246"/>
      <c r="AL756" s="1246"/>
      <c r="AM756" s="1246"/>
      <c r="AN756" s="1246"/>
      <c r="AO756" s="1246"/>
      <c r="AP756" s="1246"/>
      <c r="AQ756" s="1246"/>
      <c r="AR756" s="1246"/>
      <c r="AS756" s="1246"/>
      <c r="AT756" s="1246"/>
      <c r="AU756" s="1246"/>
      <c r="AV756" s="1246"/>
      <c r="AW756" s="1246"/>
      <c r="AX756" s="1246"/>
      <c r="AY756" s="1246"/>
      <c r="AZ756" s="1246"/>
      <c r="BA756" s="1246"/>
      <c r="BB756" s="1246"/>
      <c r="BC756" s="1246"/>
      <c r="BD756" s="1246"/>
      <c r="BE756" s="1246"/>
      <c r="BF756" s="1246"/>
      <c r="BG756" s="1246"/>
      <c r="BH756" s="1246"/>
      <c r="BI756" s="1246"/>
      <c r="BJ756" s="1246"/>
      <c r="BK756" s="1246"/>
      <c r="BL756" s="1246"/>
      <c r="BM756" s="1246"/>
      <c r="BN756" s="1246"/>
      <c r="BO756" s="1246"/>
      <c r="BP756" s="1246"/>
      <c r="BQ756" s="1246"/>
      <c r="BR756" s="1246"/>
      <c r="BS756" s="1246"/>
      <c r="BT756" s="1246"/>
      <c r="BU756" s="1246"/>
      <c r="BV756" s="1246"/>
      <c r="BW756" s="1246"/>
      <c r="BX756" s="1246"/>
      <c r="BY756" s="1246"/>
      <c r="BZ756" s="1246"/>
      <c r="CA756" s="1246"/>
      <c r="CB756" s="1246"/>
      <c r="CC756" s="1246"/>
      <c r="CD756" s="1246"/>
      <c r="CE756" s="1246"/>
      <c r="CF756" s="1246"/>
      <c r="CG756" s="1246"/>
      <c r="CH756" s="1246"/>
      <c r="CI756" s="1246"/>
      <c r="CJ756" s="1246"/>
      <c r="CK756" s="1246"/>
      <c r="CL756" s="1246"/>
      <c r="CM756" s="1246"/>
      <c r="CN756" s="1246"/>
      <c r="CO756" s="1246"/>
      <c r="CP756" s="1246"/>
      <c r="CQ756" s="1246"/>
      <c r="CR756" s="1246"/>
      <c r="CS756" s="1246"/>
      <c r="CT756" s="1246"/>
      <c r="CU756" s="1246"/>
      <c r="CV756" s="1246"/>
      <c r="CW756" s="1246"/>
      <c r="CX756" s="1246"/>
      <c r="CY756" s="1246"/>
      <c r="CZ756" s="1246"/>
      <c r="DA756" s="1246"/>
      <c r="DB756" s="1246"/>
      <c r="DC756" s="1246"/>
      <c r="DD756" s="1246"/>
      <c r="DE756" s="1246"/>
      <c r="DF756" s="1246"/>
      <c r="DG756" s="1246"/>
      <c r="DH756" s="1246"/>
      <c r="DI756" s="1246"/>
      <c r="DJ756" s="1246"/>
      <c r="DK756" s="1246"/>
      <c r="DL756" s="1246"/>
      <c r="DM756" s="1246"/>
      <c r="DN756" s="1246"/>
      <c r="DO756" s="1246"/>
      <c r="DP756" s="1246"/>
      <c r="DQ756" s="1246"/>
      <c r="DR756" s="1246"/>
      <c r="DS756" s="1246"/>
      <c r="DT756" s="1246"/>
      <c r="DU756" s="1246"/>
      <c r="DV756" s="1246"/>
      <c r="DW756" s="1246"/>
      <c r="DX756" s="1246"/>
      <c r="DY756" s="1246"/>
      <c r="DZ756" s="1246"/>
      <c r="EA756" s="1246"/>
      <c r="EB756" s="1246"/>
      <c r="EC756" s="1246"/>
      <c r="ED756" s="1246"/>
      <c r="EE756" s="1246"/>
      <c r="EF756" s="1246"/>
      <c r="EG756" s="1246"/>
      <c r="EH756" s="1246"/>
      <c r="EI756" s="1246"/>
      <c r="EJ756" s="1246"/>
      <c r="EK756" s="1246"/>
      <c r="EL756" s="1246"/>
      <c r="EM756" s="1246"/>
      <c r="EN756" s="1246"/>
      <c r="EO756" s="1246"/>
      <c r="EP756" s="1246"/>
      <c r="EQ756" s="1246"/>
      <c r="ER756" s="1246"/>
      <c r="ES756" s="1246"/>
      <c r="ET756" s="1246"/>
      <c r="EU756" s="1246"/>
      <c r="EV756" s="1246"/>
      <c r="EW756" s="1246"/>
      <c r="EX756" s="1246"/>
      <c r="EY756" s="1246"/>
      <c r="EZ756" s="1246"/>
      <c r="FA756" s="1246"/>
      <c r="FB756" s="1246"/>
      <c r="FC756" s="1246"/>
      <c r="FD756" s="1246"/>
      <c r="FE756" s="1246"/>
      <c r="FF756" s="1246"/>
      <c r="FG756" s="1246"/>
      <c r="FH756" s="1246"/>
      <c r="FI756" s="1246"/>
      <c r="FJ756" s="1246"/>
      <c r="FK756" s="1246"/>
      <c r="FL756" s="1246"/>
      <c r="FM756" s="1246"/>
    </row>
    <row r="757" spans="1:169" ht="40.5" customHeight="1" x14ac:dyDescent="0.25">
      <c r="B757" s="44">
        <v>1</v>
      </c>
      <c r="C757" s="2000" t="s">
        <v>310</v>
      </c>
      <c r="D757" s="2155">
        <f>'2 уровень'!F1584</f>
        <v>0</v>
      </c>
      <c r="E757" s="2155">
        <f>'2 уровень'!G1584</f>
        <v>0</v>
      </c>
      <c r="F757" s="2155">
        <f>'2 уровень'!H1584</f>
        <v>0</v>
      </c>
      <c r="G757" s="2156" t="e">
        <f>'2 уровень'!I1584</f>
        <v>#DIV/0!</v>
      </c>
      <c r="H757" s="2123">
        <f>'2 уровень'!J1584</f>
        <v>0</v>
      </c>
      <c r="I757" s="1259">
        <f>'2 уровень'!K1584</f>
        <v>0</v>
      </c>
      <c r="J757" s="57">
        <f>'2 уровень'!L1584</f>
        <v>0</v>
      </c>
      <c r="K757" s="57">
        <f>'2 уровень'!M1584</f>
        <v>0</v>
      </c>
      <c r="L757" s="57">
        <f>'2 уровень'!N1584</f>
        <v>0</v>
      </c>
      <c r="M757" s="57">
        <f>'2 уровень'!O1584</f>
        <v>0</v>
      </c>
      <c r="N757" s="57">
        <f>'2 уровень'!P1584</f>
        <v>0</v>
      </c>
      <c r="O757" s="57">
        <f>'2 уровень'!Q1584</f>
        <v>0</v>
      </c>
      <c r="P757" s="54">
        <f>'2 уровень'!R1584</f>
        <v>0</v>
      </c>
      <c r="Q757" s="54">
        <f>'2 уровень'!S1584</f>
        <v>0</v>
      </c>
      <c r="R757" s="54">
        <f>'2 уровень'!T1584</f>
        <v>0</v>
      </c>
      <c r="S757" s="54">
        <f>'2 уровень'!U1584</f>
        <v>0</v>
      </c>
      <c r="T757" s="54">
        <f>'2 уровень'!V1584</f>
        <v>0</v>
      </c>
      <c r="U757" s="54">
        <f>'2 уровень'!W1584</f>
        <v>0</v>
      </c>
      <c r="V757" s="1670">
        <f>'2 уровень'!X1584</f>
        <v>0</v>
      </c>
      <c r="W757" s="54"/>
      <c r="X757" s="54"/>
      <c r="Y757" s="1246"/>
      <c r="Z757" s="1246"/>
      <c r="AA757" s="1942"/>
      <c r="AB757" s="1942"/>
      <c r="AC757" s="1246"/>
      <c r="AD757" s="1246"/>
      <c r="AE757" s="1246"/>
      <c r="AF757" s="1246"/>
      <c r="AG757" s="1246"/>
      <c r="AH757" s="1246"/>
      <c r="AI757" s="1246"/>
      <c r="AJ757" s="1246"/>
      <c r="AK757" s="1246"/>
      <c r="AL757" s="1246"/>
      <c r="AM757" s="1246"/>
      <c r="AN757" s="1246"/>
      <c r="AO757" s="1246"/>
      <c r="AP757" s="1246"/>
      <c r="AQ757" s="1246"/>
      <c r="AR757" s="1246"/>
      <c r="AS757" s="1246"/>
      <c r="AT757" s="1246"/>
      <c r="AU757" s="1246"/>
      <c r="AV757" s="1246"/>
      <c r="AW757" s="1246"/>
      <c r="AX757" s="1246"/>
      <c r="AY757" s="1246"/>
      <c r="AZ757" s="1246"/>
      <c r="BA757" s="1246"/>
      <c r="BB757" s="1246"/>
      <c r="BC757" s="1246"/>
      <c r="BD757" s="1246"/>
      <c r="BE757" s="1246"/>
      <c r="BF757" s="1246"/>
      <c r="BG757" s="1246"/>
      <c r="BH757" s="1246"/>
      <c r="BI757" s="1246"/>
      <c r="BJ757" s="1246"/>
      <c r="BK757" s="1246"/>
      <c r="BL757" s="1246"/>
      <c r="BM757" s="1246"/>
      <c r="BN757" s="1246"/>
      <c r="BO757" s="1246"/>
      <c r="BP757" s="1246"/>
      <c r="BQ757" s="1246"/>
      <c r="BR757" s="1246"/>
      <c r="BS757" s="1246"/>
      <c r="BT757" s="1246"/>
      <c r="BU757" s="1246"/>
      <c r="BV757" s="1246"/>
      <c r="BW757" s="1246"/>
      <c r="BX757" s="1246"/>
      <c r="BY757" s="1246"/>
      <c r="BZ757" s="1246"/>
      <c r="CA757" s="1246"/>
      <c r="CB757" s="1246"/>
      <c r="CC757" s="1246"/>
      <c r="CD757" s="1246"/>
      <c r="CE757" s="1246"/>
      <c r="CF757" s="1246"/>
      <c r="CG757" s="1246"/>
      <c r="CH757" s="1246"/>
      <c r="CI757" s="1246"/>
      <c r="CJ757" s="1246"/>
      <c r="CK757" s="1246"/>
      <c r="CL757" s="1246"/>
      <c r="CM757" s="1246"/>
      <c r="CN757" s="1246"/>
      <c r="CO757" s="1246"/>
      <c r="CP757" s="1246"/>
      <c r="CQ757" s="1246"/>
      <c r="CR757" s="1246"/>
      <c r="CS757" s="1246"/>
      <c r="CT757" s="1246"/>
      <c r="CU757" s="1246"/>
      <c r="CV757" s="1246"/>
      <c r="CW757" s="1246"/>
      <c r="CX757" s="1246"/>
      <c r="CY757" s="1246"/>
      <c r="CZ757" s="1246"/>
      <c r="DA757" s="1246"/>
      <c r="DB757" s="1246"/>
      <c r="DC757" s="1246"/>
      <c r="DD757" s="1246"/>
      <c r="DE757" s="1246"/>
      <c r="DF757" s="1246"/>
      <c r="DG757" s="1246"/>
      <c r="DH757" s="1246"/>
      <c r="DI757" s="1246"/>
      <c r="DJ757" s="1246"/>
      <c r="DK757" s="1246"/>
      <c r="DL757" s="1246"/>
      <c r="DM757" s="1246"/>
      <c r="DN757" s="1246"/>
      <c r="DO757" s="1246"/>
      <c r="DP757" s="1246"/>
      <c r="DQ757" s="1246"/>
      <c r="DR757" s="1246"/>
      <c r="DS757" s="1246"/>
      <c r="DT757" s="1246"/>
      <c r="DU757" s="1246"/>
      <c r="DV757" s="1246"/>
      <c r="DW757" s="1246"/>
      <c r="DX757" s="1246"/>
      <c r="DY757" s="1246"/>
      <c r="DZ757" s="1246"/>
      <c r="EA757" s="1246"/>
      <c r="EB757" s="1246"/>
      <c r="EC757" s="1246"/>
      <c r="ED757" s="1246"/>
      <c r="EE757" s="1246"/>
      <c r="EF757" s="1246"/>
      <c r="EG757" s="1246"/>
      <c r="EH757" s="1246"/>
      <c r="EI757" s="1246"/>
      <c r="EJ757" s="1246"/>
      <c r="EK757" s="1246"/>
      <c r="EL757" s="1246"/>
      <c r="EM757" s="1246"/>
      <c r="EN757" s="1246"/>
      <c r="EO757" s="1246"/>
      <c r="EP757" s="1246"/>
      <c r="EQ757" s="1246"/>
      <c r="ER757" s="1246"/>
      <c r="ES757" s="1246"/>
      <c r="ET757" s="1246"/>
      <c r="EU757" s="1246"/>
      <c r="EV757" s="1246"/>
      <c r="EW757" s="1246"/>
      <c r="EX757" s="1246"/>
      <c r="EY757" s="1246"/>
      <c r="EZ757" s="1246"/>
      <c r="FA757" s="1246"/>
      <c r="FB757" s="1246"/>
      <c r="FC757" s="1246"/>
      <c r="FD757" s="1246"/>
      <c r="FE757" s="1246"/>
      <c r="FF757" s="1246"/>
      <c r="FG757" s="1246"/>
      <c r="FH757" s="1246"/>
      <c r="FI757" s="1246"/>
      <c r="FJ757" s="1246"/>
      <c r="FK757" s="1246"/>
      <c r="FL757" s="1246"/>
      <c r="FM757" s="1246"/>
    </row>
    <row r="758" spans="1:169" ht="42.75" customHeight="1" x14ac:dyDescent="0.25">
      <c r="B758" s="44">
        <v>1</v>
      </c>
      <c r="C758" s="2000" t="s">
        <v>311</v>
      </c>
      <c r="D758" s="2155">
        <f>'2 уровень'!F1585</f>
        <v>0</v>
      </c>
      <c r="E758" s="2155">
        <f>'2 уровень'!G1585</f>
        <v>0</v>
      </c>
      <c r="F758" s="2155">
        <f>'2 уровень'!H1585</f>
        <v>0</v>
      </c>
      <c r="G758" s="2156" t="e">
        <f>'2 уровень'!I1585</f>
        <v>#DIV/0!</v>
      </c>
      <c r="H758" s="2123">
        <f>'2 уровень'!J1585</f>
        <v>0</v>
      </c>
      <c r="I758" s="1259">
        <f>'2 уровень'!K1585</f>
        <v>0</v>
      </c>
      <c r="J758" s="57">
        <f>'2 уровень'!L1585</f>
        <v>0</v>
      </c>
      <c r="K758" s="57">
        <f>'2 уровень'!M1585</f>
        <v>0</v>
      </c>
      <c r="L758" s="57">
        <f>'2 уровень'!N1585</f>
        <v>0</v>
      </c>
      <c r="M758" s="57">
        <f>'2 уровень'!O1585</f>
        <v>0</v>
      </c>
      <c r="N758" s="57">
        <f>'2 уровень'!P1585</f>
        <v>0</v>
      </c>
      <c r="O758" s="57">
        <f>'2 уровень'!Q1585</f>
        <v>0</v>
      </c>
      <c r="P758" s="54">
        <f>'2 уровень'!R1585</f>
        <v>0</v>
      </c>
      <c r="Q758" s="54">
        <f>'2 уровень'!S1585</f>
        <v>0</v>
      </c>
      <c r="R758" s="54">
        <f>'2 уровень'!T1585</f>
        <v>0</v>
      </c>
      <c r="S758" s="54">
        <f>'2 уровень'!U1585</f>
        <v>0</v>
      </c>
      <c r="T758" s="54">
        <f>'2 уровень'!V1585</f>
        <v>0</v>
      </c>
      <c r="U758" s="54">
        <f>'2 уровень'!W1585</f>
        <v>0</v>
      </c>
      <c r="V758" s="1670">
        <f>'2 уровень'!X1585</f>
        <v>0</v>
      </c>
      <c r="W758" s="54"/>
      <c r="X758" s="54"/>
      <c r="Y758" s="1246"/>
      <c r="Z758" s="1246"/>
      <c r="AA758" s="1942"/>
      <c r="AB758" s="1942"/>
      <c r="AC758" s="1246"/>
      <c r="AD758" s="1246"/>
      <c r="AE758" s="1246"/>
      <c r="AF758" s="1246"/>
      <c r="AG758" s="1246"/>
      <c r="AH758" s="1246"/>
      <c r="AI758" s="1246"/>
      <c r="AJ758" s="1246"/>
      <c r="AK758" s="1246"/>
      <c r="AL758" s="1246"/>
      <c r="AM758" s="1246"/>
      <c r="AN758" s="1246"/>
      <c r="AO758" s="1246"/>
      <c r="AP758" s="1246"/>
      <c r="AQ758" s="1246"/>
      <c r="AR758" s="1246"/>
      <c r="AS758" s="1246"/>
      <c r="AT758" s="1246"/>
      <c r="AU758" s="1246"/>
      <c r="AV758" s="1246"/>
      <c r="AW758" s="1246"/>
      <c r="AX758" s="1246"/>
      <c r="AY758" s="1246"/>
      <c r="AZ758" s="1246"/>
      <c r="BA758" s="1246"/>
      <c r="BB758" s="1246"/>
      <c r="BC758" s="1246"/>
      <c r="BD758" s="1246"/>
      <c r="BE758" s="1246"/>
      <c r="BF758" s="1246"/>
      <c r="BG758" s="1246"/>
      <c r="BH758" s="1246"/>
      <c r="BI758" s="1246"/>
      <c r="BJ758" s="1246"/>
      <c r="BK758" s="1246"/>
      <c r="BL758" s="1246"/>
      <c r="BM758" s="1246"/>
      <c r="BN758" s="1246"/>
      <c r="BO758" s="1246"/>
      <c r="BP758" s="1246"/>
      <c r="BQ758" s="1246"/>
      <c r="BR758" s="1246"/>
      <c r="BS758" s="1246"/>
      <c r="BT758" s="1246"/>
      <c r="BU758" s="1246"/>
      <c r="BV758" s="1246"/>
      <c r="BW758" s="1246"/>
      <c r="BX758" s="1246"/>
      <c r="BY758" s="1246"/>
      <c r="BZ758" s="1246"/>
      <c r="CA758" s="1246"/>
      <c r="CB758" s="1246"/>
      <c r="CC758" s="1246"/>
      <c r="CD758" s="1246"/>
      <c r="CE758" s="1246"/>
      <c r="CF758" s="1246"/>
      <c r="CG758" s="1246"/>
      <c r="CH758" s="1246"/>
      <c r="CI758" s="1246"/>
      <c r="CJ758" s="1246"/>
      <c r="CK758" s="1246"/>
      <c r="CL758" s="1246"/>
      <c r="CM758" s="1246"/>
      <c r="CN758" s="1246"/>
      <c r="CO758" s="1246"/>
      <c r="CP758" s="1246"/>
      <c r="CQ758" s="1246"/>
      <c r="CR758" s="1246"/>
      <c r="CS758" s="1246"/>
      <c r="CT758" s="1246"/>
      <c r="CU758" s="1246"/>
      <c r="CV758" s="1246"/>
      <c r="CW758" s="1246"/>
      <c r="CX758" s="1246"/>
      <c r="CY758" s="1246"/>
      <c r="CZ758" s="1246"/>
      <c r="DA758" s="1246"/>
      <c r="DB758" s="1246"/>
      <c r="DC758" s="1246"/>
      <c r="DD758" s="1246"/>
      <c r="DE758" s="1246"/>
      <c r="DF758" s="1246"/>
      <c r="DG758" s="1246"/>
      <c r="DH758" s="1246"/>
      <c r="DI758" s="1246"/>
      <c r="DJ758" s="1246"/>
      <c r="DK758" s="1246"/>
      <c r="DL758" s="1246"/>
      <c r="DM758" s="1246"/>
      <c r="DN758" s="1246"/>
      <c r="DO758" s="1246"/>
      <c r="DP758" s="1246"/>
      <c r="DQ758" s="1246"/>
      <c r="DR758" s="1246"/>
      <c r="DS758" s="1246"/>
      <c r="DT758" s="1246"/>
      <c r="DU758" s="1246"/>
      <c r="DV758" s="1246"/>
      <c r="DW758" s="1246"/>
      <c r="DX758" s="1246"/>
      <c r="DY758" s="1246"/>
      <c r="DZ758" s="1246"/>
      <c r="EA758" s="1246"/>
      <c r="EB758" s="1246"/>
      <c r="EC758" s="1246"/>
      <c r="ED758" s="1246"/>
      <c r="EE758" s="1246"/>
      <c r="EF758" s="1246"/>
      <c r="EG758" s="1246"/>
      <c r="EH758" s="1246"/>
      <c r="EI758" s="1246"/>
      <c r="EJ758" s="1246"/>
      <c r="EK758" s="1246"/>
      <c r="EL758" s="1246"/>
      <c r="EM758" s="1246"/>
      <c r="EN758" s="1246"/>
      <c r="EO758" s="1246"/>
      <c r="EP758" s="1246"/>
      <c r="EQ758" s="1246"/>
      <c r="ER758" s="1246"/>
      <c r="ES758" s="1246"/>
      <c r="ET758" s="1246"/>
      <c r="EU758" s="1246"/>
      <c r="EV758" s="1246"/>
      <c r="EW758" s="1246"/>
      <c r="EX758" s="1246"/>
      <c r="EY758" s="1246"/>
      <c r="EZ758" s="1246"/>
      <c r="FA758" s="1246"/>
      <c r="FB758" s="1246"/>
      <c r="FC758" s="1246"/>
      <c r="FD758" s="1246"/>
      <c r="FE758" s="1246"/>
      <c r="FF758" s="1246"/>
      <c r="FG758" s="1246"/>
      <c r="FH758" s="1246"/>
      <c r="FI758" s="1246"/>
      <c r="FJ758" s="1246"/>
      <c r="FK758" s="1246"/>
      <c r="FL758" s="1246"/>
      <c r="FM758" s="1246"/>
    </row>
    <row r="759" spans="1:169" ht="39.75" customHeight="1" x14ac:dyDescent="0.25">
      <c r="B759" s="44">
        <v>1</v>
      </c>
      <c r="C759" s="2000" t="s">
        <v>320</v>
      </c>
      <c r="D759" s="2155">
        <f>'2 уровень'!F1586</f>
        <v>0</v>
      </c>
      <c r="E759" s="2155">
        <f>'2 уровень'!G1586</f>
        <v>0</v>
      </c>
      <c r="F759" s="2155">
        <f>'2 уровень'!H1586</f>
        <v>0</v>
      </c>
      <c r="G759" s="2156" t="e">
        <f>'2 уровень'!I1586</f>
        <v>#DIV/0!</v>
      </c>
      <c r="H759" s="2123">
        <f>'2 уровень'!J1586</f>
        <v>0</v>
      </c>
      <c r="I759" s="1259">
        <f>'2 уровень'!K1586</f>
        <v>0</v>
      </c>
      <c r="J759" s="57">
        <f>'2 уровень'!L1586</f>
        <v>0</v>
      </c>
      <c r="K759" s="57">
        <f>'2 уровень'!M1586</f>
        <v>0</v>
      </c>
      <c r="L759" s="57">
        <f>'2 уровень'!N1586</f>
        <v>0</v>
      </c>
      <c r="M759" s="57">
        <f>'2 уровень'!O1586</f>
        <v>0</v>
      </c>
      <c r="N759" s="57">
        <f>'2 уровень'!P1586</f>
        <v>0</v>
      </c>
      <c r="O759" s="57">
        <f>'2 уровень'!Q1586</f>
        <v>0</v>
      </c>
      <c r="P759" s="54">
        <f>'2 уровень'!R1586</f>
        <v>0</v>
      </c>
      <c r="Q759" s="54">
        <f>'2 уровень'!S1586</f>
        <v>0</v>
      </c>
      <c r="R759" s="54">
        <f>'2 уровень'!T1586</f>
        <v>0</v>
      </c>
      <c r="S759" s="54">
        <f>'2 уровень'!U1586</f>
        <v>0</v>
      </c>
      <c r="T759" s="54">
        <f>'2 уровень'!V1586</f>
        <v>0</v>
      </c>
      <c r="U759" s="54">
        <f>'2 уровень'!W1586</f>
        <v>0</v>
      </c>
      <c r="V759" s="1670">
        <f>'2 уровень'!X1586</f>
        <v>0</v>
      </c>
      <c r="W759" s="54"/>
      <c r="X759" s="54"/>
      <c r="Y759" s="1246"/>
      <c r="Z759" s="1246"/>
      <c r="AA759" s="1942"/>
      <c r="AB759" s="1942"/>
      <c r="AC759" s="1246"/>
      <c r="AD759" s="1246"/>
      <c r="AE759" s="1246"/>
      <c r="AF759" s="1246"/>
      <c r="AG759" s="1246"/>
      <c r="AH759" s="1246"/>
      <c r="AI759" s="1246"/>
      <c r="AJ759" s="1246"/>
      <c r="AK759" s="1246"/>
      <c r="AL759" s="1246"/>
      <c r="AM759" s="1246"/>
      <c r="AN759" s="1246"/>
      <c r="AO759" s="1246"/>
      <c r="AP759" s="1246"/>
      <c r="AQ759" s="1246"/>
      <c r="AR759" s="1246"/>
      <c r="AS759" s="1246"/>
      <c r="AT759" s="1246"/>
      <c r="AU759" s="1246"/>
      <c r="AV759" s="1246"/>
      <c r="AW759" s="1246"/>
      <c r="AX759" s="1246"/>
      <c r="AY759" s="1246"/>
      <c r="AZ759" s="1246"/>
      <c r="BA759" s="1246"/>
      <c r="BB759" s="1246"/>
      <c r="BC759" s="1246"/>
      <c r="BD759" s="1246"/>
      <c r="BE759" s="1246"/>
      <c r="BF759" s="1246"/>
      <c r="BG759" s="1246"/>
      <c r="BH759" s="1246"/>
      <c r="BI759" s="1246"/>
      <c r="BJ759" s="1246"/>
      <c r="BK759" s="1246"/>
      <c r="BL759" s="1246"/>
      <c r="BM759" s="1246"/>
      <c r="BN759" s="1246"/>
      <c r="BO759" s="1246"/>
      <c r="BP759" s="1246"/>
      <c r="BQ759" s="1246"/>
      <c r="BR759" s="1246"/>
      <c r="BS759" s="1246"/>
      <c r="BT759" s="1246"/>
      <c r="BU759" s="1246"/>
      <c r="BV759" s="1246"/>
      <c r="BW759" s="1246"/>
      <c r="BX759" s="1246"/>
      <c r="BY759" s="1246"/>
      <c r="BZ759" s="1246"/>
      <c r="CA759" s="1246"/>
      <c r="CB759" s="1246"/>
      <c r="CC759" s="1246"/>
      <c r="CD759" s="1246"/>
      <c r="CE759" s="1246"/>
      <c r="CF759" s="1246"/>
      <c r="CG759" s="1246"/>
      <c r="CH759" s="1246"/>
      <c r="CI759" s="1246"/>
      <c r="CJ759" s="1246"/>
      <c r="CK759" s="1246"/>
      <c r="CL759" s="1246"/>
      <c r="CM759" s="1246"/>
      <c r="CN759" s="1246"/>
      <c r="CO759" s="1246"/>
      <c r="CP759" s="1246"/>
      <c r="CQ759" s="1246"/>
      <c r="CR759" s="1246"/>
      <c r="CS759" s="1246"/>
      <c r="CT759" s="1246"/>
      <c r="CU759" s="1246"/>
      <c r="CV759" s="1246"/>
      <c r="CW759" s="1246"/>
      <c r="CX759" s="1246"/>
      <c r="CY759" s="1246"/>
      <c r="CZ759" s="1246"/>
      <c r="DA759" s="1246"/>
      <c r="DB759" s="1246"/>
      <c r="DC759" s="1246"/>
      <c r="DD759" s="1246"/>
      <c r="DE759" s="1246"/>
      <c r="DF759" s="1246"/>
      <c r="DG759" s="1246"/>
      <c r="DH759" s="1246"/>
      <c r="DI759" s="1246"/>
      <c r="DJ759" s="1246"/>
      <c r="DK759" s="1246"/>
      <c r="DL759" s="1246"/>
      <c r="DM759" s="1246"/>
      <c r="DN759" s="1246"/>
      <c r="DO759" s="1246"/>
      <c r="DP759" s="1246"/>
      <c r="DQ759" s="1246"/>
      <c r="DR759" s="1246"/>
      <c r="DS759" s="1246"/>
      <c r="DT759" s="1246"/>
      <c r="DU759" s="1246"/>
      <c r="DV759" s="1246"/>
      <c r="DW759" s="1246"/>
      <c r="DX759" s="1246"/>
      <c r="DY759" s="1246"/>
      <c r="DZ759" s="1246"/>
      <c r="EA759" s="1246"/>
      <c r="EB759" s="1246"/>
      <c r="EC759" s="1246"/>
      <c r="ED759" s="1246"/>
      <c r="EE759" s="1246"/>
      <c r="EF759" s="1246"/>
      <c r="EG759" s="1246"/>
      <c r="EH759" s="1246"/>
      <c r="EI759" s="1246"/>
      <c r="EJ759" s="1246"/>
      <c r="EK759" s="1246"/>
      <c r="EL759" s="1246"/>
      <c r="EM759" s="1246"/>
      <c r="EN759" s="1246"/>
      <c r="EO759" s="1246"/>
      <c r="EP759" s="1246"/>
      <c r="EQ759" s="1246"/>
      <c r="ER759" s="1246"/>
      <c r="ES759" s="1246"/>
      <c r="ET759" s="1246"/>
      <c r="EU759" s="1246"/>
      <c r="EV759" s="1246"/>
      <c r="EW759" s="1246"/>
      <c r="EX759" s="1246"/>
      <c r="EY759" s="1246"/>
      <c r="EZ759" s="1246"/>
      <c r="FA759" s="1246"/>
      <c r="FB759" s="1246"/>
      <c r="FC759" s="1246"/>
      <c r="FD759" s="1246"/>
      <c r="FE759" s="1246"/>
      <c r="FF759" s="1246"/>
      <c r="FG759" s="1246"/>
      <c r="FH759" s="1246"/>
      <c r="FI759" s="1246"/>
      <c r="FJ759" s="1246"/>
      <c r="FK759" s="1246"/>
      <c r="FL759" s="1246"/>
      <c r="FM759" s="1246"/>
    </row>
    <row r="760" spans="1:169" ht="51.75" customHeight="1" x14ac:dyDescent="0.25">
      <c r="B760" s="44">
        <v>1</v>
      </c>
      <c r="C760" s="2000" t="s">
        <v>321</v>
      </c>
      <c r="D760" s="2155">
        <f>'2 уровень'!F1587</f>
        <v>0</v>
      </c>
      <c r="E760" s="2155">
        <f>'2 уровень'!G1587</f>
        <v>0</v>
      </c>
      <c r="F760" s="2155">
        <f>'2 уровень'!H1587</f>
        <v>0</v>
      </c>
      <c r="G760" s="2156" t="e">
        <f>'2 уровень'!I1587</f>
        <v>#DIV/0!</v>
      </c>
      <c r="H760" s="2123">
        <f>'2 уровень'!J1587</f>
        <v>0</v>
      </c>
      <c r="I760" s="1259">
        <f>'2 уровень'!K1587</f>
        <v>0</v>
      </c>
      <c r="J760" s="57">
        <f>'2 уровень'!L1587</f>
        <v>0</v>
      </c>
      <c r="K760" s="57">
        <f>'2 уровень'!M1587</f>
        <v>0</v>
      </c>
      <c r="L760" s="57">
        <f>'2 уровень'!N1587</f>
        <v>0</v>
      </c>
      <c r="M760" s="57">
        <f>'2 уровень'!O1587</f>
        <v>0</v>
      </c>
      <c r="N760" s="57">
        <f>'2 уровень'!P1587</f>
        <v>0</v>
      </c>
      <c r="O760" s="57">
        <f>'2 уровень'!Q1587</f>
        <v>0</v>
      </c>
      <c r="P760" s="54">
        <f>'2 уровень'!R1587</f>
        <v>0</v>
      </c>
      <c r="Q760" s="54">
        <f>'2 уровень'!S1587</f>
        <v>0</v>
      </c>
      <c r="R760" s="54">
        <f>'2 уровень'!T1587</f>
        <v>0</v>
      </c>
      <c r="S760" s="54">
        <f>'2 уровень'!U1587</f>
        <v>0</v>
      </c>
      <c r="T760" s="54">
        <f>'2 уровень'!V1587</f>
        <v>0</v>
      </c>
      <c r="U760" s="54">
        <f>'2 уровень'!W1587</f>
        <v>0</v>
      </c>
      <c r="V760" s="1670">
        <f>'2 уровень'!X1587</f>
        <v>0</v>
      </c>
      <c r="W760" s="54"/>
      <c r="X760" s="54"/>
      <c r="Y760" s="1246"/>
      <c r="Z760" s="1246"/>
      <c r="AA760" s="1942"/>
      <c r="AB760" s="1942"/>
      <c r="AC760" s="1246"/>
      <c r="AD760" s="1246"/>
      <c r="AE760" s="1246"/>
      <c r="AF760" s="1246"/>
      <c r="AG760" s="1246"/>
      <c r="AH760" s="1246"/>
      <c r="AI760" s="1246"/>
      <c r="AJ760" s="1246"/>
      <c r="AK760" s="1246"/>
      <c r="AL760" s="1246"/>
      <c r="AM760" s="1246"/>
      <c r="AN760" s="1246"/>
      <c r="AO760" s="1246"/>
      <c r="AP760" s="1246"/>
      <c r="AQ760" s="1246"/>
      <c r="AR760" s="1246"/>
      <c r="AS760" s="1246"/>
      <c r="AT760" s="1246"/>
      <c r="AU760" s="1246"/>
      <c r="AV760" s="1246"/>
      <c r="AW760" s="1246"/>
      <c r="AX760" s="1246"/>
      <c r="AY760" s="1246"/>
      <c r="AZ760" s="1246"/>
      <c r="BA760" s="1246"/>
      <c r="BB760" s="1246"/>
      <c r="BC760" s="1246"/>
      <c r="BD760" s="1246"/>
      <c r="BE760" s="1246"/>
      <c r="BF760" s="1246"/>
      <c r="BG760" s="1246"/>
      <c r="BH760" s="1246"/>
      <c r="BI760" s="1246"/>
      <c r="BJ760" s="1246"/>
      <c r="BK760" s="1246"/>
      <c r="BL760" s="1246"/>
      <c r="BM760" s="1246"/>
      <c r="BN760" s="1246"/>
      <c r="BO760" s="1246"/>
      <c r="BP760" s="1246"/>
      <c r="BQ760" s="1246"/>
      <c r="BR760" s="1246"/>
      <c r="BS760" s="1246"/>
      <c r="BT760" s="1246"/>
      <c r="BU760" s="1246"/>
      <c r="BV760" s="1246"/>
      <c r="BW760" s="1246"/>
      <c r="BX760" s="1246"/>
      <c r="BY760" s="1246"/>
      <c r="BZ760" s="1246"/>
      <c r="CA760" s="1246"/>
      <c r="CB760" s="1246"/>
      <c r="CC760" s="1246"/>
      <c r="CD760" s="1246"/>
      <c r="CE760" s="1246"/>
      <c r="CF760" s="1246"/>
      <c r="CG760" s="1246"/>
      <c r="CH760" s="1246"/>
      <c r="CI760" s="1246"/>
      <c r="CJ760" s="1246"/>
      <c r="CK760" s="1246"/>
      <c r="CL760" s="1246"/>
      <c r="CM760" s="1246"/>
      <c r="CN760" s="1246"/>
      <c r="CO760" s="1246"/>
      <c r="CP760" s="1246"/>
      <c r="CQ760" s="1246"/>
      <c r="CR760" s="1246"/>
      <c r="CS760" s="1246"/>
      <c r="CT760" s="1246"/>
      <c r="CU760" s="1246"/>
      <c r="CV760" s="1246"/>
      <c r="CW760" s="1246"/>
      <c r="CX760" s="1246"/>
      <c r="CY760" s="1246"/>
      <c r="CZ760" s="1246"/>
      <c r="DA760" s="1246"/>
      <c r="DB760" s="1246"/>
      <c r="DC760" s="1246"/>
      <c r="DD760" s="1246"/>
      <c r="DE760" s="1246"/>
      <c r="DF760" s="1246"/>
      <c r="DG760" s="1246"/>
      <c r="DH760" s="1246"/>
      <c r="DI760" s="1246"/>
      <c r="DJ760" s="1246"/>
      <c r="DK760" s="1246"/>
      <c r="DL760" s="1246"/>
      <c r="DM760" s="1246"/>
      <c r="DN760" s="1246"/>
      <c r="DO760" s="1246"/>
      <c r="DP760" s="1246"/>
      <c r="DQ760" s="1246"/>
      <c r="DR760" s="1246"/>
      <c r="DS760" s="1246"/>
      <c r="DT760" s="1246"/>
      <c r="DU760" s="1246"/>
      <c r="DV760" s="1246"/>
      <c r="DW760" s="1246"/>
      <c r="DX760" s="1246"/>
      <c r="DY760" s="1246"/>
      <c r="DZ760" s="1246"/>
      <c r="EA760" s="1246"/>
      <c r="EB760" s="1246"/>
      <c r="EC760" s="1246"/>
      <c r="ED760" s="1246"/>
      <c r="EE760" s="1246"/>
      <c r="EF760" s="1246"/>
      <c r="EG760" s="1246"/>
      <c r="EH760" s="1246"/>
      <c r="EI760" s="1246"/>
      <c r="EJ760" s="1246"/>
      <c r="EK760" s="1246"/>
      <c r="EL760" s="1246"/>
      <c r="EM760" s="1246"/>
      <c r="EN760" s="1246"/>
      <c r="EO760" s="1246"/>
      <c r="EP760" s="1246"/>
      <c r="EQ760" s="1246"/>
      <c r="ER760" s="1246"/>
      <c r="ES760" s="1246"/>
      <c r="ET760" s="1246"/>
      <c r="EU760" s="1246"/>
      <c r="EV760" s="1246"/>
      <c r="EW760" s="1246"/>
      <c r="EX760" s="1246"/>
      <c r="EY760" s="1246"/>
      <c r="EZ760" s="1246"/>
      <c r="FA760" s="1246"/>
      <c r="FB760" s="1246"/>
      <c r="FC760" s="1246"/>
      <c r="FD760" s="1246"/>
      <c r="FE760" s="1246"/>
      <c r="FF760" s="1246"/>
      <c r="FG760" s="1246"/>
      <c r="FH760" s="1246"/>
      <c r="FI760" s="1246"/>
      <c r="FJ760" s="1246"/>
      <c r="FK760" s="1246"/>
      <c r="FL760" s="1246"/>
      <c r="FM760" s="1246"/>
    </row>
    <row r="761" spans="1:169" ht="40.5" customHeight="1" x14ac:dyDescent="0.25">
      <c r="B761" s="44">
        <v>1</v>
      </c>
      <c r="C761" s="2000" t="s">
        <v>157</v>
      </c>
      <c r="D761" s="2155">
        <f>'2 уровень'!F1588</f>
        <v>0</v>
      </c>
      <c r="E761" s="2155">
        <f>'2 уровень'!G1588</f>
        <v>0</v>
      </c>
      <c r="F761" s="2155">
        <f>'2 уровень'!H1588</f>
        <v>0</v>
      </c>
      <c r="G761" s="2156">
        <f>'2 уровень'!I1588</f>
        <v>0</v>
      </c>
      <c r="H761" s="2123">
        <f>'2 уровень'!J1588</f>
        <v>0</v>
      </c>
      <c r="I761" s="1259">
        <f>'2 уровень'!K1588</f>
        <v>0</v>
      </c>
      <c r="J761" s="57">
        <f>'2 уровень'!L1588</f>
        <v>0</v>
      </c>
      <c r="K761" s="57">
        <f>'2 уровень'!M1588</f>
        <v>0</v>
      </c>
      <c r="L761" s="57">
        <f>'2 уровень'!N1588</f>
        <v>0</v>
      </c>
      <c r="M761" s="57">
        <f>'2 уровень'!O1588</f>
        <v>0</v>
      </c>
      <c r="N761" s="57">
        <f>'2 уровень'!P1588</f>
        <v>0</v>
      </c>
      <c r="O761" s="57">
        <f>'2 уровень'!Q1588</f>
        <v>0</v>
      </c>
      <c r="P761" s="54">
        <f>'2 уровень'!R1588</f>
        <v>0</v>
      </c>
      <c r="Q761" s="54">
        <f>'2 уровень'!S1588</f>
        <v>0</v>
      </c>
      <c r="R761" s="54">
        <f>'2 уровень'!T1588</f>
        <v>0</v>
      </c>
      <c r="S761" s="54">
        <f>'2 уровень'!U1588</f>
        <v>0</v>
      </c>
      <c r="T761" s="54">
        <f>'2 уровень'!V1588</f>
        <v>0</v>
      </c>
      <c r="U761" s="54">
        <f>'2 уровень'!W1588</f>
        <v>0</v>
      </c>
      <c r="V761" s="1670">
        <f>'2 уровень'!X1588</f>
        <v>0</v>
      </c>
      <c r="W761" s="54"/>
      <c r="X761" s="54"/>
      <c r="Y761" s="1246"/>
      <c r="Z761" s="1246"/>
      <c r="AA761" s="1942"/>
      <c r="AB761" s="1942"/>
      <c r="AC761" s="1246"/>
      <c r="AD761" s="1246"/>
      <c r="AE761" s="1246"/>
      <c r="AF761" s="1246"/>
      <c r="AG761" s="1246"/>
      <c r="AH761" s="1246"/>
      <c r="AI761" s="1246"/>
      <c r="AJ761" s="1246"/>
      <c r="AK761" s="1246"/>
      <c r="AL761" s="1246"/>
      <c r="AM761" s="1246"/>
      <c r="AN761" s="1246"/>
      <c r="AO761" s="1246"/>
      <c r="AP761" s="1246"/>
      <c r="AQ761" s="1246"/>
      <c r="AR761" s="1246"/>
      <c r="AS761" s="1246"/>
      <c r="AT761" s="1246"/>
      <c r="AU761" s="1246"/>
      <c r="AV761" s="1246"/>
      <c r="AW761" s="1246"/>
      <c r="AX761" s="1246"/>
      <c r="AY761" s="1246"/>
      <c r="AZ761" s="1246"/>
      <c r="BA761" s="1246"/>
      <c r="BB761" s="1246"/>
      <c r="BC761" s="1246"/>
      <c r="BD761" s="1246"/>
      <c r="BE761" s="1246"/>
      <c r="BF761" s="1246"/>
      <c r="BG761" s="1246"/>
      <c r="BH761" s="1246"/>
      <c r="BI761" s="1246"/>
      <c r="BJ761" s="1246"/>
      <c r="BK761" s="1246"/>
      <c r="BL761" s="1246"/>
      <c r="BM761" s="1246"/>
      <c r="BN761" s="1246"/>
      <c r="BO761" s="1246"/>
      <c r="BP761" s="1246"/>
      <c r="BQ761" s="1246"/>
      <c r="BR761" s="1246"/>
      <c r="BS761" s="1246"/>
      <c r="BT761" s="1246"/>
      <c r="BU761" s="1246"/>
      <c r="BV761" s="1246"/>
      <c r="BW761" s="1246"/>
      <c r="BX761" s="1246"/>
      <c r="BY761" s="1246"/>
      <c r="BZ761" s="1246"/>
      <c r="CA761" s="1246"/>
      <c r="CB761" s="1246"/>
      <c r="CC761" s="1246"/>
      <c r="CD761" s="1246"/>
      <c r="CE761" s="1246"/>
      <c r="CF761" s="1246"/>
      <c r="CG761" s="1246"/>
      <c r="CH761" s="1246"/>
      <c r="CI761" s="1246"/>
      <c r="CJ761" s="1246"/>
      <c r="CK761" s="1246"/>
      <c r="CL761" s="1246"/>
      <c r="CM761" s="1246"/>
      <c r="CN761" s="1246"/>
      <c r="CO761" s="1246"/>
      <c r="CP761" s="1246"/>
      <c r="CQ761" s="1246"/>
      <c r="CR761" s="1246"/>
      <c r="CS761" s="1246"/>
      <c r="CT761" s="1246"/>
      <c r="CU761" s="1246"/>
      <c r="CV761" s="1246"/>
      <c r="CW761" s="1246"/>
      <c r="CX761" s="1246"/>
      <c r="CY761" s="1246"/>
      <c r="CZ761" s="1246"/>
      <c r="DA761" s="1246"/>
      <c r="DB761" s="1246"/>
      <c r="DC761" s="1246"/>
      <c r="DD761" s="1246"/>
      <c r="DE761" s="1246"/>
      <c r="DF761" s="1246"/>
      <c r="DG761" s="1246"/>
      <c r="DH761" s="1246"/>
      <c r="DI761" s="1246"/>
      <c r="DJ761" s="1246"/>
      <c r="DK761" s="1246"/>
      <c r="DL761" s="1246"/>
      <c r="DM761" s="1246"/>
      <c r="DN761" s="1246"/>
      <c r="DO761" s="1246"/>
      <c r="DP761" s="1246"/>
      <c r="DQ761" s="1246"/>
      <c r="DR761" s="1246"/>
      <c r="DS761" s="1246"/>
      <c r="DT761" s="1246"/>
      <c r="DU761" s="1246"/>
      <c r="DV761" s="1246"/>
      <c r="DW761" s="1246"/>
      <c r="DX761" s="1246"/>
      <c r="DY761" s="1246"/>
      <c r="DZ761" s="1246"/>
      <c r="EA761" s="1246"/>
      <c r="EB761" s="1246"/>
      <c r="EC761" s="1246"/>
      <c r="ED761" s="1246"/>
      <c r="EE761" s="1246"/>
      <c r="EF761" s="1246"/>
      <c r="EG761" s="1246"/>
      <c r="EH761" s="1246"/>
      <c r="EI761" s="1246"/>
      <c r="EJ761" s="1246"/>
      <c r="EK761" s="1246"/>
      <c r="EL761" s="1246"/>
      <c r="EM761" s="1246"/>
      <c r="EN761" s="1246"/>
      <c r="EO761" s="1246"/>
      <c r="EP761" s="1246"/>
      <c r="EQ761" s="1246"/>
      <c r="ER761" s="1246"/>
      <c r="ES761" s="1246"/>
      <c r="ET761" s="1246"/>
      <c r="EU761" s="1246"/>
      <c r="EV761" s="1246"/>
      <c r="EW761" s="1246"/>
      <c r="EX761" s="1246"/>
      <c r="EY761" s="1246"/>
      <c r="EZ761" s="1246"/>
      <c r="FA761" s="1246"/>
      <c r="FB761" s="1246"/>
      <c r="FC761" s="1246"/>
      <c r="FD761" s="1246"/>
      <c r="FE761" s="1246"/>
      <c r="FF761" s="1246"/>
      <c r="FG761" s="1246"/>
      <c r="FH761" s="1246"/>
      <c r="FI761" s="1246"/>
      <c r="FJ761" s="1246"/>
      <c r="FK761" s="1246"/>
      <c r="FL761" s="1246"/>
      <c r="FM761" s="1246"/>
    </row>
    <row r="762" spans="1:169" ht="58.5" customHeight="1" x14ac:dyDescent="0.25">
      <c r="B762" s="44">
        <v>1</v>
      </c>
      <c r="C762" s="2000" t="s">
        <v>158</v>
      </c>
      <c r="D762" s="2155">
        <f>'2 уровень'!F1589</f>
        <v>10</v>
      </c>
      <c r="E762" s="2155">
        <f>'2 уровень'!G1589</f>
        <v>5</v>
      </c>
      <c r="F762" s="2155">
        <f>'2 уровень'!H1589</f>
        <v>2</v>
      </c>
      <c r="G762" s="2156">
        <f>'2 уровень'!I1589</f>
        <v>40</v>
      </c>
      <c r="H762" s="2123">
        <f>'2 уровень'!J1589</f>
        <v>0</v>
      </c>
      <c r="I762" s="1259">
        <f>'2 уровень'!K1589</f>
        <v>0</v>
      </c>
      <c r="J762" s="57">
        <f>'2 уровень'!L1589</f>
        <v>0</v>
      </c>
      <c r="K762" s="57">
        <f>'2 уровень'!M1589</f>
        <v>0</v>
      </c>
      <c r="L762" s="57">
        <f>'2 уровень'!N1589</f>
        <v>0</v>
      </c>
      <c r="M762" s="57">
        <f>'2 уровень'!O1589</f>
        <v>0</v>
      </c>
      <c r="N762" s="57">
        <f>'2 уровень'!P1589</f>
        <v>0</v>
      </c>
      <c r="O762" s="57">
        <f>'2 уровень'!Q1589</f>
        <v>0</v>
      </c>
      <c r="P762" s="54">
        <f>'2 уровень'!R1589</f>
        <v>0</v>
      </c>
      <c r="Q762" s="54">
        <f>'2 уровень'!S1589</f>
        <v>0</v>
      </c>
      <c r="R762" s="54">
        <f>'2 уровень'!T1589</f>
        <v>0</v>
      </c>
      <c r="S762" s="54">
        <f>'2 уровень'!U1589</f>
        <v>0</v>
      </c>
      <c r="T762" s="54">
        <f>'2 уровень'!V1589</f>
        <v>0</v>
      </c>
      <c r="U762" s="54">
        <f>'2 уровень'!W1589</f>
        <v>0</v>
      </c>
      <c r="V762" s="1670">
        <f>'2 уровень'!X1589</f>
        <v>0</v>
      </c>
      <c r="W762" s="54"/>
      <c r="X762" s="54"/>
      <c r="Y762" s="1246"/>
      <c r="Z762" s="1246"/>
      <c r="AA762" s="1942"/>
      <c r="AB762" s="1942"/>
      <c r="AC762" s="1246"/>
      <c r="AD762" s="1246"/>
      <c r="AE762" s="1246"/>
      <c r="AF762" s="1246"/>
      <c r="AG762" s="1246"/>
      <c r="AH762" s="1246"/>
      <c r="AI762" s="1246"/>
      <c r="AJ762" s="1246"/>
      <c r="AK762" s="1246"/>
      <c r="AL762" s="1246"/>
      <c r="AM762" s="1246"/>
      <c r="AN762" s="1246"/>
      <c r="AO762" s="1246"/>
      <c r="AP762" s="1246"/>
      <c r="AQ762" s="1246"/>
      <c r="AR762" s="1246"/>
      <c r="AS762" s="1246"/>
      <c r="AT762" s="1246"/>
      <c r="AU762" s="1246"/>
      <c r="AV762" s="1246"/>
      <c r="AW762" s="1246"/>
      <c r="AX762" s="1246"/>
      <c r="AY762" s="1246"/>
      <c r="AZ762" s="1246"/>
      <c r="BA762" s="1246"/>
      <c r="BB762" s="1246"/>
      <c r="BC762" s="1246"/>
      <c r="BD762" s="1246"/>
      <c r="BE762" s="1246"/>
      <c r="BF762" s="1246"/>
      <c r="BG762" s="1246"/>
      <c r="BH762" s="1246"/>
      <c r="BI762" s="1246"/>
      <c r="BJ762" s="1246"/>
      <c r="BK762" s="1246"/>
      <c r="BL762" s="1246"/>
      <c r="BM762" s="1246"/>
      <c r="BN762" s="1246"/>
      <c r="BO762" s="1246"/>
      <c r="BP762" s="1246"/>
      <c r="BQ762" s="1246"/>
      <c r="BR762" s="1246"/>
      <c r="BS762" s="1246"/>
      <c r="BT762" s="1246"/>
      <c r="BU762" s="1246"/>
      <c r="BV762" s="1246"/>
      <c r="BW762" s="1246"/>
      <c r="BX762" s="1246"/>
      <c r="BY762" s="1246"/>
      <c r="BZ762" s="1246"/>
      <c r="CA762" s="1246"/>
      <c r="CB762" s="1246"/>
      <c r="CC762" s="1246"/>
      <c r="CD762" s="1246"/>
      <c r="CE762" s="1246"/>
      <c r="CF762" s="1246"/>
      <c r="CG762" s="1246"/>
      <c r="CH762" s="1246"/>
      <c r="CI762" s="1246"/>
      <c r="CJ762" s="1246"/>
      <c r="CK762" s="1246"/>
      <c r="CL762" s="1246"/>
      <c r="CM762" s="1246"/>
      <c r="CN762" s="1246"/>
      <c r="CO762" s="1246"/>
      <c r="CP762" s="1246"/>
      <c r="CQ762" s="1246"/>
      <c r="CR762" s="1246"/>
      <c r="CS762" s="1246"/>
      <c r="CT762" s="1246"/>
      <c r="CU762" s="1246"/>
      <c r="CV762" s="1246"/>
      <c r="CW762" s="1246"/>
      <c r="CX762" s="1246"/>
      <c r="CY762" s="1246"/>
      <c r="CZ762" s="1246"/>
      <c r="DA762" s="1246"/>
      <c r="DB762" s="1246"/>
      <c r="DC762" s="1246"/>
      <c r="DD762" s="1246"/>
      <c r="DE762" s="1246"/>
      <c r="DF762" s="1246"/>
      <c r="DG762" s="1246"/>
      <c r="DH762" s="1246"/>
      <c r="DI762" s="1246"/>
      <c r="DJ762" s="1246"/>
      <c r="DK762" s="1246"/>
      <c r="DL762" s="1246"/>
      <c r="DM762" s="1246"/>
      <c r="DN762" s="1246"/>
      <c r="DO762" s="1246"/>
      <c r="DP762" s="1246"/>
      <c r="DQ762" s="1246"/>
      <c r="DR762" s="1246"/>
      <c r="DS762" s="1246"/>
      <c r="DT762" s="1246"/>
      <c r="DU762" s="1246"/>
      <c r="DV762" s="1246"/>
      <c r="DW762" s="1246"/>
      <c r="DX762" s="1246"/>
      <c r="DY762" s="1246"/>
      <c r="DZ762" s="1246"/>
      <c r="EA762" s="1246"/>
      <c r="EB762" s="1246"/>
      <c r="EC762" s="1246"/>
      <c r="ED762" s="1246"/>
      <c r="EE762" s="1246"/>
      <c r="EF762" s="1246"/>
      <c r="EG762" s="1246"/>
      <c r="EH762" s="1246"/>
      <c r="EI762" s="1246"/>
      <c r="EJ762" s="1246"/>
      <c r="EK762" s="1246"/>
      <c r="EL762" s="1246"/>
      <c r="EM762" s="1246"/>
      <c r="EN762" s="1246"/>
      <c r="EO762" s="1246"/>
      <c r="EP762" s="1246"/>
      <c r="EQ762" s="1246"/>
      <c r="ER762" s="1246"/>
      <c r="ES762" s="1246"/>
      <c r="ET762" s="1246"/>
      <c r="EU762" s="1246"/>
      <c r="EV762" s="1246"/>
      <c r="EW762" s="1246"/>
      <c r="EX762" s="1246"/>
      <c r="EY762" s="1246"/>
      <c r="EZ762" s="1246"/>
      <c r="FA762" s="1246"/>
      <c r="FB762" s="1246"/>
      <c r="FC762" s="1246"/>
      <c r="FD762" s="1246"/>
      <c r="FE762" s="1246"/>
      <c r="FF762" s="1246"/>
      <c r="FG762" s="1246"/>
      <c r="FH762" s="1246"/>
      <c r="FI762" s="1246"/>
      <c r="FJ762" s="1246"/>
      <c r="FK762" s="1246"/>
      <c r="FL762" s="1246"/>
      <c r="FM762" s="1246"/>
    </row>
    <row r="763" spans="1:169" ht="49.5" customHeight="1" x14ac:dyDescent="0.25">
      <c r="B763" s="44">
        <v>1</v>
      </c>
      <c r="C763" s="2000" t="s">
        <v>319</v>
      </c>
      <c r="D763" s="2155">
        <f>'2 уровень'!F1590</f>
        <v>0</v>
      </c>
      <c r="E763" s="2155">
        <f>'2 уровень'!G1590</f>
        <v>0</v>
      </c>
      <c r="F763" s="2155">
        <f>'2 уровень'!H1590</f>
        <v>0</v>
      </c>
      <c r="G763" s="2156">
        <f>'2 уровень'!I1590</f>
        <v>0</v>
      </c>
      <c r="H763" s="2123">
        <f>'2 уровень'!J1590</f>
        <v>0</v>
      </c>
      <c r="I763" s="1259">
        <f>'2 уровень'!K1590</f>
        <v>0</v>
      </c>
      <c r="J763" s="57">
        <f>'2 уровень'!L1590</f>
        <v>0</v>
      </c>
      <c r="K763" s="57">
        <f>'2 уровень'!M1590</f>
        <v>0</v>
      </c>
      <c r="L763" s="57">
        <f>'2 уровень'!N1590</f>
        <v>0</v>
      </c>
      <c r="M763" s="57">
        <f>'2 уровень'!O1590</f>
        <v>0</v>
      </c>
      <c r="N763" s="57">
        <f>'2 уровень'!P1590</f>
        <v>0</v>
      </c>
      <c r="O763" s="57">
        <f>'2 уровень'!Q1590</f>
        <v>0</v>
      </c>
      <c r="P763" s="54">
        <f>'2 уровень'!R1590</f>
        <v>0</v>
      </c>
      <c r="Q763" s="54">
        <f>'2 уровень'!S1590</f>
        <v>0</v>
      </c>
      <c r="R763" s="54">
        <f>'2 уровень'!T1590</f>
        <v>0</v>
      </c>
      <c r="S763" s="54">
        <f>'2 уровень'!U1590</f>
        <v>0</v>
      </c>
      <c r="T763" s="54">
        <f>'2 уровень'!V1590</f>
        <v>0</v>
      </c>
      <c r="U763" s="54">
        <f>'2 уровень'!W1590</f>
        <v>0</v>
      </c>
      <c r="V763" s="1670">
        <f>'2 уровень'!X1590</f>
        <v>0</v>
      </c>
      <c r="W763" s="54"/>
      <c r="X763" s="54"/>
      <c r="Y763" s="1246"/>
      <c r="Z763" s="1246"/>
      <c r="AA763" s="1942"/>
      <c r="AB763" s="1942"/>
      <c r="AC763" s="1246"/>
      <c r="AD763" s="1246"/>
      <c r="AE763" s="1246"/>
      <c r="AF763" s="1246"/>
      <c r="AG763" s="1246"/>
      <c r="AH763" s="1246"/>
      <c r="AI763" s="1246"/>
      <c r="AJ763" s="1246"/>
      <c r="AK763" s="1246"/>
      <c r="AL763" s="1246"/>
      <c r="AM763" s="1246"/>
      <c r="AN763" s="1246"/>
      <c r="AO763" s="1246"/>
      <c r="AP763" s="1246"/>
      <c r="AQ763" s="1246"/>
      <c r="AR763" s="1246"/>
      <c r="AS763" s="1246"/>
      <c r="AT763" s="1246"/>
      <c r="AU763" s="1246"/>
      <c r="AV763" s="1246"/>
      <c r="AW763" s="1246"/>
      <c r="AX763" s="1246"/>
      <c r="AY763" s="1246"/>
      <c r="AZ763" s="1246"/>
      <c r="BA763" s="1246"/>
      <c r="BB763" s="1246"/>
      <c r="BC763" s="1246"/>
      <c r="BD763" s="1246"/>
      <c r="BE763" s="1246"/>
      <c r="BF763" s="1246"/>
      <c r="BG763" s="1246"/>
      <c r="BH763" s="1246"/>
      <c r="BI763" s="1246"/>
      <c r="BJ763" s="1246"/>
      <c r="BK763" s="1246"/>
      <c r="BL763" s="1246"/>
      <c r="BM763" s="1246"/>
      <c r="BN763" s="1246"/>
      <c r="BO763" s="1246"/>
      <c r="BP763" s="1246"/>
      <c r="BQ763" s="1246"/>
      <c r="BR763" s="1246"/>
      <c r="BS763" s="1246"/>
      <c r="BT763" s="1246"/>
      <c r="BU763" s="1246"/>
      <c r="BV763" s="1246"/>
      <c r="BW763" s="1246"/>
      <c r="BX763" s="1246"/>
      <c r="BY763" s="1246"/>
      <c r="BZ763" s="1246"/>
      <c r="CA763" s="1246"/>
      <c r="CB763" s="1246"/>
      <c r="CC763" s="1246"/>
      <c r="CD763" s="1246"/>
      <c r="CE763" s="1246"/>
      <c r="CF763" s="1246"/>
      <c r="CG763" s="1246"/>
      <c r="CH763" s="1246"/>
      <c r="CI763" s="1246"/>
      <c r="CJ763" s="1246"/>
      <c r="CK763" s="1246"/>
      <c r="CL763" s="1246"/>
      <c r="CM763" s="1246"/>
      <c r="CN763" s="1246"/>
      <c r="CO763" s="1246"/>
      <c r="CP763" s="1246"/>
      <c r="CQ763" s="1246"/>
      <c r="CR763" s="1246"/>
      <c r="CS763" s="1246"/>
      <c r="CT763" s="1246"/>
      <c r="CU763" s="1246"/>
      <c r="CV763" s="1246"/>
      <c r="CW763" s="1246"/>
      <c r="CX763" s="1246"/>
      <c r="CY763" s="1246"/>
      <c r="CZ763" s="1246"/>
      <c r="DA763" s="1246"/>
      <c r="DB763" s="1246"/>
      <c r="DC763" s="1246"/>
      <c r="DD763" s="1246"/>
      <c r="DE763" s="1246"/>
      <c r="DF763" s="1246"/>
      <c r="DG763" s="1246"/>
      <c r="DH763" s="1246"/>
      <c r="DI763" s="1246"/>
      <c r="DJ763" s="1246"/>
      <c r="DK763" s="1246"/>
      <c r="DL763" s="1246"/>
      <c r="DM763" s="1246"/>
      <c r="DN763" s="1246"/>
      <c r="DO763" s="1246"/>
      <c r="DP763" s="1246"/>
      <c r="DQ763" s="1246"/>
      <c r="DR763" s="1246"/>
      <c r="DS763" s="1246"/>
      <c r="DT763" s="1246"/>
      <c r="DU763" s="1246"/>
      <c r="DV763" s="1246"/>
      <c r="DW763" s="1246"/>
      <c r="DX763" s="1246"/>
      <c r="DY763" s="1246"/>
      <c r="DZ763" s="1246"/>
      <c r="EA763" s="1246"/>
      <c r="EB763" s="1246"/>
      <c r="EC763" s="1246"/>
      <c r="ED763" s="1246"/>
      <c r="EE763" s="1246"/>
      <c r="EF763" s="1246"/>
      <c r="EG763" s="1246"/>
      <c r="EH763" s="1246"/>
      <c r="EI763" s="1246"/>
      <c r="EJ763" s="1246"/>
      <c r="EK763" s="1246"/>
      <c r="EL763" s="1246"/>
      <c r="EM763" s="1246"/>
      <c r="EN763" s="1246"/>
      <c r="EO763" s="1246"/>
      <c r="EP763" s="1246"/>
      <c r="EQ763" s="1246"/>
      <c r="ER763" s="1246"/>
      <c r="ES763" s="1246"/>
      <c r="ET763" s="1246"/>
      <c r="EU763" s="1246"/>
      <c r="EV763" s="1246"/>
      <c r="EW763" s="1246"/>
      <c r="EX763" s="1246"/>
      <c r="EY763" s="1246"/>
      <c r="EZ763" s="1246"/>
      <c r="FA763" s="1246"/>
      <c r="FB763" s="1246"/>
      <c r="FC763" s="1246"/>
      <c r="FD763" s="1246"/>
      <c r="FE763" s="1246"/>
      <c r="FF763" s="1246"/>
      <c r="FG763" s="1246"/>
      <c r="FH763" s="1246"/>
      <c r="FI763" s="1246"/>
      <c r="FJ763" s="1246"/>
      <c r="FK763" s="1246"/>
      <c r="FL763" s="1246"/>
      <c r="FM763" s="1246"/>
    </row>
    <row r="764" spans="1:169" ht="24.75" customHeight="1" x14ac:dyDescent="0.25">
      <c r="B764" s="44">
        <v>1</v>
      </c>
      <c r="C764" s="2010" t="s">
        <v>165</v>
      </c>
      <c r="D764" s="2155">
        <f>'2 уровень'!F1591</f>
        <v>10</v>
      </c>
      <c r="E764" s="2155">
        <f>'2 уровень'!G1591</f>
        <v>5</v>
      </c>
      <c r="F764" s="2155">
        <f>'2 уровень'!H1591</f>
        <v>2</v>
      </c>
      <c r="G764" s="2156">
        <f>'2 уровень'!I1591</f>
        <v>40</v>
      </c>
      <c r="H764" s="2123">
        <f>'2 уровень'!J1591</f>
        <v>0</v>
      </c>
      <c r="I764" s="1259">
        <f>'2 уровень'!K1591</f>
        <v>0</v>
      </c>
      <c r="J764" s="57">
        <f>'2 уровень'!L1591</f>
        <v>0</v>
      </c>
      <c r="K764" s="57">
        <f>'2 уровень'!M1591</f>
        <v>0</v>
      </c>
      <c r="L764" s="57">
        <f>'2 уровень'!N1591</f>
        <v>0</v>
      </c>
      <c r="M764" s="57">
        <f>'2 уровень'!O1591</f>
        <v>0</v>
      </c>
      <c r="N764" s="57">
        <f>'2 уровень'!P1591</f>
        <v>0</v>
      </c>
      <c r="O764" s="57">
        <f>'2 уровень'!Q1591</f>
        <v>0</v>
      </c>
      <c r="P764" s="54">
        <f>'2 уровень'!R1591</f>
        <v>97.798969999999997</v>
      </c>
      <c r="Q764" s="54">
        <f>'2 уровень'!S1591</f>
        <v>48.899484999999999</v>
      </c>
      <c r="R764" s="54">
        <f>'2 уровень'!T1591</f>
        <v>1.9464399999999999</v>
      </c>
      <c r="S764" s="54">
        <f>'2 уровень'!U1591</f>
        <v>0</v>
      </c>
      <c r="T764" s="54">
        <f>'2 уровень'!V1591</f>
        <v>-46.953044999999996</v>
      </c>
      <c r="U764" s="54">
        <f>'2 уровень'!W1591</f>
        <v>0</v>
      </c>
      <c r="V764" s="1670">
        <f>'2 уровень'!X1591</f>
        <v>1.9464399999999999</v>
      </c>
      <c r="W764" s="54">
        <f t="shared" ref="W764" si="63">R764/Q764*100</f>
        <v>3.98049181908562</v>
      </c>
      <c r="X764" s="54">
        <f t="shared" ref="X764" si="64">V764/Q764*100</f>
        <v>3.98049181908562</v>
      </c>
      <c r="Y764" s="1246"/>
      <c r="Z764" s="1246"/>
      <c r="AA764" s="1942"/>
      <c r="AB764" s="1942"/>
      <c r="AC764" s="1246"/>
      <c r="AD764" s="1246"/>
      <c r="AE764" s="1246"/>
      <c r="AF764" s="1246"/>
      <c r="AG764" s="1246"/>
      <c r="AH764" s="1246"/>
      <c r="AI764" s="1246"/>
      <c r="AJ764" s="1246"/>
      <c r="AK764" s="1246"/>
      <c r="AL764" s="1246"/>
      <c r="AM764" s="1246"/>
      <c r="AN764" s="1246"/>
      <c r="AO764" s="1246"/>
      <c r="AP764" s="1246"/>
      <c r="AQ764" s="1246"/>
      <c r="AR764" s="1246"/>
      <c r="AS764" s="1246"/>
      <c r="AT764" s="1246"/>
      <c r="AU764" s="1246"/>
      <c r="AV764" s="1246"/>
      <c r="AW764" s="1246"/>
      <c r="AX764" s="1246"/>
      <c r="AY764" s="1246"/>
      <c r="AZ764" s="1246"/>
      <c r="BA764" s="1246"/>
      <c r="BB764" s="1246"/>
      <c r="BC764" s="1246"/>
      <c r="BD764" s="1246"/>
      <c r="BE764" s="1246"/>
      <c r="BF764" s="1246"/>
      <c r="BG764" s="1246"/>
      <c r="BH764" s="1246"/>
      <c r="BI764" s="1246"/>
      <c r="BJ764" s="1246"/>
      <c r="BK764" s="1246"/>
      <c r="BL764" s="1246"/>
      <c r="BM764" s="1246"/>
      <c r="BN764" s="1246"/>
      <c r="BO764" s="1246"/>
      <c r="BP764" s="1246"/>
      <c r="BQ764" s="1246"/>
      <c r="BR764" s="1246"/>
      <c r="BS764" s="1246"/>
      <c r="BT764" s="1246"/>
      <c r="BU764" s="1246"/>
      <c r="BV764" s="1246"/>
      <c r="BW764" s="1246"/>
      <c r="BX764" s="1246"/>
      <c r="BY764" s="1246"/>
      <c r="BZ764" s="1246"/>
      <c r="CA764" s="1246"/>
      <c r="CB764" s="1246"/>
      <c r="CC764" s="1246"/>
      <c r="CD764" s="1246"/>
      <c r="CE764" s="1246"/>
      <c r="CF764" s="1246"/>
      <c r="CG764" s="1246"/>
      <c r="CH764" s="1246"/>
      <c r="CI764" s="1246"/>
      <c r="CJ764" s="1246"/>
      <c r="CK764" s="1246"/>
      <c r="CL764" s="1246"/>
      <c r="CM764" s="1246"/>
      <c r="CN764" s="1246"/>
      <c r="CO764" s="1246"/>
      <c r="CP764" s="1246"/>
      <c r="CQ764" s="1246"/>
      <c r="CR764" s="1246"/>
      <c r="CS764" s="1246"/>
      <c r="CT764" s="1246"/>
      <c r="CU764" s="1246"/>
      <c r="CV764" s="1246"/>
      <c r="CW764" s="1246"/>
      <c r="CX764" s="1246"/>
      <c r="CY764" s="1246"/>
      <c r="CZ764" s="1246"/>
      <c r="DA764" s="1246"/>
      <c r="DB764" s="1246"/>
      <c r="DC764" s="1246"/>
      <c r="DD764" s="1246"/>
      <c r="DE764" s="1246"/>
      <c r="DF764" s="1246"/>
      <c r="DG764" s="1246"/>
      <c r="DH764" s="1246"/>
      <c r="DI764" s="1246"/>
      <c r="DJ764" s="1246"/>
      <c r="DK764" s="1246"/>
      <c r="DL764" s="1246"/>
      <c r="DM764" s="1246"/>
      <c r="DN764" s="1246"/>
      <c r="DO764" s="1246"/>
      <c r="DP764" s="1246"/>
      <c r="DQ764" s="1246"/>
      <c r="DR764" s="1246"/>
      <c r="DS764" s="1246"/>
      <c r="DT764" s="1246"/>
      <c r="DU764" s="1246"/>
      <c r="DV764" s="1246"/>
      <c r="DW764" s="1246"/>
      <c r="DX764" s="1246"/>
      <c r="DY764" s="1246"/>
      <c r="DZ764" s="1246"/>
      <c r="EA764" s="1246"/>
      <c r="EB764" s="1246"/>
      <c r="EC764" s="1246"/>
      <c r="ED764" s="1246"/>
      <c r="EE764" s="1246"/>
      <c r="EF764" s="1246"/>
      <c r="EG764" s="1246"/>
      <c r="EH764" s="1246"/>
      <c r="EI764" s="1246"/>
      <c r="EJ764" s="1246"/>
      <c r="EK764" s="1246"/>
      <c r="EL764" s="1246"/>
      <c r="EM764" s="1246"/>
      <c r="EN764" s="1246"/>
      <c r="EO764" s="1246"/>
      <c r="EP764" s="1246"/>
      <c r="EQ764" s="1246"/>
      <c r="ER764" s="1246"/>
      <c r="ES764" s="1246"/>
      <c r="ET764" s="1246"/>
      <c r="EU764" s="1246"/>
      <c r="EV764" s="1246"/>
      <c r="EW764" s="1246"/>
      <c r="EX764" s="1246"/>
      <c r="EY764" s="1246"/>
      <c r="EZ764" s="1246"/>
      <c r="FA764" s="1246"/>
      <c r="FB764" s="1246"/>
      <c r="FC764" s="1246"/>
      <c r="FD764" s="1246"/>
      <c r="FE764" s="1246"/>
      <c r="FF764" s="1246"/>
      <c r="FG764" s="1246"/>
      <c r="FH764" s="1246"/>
      <c r="FI764" s="1246"/>
      <c r="FJ764" s="1246"/>
      <c r="FK764" s="1246"/>
      <c r="FL764" s="1246"/>
      <c r="FM764" s="1246"/>
    </row>
    <row r="765" spans="1:169" ht="24.75" customHeight="1" x14ac:dyDescent="0.25">
      <c r="B765" s="44">
        <v>1</v>
      </c>
      <c r="C765" s="2095" t="s">
        <v>14</v>
      </c>
      <c r="D765" s="2155">
        <f>'2 уровень'!F1592</f>
        <v>0</v>
      </c>
      <c r="E765" s="2155">
        <f>'2 уровень'!G1592</f>
        <v>0</v>
      </c>
      <c r="F765" s="2155">
        <f>'2 уровень'!H1592</f>
        <v>0</v>
      </c>
      <c r="G765" s="2156">
        <f>'2 уровень'!I1592</f>
        <v>0</v>
      </c>
      <c r="H765" s="2123">
        <f>'2 уровень'!J1592</f>
        <v>0</v>
      </c>
      <c r="I765" s="1259">
        <f>'2 уровень'!K1592</f>
        <v>0</v>
      </c>
      <c r="J765" s="57">
        <f>'2 уровень'!L1592</f>
        <v>0</v>
      </c>
      <c r="K765" s="57">
        <f>'2 уровень'!M1592</f>
        <v>0</v>
      </c>
      <c r="L765" s="57">
        <f>'2 уровень'!N1592</f>
        <v>0</v>
      </c>
      <c r="M765" s="57">
        <f>'2 уровень'!O1592</f>
        <v>0</v>
      </c>
      <c r="N765" s="57">
        <f>'2 уровень'!P1592</f>
        <v>0</v>
      </c>
      <c r="O765" s="57">
        <f>'2 уровень'!Q1592</f>
        <v>0</v>
      </c>
      <c r="P765" s="54">
        <f>'2 уровень'!R1592</f>
        <v>0</v>
      </c>
      <c r="Q765" s="54">
        <f>'2 уровень'!S1592</f>
        <v>0</v>
      </c>
      <c r="R765" s="54">
        <f>'2 уровень'!T1592</f>
        <v>0</v>
      </c>
      <c r="S765" s="54">
        <f>'2 уровень'!U1592</f>
        <v>0</v>
      </c>
      <c r="T765" s="54">
        <f>'2 уровень'!V1592</f>
        <v>0</v>
      </c>
      <c r="U765" s="54">
        <f>'2 уровень'!W1592</f>
        <v>0</v>
      </c>
      <c r="V765" s="1670">
        <f>'2 уровень'!X1592</f>
        <v>0</v>
      </c>
      <c r="W765" s="54"/>
      <c r="X765" s="54"/>
      <c r="Y765" s="1246"/>
      <c r="Z765" s="1246"/>
      <c r="AA765" s="1942"/>
      <c r="AB765" s="1942"/>
      <c r="AC765" s="1246"/>
      <c r="AD765" s="1246"/>
      <c r="AE765" s="1246"/>
      <c r="AF765" s="1246"/>
      <c r="AG765" s="1246"/>
      <c r="AH765" s="1246"/>
      <c r="AI765" s="1246"/>
      <c r="AJ765" s="1246"/>
      <c r="AK765" s="1246"/>
      <c r="AL765" s="1246"/>
      <c r="AM765" s="1246"/>
      <c r="AN765" s="1246"/>
      <c r="AO765" s="1246"/>
      <c r="AP765" s="1246"/>
      <c r="AQ765" s="1246"/>
      <c r="AR765" s="1246"/>
      <c r="AS765" s="1246"/>
      <c r="AT765" s="1246"/>
      <c r="AU765" s="1246"/>
      <c r="AV765" s="1246"/>
      <c r="AW765" s="1246"/>
      <c r="AX765" s="1246"/>
      <c r="AY765" s="1246"/>
      <c r="AZ765" s="1246"/>
      <c r="BA765" s="1246"/>
      <c r="BB765" s="1246"/>
      <c r="BC765" s="1246"/>
      <c r="BD765" s="1246"/>
      <c r="BE765" s="1246"/>
      <c r="BF765" s="1246"/>
      <c r="BG765" s="1246"/>
      <c r="BH765" s="1246"/>
      <c r="BI765" s="1246"/>
      <c r="BJ765" s="1246"/>
      <c r="BK765" s="1246"/>
      <c r="BL765" s="1246"/>
      <c r="BM765" s="1246"/>
      <c r="BN765" s="1246"/>
      <c r="BO765" s="1246"/>
      <c r="BP765" s="1246"/>
      <c r="BQ765" s="1246"/>
      <c r="BR765" s="1246"/>
      <c r="BS765" s="1246"/>
      <c r="BT765" s="1246"/>
      <c r="BU765" s="1246"/>
      <c r="BV765" s="1246"/>
      <c r="BW765" s="1246"/>
      <c r="BX765" s="1246"/>
      <c r="BY765" s="1246"/>
      <c r="BZ765" s="1246"/>
      <c r="CA765" s="1246"/>
      <c r="CB765" s="1246"/>
      <c r="CC765" s="1246"/>
      <c r="CD765" s="1246"/>
      <c r="CE765" s="1246"/>
      <c r="CF765" s="1246"/>
      <c r="CG765" s="1246"/>
      <c r="CH765" s="1246"/>
      <c r="CI765" s="1246"/>
      <c r="CJ765" s="1246"/>
      <c r="CK765" s="1246"/>
      <c r="CL765" s="1246"/>
      <c r="CM765" s="1246"/>
      <c r="CN765" s="1246"/>
      <c r="CO765" s="1246"/>
      <c r="CP765" s="1246"/>
      <c r="CQ765" s="1246"/>
      <c r="CR765" s="1246"/>
      <c r="CS765" s="1246"/>
      <c r="CT765" s="1246"/>
      <c r="CU765" s="1246"/>
      <c r="CV765" s="1246"/>
      <c r="CW765" s="1246"/>
      <c r="CX765" s="1246"/>
      <c r="CY765" s="1246"/>
      <c r="CZ765" s="1246"/>
      <c r="DA765" s="1246"/>
      <c r="DB765" s="1246"/>
      <c r="DC765" s="1246"/>
      <c r="DD765" s="1246"/>
      <c r="DE765" s="1246"/>
      <c r="DF765" s="1246"/>
      <c r="DG765" s="1246"/>
      <c r="DH765" s="1246"/>
      <c r="DI765" s="1246"/>
      <c r="DJ765" s="1246"/>
      <c r="DK765" s="1246"/>
      <c r="DL765" s="1246"/>
      <c r="DM765" s="1246"/>
      <c r="DN765" s="1246"/>
      <c r="DO765" s="1246"/>
      <c r="DP765" s="1246"/>
      <c r="DQ765" s="1246"/>
      <c r="DR765" s="1246"/>
      <c r="DS765" s="1246"/>
      <c r="DT765" s="1246"/>
      <c r="DU765" s="1246"/>
      <c r="DV765" s="1246"/>
      <c r="DW765" s="1246"/>
      <c r="DX765" s="1246"/>
      <c r="DY765" s="1246"/>
      <c r="DZ765" s="1246"/>
      <c r="EA765" s="1246"/>
      <c r="EB765" s="1246"/>
      <c r="EC765" s="1246"/>
      <c r="ED765" s="1246"/>
      <c r="EE765" s="1246"/>
      <c r="EF765" s="1246"/>
      <c r="EG765" s="1246"/>
      <c r="EH765" s="1246"/>
      <c r="EI765" s="1246"/>
      <c r="EJ765" s="1246"/>
      <c r="EK765" s="1246"/>
      <c r="EL765" s="1246"/>
      <c r="EM765" s="1246"/>
      <c r="EN765" s="1246"/>
      <c r="EO765" s="1246"/>
      <c r="EP765" s="1246"/>
      <c r="EQ765" s="1246"/>
      <c r="ER765" s="1246"/>
      <c r="ES765" s="1246"/>
      <c r="ET765" s="1246"/>
      <c r="EU765" s="1246"/>
      <c r="EV765" s="1246"/>
      <c r="EW765" s="1246"/>
      <c r="EX765" s="1246"/>
      <c r="EY765" s="1246"/>
      <c r="EZ765" s="1246"/>
      <c r="FA765" s="1246"/>
      <c r="FB765" s="1246"/>
      <c r="FC765" s="1246"/>
      <c r="FD765" s="1246"/>
      <c r="FE765" s="1246"/>
      <c r="FF765" s="1246"/>
      <c r="FG765" s="1246"/>
      <c r="FH765" s="1246"/>
      <c r="FI765" s="1246"/>
      <c r="FJ765" s="1246"/>
      <c r="FK765" s="1246"/>
      <c r="FL765" s="1246"/>
      <c r="FM765" s="1246"/>
    </row>
    <row r="766" spans="1:169" ht="33.75" customHeight="1" x14ac:dyDescent="0.25">
      <c r="B766" s="44">
        <v>1</v>
      </c>
      <c r="C766" s="2001" t="s">
        <v>197</v>
      </c>
      <c r="D766" s="2155">
        <f>'2 уровень'!F1593</f>
        <v>30</v>
      </c>
      <c r="E766" s="2155">
        <f>'2 уровень'!G1593</f>
        <v>15</v>
      </c>
      <c r="F766" s="2155">
        <f>'2 уровень'!H1593</f>
        <v>6.4814814814814818</v>
      </c>
      <c r="G766" s="2156">
        <f>'2 уровень'!I1593</f>
        <v>43.20987654320988</v>
      </c>
      <c r="H766" s="2123">
        <f>'2 уровень'!J1593</f>
        <v>0</v>
      </c>
      <c r="I766" s="1259">
        <f>'2 уровень'!K1593</f>
        <v>0</v>
      </c>
      <c r="J766" s="57">
        <f>'2 уровень'!L1593</f>
        <v>0</v>
      </c>
      <c r="K766" s="57">
        <f>'2 уровень'!M1593</f>
        <v>0</v>
      </c>
      <c r="L766" s="57">
        <f>'2 уровень'!N1593</f>
        <v>0</v>
      </c>
      <c r="M766" s="57">
        <f>'2 уровень'!O1593</f>
        <v>0</v>
      </c>
      <c r="N766" s="57">
        <f>'2 уровень'!P1593</f>
        <v>0</v>
      </c>
      <c r="O766" s="57">
        <f>'2 уровень'!Q1593</f>
        <v>0</v>
      </c>
      <c r="P766" s="54">
        <f>'2 уровень'!R1593</f>
        <v>0</v>
      </c>
      <c r="Q766" s="54">
        <f>'2 уровень'!S1593</f>
        <v>0</v>
      </c>
      <c r="R766" s="54">
        <f>'2 уровень'!T1593</f>
        <v>0</v>
      </c>
      <c r="S766" s="54">
        <f>'2 уровень'!U1593</f>
        <v>0</v>
      </c>
      <c r="T766" s="54">
        <f>'2 уровень'!V1593</f>
        <v>0</v>
      </c>
      <c r="U766" s="54">
        <f>'2 уровень'!W1593</f>
        <v>0</v>
      </c>
      <c r="V766" s="1670">
        <f>'2 уровень'!X1593</f>
        <v>0</v>
      </c>
      <c r="W766" s="54"/>
      <c r="X766" s="54"/>
      <c r="Y766" s="1246"/>
      <c r="Z766" s="1246"/>
      <c r="AA766" s="1942"/>
      <c r="AB766" s="1942"/>
      <c r="AC766" s="1246"/>
      <c r="AD766" s="1246"/>
      <c r="AE766" s="1246"/>
      <c r="AF766" s="1246"/>
      <c r="AG766" s="1246"/>
      <c r="AH766" s="1246"/>
      <c r="AI766" s="1246"/>
      <c r="AJ766" s="1246"/>
      <c r="AK766" s="1246"/>
      <c r="AL766" s="1246"/>
      <c r="AM766" s="1246"/>
      <c r="AN766" s="1246"/>
      <c r="AO766" s="1246"/>
      <c r="AP766" s="1246"/>
      <c r="AQ766" s="1246"/>
      <c r="AR766" s="1246"/>
      <c r="AS766" s="1246"/>
      <c r="AT766" s="1246"/>
      <c r="AU766" s="1246"/>
      <c r="AV766" s="1246"/>
      <c r="AW766" s="1246"/>
      <c r="AX766" s="1246"/>
      <c r="AY766" s="1246"/>
      <c r="AZ766" s="1246"/>
      <c r="BA766" s="1246"/>
      <c r="BB766" s="1246"/>
      <c r="BC766" s="1246"/>
      <c r="BD766" s="1246"/>
      <c r="BE766" s="1246"/>
      <c r="BF766" s="1246"/>
      <c r="BG766" s="1246"/>
      <c r="BH766" s="1246"/>
      <c r="BI766" s="1246"/>
      <c r="BJ766" s="1246"/>
      <c r="BK766" s="1246"/>
      <c r="BL766" s="1246"/>
      <c r="BM766" s="1246"/>
      <c r="BN766" s="1246"/>
      <c r="BO766" s="1246"/>
      <c r="BP766" s="1246"/>
      <c r="BQ766" s="1246"/>
      <c r="BR766" s="1246"/>
      <c r="BS766" s="1246"/>
      <c r="BT766" s="1246"/>
      <c r="BU766" s="1246"/>
      <c r="BV766" s="1246"/>
      <c r="BW766" s="1246"/>
      <c r="BX766" s="1246"/>
      <c r="BY766" s="1246"/>
      <c r="BZ766" s="1246"/>
      <c r="CA766" s="1246"/>
      <c r="CB766" s="1246"/>
      <c r="CC766" s="1246"/>
      <c r="CD766" s="1246"/>
      <c r="CE766" s="1246"/>
      <c r="CF766" s="1246"/>
      <c r="CG766" s="1246"/>
      <c r="CH766" s="1246"/>
      <c r="CI766" s="1246"/>
      <c r="CJ766" s="1246"/>
      <c r="CK766" s="1246"/>
      <c r="CL766" s="1246"/>
      <c r="CM766" s="1246"/>
      <c r="CN766" s="1246"/>
      <c r="CO766" s="1246"/>
      <c r="CP766" s="1246"/>
      <c r="CQ766" s="1246"/>
      <c r="CR766" s="1246"/>
      <c r="CS766" s="1246"/>
      <c r="CT766" s="1246"/>
      <c r="CU766" s="1246"/>
      <c r="CV766" s="1246"/>
      <c r="CW766" s="1246"/>
      <c r="CX766" s="1246"/>
      <c r="CY766" s="1246"/>
      <c r="CZ766" s="1246"/>
      <c r="DA766" s="1246"/>
      <c r="DB766" s="1246"/>
      <c r="DC766" s="1246"/>
      <c r="DD766" s="1246"/>
      <c r="DE766" s="1246"/>
      <c r="DF766" s="1246"/>
      <c r="DG766" s="1246"/>
      <c r="DH766" s="1246"/>
      <c r="DI766" s="1246"/>
      <c r="DJ766" s="1246"/>
      <c r="DK766" s="1246"/>
      <c r="DL766" s="1246"/>
      <c r="DM766" s="1246"/>
      <c r="DN766" s="1246"/>
      <c r="DO766" s="1246"/>
      <c r="DP766" s="1246"/>
      <c r="DQ766" s="1246"/>
      <c r="DR766" s="1246"/>
      <c r="DS766" s="1246"/>
      <c r="DT766" s="1246"/>
      <c r="DU766" s="1246"/>
      <c r="DV766" s="1246"/>
      <c r="DW766" s="1246"/>
      <c r="DX766" s="1246"/>
      <c r="DY766" s="1246"/>
      <c r="DZ766" s="1246"/>
      <c r="EA766" s="1246"/>
      <c r="EB766" s="1246"/>
      <c r="EC766" s="1246"/>
      <c r="ED766" s="1246"/>
      <c r="EE766" s="1246"/>
      <c r="EF766" s="1246"/>
      <c r="EG766" s="1246"/>
      <c r="EH766" s="1246"/>
      <c r="EI766" s="1246"/>
      <c r="EJ766" s="1246"/>
      <c r="EK766" s="1246"/>
      <c r="EL766" s="1246"/>
      <c r="EM766" s="1246"/>
      <c r="EN766" s="1246"/>
      <c r="EO766" s="1246"/>
      <c r="EP766" s="1246"/>
      <c r="EQ766" s="1246"/>
      <c r="ER766" s="1246"/>
      <c r="ES766" s="1246"/>
      <c r="ET766" s="1246"/>
      <c r="EU766" s="1246"/>
      <c r="EV766" s="1246"/>
      <c r="EW766" s="1246"/>
      <c r="EX766" s="1246"/>
      <c r="EY766" s="1246"/>
      <c r="EZ766" s="1246"/>
      <c r="FA766" s="1246"/>
      <c r="FB766" s="1246"/>
      <c r="FC766" s="1246"/>
      <c r="FD766" s="1246"/>
      <c r="FE766" s="1246"/>
      <c r="FF766" s="1246"/>
      <c r="FG766" s="1246"/>
      <c r="FH766" s="1246"/>
      <c r="FI766" s="1246"/>
      <c r="FJ766" s="1246"/>
      <c r="FK766" s="1246"/>
      <c r="FL766" s="1246"/>
      <c r="FM766" s="1246"/>
    </row>
    <row r="767" spans="1:169" ht="29.25" x14ac:dyDescent="0.25">
      <c r="A767" s="44">
        <v>1</v>
      </c>
      <c r="B767" s="44">
        <v>1</v>
      </c>
      <c r="C767" s="2001" t="s">
        <v>157</v>
      </c>
      <c r="D767" s="2155">
        <f>'2 уровень'!F1594</f>
        <v>28.235294117647058</v>
      </c>
      <c r="E767" s="2155">
        <f>'2 уровень'!G1594</f>
        <v>14.058823529411764</v>
      </c>
      <c r="F767" s="2155">
        <f>'2 уровень'!H1594</f>
        <v>7.7117647058823522</v>
      </c>
      <c r="G767" s="2156">
        <f>'2 уровень'!I1594</f>
        <v>54.853556485355647</v>
      </c>
      <c r="H767" s="2123">
        <f>'2 уровень'!J1594</f>
        <v>0</v>
      </c>
      <c r="I767" s="1259">
        <f>'2 уровень'!K1594</f>
        <v>0</v>
      </c>
      <c r="J767" s="57">
        <f>'2 уровень'!L1594</f>
        <v>0</v>
      </c>
      <c r="K767" s="57">
        <f>'2 уровень'!M1594</f>
        <v>0</v>
      </c>
      <c r="L767" s="57">
        <f>'2 уровень'!N1594</f>
        <v>0</v>
      </c>
      <c r="M767" s="57">
        <f>'2 уровень'!O1594</f>
        <v>0</v>
      </c>
      <c r="N767" s="57">
        <f>'2 уровень'!P1594</f>
        <v>0</v>
      </c>
      <c r="O767" s="57">
        <f>'2 уровень'!Q1594</f>
        <v>0</v>
      </c>
      <c r="P767" s="54">
        <f>'2 уровень'!R1594</f>
        <v>0</v>
      </c>
      <c r="Q767" s="54">
        <f>'2 уровень'!S1594</f>
        <v>0</v>
      </c>
      <c r="R767" s="54">
        <f>'2 уровень'!T1594</f>
        <v>0</v>
      </c>
      <c r="S767" s="54">
        <f>'2 уровень'!U1594</f>
        <v>0</v>
      </c>
      <c r="T767" s="54">
        <f>'2 уровень'!V1594</f>
        <v>0</v>
      </c>
      <c r="U767" s="54">
        <f>'2 уровень'!W1594</f>
        <v>0</v>
      </c>
      <c r="V767" s="1670">
        <f>'2 уровень'!X1594</f>
        <v>0</v>
      </c>
      <c r="W767" s="54"/>
      <c r="X767" s="54"/>
      <c r="Y767" s="1246"/>
      <c r="Z767" s="1246"/>
      <c r="AA767" s="1942"/>
      <c r="AB767" s="1942"/>
      <c r="AC767" s="1246"/>
      <c r="AD767" s="1246"/>
      <c r="AE767" s="1246"/>
      <c r="AF767" s="1246"/>
      <c r="AG767" s="1246"/>
      <c r="AH767" s="1246"/>
      <c r="AI767" s="1246"/>
      <c r="AJ767" s="1246"/>
      <c r="AK767" s="1246"/>
      <c r="AL767" s="1246"/>
      <c r="AM767" s="1246"/>
      <c r="AN767" s="1246"/>
      <c r="AO767" s="1246"/>
      <c r="AP767" s="1246"/>
      <c r="AQ767" s="1246"/>
      <c r="AR767" s="1246"/>
      <c r="AS767" s="1246"/>
      <c r="AT767" s="1246"/>
      <c r="AU767" s="1246"/>
      <c r="AV767" s="1246"/>
      <c r="AW767" s="1246"/>
      <c r="AX767" s="1246"/>
      <c r="AY767" s="1246"/>
      <c r="AZ767" s="1246"/>
      <c r="BA767" s="1246"/>
      <c r="BB767" s="1246"/>
      <c r="BC767" s="1246"/>
      <c r="BD767" s="1246"/>
      <c r="BE767" s="1246"/>
      <c r="BF767" s="1246"/>
      <c r="BG767" s="1246"/>
      <c r="BH767" s="1246"/>
      <c r="BI767" s="1246"/>
      <c r="BJ767" s="1246"/>
      <c r="BK767" s="1246"/>
      <c r="BL767" s="1246"/>
      <c r="BM767" s="1246"/>
      <c r="BN767" s="1246"/>
      <c r="BO767" s="1246"/>
      <c r="BP767" s="1246"/>
      <c r="BQ767" s="1246"/>
      <c r="BR767" s="1246"/>
      <c r="BS767" s="1246"/>
      <c r="BT767" s="1246"/>
      <c r="BU767" s="1246"/>
      <c r="BV767" s="1246"/>
      <c r="BW767" s="1246"/>
      <c r="BX767" s="1246"/>
      <c r="BY767" s="1246"/>
      <c r="BZ767" s="1246"/>
      <c r="CA767" s="1246"/>
      <c r="CB767" s="1246"/>
      <c r="CC767" s="1246"/>
      <c r="CD767" s="1246"/>
      <c r="CE767" s="1246"/>
      <c r="CF767" s="1246"/>
      <c r="CG767" s="1246"/>
      <c r="CH767" s="1246"/>
      <c r="CI767" s="1246"/>
      <c r="CJ767" s="1246"/>
      <c r="CK767" s="1246"/>
      <c r="CL767" s="1246"/>
      <c r="CM767" s="1246"/>
      <c r="CN767" s="1246"/>
      <c r="CO767" s="1246"/>
      <c r="CP767" s="1246"/>
      <c r="CQ767" s="1246"/>
      <c r="CR767" s="1246"/>
      <c r="CS767" s="1246"/>
      <c r="CT767" s="1246"/>
      <c r="CU767" s="1246"/>
      <c r="CV767" s="1246"/>
      <c r="CW767" s="1246"/>
      <c r="CX767" s="1246"/>
      <c r="CY767" s="1246"/>
      <c r="CZ767" s="1246"/>
      <c r="DA767" s="1246"/>
      <c r="DB767" s="1246"/>
      <c r="DC767" s="1246"/>
      <c r="DD767" s="1246"/>
      <c r="DE767" s="1246"/>
      <c r="DF767" s="1246"/>
      <c r="DG767" s="1246"/>
      <c r="DH767" s="1246"/>
      <c r="DI767" s="1246"/>
      <c r="DJ767" s="1246"/>
      <c r="DK767" s="1246"/>
      <c r="DL767" s="1246"/>
      <c r="DM767" s="1246"/>
      <c r="DN767" s="1246"/>
      <c r="DO767" s="1246"/>
      <c r="DP767" s="1246"/>
      <c r="DQ767" s="1246"/>
      <c r="DR767" s="1246"/>
      <c r="DS767" s="1246"/>
      <c r="DT767" s="1246"/>
      <c r="DU767" s="1246"/>
      <c r="DV767" s="1246"/>
      <c r="DW767" s="1246"/>
      <c r="DX767" s="1246"/>
      <c r="DY767" s="1246"/>
      <c r="DZ767" s="1246"/>
      <c r="EA767" s="1246"/>
      <c r="EB767" s="1246"/>
      <c r="EC767" s="1246"/>
      <c r="ED767" s="1246"/>
      <c r="EE767" s="1246"/>
      <c r="EF767" s="1246"/>
      <c r="EG767" s="1246"/>
      <c r="EH767" s="1246"/>
      <c r="EI767" s="1246"/>
      <c r="EJ767" s="1246"/>
      <c r="EK767" s="1246"/>
      <c r="EL767" s="1246"/>
      <c r="EM767" s="1246"/>
      <c r="EN767" s="1246"/>
      <c r="EO767" s="1246"/>
      <c r="EP767" s="1246"/>
      <c r="EQ767" s="1246"/>
      <c r="ER767" s="1246"/>
      <c r="ES767" s="1246"/>
      <c r="ET767" s="1246"/>
      <c r="EU767" s="1246"/>
      <c r="EV767" s="1246"/>
      <c r="EW767" s="1246"/>
      <c r="EX767" s="1246"/>
      <c r="EY767" s="1246"/>
      <c r="EZ767" s="1246"/>
      <c r="FA767" s="1246"/>
      <c r="FB767" s="1246"/>
      <c r="FC767" s="1246"/>
      <c r="FD767" s="1246"/>
      <c r="FE767" s="1246"/>
      <c r="FF767" s="1246"/>
      <c r="FG767" s="1246"/>
      <c r="FH767" s="1246"/>
      <c r="FI767" s="1246"/>
      <c r="FJ767" s="1246"/>
      <c r="FK767" s="1246"/>
      <c r="FL767" s="1246"/>
      <c r="FM767" s="1246"/>
    </row>
    <row r="768" spans="1:169" ht="29.25" x14ac:dyDescent="0.25">
      <c r="A768" s="44">
        <v>1</v>
      </c>
      <c r="B768" s="44">
        <v>1</v>
      </c>
      <c r="C768" s="2001" t="s">
        <v>158</v>
      </c>
      <c r="D768" s="2155">
        <f>'2 уровень'!F1595</f>
        <v>10</v>
      </c>
      <c r="E768" s="2155">
        <f>'2 уровень'!G1595</f>
        <v>5</v>
      </c>
      <c r="F768" s="2155">
        <f>'2 уровень'!H1595</f>
        <v>2</v>
      </c>
      <c r="G768" s="2156">
        <f>'2 уровень'!I1595</f>
        <v>40</v>
      </c>
      <c r="H768" s="2123">
        <f>'2 уровень'!J1595</f>
        <v>0</v>
      </c>
      <c r="I768" s="1259">
        <f>'2 уровень'!K1595</f>
        <v>0</v>
      </c>
      <c r="J768" s="57">
        <f>'2 уровень'!L1595</f>
        <v>0</v>
      </c>
      <c r="K768" s="57">
        <f>'2 уровень'!M1595</f>
        <v>0</v>
      </c>
      <c r="L768" s="57">
        <f>'2 уровень'!N1595</f>
        <v>0</v>
      </c>
      <c r="M768" s="57">
        <f>'2 уровень'!O1595</f>
        <v>0</v>
      </c>
      <c r="N768" s="57">
        <f>'2 уровень'!P1595</f>
        <v>0</v>
      </c>
      <c r="O768" s="57">
        <f>'2 уровень'!Q1595</f>
        <v>0</v>
      </c>
      <c r="P768" s="54">
        <f>'2 уровень'!R1595</f>
        <v>0</v>
      </c>
      <c r="Q768" s="54">
        <f>'2 уровень'!S1595</f>
        <v>0</v>
      </c>
      <c r="R768" s="54">
        <f>'2 уровень'!T1595</f>
        <v>0</v>
      </c>
      <c r="S768" s="54">
        <f>'2 уровень'!U1595</f>
        <v>0</v>
      </c>
      <c r="T768" s="54">
        <f>'2 уровень'!V1595</f>
        <v>0</v>
      </c>
      <c r="U768" s="54">
        <f>'2 уровень'!W1595</f>
        <v>0</v>
      </c>
      <c r="V768" s="1670">
        <f>'2 уровень'!X1595</f>
        <v>0</v>
      </c>
      <c r="W768" s="54"/>
      <c r="X768" s="54"/>
      <c r="Y768" s="1246"/>
      <c r="Z768" s="1246"/>
      <c r="AA768" s="1942"/>
      <c r="AB768" s="1942"/>
      <c r="AC768" s="1246"/>
      <c r="AD768" s="1246"/>
      <c r="AE768" s="1246"/>
      <c r="AF768" s="1246"/>
      <c r="AG768" s="1246"/>
      <c r="AH768" s="1246"/>
      <c r="AI768" s="1246"/>
      <c r="AJ768" s="1246"/>
      <c r="AK768" s="1246"/>
      <c r="AL768" s="1246"/>
      <c r="AM768" s="1246"/>
      <c r="AN768" s="1246"/>
      <c r="AO768" s="1246"/>
      <c r="AP768" s="1246"/>
      <c r="AQ768" s="1246"/>
      <c r="AR768" s="1246"/>
      <c r="AS768" s="1246"/>
      <c r="AT768" s="1246"/>
      <c r="AU768" s="1246"/>
      <c r="AV768" s="1246"/>
      <c r="AW768" s="1246"/>
      <c r="AX768" s="1246"/>
      <c r="AY768" s="1246"/>
      <c r="AZ768" s="1246"/>
      <c r="BA768" s="1246"/>
      <c r="BB768" s="1246"/>
      <c r="BC768" s="1246"/>
      <c r="BD768" s="1246"/>
      <c r="BE768" s="1246"/>
      <c r="BF768" s="1246"/>
      <c r="BG768" s="1246"/>
      <c r="BH768" s="1246"/>
      <c r="BI768" s="1246"/>
      <c r="BJ768" s="1246"/>
      <c r="BK768" s="1246"/>
      <c r="BL768" s="1246"/>
      <c r="BM768" s="1246"/>
      <c r="BN768" s="1246"/>
      <c r="BO768" s="1246"/>
      <c r="BP768" s="1246"/>
      <c r="BQ768" s="1246"/>
      <c r="BR768" s="1246"/>
      <c r="BS768" s="1246"/>
      <c r="BT768" s="1246"/>
      <c r="BU768" s="1246"/>
      <c r="BV768" s="1246"/>
      <c r="BW768" s="1246"/>
      <c r="BX768" s="1246"/>
      <c r="BY768" s="1246"/>
      <c r="BZ768" s="1246"/>
      <c r="CA768" s="1246"/>
      <c r="CB768" s="1246"/>
      <c r="CC768" s="1246"/>
      <c r="CD768" s="1246"/>
      <c r="CE768" s="1246"/>
      <c r="CF768" s="1246"/>
      <c r="CG768" s="1246"/>
      <c r="CH768" s="1246"/>
      <c r="CI768" s="1246"/>
      <c r="CJ768" s="1246"/>
      <c r="CK768" s="1246"/>
      <c r="CL768" s="1246"/>
      <c r="CM768" s="1246"/>
      <c r="CN768" s="1246"/>
      <c r="CO768" s="1246"/>
      <c r="CP768" s="1246"/>
      <c r="CQ768" s="1246"/>
      <c r="CR768" s="1246"/>
      <c r="CS768" s="1246"/>
      <c r="CT768" s="1246"/>
      <c r="CU768" s="1246"/>
      <c r="CV768" s="1246"/>
      <c r="CW768" s="1246"/>
      <c r="CX768" s="1246"/>
      <c r="CY768" s="1246"/>
      <c r="CZ768" s="1246"/>
      <c r="DA768" s="1246"/>
      <c r="DB768" s="1246"/>
      <c r="DC768" s="1246"/>
      <c r="DD768" s="1246"/>
      <c r="DE768" s="1246"/>
      <c r="DF768" s="1246"/>
      <c r="DG768" s="1246"/>
      <c r="DH768" s="1246"/>
      <c r="DI768" s="1246"/>
      <c r="DJ768" s="1246"/>
      <c r="DK768" s="1246"/>
      <c r="DL768" s="1246"/>
      <c r="DM768" s="1246"/>
      <c r="DN768" s="1246"/>
      <c r="DO768" s="1246"/>
      <c r="DP768" s="1246"/>
      <c r="DQ768" s="1246"/>
      <c r="DR768" s="1246"/>
      <c r="DS768" s="1246"/>
      <c r="DT768" s="1246"/>
      <c r="DU768" s="1246"/>
      <c r="DV768" s="1246"/>
      <c r="DW768" s="1246"/>
      <c r="DX768" s="1246"/>
      <c r="DY768" s="1246"/>
      <c r="DZ768" s="1246"/>
      <c r="EA768" s="1246"/>
      <c r="EB768" s="1246"/>
      <c r="EC768" s="1246"/>
      <c r="ED768" s="1246"/>
      <c r="EE768" s="1246"/>
      <c r="EF768" s="1246"/>
      <c r="EG768" s="1246"/>
      <c r="EH768" s="1246"/>
      <c r="EI768" s="1246"/>
      <c r="EJ768" s="1246"/>
      <c r="EK768" s="1246"/>
      <c r="EL768" s="1246"/>
      <c r="EM768" s="1246"/>
      <c r="EN768" s="1246"/>
      <c r="EO768" s="1246"/>
      <c r="EP768" s="1246"/>
      <c r="EQ768" s="1246"/>
      <c r="ER768" s="1246"/>
      <c r="ES768" s="1246"/>
      <c r="ET768" s="1246"/>
      <c r="EU768" s="1246"/>
      <c r="EV768" s="1246"/>
      <c r="EW768" s="1246"/>
      <c r="EX768" s="1246"/>
      <c r="EY768" s="1246"/>
      <c r="EZ768" s="1246"/>
      <c r="FA768" s="1246"/>
      <c r="FB768" s="1246"/>
      <c r="FC768" s="1246"/>
      <c r="FD768" s="1246"/>
      <c r="FE768" s="1246"/>
      <c r="FF768" s="1246"/>
      <c r="FG768" s="1246"/>
      <c r="FH768" s="1246"/>
      <c r="FI768" s="1246"/>
      <c r="FJ768" s="1246"/>
      <c r="FK768" s="1246"/>
      <c r="FL768" s="1246"/>
      <c r="FM768" s="1246"/>
    </row>
    <row r="769" spans="1:169" x14ac:dyDescent="0.25">
      <c r="A769" s="44">
        <v>1</v>
      </c>
      <c r="B769" s="44">
        <v>1</v>
      </c>
      <c r="C769" s="2006" t="s">
        <v>88</v>
      </c>
      <c r="D769" s="2155">
        <f>'2 уровень'!F1596</f>
        <v>115.94570135746608</v>
      </c>
      <c r="E769" s="2155">
        <f>'2 уровень'!G1596</f>
        <v>57.784615384615392</v>
      </c>
      <c r="F769" s="2155">
        <f>'2 уровень'!H1596</f>
        <v>28.350712250712249</v>
      </c>
      <c r="G769" s="2156">
        <f>'2 уровень'!I1596</f>
        <v>49.062734193192114</v>
      </c>
      <c r="H769" s="2123">
        <f>'2 уровень'!J1596</f>
        <v>0</v>
      </c>
      <c r="I769" s="1259">
        <f>'2 уровень'!K1596</f>
        <v>0</v>
      </c>
      <c r="J769" s="57">
        <f>'2 уровень'!L1596</f>
        <v>0</v>
      </c>
      <c r="K769" s="57">
        <f>'2 уровень'!M1596</f>
        <v>0</v>
      </c>
      <c r="L769" s="57">
        <f>'2 уровень'!N1596</f>
        <v>0</v>
      </c>
      <c r="M769" s="57">
        <f>'2 уровень'!O1596</f>
        <v>0</v>
      </c>
      <c r="N769" s="57">
        <f>'2 уровень'!P1596</f>
        <v>0</v>
      </c>
      <c r="O769" s="57">
        <f>'2 уровень'!Q1596</f>
        <v>0</v>
      </c>
      <c r="P769" s="54">
        <f>'2 уровень'!R1596</f>
        <v>97.798969999999997</v>
      </c>
      <c r="Q769" s="54">
        <f>'2 уровень'!S1596</f>
        <v>48.899484999999999</v>
      </c>
      <c r="R769" s="54">
        <f>'2 уровень'!T1596</f>
        <v>22.003089999999997</v>
      </c>
      <c r="S769" s="54">
        <f>'2 уровень'!U1596</f>
        <v>0</v>
      </c>
      <c r="T769" s="54">
        <f>'2 уровень'!V1596</f>
        <v>-26.896394999999998</v>
      </c>
      <c r="U769" s="54">
        <f>'2 уровень'!W1596</f>
        <v>0</v>
      </c>
      <c r="V769" s="1670">
        <f>'2 уровень'!X1596</f>
        <v>22.003089999999997</v>
      </c>
      <c r="W769" s="54">
        <f t="shared" ref="W769" si="65">R769/Q769*100</f>
        <v>44.996567959764803</v>
      </c>
      <c r="X769" s="54">
        <f t="shared" ref="X769" si="66">V769/Q769*100</f>
        <v>44.996567959764803</v>
      </c>
      <c r="Y769" s="1661">
        <f>V764+V748</f>
        <v>22.003089999999997</v>
      </c>
      <c r="Z769" s="1246"/>
      <c r="AA769" s="1942"/>
      <c r="AB769" s="1942"/>
      <c r="AC769" s="1246"/>
      <c r="AD769" s="1246"/>
      <c r="AE769" s="1246"/>
      <c r="AF769" s="1246"/>
      <c r="AG769" s="1246"/>
      <c r="AH769" s="1246"/>
      <c r="AI769" s="1246"/>
      <c r="AJ769" s="1246"/>
      <c r="AK769" s="1246"/>
      <c r="AL769" s="1246"/>
      <c r="AM769" s="1246"/>
      <c r="AN769" s="1246"/>
      <c r="AO769" s="1246"/>
      <c r="AP769" s="1246"/>
      <c r="AQ769" s="1246"/>
      <c r="AR769" s="1246"/>
      <c r="AS769" s="1246"/>
      <c r="AT769" s="1246"/>
      <c r="AU769" s="1246"/>
      <c r="AV769" s="1246"/>
      <c r="AW769" s="1246"/>
      <c r="AX769" s="1246"/>
      <c r="AY769" s="1246"/>
      <c r="AZ769" s="1246"/>
      <c r="BA769" s="1246"/>
      <c r="BB769" s="1246"/>
      <c r="BC769" s="1246"/>
      <c r="BD769" s="1246"/>
      <c r="BE769" s="1246"/>
      <c r="BF769" s="1246"/>
      <c r="BG769" s="1246"/>
      <c r="BH769" s="1246"/>
      <c r="BI769" s="1246"/>
      <c r="BJ769" s="1246"/>
      <c r="BK769" s="1246"/>
      <c r="BL769" s="1246"/>
      <c r="BM769" s="1246"/>
      <c r="BN769" s="1246"/>
      <c r="BO769" s="1246"/>
      <c r="BP769" s="1246"/>
      <c r="BQ769" s="1246"/>
      <c r="BR769" s="1246"/>
      <c r="BS769" s="1246"/>
      <c r="BT769" s="1246"/>
      <c r="BU769" s="1246"/>
      <c r="BV769" s="1246"/>
      <c r="BW769" s="1246"/>
      <c r="BX769" s="1246"/>
      <c r="BY769" s="1246"/>
      <c r="BZ769" s="1246"/>
      <c r="CA769" s="1246"/>
      <c r="CB769" s="1246"/>
      <c r="CC769" s="1246"/>
      <c r="CD769" s="1246"/>
      <c r="CE769" s="1246"/>
      <c r="CF769" s="1246"/>
      <c r="CG769" s="1246"/>
      <c r="CH769" s="1246"/>
      <c r="CI769" s="1246"/>
      <c r="CJ769" s="1246"/>
      <c r="CK769" s="1246"/>
      <c r="CL769" s="1246"/>
      <c r="CM769" s="1246"/>
      <c r="CN769" s="1246"/>
      <c r="CO769" s="1246"/>
      <c r="CP769" s="1246"/>
      <c r="CQ769" s="1246"/>
      <c r="CR769" s="1246"/>
      <c r="CS769" s="1246"/>
      <c r="CT769" s="1246"/>
      <c r="CU769" s="1246"/>
      <c r="CV769" s="1246"/>
      <c r="CW769" s="1246"/>
      <c r="CX769" s="1246"/>
      <c r="CY769" s="1246"/>
      <c r="CZ769" s="1246"/>
      <c r="DA769" s="1246"/>
      <c r="DB769" s="1246"/>
      <c r="DC769" s="1246"/>
      <c r="DD769" s="1246"/>
      <c r="DE769" s="1246"/>
      <c r="DF769" s="1246"/>
      <c r="DG769" s="1246"/>
      <c r="DH769" s="1246"/>
      <c r="DI769" s="1246"/>
      <c r="DJ769" s="1246"/>
      <c r="DK769" s="1246"/>
      <c r="DL769" s="1246"/>
      <c r="DM769" s="1246"/>
      <c r="DN769" s="1246"/>
      <c r="DO769" s="1246"/>
      <c r="DP769" s="1246"/>
      <c r="DQ769" s="1246"/>
      <c r="DR769" s="1246"/>
      <c r="DS769" s="1246"/>
      <c r="DT769" s="1246"/>
      <c r="DU769" s="1246"/>
      <c r="DV769" s="1246"/>
      <c r="DW769" s="1246"/>
      <c r="DX769" s="1246"/>
      <c r="DY769" s="1246"/>
      <c r="DZ769" s="1246"/>
      <c r="EA769" s="1246"/>
      <c r="EB769" s="1246"/>
      <c r="EC769" s="1246"/>
      <c r="ED769" s="1246"/>
      <c r="EE769" s="1246"/>
      <c r="EF769" s="1246"/>
      <c r="EG769" s="1246"/>
      <c r="EH769" s="1246"/>
      <c r="EI769" s="1246"/>
      <c r="EJ769" s="1246"/>
      <c r="EK769" s="1246"/>
      <c r="EL769" s="1246"/>
      <c r="EM769" s="1246"/>
      <c r="EN769" s="1246"/>
      <c r="EO769" s="1246"/>
      <c r="EP769" s="1246"/>
      <c r="EQ769" s="1246"/>
      <c r="ER769" s="1246"/>
      <c r="ES769" s="1246"/>
      <c r="ET769" s="1246"/>
      <c r="EU769" s="1246"/>
      <c r="EV769" s="1246"/>
      <c r="EW769" s="1246"/>
      <c r="EX769" s="1246"/>
      <c r="EY769" s="1246"/>
      <c r="EZ769" s="1246"/>
      <c r="FA769" s="1246"/>
      <c r="FB769" s="1246"/>
      <c r="FC769" s="1246"/>
      <c r="FD769" s="1246"/>
      <c r="FE769" s="1246"/>
      <c r="FF769" s="1246"/>
      <c r="FG769" s="1246"/>
      <c r="FH769" s="1246"/>
      <c r="FI769" s="1246"/>
      <c r="FJ769" s="1246"/>
      <c r="FK769" s="1246"/>
      <c r="FL769" s="1246"/>
      <c r="FM769" s="1246"/>
    </row>
    <row r="770" spans="1:169" x14ac:dyDescent="0.25">
      <c r="A770" s="44">
        <v>1</v>
      </c>
      <c r="B770" s="44">
        <v>1</v>
      </c>
      <c r="C770" s="2042" t="s">
        <v>79</v>
      </c>
      <c r="D770" s="2155">
        <f>'2 уровень'!F1597</f>
        <v>0</v>
      </c>
      <c r="E770" s="2155">
        <f>'2 уровень'!G1597</f>
        <v>0</v>
      </c>
      <c r="F770" s="2155">
        <f>'2 уровень'!H1597</f>
        <v>0</v>
      </c>
      <c r="G770" s="2156" t="e">
        <f>'2 уровень'!I1597</f>
        <v>#DIV/0!</v>
      </c>
      <c r="H770" s="2123" t="e">
        <f>'2 уровень'!J1597</f>
        <v>#DIV/0!</v>
      </c>
      <c r="I770" s="1259" t="e">
        <f>'2 уровень'!K1597</f>
        <v>#DIV/0!</v>
      </c>
      <c r="J770" s="57">
        <f>'2 уровень'!L1597</f>
        <v>0</v>
      </c>
      <c r="K770" s="57">
        <f>'2 уровень'!M1597</f>
        <v>0</v>
      </c>
      <c r="L770" s="57">
        <f>'2 уровень'!N1597</f>
        <v>0</v>
      </c>
      <c r="M770" s="57" t="e">
        <f>'2 уровень'!O1597</f>
        <v>#DIV/0!</v>
      </c>
      <c r="N770" s="57">
        <f>'2 уровень'!P1597</f>
        <v>0</v>
      </c>
      <c r="O770" s="57" t="e">
        <f>'2 уровень'!Q1597</f>
        <v>#DIV/0!</v>
      </c>
      <c r="P770" s="54">
        <f>'2 уровень'!R1597</f>
        <v>0</v>
      </c>
      <c r="Q770" s="54">
        <f>'2 уровень'!S1597</f>
        <v>0</v>
      </c>
      <c r="R770" s="54">
        <f>'2 уровень'!T1597</f>
        <v>0</v>
      </c>
      <c r="S770" s="54">
        <f>'2 уровень'!U1597</f>
        <v>0</v>
      </c>
      <c r="T770" s="54">
        <f>'2 уровень'!V1597</f>
        <v>0</v>
      </c>
      <c r="U770" s="54">
        <f>'2 уровень'!W1597</f>
        <v>0</v>
      </c>
      <c r="V770" s="1670">
        <f>'2 уровень'!X1597</f>
        <v>0</v>
      </c>
      <c r="W770" s="54"/>
      <c r="X770" s="54"/>
      <c r="Y770" s="1246"/>
      <c r="Z770" s="1246"/>
      <c r="AA770" s="1942"/>
      <c r="AB770" s="1942"/>
      <c r="AC770" s="1246"/>
      <c r="AD770" s="1246"/>
      <c r="AE770" s="1246"/>
      <c r="AF770" s="1246"/>
      <c r="AG770" s="1246"/>
      <c r="AH770" s="1246"/>
      <c r="AI770" s="1246"/>
      <c r="AJ770" s="1246"/>
      <c r="AK770" s="1246"/>
      <c r="AL770" s="1246"/>
      <c r="AM770" s="1246"/>
      <c r="AN770" s="1246"/>
      <c r="AO770" s="1246"/>
      <c r="AP770" s="1246"/>
      <c r="AQ770" s="1246"/>
      <c r="AR770" s="1246"/>
      <c r="AS770" s="1246"/>
      <c r="AT770" s="1246"/>
      <c r="AU770" s="1246"/>
      <c r="AV770" s="1246"/>
      <c r="AW770" s="1246"/>
      <c r="AX770" s="1246"/>
      <c r="AY770" s="1246"/>
      <c r="AZ770" s="1246"/>
      <c r="BA770" s="1246"/>
      <c r="BB770" s="1246"/>
      <c r="BC770" s="1246"/>
      <c r="BD770" s="1246"/>
      <c r="BE770" s="1246"/>
      <c r="BF770" s="1246"/>
      <c r="BG770" s="1246"/>
      <c r="BH770" s="1246"/>
      <c r="BI770" s="1246"/>
      <c r="BJ770" s="1246"/>
      <c r="BK770" s="1246"/>
      <c r="BL770" s="1246"/>
      <c r="BM770" s="1246"/>
      <c r="BN770" s="1246"/>
      <c r="BO770" s="1246"/>
      <c r="BP770" s="1246"/>
      <c r="BQ770" s="1246"/>
      <c r="BR770" s="1246"/>
      <c r="BS770" s="1246"/>
      <c r="BT770" s="1246"/>
      <c r="BU770" s="1246"/>
      <c r="BV770" s="1246"/>
      <c r="BW770" s="1246"/>
      <c r="BX770" s="1246"/>
      <c r="BY770" s="1246"/>
      <c r="BZ770" s="1246"/>
      <c r="CA770" s="1246"/>
      <c r="CB770" s="1246"/>
      <c r="CC770" s="1246"/>
      <c r="CD770" s="1246"/>
      <c r="CE770" s="1246"/>
      <c r="CF770" s="1246"/>
      <c r="CG770" s="1246"/>
      <c r="CH770" s="1246"/>
      <c r="CI770" s="1246"/>
      <c r="CJ770" s="1246"/>
      <c r="CK770" s="1246"/>
      <c r="CL770" s="1246"/>
      <c r="CM770" s="1246"/>
      <c r="CN770" s="1246"/>
      <c r="CO770" s="1246"/>
      <c r="CP770" s="1246"/>
      <c r="CQ770" s="1246"/>
      <c r="CR770" s="1246"/>
      <c r="CS770" s="1246"/>
      <c r="CT770" s="1246"/>
      <c r="CU770" s="1246"/>
      <c r="CV770" s="1246"/>
      <c r="CW770" s="1246"/>
      <c r="CX770" s="1246"/>
      <c r="CY770" s="1246"/>
      <c r="CZ770" s="1246"/>
      <c r="DA770" s="1246"/>
      <c r="DB770" s="1246"/>
      <c r="DC770" s="1246"/>
      <c r="DD770" s="1246"/>
      <c r="DE770" s="1246"/>
      <c r="DF770" s="1246"/>
      <c r="DG770" s="1246"/>
      <c r="DH770" s="1246"/>
      <c r="DI770" s="1246"/>
      <c r="DJ770" s="1246"/>
      <c r="DK770" s="1246"/>
      <c r="DL770" s="1246"/>
      <c r="DM770" s="1246"/>
      <c r="DN770" s="1246"/>
      <c r="DO770" s="1246"/>
      <c r="DP770" s="1246"/>
      <c r="DQ770" s="1246"/>
      <c r="DR770" s="1246"/>
      <c r="DS770" s="1246"/>
      <c r="DT770" s="1246"/>
      <c r="DU770" s="1246"/>
      <c r="DV770" s="1246"/>
      <c r="DW770" s="1246"/>
      <c r="DX770" s="1246"/>
      <c r="DY770" s="1246"/>
      <c r="DZ770" s="1246"/>
      <c r="EA770" s="1246"/>
      <c r="EB770" s="1246"/>
      <c r="EC770" s="1246"/>
      <c r="ED770" s="1246"/>
      <c r="EE770" s="1246"/>
      <c r="EF770" s="1246"/>
      <c r="EG770" s="1246"/>
      <c r="EH770" s="1246"/>
      <c r="EI770" s="1246"/>
      <c r="EJ770" s="1246"/>
      <c r="EK770" s="1246"/>
      <c r="EL770" s="1246"/>
      <c r="EM770" s="1246"/>
      <c r="EN770" s="1246"/>
      <c r="EO770" s="1246"/>
      <c r="EP770" s="1246"/>
      <c r="EQ770" s="1246"/>
      <c r="ER770" s="1246"/>
      <c r="ES770" s="1246"/>
      <c r="ET770" s="1246"/>
      <c r="EU770" s="1246"/>
      <c r="EV770" s="1246"/>
      <c r="EW770" s="1246"/>
      <c r="EX770" s="1246"/>
      <c r="EY770" s="1246"/>
      <c r="EZ770" s="1246"/>
      <c r="FA770" s="1246"/>
      <c r="FB770" s="1246"/>
      <c r="FC770" s="1246"/>
      <c r="FD770" s="1246"/>
      <c r="FE770" s="1246"/>
      <c r="FF770" s="1246"/>
      <c r="FG770" s="1246"/>
      <c r="FH770" s="1246"/>
      <c r="FI770" s="1246"/>
      <c r="FJ770" s="1246"/>
      <c r="FK770" s="1246"/>
      <c r="FL770" s="1246"/>
      <c r="FM770" s="1246"/>
    </row>
    <row r="771" spans="1:169" x14ac:dyDescent="0.25">
      <c r="A771" s="44">
        <v>1</v>
      </c>
      <c r="B771" s="44">
        <v>1</v>
      </c>
      <c r="C771" s="2085" t="s">
        <v>16</v>
      </c>
      <c r="D771" s="2155">
        <f>'2 уровень'!F1598</f>
        <v>0</v>
      </c>
      <c r="E771" s="2155">
        <f>'2 уровень'!G1598</f>
        <v>0</v>
      </c>
      <c r="F771" s="2155">
        <f>'2 уровень'!H1598</f>
        <v>0</v>
      </c>
      <c r="G771" s="2156" t="e">
        <f>'2 уровень'!I1598</f>
        <v>#DIV/0!</v>
      </c>
      <c r="H771" s="2123" t="e">
        <f>'2 уровень'!J1598</f>
        <v>#DIV/0!</v>
      </c>
      <c r="I771" s="1259" t="e">
        <f>'2 уровень'!K1598</f>
        <v>#DIV/0!</v>
      </c>
      <c r="J771" s="57">
        <f>'2 уровень'!L1598</f>
        <v>0</v>
      </c>
      <c r="K771" s="57">
        <f>'2 уровень'!M1598</f>
        <v>0</v>
      </c>
      <c r="L771" s="57">
        <f>'2 уровень'!N1598</f>
        <v>0</v>
      </c>
      <c r="M771" s="57" t="e">
        <f>'2 уровень'!O1598</f>
        <v>#DIV/0!</v>
      </c>
      <c r="N771" s="57">
        <f>'2 уровень'!P1598</f>
        <v>0</v>
      </c>
      <c r="O771" s="57" t="e">
        <f>'2 уровень'!Q1598</f>
        <v>#DIV/0!</v>
      </c>
      <c r="P771" s="54">
        <f>'2 уровень'!R1598</f>
        <v>0</v>
      </c>
      <c r="Q771" s="54">
        <f>'2 уровень'!S1598</f>
        <v>0</v>
      </c>
      <c r="R771" s="54">
        <f>'2 уровень'!T1598</f>
        <v>0</v>
      </c>
      <c r="S771" s="54">
        <f>'2 уровень'!U1598</f>
        <v>0</v>
      </c>
      <c r="T771" s="54">
        <f>'2 уровень'!V1598</f>
        <v>0</v>
      </c>
      <c r="U771" s="54">
        <f>'2 уровень'!W1598</f>
        <v>0</v>
      </c>
      <c r="V771" s="1670">
        <f>'2 уровень'!X1598</f>
        <v>0</v>
      </c>
      <c r="W771" s="54"/>
      <c r="X771" s="54"/>
      <c r="Y771" s="1246"/>
      <c r="Z771" s="1246"/>
      <c r="AA771" s="1942"/>
      <c r="AB771" s="1942"/>
      <c r="AC771" s="1246"/>
      <c r="AD771" s="1246"/>
      <c r="AE771" s="1246"/>
      <c r="AF771" s="1246"/>
      <c r="AG771" s="1246"/>
      <c r="AH771" s="1246"/>
      <c r="AI771" s="1246"/>
      <c r="AJ771" s="1246"/>
      <c r="AK771" s="1246"/>
      <c r="AL771" s="1246"/>
      <c r="AM771" s="1246"/>
      <c r="AN771" s="1246"/>
      <c r="AO771" s="1246"/>
      <c r="AP771" s="1246"/>
      <c r="AQ771" s="1246"/>
      <c r="AR771" s="1246"/>
      <c r="AS771" s="1246"/>
      <c r="AT771" s="1246"/>
      <c r="AU771" s="1246"/>
      <c r="AV771" s="1246"/>
      <c r="AW771" s="1246"/>
      <c r="AX771" s="1246"/>
      <c r="AY771" s="1246"/>
      <c r="AZ771" s="1246"/>
      <c r="BA771" s="1246"/>
      <c r="BB771" s="1246"/>
      <c r="BC771" s="1246"/>
      <c r="BD771" s="1246"/>
      <c r="BE771" s="1246"/>
      <c r="BF771" s="1246"/>
      <c r="BG771" s="1246"/>
      <c r="BH771" s="1246"/>
      <c r="BI771" s="1246"/>
      <c r="BJ771" s="1246"/>
      <c r="BK771" s="1246"/>
      <c r="BL771" s="1246"/>
      <c r="BM771" s="1246"/>
      <c r="BN771" s="1246"/>
      <c r="BO771" s="1246"/>
      <c r="BP771" s="1246"/>
      <c r="BQ771" s="1246"/>
      <c r="BR771" s="1246"/>
      <c r="BS771" s="1246"/>
      <c r="BT771" s="1246"/>
      <c r="BU771" s="1246"/>
      <c r="BV771" s="1246"/>
      <c r="BW771" s="1246"/>
      <c r="BX771" s="1246"/>
      <c r="BY771" s="1246"/>
      <c r="BZ771" s="1246"/>
      <c r="CA771" s="1246"/>
      <c r="CB771" s="1246"/>
      <c r="CC771" s="1246"/>
      <c r="CD771" s="1246"/>
      <c r="CE771" s="1246"/>
      <c r="CF771" s="1246"/>
      <c r="CG771" s="1246"/>
      <c r="CH771" s="1246"/>
      <c r="CI771" s="1246"/>
      <c r="CJ771" s="1246"/>
      <c r="CK771" s="1246"/>
      <c r="CL771" s="1246"/>
      <c r="CM771" s="1246"/>
      <c r="CN771" s="1246"/>
      <c r="CO771" s="1246"/>
      <c r="CP771" s="1246"/>
      <c r="CQ771" s="1246"/>
      <c r="CR771" s="1246"/>
      <c r="CS771" s="1246"/>
      <c r="CT771" s="1246"/>
      <c r="CU771" s="1246"/>
      <c r="CV771" s="1246"/>
      <c r="CW771" s="1246"/>
      <c r="CX771" s="1246"/>
      <c r="CY771" s="1246"/>
      <c r="CZ771" s="1246"/>
      <c r="DA771" s="1246"/>
      <c r="DB771" s="1246"/>
      <c r="DC771" s="1246"/>
      <c r="DD771" s="1246"/>
      <c r="DE771" s="1246"/>
      <c r="DF771" s="1246"/>
      <c r="DG771" s="1246"/>
      <c r="DH771" s="1246"/>
      <c r="DI771" s="1246"/>
      <c r="DJ771" s="1246"/>
      <c r="DK771" s="1246"/>
      <c r="DL771" s="1246"/>
      <c r="DM771" s="1246"/>
      <c r="DN771" s="1246"/>
      <c r="DO771" s="1246"/>
      <c r="DP771" s="1246"/>
      <c r="DQ771" s="1246"/>
      <c r="DR771" s="1246"/>
      <c r="DS771" s="1246"/>
      <c r="DT771" s="1246"/>
      <c r="DU771" s="1246"/>
      <c r="DV771" s="1246"/>
      <c r="DW771" s="1246"/>
      <c r="DX771" s="1246"/>
      <c r="DY771" s="1246"/>
      <c r="DZ771" s="1246"/>
      <c r="EA771" s="1246"/>
      <c r="EB771" s="1246"/>
      <c r="EC771" s="1246"/>
      <c r="ED771" s="1246"/>
      <c r="EE771" s="1246"/>
      <c r="EF771" s="1246"/>
      <c r="EG771" s="1246"/>
      <c r="EH771" s="1246"/>
      <c r="EI771" s="1246"/>
      <c r="EJ771" s="1246"/>
      <c r="EK771" s="1246"/>
      <c r="EL771" s="1246"/>
      <c r="EM771" s="1246"/>
      <c r="EN771" s="1246"/>
      <c r="EO771" s="1246"/>
      <c r="EP771" s="1246"/>
      <c r="EQ771" s="1246"/>
      <c r="ER771" s="1246"/>
      <c r="ES771" s="1246"/>
      <c r="ET771" s="1246"/>
      <c r="EU771" s="1246"/>
      <c r="EV771" s="1246"/>
      <c r="EW771" s="1246"/>
      <c r="EX771" s="1246"/>
      <c r="EY771" s="1246"/>
      <c r="EZ771" s="1246"/>
      <c r="FA771" s="1246"/>
      <c r="FB771" s="1246"/>
      <c r="FC771" s="1246"/>
      <c r="FD771" s="1246"/>
      <c r="FE771" s="1246"/>
      <c r="FF771" s="1246"/>
      <c r="FG771" s="1246"/>
      <c r="FH771" s="1246"/>
      <c r="FI771" s="1246"/>
      <c r="FJ771" s="1246"/>
      <c r="FK771" s="1246"/>
      <c r="FL771" s="1246"/>
      <c r="FM771" s="1246"/>
    </row>
    <row r="772" spans="1:169" ht="29.25" x14ac:dyDescent="0.25">
      <c r="A772" s="44">
        <v>1</v>
      </c>
      <c r="B772" s="44">
        <v>1</v>
      </c>
      <c r="C772" s="2014" t="s">
        <v>173</v>
      </c>
      <c r="D772" s="2155">
        <f>'2 уровень'!F1599</f>
        <v>0</v>
      </c>
      <c r="E772" s="2155">
        <f>'2 уровень'!G1599</f>
        <v>0</v>
      </c>
      <c r="F772" s="2155">
        <f>'2 уровень'!H1599</f>
        <v>0</v>
      </c>
      <c r="G772" s="2156" t="e">
        <f>'2 уровень'!I1599</f>
        <v>#DIV/0!</v>
      </c>
      <c r="H772" s="2123" t="e">
        <f>'2 уровень'!J1599</f>
        <v>#DIV/0!</v>
      </c>
      <c r="I772" s="1259" t="e">
        <f>'2 уровень'!K1599</f>
        <v>#DIV/0!</v>
      </c>
      <c r="J772" s="57">
        <f>'2 уровень'!L1599</f>
        <v>0</v>
      </c>
      <c r="K772" s="57">
        <f>'2 уровень'!M1599</f>
        <v>0</v>
      </c>
      <c r="L772" s="57">
        <f>'2 уровень'!N1599</f>
        <v>0</v>
      </c>
      <c r="M772" s="57" t="e">
        <f>'2 уровень'!O1599</f>
        <v>#DIV/0!</v>
      </c>
      <c r="N772" s="57">
        <f>'2 уровень'!P1599</f>
        <v>0</v>
      </c>
      <c r="O772" s="57" t="e">
        <f>'2 уровень'!Q1599</f>
        <v>#DIV/0!</v>
      </c>
      <c r="P772" s="54">
        <f>'2 уровень'!R1599</f>
        <v>0</v>
      </c>
      <c r="Q772" s="54">
        <f>'2 уровень'!S1599</f>
        <v>0</v>
      </c>
      <c r="R772" s="54">
        <f>'2 уровень'!T1599</f>
        <v>0</v>
      </c>
      <c r="S772" s="54">
        <f>'2 уровень'!U1599</f>
        <v>0</v>
      </c>
      <c r="T772" s="54">
        <f>'2 уровень'!V1599</f>
        <v>0</v>
      </c>
      <c r="U772" s="54">
        <f>'2 уровень'!W1599</f>
        <v>0</v>
      </c>
      <c r="V772" s="1670">
        <f>'2 уровень'!X1599</f>
        <v>0</v>
      </c>
      <c r="W772" s="54"/>
      <c r="X772" s="54"/>
      <c r="Y772" s="1246"/>
      <c r="Z772" s="1246"/>
      <c r="AA772" s="1942"/>
      <c r="AB772" s="1942"/>
      <c r="AC772" s="1246"/>
      <c r="AD772" s="1246"/>
      <c r="AE772" s="1246"/>
      <c r="AF772" s="1246"/>
      <c r="AG772" s="1246"/>
      <c r="AH772" s="1246"/>
      <c r="AI772" s="1246"/>
      <c r="AJ772" s="1246"/>
      <c r="AK772" s="1246"/>
      <c r="AL772" s="1246"/>
      <c r="AM772" s="1246"/>
      <c r="AN772" s="1246"/>
      <c r="AO772" s="1246"/>
      <c r="AP772" s="1246"/>
      <c r="AQ772" s="1246"/>
      <c r="AR772" s="1246"/>
      <c r="AS772" s="1246"/>
      <c r="AT772" s="1246"/>
      <c r="AU772" s="1246"/>
      <c r="AV772" s="1246"/>
      <c r="AW772" s="1246"/>
      <c r="AX772" s="1246"/>
      <c r="AY772" s="1246"/>
      <c r="AZ772" s="1246"/>
      <c r="BA772" s="1246"/>
      <c r="BB772" s="1246"/>
      <c r="BC772" s="1246"/>
      <c r="BD772" s="1246"/>
      <c r="BE772" s="1246"/>
      <c r="BF772" s="1246"/>
      <c r="BG772" s="1246"/>
      <c r="BH772" s="1246"/>
      <c r="BI772" s="1246"/>
      <c r="BJ772" s="1246"/>
      <c r="BK772" s="1246"/>
      <c r="BL772" s="1246"/>
      <c r="BM772" s="1246"/>
      <c r="BN772" s="1246"/>
      <c r="BO772" s="1246"/>
      <c r="BP772" s="1246"/>
      <c r="BQ772" s="1246"/>
      <c r="BR772" s="1246"/>
      <c r="BS772" s="1246"/>
      <c r="BT772" s="1246"/>
      <c r="BU772" s="1246"/>
      <c r="BV772" s="1246"/>
      <c r="BW772" s="1246"/>
      <c r="BX772" s="1246"/>
      <c r="BY772" s="1246"/>
      <c r="BZ772" s="1246"/>
      <c r="CA772" s="1246"/>
      <c r="CB772" s="1246"/>
      <c r="CC772" s="1246"/>
      <c r="CD772" s="1246"/>
      <c r="CE772" s="1246"/>
      <c r="CF772" s="1246"/>
      <c r="CG772" s="1246"/>
      <c r="CH772" s="1246"/>
      <c r="CI772" s="1246"/>
      <c r="CJ772" s="1246"/>
      <c r="CK772" s="1246"/>
      <c r="CL772" s="1246"/>
      <c r="CM772" s="1246"/>
      <c r="CN772" s="1246"/>
      <c r="CO772" s="1246"/>
      <c r="CP772" s="1246"/>
      <c r="CQ772" s="1246"/>
      <c r="CR772" s="1246"/>
      <c r="CS772" s="1246"/>
      <c r="CT772" s="1246"/>
      <c r="CU772" s="1246"/>
      <c r="CV772" s="1246"/>
      <c r="CW772" s="1246"/>
      <c r="CX772" s="1246"/>
      <c r="CY772" s="1246"/>
      <c r="CZ772" s="1246"/>
      <c r="DA772" s="1246"/>
      <c r="DB772" s="1246"/>
      <c r="DC772" s="1246"/>
      <c r="DD772" s="1246"/>
      <c r="DE772" s="1246"/>
      <c r="DF772" s="1246"/>
      <c r="DG772" s="1246"/>
      <c r="DH772" s="1246"/>
      <c r="DI772" s="1246"/>
      <c r="DJ772" s="1246"/>
      <c r="DK772" s="1246"/>
      <c r="DL772" s="1246"/>
      <c r="DM772" s="1246"/>
      <c r="DN772" s="1246"/>
      <c r="DO772" s="1246"/>
      <c r="DP772" s="1246"/>
      <c r="DQ772" s="1246"/>
      <c r="DR772" s="1246"/>
      <c r="DS772" s="1246"/>
      <c r="DT772" s="1246"/>
      <c r="DU772" s="1246"/>
      <c r="DV772" s="1246"/>
      <c r="DW772" s="1246"/>
      <c r="DX772" s="1246"/>
      <c r="DY772" s="1246"/>
      <c r="DZ772" s="1246"/>
      <c r="EA772" s="1246"/>
      <c r="EB772" s="1246"/>
      <c r="EC772" s="1246"/>
      <c r="ED772" s="1246"/>
      <c r="EE772" s="1246"/>
      <c r="EF772" s="1246"/>
      <c r="EG772" s="1246"/>
      <c r="EH772" s="1246"/>
      <c r="EI772" s="1246"/>
      <c r="EJ772" s="1246"/>
      <c r="EK772" s="1246"/>
      <c r="EL772" s="1246"/>
      <c r="EM772" s="1246"/>
      <c r="EN772" s="1246"/>
      <c r="EO772" s="1246"/>
      <c r="EP772" s="1246"/>
      <c r="EQ772" s="1246"/>
      <c r="ER772" s="1246"/>
      <c r="ES772" s="1246"/>
      <c r="ET772" s="1246"/>
      <c r="EU772" s="1246"/>
      <c r="EV772" s="1246"/>
      <c r="EW772" s="1246"/>
      <c r="EX772" s="1246"/>
      <c r="EY772" s="1246"/>
      <c r="EZ772" s="1246"/>
      <c r="FA772" s="1246"/>
      <c r="FB772" s="1246"/>
      <c r="FC772" s="1246"/>
      <c r="FD772" s="1246"/>
      <c r="FE772" s="1246"/>
      <c r="FF772" s="1246"/>
      <c r="FG772" s="1246"/>
      <c r="FH772" s="1246"/>
      <c r="FI772" s="1246"/>
      <c r="FJ772" s="1246"/>
      <c r="FK772" s="1246"/>
      <c r="FL772" s="1246"/>
      <c r="FM772" s="1246"/>
    </row>
    <row r="773" spans="1:169" x14ac:dyDescent="0.25">
      <c r="A773" s="44">
        <v>1</v>
      </c>
      <c r="B773" s="44">
        <v>1</v>
      </c>
      <c r="C773" s="2079" t="s">
        <v>325</v>
      </c>
      <c r="D773" s="2155">
        <f>'2 уровень'!F1600</f>
        <v>2</v>
      </c>
      <c r="E773" s="2155">
        <f>'2 уровень'!G1600</f>
        <v>1</v>
      </c>
      <c r="F773" s="2155">
        <f>'2 уровень'!H1600</f>
        <v>0</v>
      </c>
      <c r="G773" s="2156">
        <f>'2 уровень'!I1600</f>
        <v>0</v>
      </c>
      <c r="H773" s="2123">
        <f>'2 уровень'!J1600</f>
        <v>0</v>
      </c>
      <c r="I773" s="1259">
        <f>'2 уровень'!K1600</f>
        <v>0</v>
      </c>
      <c r="J773" s="57">
        <f>'2 уровень'!L1600</f>
        <v>0</v>
      </c>
      <c r="K773" s="57">
        <f>'2 уровень'!M1600</f>
        <v>0</v>
      </c>
      <c r="L773" s="57">
        <f>'2 уровень'!N1600</f>
        <v>0</v>
      </c>
      <c r="M773" s="57">
        <f>'2 уровень'!O1600</f>
        <v>0</v>
      </c>
      <c r="N773" s="57">
        <f>'2 уровень'!P1600</f>
        <v>0</v>
      </c>
      <c r="O773" s="57">
        <f>'2 уровень'!Q1600</f>
        <v>0</v>
      </c>
      <c r="P773" s="54">
        <f>'2 уровень'!R1600</f>
        <v>0</v>
      </c>
      <c r="Q773" s="54">
        <f>'2 уровень'!S1600</f>
        <v>0</v>
      </c>
      <c r="R773" s="54">
        <f>'2 уровень'!T1600</f>
        <v>0</v>
      </c>
      <c r="S773" s="54">
        <f>'2 уровень'!U1600</f>
        <v>0</v>
      </c>
      <c r="T773" s="54">
        <f>'2 уровень'!V1600</f>
        <v>0</v>
      </c>
      <c r="U773" s="54">
        <f>'2 уровень'!W1600</f>
        <v>0</v>
      </c>
      <c r="V773" s="1670">
        <f>'2 уровень'!X1600</f>
        <v>0</v>
      </c>
      <c r="W773" s="54"/>
      <c r="X773" s="54"/>
      <c r="Y773" s="1246"/>
      <c r="Z773" s="1246"/>
      <c r="AA773" s="1942"/>
      <c r="AB773" s="1942"/>
      <c r="AC773" s="1246"/>
      <c r="AD773" s="1246"/>
      <c r="AE773" s="1246"/>
      <c r="AF773" s="1246"/>
      <c r="AG773" s="1246"/>
      <c r="AH773" s="1246"/>
      <c r="AI773" s="1246"/>
      <c r="AJ773" s="1246"/>
      <c r="AK773" s="1246"/>
      <c r="AL773" s="1246"/>
      <c r="AM773" s="1246"/>
      <c r="AN773" s="1246"/>
      <c r="AO773" s="1246"/>
      <c r="AP773" s="1246"/>
      <c r="AQ773" s="1246"/>
      <c r="AR773" s="1246"/>
      <c r="AS773" s="1246"/>
      <c r="AT773" s="1246"/>
      <c r="AU773" s="1246"/>
      <c r="AV773" s="1246"/>
      <c r="AW773" s="1246"/>
      <c r="AX773" s="1246"/>
      <c r="AY773" s="1246"/>
      <c r="AZ773" s="1246"/>
      <c r="BA773" s="1246"/>
      <c r="BB773" s="1246"/>
      <c r="BC773" s="1246"/>
      <c r="BD773" s="1246"/>
      <c r="BE773" s="1246"/>
      <c r="BF773" s="1246"/>
      <c r="BG773" s="1246"/>
      <c r="BH773" s="1246"/>
      <c r="BI773" s="1246"/>
      <c r="BJ773" s="1246"/>
      <c r="BK773" s="1246"/>
      <c r="BL773" s="1246"/>
      <c r="BM773" s="1246"/>
      <c r="BN773" s="1246"/>
      <c r="BO773" s="1246"/>
      <c r="BP773" s="1246"/>
      <c r="BQ773" s="1246"/>
      <c r="BR773" s="1246"/>
      <c r="BS773" s="1246"/>
      <c r="BT773" s="1246"/>
      <c r="BU773" s="1246"/>
      <c r="BV773" s="1246"/>
      <c r="BW773" s="1246"/>
      <c r="BX773" s="1246"/>
      <c r="BY773" s="1246"/>
      <c r="BZ773" s="1246"/>
      <c r="CA773" s="1246"/>
      <c r="CB773" s="1246"/>
      <c r="CC773" s="1246"/>
      <c r="CD773" s="1246"/>
      <c r="CE773" s="1246"/>
      <c r="CF773" s="1246"/>
      <c r="CG773" s="1246"/>
      <c r="CH773" s="1246"/>
      <c r="CI773" s="1246"/>
      <c r="CJ773" s="1246"/>
      <c r="CK773" s="1246"/>
      <c r="CL773" s="1246"/>
      <c r="CM773" s="1246"/>
      <c r="CN773" s="1246"/>
      <c r="CO773" s="1246"/>
      <c r="CP773" s="1246"/>
      <c r="CQ773" s="1246"/>
      <c r="CR773" s="1246"/>
      <c r="CS773" s="1246"/>
      <c r="CT773" s="1246"/>
      <c r="CU773" s="1246"/>
      <c r="CV773" s="1246"/>
      <c r="CW773" s="1246"/>
      <c r="CX773" s="1246"/>
      <c r="CY773" s="1246"/>
      <c r="CZ773" s="1246"/>
      <c r="DA773" s="1246"/>
      <c r="DB773" s="1246"/>
      <c r="DC773" s="1246"/>
      <c r="DD773" s="1246"/>
      <c r="DE773" s="1246"/>
      <c r="DF773" s="1246"/>
      <c r="DG773" s="1246"/>
      <c r="DH773" s="1246"/>
      <c r="DI773" s="1246"/>
      <c r="DJ773" s="1246"/>
      <c r="DK773" s="1246"/>
      <c r="DL773" s="1246"/>
      <c r="DM773" s="1246"/>
      <c r="DN773" s="1246"/>
      <c r="DO773" s="1246"/>
      <c r="DP773" s="1246"/>
      <c r="DQ773" s="1246"/>
      <c r="DR773" s="1246"/>
      <c r="DS773" s="1246"/>
      <c r="DT773" s="1246"/>
      <c r="DU773" s="1246"/>
      <c r="DV773" s="1246"/>
      <c r="DW773" s="1246"/>
      <c r="DX773" s="1246"/>
      <c r="DY773" s="1246"/>
      <c r="DZ773" s="1246"/>
      <c r="EA773" s="1246"/>
      <c r="EB773" s="1246"/>
      <c r="EC773" s="1246"/>
      <c r="ED773" s="1246"/>
      <c r="EE773" s="1246"/>
      <c r="EF773" s="1246"/>
      <c r="EG773" s="1246"/>
      <c r="EH773" s="1246"/>
      <c r="EI773" s="1246"/>
      <c r="EJ773" s="1246"/>
      <c r="EK773" s="1246"/>
      <c r="EL773" s="1246"/>
      <c r="EM773" s="1246"/>
      <c r="EN773" s="1246"/>
      <c r="EO773" s="1246"/>
      <c r="EP773" s="1246"/>
      <c r="EQ773" s="1246"/>
      <c r="ER773" s="1246"/>
      <c r="ES773" s="1246"/>
      <c r="ET773" s="1246"/>
      <c r="EU773" s="1246"/>
      <c r="EV773" s="1246"/>
      <c r="EW773" s="1246"/>
      <c r="EX773" s="1246"/>
      <c r="EY773" s="1246"/>
      <c r="EZ773" s="1246"/>
      <c r="FA773" s="1246"/>
      <c r="FB773" s="1246"/>
      <c r="FC773" s="1246"/>
      <c r="FD773" s="1246"/>
      <c r="FE773" s="1246"/>
      <c r="FF773" s="1246"/>
      <c r="FG773" s="1246"/>
      <c r="FH773" s="1246"/>
      <c r="FI773" s="1246"/>
      <c r="FJ773" s="1246"/>
      <c r="FK773" s="1246"/>
      <c r="FL773" s="1246"/>
      <c r="FM773" s="1246"/>
    </row>
    <row r="774" spans="1:169" x14ac:dyDescent="0.25">
      <c r="A774" s="44">
        <v>1</v>
      </c>
      <c r="B774" s="44">
        <v>1</v>
      </c>
      <c r="C774" s="2061" t="s">
        <v>326</v>
      </c>
      <c r="D774" s="2155">
        <f>'2 уровень'!F1601</f>
        <v>2</v>
      </c>
      <c r="E774" s="2155">
        <f>'2 уровень'!G1601</f>
        <v>1</v>
      </c>
      <c r="F774" s="2155">
        <f>'2 уровень'!H1601</f>
        <v>0</v>
      </c>
      <c r="G774" s="2156">
        <f>'2 уровень'!I1601</f>
        <v>0</v>
      </c>
      <c r="H774" s="2123">
        <f>'2 уровень'!J1601</f>
        <v>0</v>
      </c>
      <c r="I774" s="1259">
        <f>'2 уровень'!K1601</f>
        <v>0</v>
      </c>
      <c r="J774" s="57">
        <f>'2 уровень'!L1601</f>
        <v>0</v>
      </c>
      <c r="K774" s="57">
        <f>'2 уровень'!M1601</f>
        <v>0</v>
      </c>
      <c r="L774" s="57">
        <f>'2 уровень'!N1601</f>
        <v>0</v>
      </c>
      <c r="M774" s="57">
        <f>'2 уровень'!O1601</f>
        <v>0</v>
      </c>
      <c r="N774" s="57">
        <f>'2 уровень'!P1601</f>
        <v>0</v>
      </c>
      <c r="O774" s="57">
        <f>'2 уровень'!Q1601</f>
        <v>0</v>
      </c>
      <c r="P774" s="54">
        <f>'2 уровень'!R1601</f>
        <v>0</v>
      </c>
      <c r="Q774" s="54">
        <f>'2 уровень'!S1601</f>
        <v>0</v>
      </c>
      <c r="R774" s="54">
        <f>'2 уровень'!T1601</f>
        <v>0</v>
      </c>
      <c r="S774" s="54">
        <f>'2 уровень'!U1601</f>
        <v>0</v>
      </c>
      <c r="T774" s="54">
        <f>'2 уровень'!V1601</f>
        <v>0</v>
      </c>
      <c r="U774" s="54">
        <f>'2 уровень'!W1601</f>
        <v>0</v>
      </c>
      <c r="V774" s="1670">
        <f>'2 уровень'!X1601</f>
        <v>0</v>
      </c>
      <c r="W774" s="54"/>
      <c r="X774" s="54"/>
      <c r="Y774" s="1246"/>
      <c r="Z774" s="1246"/>
      <c r="AA774" s="1942"/>
      <c r="AB774" s="1942"/>
      <c r="AC774" s="1246"/>
      <c r="AD774" s="1246"/>
      <c r="AE774" s="1246"/>
      <c r="AF774" s="1246"/>
      <c r="AG774" s="1246"/>
      <c r="AH774" s="1246"/>
      <c r="AI774" s="1246"/>
      <c r="AJ774" s="1246"/>
      <c r="AK774" s="1246"/>
      <c r="AL774" s="1246"/>
      <c r="AM774" s="1246"/>
      <c r="AN774" s="1246"/>
      <c r="AO774" s="1246"/>
      <c r="AP774" s="1246"/>
      <c r="AQ774" s="1246"/>
      <c r="AR774" s="1246"/>
      <c r="AS774" s="1246"/>
      <c r="AT774" s="1246"/>
      <c r="AU774" s="1246"/>
      <c r="AV774" s="1246"/>
      <c r="AW774" s="1246"/>
      <c r="AX774" s="1246"/>
      <c r="AY774" s="1246"/>
      <c r="AZ774" s="1246"/>
      <c r="BA774" s="1246"/>
      <c r="BB774" s="1246"/>
      <c r="BC774" s="1246"/>
      <c r="BD774" s="1246"/>
      <c r="BE774" s="1246"/>
      <c r="BF774" s="1246"/>
      <c r="BG774" s="1246"/>
      <c r="BH774" s="1246"/>
      <c r="BI774" s="1246"/>
      <c r="BJ774" s="1246"/>
      <c r="BK774" s="1246"/>
      <c r="BL774" s="1246"/>
      <c r="BM774" s="1246"/>
      <c r="BN774" s="1246"/>
      <c r="BO774" s="1246"/>
      <c r="BP774" s="1246"/>
      <c r="BQ774" s="1246"/>
      <c r="BR774" s="1246"/>
      <c r="BS774" s="1246"/>
      <c r="BT774" s="1246"/>
      <c r="BU774" s="1246"/>
      <c r="BV774" s="1246"/>
      <c r="BW774" s="1246"/>
      <c r="BX774" s="1246"/>
      <c r="BY774" s="1246"/>
      <c r="BZ774" s="1246"/>
      <c r="CA774" s="1246"/>
      <c r="CB774" s="1246"/>
      <c r="CC774" s="1246"/>
      <c r="CD774" s="1246"/>
      <c r="CE774" s="1246"/>
      <c r="CF774" s="1246"/>
      <c r="CG774" s="1246"/>
      <c r="CH774" s="1246"/>
      <c r="CI774" s="1246"/>
      <c r="CJ774" s="1246"/>
      <c r="CK774" s="1246"/>
      <c r="CL774" s="1246"/>
      <c r="CM774" s="1246"/>
      <c r="CN774" s="1246"/>
      <c r="CO774" s="1246"/>
      <c r="CP774" s="1246"/>
      <c r="CQ774" s="1246"/>
      <c r="CR774" s="1246"/>
      <c r="CS774" s="1246"/>
      <c r="CT774" s="1246"/>
      <c r="CU774" s="1246"/>
      <c r="CV774" s="1246"/>
      <c r="CW774" s="1246"/>
      <c r="CX774" s="1246"/>
      <c r="CY774" s="1246"/>
      <c r="CZ774" s="1246"/>
      <c r="DA774" s="1246"/>
      <c r="DB774" s="1246"/>
      <c r="DC774" s="1246"/>
      <c r="DD774" s="1246"/>
      <c r="DE774" s="1246"/>
      <c r="DF774" s="1246"/>
      <c r="DG774" s="1246"/>
      <c r="DH774" s="1246"/>
      <c r="DI774" s="1246"/>
      <c r="DJ774" s="1246"/>
      <c r="DK774" s="1246"/>
      <c r="DL774" s="1246"/>
      <c r="DM774" s="1246"/>
      <c r="DN774" s="1246"/>
      <c r="DO774" s="1246"/>
      <c r="DP774" s="1246"/>
      <c r="DQ774" s="1246"/>
      <c r="DR774" s="1246"/>
      <c r="DS774" s="1246"/>
      <c r="DT774" s="1246"/>
      <c r="DU774" s="1246"/>
      <c r="DV774" s="1246"/>
      <c r="DW774" s="1246"/>
      <c r="DX774" s="1246"/>
      <c r="DY774" s="1246"/>
      <c r="DZ774" s="1246"/>
      <c r="EA774" s="1246"/>
      <c r="EB774" s="1246"/>
      <c r="EC774" s="1246"/>
      <c r="ED774" s="1246"/>
      <c r="EE774" s="1246"/>
      <c r="EF774" s="1246"/>
      <c r="EG774" s="1246"/>
      <c r="EH774" s="1246"/>
      <c r="EI774" s="1246"/>
      <c r="EJ774" s="1246"/>
      <c r="EK774" s="1246"/>
      <c r="EL774" s="1246"/>
      <c r="EM774" s="1246"/>
      <c r="EN774" s="1246"/>
      <c r="EO774" s="1246"/>
      <c r="EP774" s="1246"/>
      <c r="EQ774" s="1246"/>
      <c r="ER774" s="1246"/>
      <c r="ES774" s="1246"/>
      <c r="ET774" s="1246"/>
      <c r="EU774" s="1246"/>
      <c r="EV774" s="1246"/>
      <c r="EW774" s="1246"/>
      <c r="EX774" s="1246"/>
      <c r="EY774" s="1246"/>
      <c r="EZ774" s="1246"/>
      <c r="FA774" s="1246"/>
      <c r="FB774" s="1246"/>
      <c r="FC774" s="1246"/>
      <c r="FD774" s="1246"/>
      <c r="FE774" s="1246"/>
      <c r="FF774" s="1246"/>
      <c r="FG774" s="1246"/>
      <c r="FH774" s="1246"/>
      <c r="FI774" s="1246"/>
      <c r="FJ774" s="1246"/>
      <c r="FK774" s="1246"/>
      <c r="FL774" s="1246"/>
      <c r="FM774" s="1246"/>
    </row>
    <row r="775" spans="1:169" x14ac:dyDescent="0.25">
      <c r="A775" s="44">
        <v>1</v>
      </c>
      <c r="B775" s="44">
        <v>1</v>
      </c>
      <c r="C775" s="2014" t="s">
        <v>327</v>
      </c>
      <c r="D775" s="2155">
        <f>'2 уровень'!F1602</f>
        <v>0</v>
      </c>
      <c r="E775" s="2155">
        <f>'2 уровень'!G1602</f>
        <v>0</v>
      </c>
      <c r="F775" s="2155">
        <f>'2 уровень'!H1602</f>
        <v>0</v>
      </c>
      <c r="G775" s="2156">
        <f>'2 уровень'!I1602</f>
        <v>0</v>
      </c>
      <c r="H775" s="2123">
        <f>'2 уровень'!J1602</f>
        <v>0</v>
      </c>
      <c r="I775" s="1259">
        <f>'2 уровень'!K1602</f>
        <v>0</v>
      </c>
      <c r="J775" s="57">
        <f>'2 уровень'!L1602</f>
        <v>0</v>
      </c>
      <c r="K775" s="57">
        <f>'2 уровень'!M1602</f>
        <v>0</v>
      </c>
      <c r="L775" s="57">
        <f>'2 уровень'!N1602</f>
        <v>0</v>
      </c>
      <c r="M775" s="57">
        <f>'2 уровень'!O1602</f>
        <v>0</v>
      </c>
      <c r="N775" s="57">
        <f>'2 уровень'!P1602</f>
        <v>0</v>
      </c>
      <c r="O775" s="57">
        <f>'2 уровень'!Q1602</f>
        <v>0</v>
      </c>
      <c r="P775" s="54">
        <f>'2 уровень'!R1602</f>
        <v>0</v>
      </c>
      <c r="Q775" s="54">
        <f>'2 уровень'!S1602</f>
        <v>0</v>
      </c>
      <c r="R775" s="54">
        <f>'2 уровень'!T1602</f>
        <v>0</v>
      </c>
      <c r="S775" s="54">
        <f>'2 уровень'!U1602</f>
        <v>0</v>
      </c>
      <c r="T775" s="54">
        <f>'2 уровень'!V1602</f>
        <v>0</v>
      </c>
      <c r="U775" s="54">
        <f>'2 уровень'!W1602</f>
        <v>0</v>
      </c>
      <c r="V775" s="1670">
        <f>'2 уровень'!X1602</f>
        <v>0</v>
      </c>
      <c r="W775" s="54"/>
      <c r="X775" s="54"/>
      <c r="Y775" s="1246"/>
      <c r="Z775" s="1246"/>
      <c r="AA775" s="1942"/>
      <c r="AB775" s="1942"/>
      <c r="AC775" s="1246"/>
      <c r="AD775" s="1246"/>
      <c r="AE775" s="1246"/>
      <c r="AF775" s="1246"/>
      <c r="AG775" s="1246"/>
      <c r="AH775" s="1246"/>
      <c r="AI775" s="1246"/>
      <c r="AJ775" s="1246"/>
      <c r="AK775" s="1246"/>
      <c r="AL775" s="1246"/>
      <c r="AM775" s="1246"/>
      <c r="AN775" s="1246"/>
      <c r="AO775" s="1246"/>
      <c r="AP775" s="1246"/>
      <c r="AQ775" s="1246"/>
      <c r="AR775" s="1246"/>
      <c r="AS775" s="1246"/>
      <c r="AT775" s="1246"/>
      <c r="AU775" s="1246"/>
      <c r="AV775" s="1246"/>
      <c r="AW775" s="1246"/>
      <c r="AX775" s="1246"/>
      <c r="AY775" s="1246"/>
      <c r="AZ775" s="1246"/>
      <c r="BA775" s="1246"/>
      <c r="BB775" s="1246"/>
      <c r="BC775" s="1246"/>
      <c r="BD775" s="1246"/>
      <c r="BE775" s="1246"/>
      <c r="BF775" s="1246"/>
      <c r="BG775" s="1246"/>
      <c r="BH775" s="1246"/>
      <c r="BI775" s="1246"/>
      <c r="BJ775" s="1246"/>
      <c r="BK775" s="1246"/>
      <c r="BL775" s="1246"/>
      <c r="BM775" s="1246"/>
      <c r="BN775" s="1246"/>
      <c r="BO775" s="1246"/>
      <c r="BP775" s="1246"/>
      <c r="BQ775" s="1246"/>
      <c r="BR775" s="1246"/>
      <c r="BS775" s="1246"/>
      <c r="BT775" s="1246"/>
      <c r="BU775" s="1246"/>
      <c r="BV775" s="1246"/>
      <c r="BW775" s="1246"/>
      <c r="BX775" s="1246"/>
      <c r="BY775" s="1246"/>
      <c r="BZ775" s="1246"/>
      <c r="CA775" s="1246"/>
      <c r="CB775" s="1246"/>
      <c r="CC775" s="1246"/>
      <c r="CD775" s="1246"/>
      <c r="CE775" s="1246"/>
      <c r="CF775" s="1246"/>
      <c r="CG775" s="1246"/>
      <c r="CH775" s="1246"/>
      <c r="CI775" s="1246"/>
      <c r="CJ775" s="1246"/>
      <c r="CK775" s="1246"/>
      <c r="CL775" s="1246"/>
      <c r="CM775" s="1246"/>
      <c r="CN775" s="1246"/>
      <c r="CO775" s="1246"/>
      <c r="CP775" s="1246"/>
      <c r="CQ775" s="1246"/>
      <c r="CR775" s="1246"/>
      <c r="CS775" s="1246"/>
      <c r="CT775" s="1246"/>
      <c r="CU775" s="1246"/>
      <c r="CV775" s="1246"/>
      <c r="CW775" s="1246"/>
      <c r="CX775" s="1246"/>
      <c r="CY775" s="1246"/>
      <c r="CZ775" s="1246"/>
      <c r="DA775" s="1246"/>
      <c r="DB775" s="1246"/>
      <c r="DC775" s="1246"/>
      <c r="DD775" s="1246"/>
      <c r="DE775" s="1246"/>
      <c r="DF775" s="1246"/>
      <c r="DG775" s="1246"/>
      <c r="DH775" s="1246"/>
      <c r="DI775" s="1246"/>
      <c r="DJ775" s="1246"/>
      <c r="DK775" s="1246"/>
      <c r="DL775" s="1246"/>
      <c r="DM775" s="1246"/>
      <c r="DN775" s="1246"/>
      <c r="DO775" s="1246"/>
      <c r="DP775" s="1246"/>
      <c r="DQ775" s="1246"/>
      <c r="DR775" s="1246"/>
      <c r="DS775" s="1246"/>
      <c r="DT775" s="1246"/>
      <c r="DU775" s="1246"/>
      <c r="DV775" s="1246"/>
      <c r="DW775" s="1246"/>
      <c r="DX775" s="1246"/>
      <c r="DY775" s="1246"/>
      <c r="DZ775" s="1246"/>
      <c r="EA775" s="1246"/>
      <c r="EB775" s="1246"/>
      <c r="EC775" s="1246"/>
      <c r="ED775" s="1246"/>
      <c r="EE775" s="1246"/>
      <c r="EF775" s="1246"/>
      <c r="EG775" s="1246"/>
      <c r="EH775" s="1246"/>
      <c r="EI775" s="1246"/>
      <c r="EJ775" s="1246"/>
      <c r="EK775" s="1246"/>
      <c r="EL775" s="1246"/>
      <c r="EM775" s="1246"/>
      <c r="EN775" s="1246"/>
      <c r="EO775" s="1246"/>
      <c r="EP775" s="1246"/>
      <c r="EQ775" s="1246"/>
      <c r="ER775" s="1246"/>
      <c r="ES775" s="1246"/>
      <c r="ET775" s="1246"/>
      <c r="EU775" s="1246"/>
      <c r="EV775" s="1246"/>
      <c r="EW775" s="1246"/>
      <c r="EX775" s="1246"/>
      <c r="EY775" s="1246"/>
      <c r="EZ775" s="1246"/>
      <c r="FA775" s="1246"/>
      <c r="FB775" s="1246"/>
      <c r="FC775" s="1246"/>
      <c r="FD775" s="1246"/>
      <c r="FE775" s="1246"/>
      <c r="FF775" s="1246"/>
      <c r="FG775" s="1246"/>
      <c r="FH775" s="1246"/>
      <c r="FI775" s="1246"/>
      <c r="FJ775" s="1246"/>
      <c r="FK775" s="1246"/>
      <c r="FL775" s="1246"/>
      <c r="FM775" s="1246"/>
    </row>
    <row r="776" spans="1:169" ht="30" x14ac:dyDescent="0.25">
      <c r="A776" s="44">
        <v>1</v>
      </c>
      <c r="B776" s="44">
        <v>1</v>
      </c>
      <c r="C776" s="2060" t="s">
        <v>328</v>
      </c>
      <c r="D776" s="2155">
        <f>'2 уровень'!F1603</f>
        <v>0</v>
      </c>
      <c r="E776" s="2155">
        <f>'2 уровень'!G1603</f>
        <v>0</v>
      </c>
      <c r="F776" s="2155">
        <f>'2 уровень'!H1603</f>
        <v>0</v>
      </c>
      <c r="G776" s="2156" t="e">
        <f>'2 уровень'!I1603</f>
        <v>#DIV/0!</v>
      </c>
      <c r="H776" s="2123">
        <f>'2 уровень'!J1603</f>
        <v>0</v>
      </c>
      <c r="I776" s="1259">
        <f>'2 уровень'!K1603</f>
        <v>0</v>
      </c>
      <c r="J776" s="57">
        <f>'2 уровень'!L1603</f>
        <v>0</v>
      </c>
      <c r="K776" s="57">
        <f>'2 уровень'!M1603</f>
        <v>0</v>
      </c>
      <c r="L776" s="57">
        <f>'2 уровень'!N1603</f>
        <v>0</v>
      </c>
      <c r="M776" s="57">
        <f>'2 уровень'!O1603</f>
        <v>0</v>
      </c>
      <c r="N776" s="57">
        <f>'2 уровень'!P1603</f>
        <v>0</v>
      </c>
      <c r="O776" s="57">
        <f>'2 уровень'!Q1603</f>
        <v>0</v>
      </c>
      <c r="P776" s="54">
        <f>'2 уровень'!R1603</f>
        <v>0</v>
      </c>
      <c r="Q776" s="54">
        <f>'2 уровень'!S1603</f>
        <v>0</v>
      </c>
      <c r="R776" s="54">
        <f>'2 уровень'!T1603</f>
        <v>0</v>
      </c>
      <c r="S776" s="54">
        <f>'2 уровень'!U1603</f>
        <v>0</v>
      </c>
      <c r="T776" s="54">
        <f>'2 уровень'!V1603</f>
        <v>0</v>
      </c>
      <c r="U776" s="54">
        <f>'2 уровень'!W1603</f>
        <v>0</v>
      </c>
      <c r="V776" s="1670">
        <f>'2 уровень'!X1603</f>
        <v>0</v>
      </c>
      <c r="W776" s="54"/>
      <c r="X776" s="54"/>
      <c r="Y776" s="1246"/>
      <c r="Z776" s="1246"/>
      <c r="AA776" s="1942"/>
      <c r="AB776" s="1942"/>
      <c r="AC776" s="1246"/>
      <c r="AD776" s="1246"/>
      <c r="AE776" s="1246"/>
      <c r="AF776" s="1246"/>
      <c r="AG776" s="1246"/>
      <c r="AH776" s="1246"/>
      <c r="AI776" s="1246"/>
      <c r="AJ776" s="1246"/>
      <c r="AK776" s="1246"/>
      <c r="AL776" s="1246"/>
      <c r="AM776" s="1246"/>
      <c r="AN776" s="1246"/>
      <c r="AO776" s="1246"/>
      <c r="AP776" s="1246"/>
      <c r="AQ776" s="1246"/>
      <c r="AR776" s="1246"/>
      <c r="AS776" s="1246"/>
      <c r="AT776" s="1246"/>
      <c r="AU776" s="1246"/>
      <c r="AV776" s="1246"/>
      <c r="AW776" s="1246"/>
      <c r="AX776" s="1246"/>
      <c r="AY776" s="1246"/>
      <c r="AZ776" s="1246"/>
      <c r="BA776" s="1246"/>
      <c r="BB776" s="1246"/>
      <c r="BC776" s="1246"/>
      <c r="BD776" s="1246"/>
      <c r="BE776" s="1246"/>
      <c r="BF776" s="1246"/>
      <c r="BG776" s="1246"/>
      <c r="BH776" s="1246"/>
      <c r="BI776" s="1246"/>
      <c r="BJ776" s="1246"/>
      <c r="BK776" s="1246"/>
      <c r="BL776" s="1246"/>
      <c r="BM776" s="1246"/>
      <c r="BN776" s="1246"/>
      <c r="BO776" s="1246"/>
      <c r="BP776" s="1246"/>
      <c r="BQ776" s="1246"/>
      <c r="BR776" s="1246"/>
      <c r="BS776" s="1246"/>
      <c r="BT776" s="1246"/>
      <c r="BU776" s="1246"/>
      <c r="BV776" s="1246"/>
      <c r="BW776" s="1246"/>
      <c r="BX776" s="1246"/>
      <c r="BY776" s="1246"/>
      <c r="BZ776" s="1246"/>
      <c r="CA776" s="1246"/>
      <c r="CB776" s="1246"/>
      <c r="CC776" s="1246"/>
      <c r="CD776" s="1246"/>
      <c r="CE776" s="1246"/>
      <c r="CF776" s="1246"/>
      <c r="CG776" s="1246"/>
      <c r="CH776" s="1246"/>
      <c r="CI776" s="1246"/>
      <c r="CJ776" s="1246"/>
      <c r="CK776" s="1246"/>
      <c r="CL776" s="1246"/>
      <c r="CM776" s="1246"/>
      <c r="CN776" s="1246"/>
      <c r="CO776" s="1246"/>
      <c r="CP776" s="1246"/>
      <c r="CQ776" s="1246"/>
      <c r="CR776" s="1246"/>
      <c r="CS776" s="1246"/>
      <c r="CT776" s="1246"/>
      <c r="CU776" s="1246"/>
      <c r="CV776" s="1246"/>
      <c r="CW776" s="1246"/>
      <c r="CX776" s="1246"/>
      <c r="CY776" s="1246"/>
      <c r="CZ776" s="1246"/>
      <c r="DA776" s="1246"/>
      <c r="DB776" s="1246"/>
      <c r="DC776" s="1246"/>
      <c r="DD776" s="1246"/>
      <c r="DE776" s="1246"/>
      <c r="DF776" s="1246"/>
      <c r="DG776" s="1246"/>
      <c r="DH776" s="1246"/>
      <c r="DI776" s="1246"/>
      <c r="DJ776" s="1246"/>
      <c r="DK776" s="1246"/>
      <c r="DL776" s="1246"/>
      <c r="DM776" s="1246"/>
      <c r="DN776" s="1246"/>
      <c r="DO776" s="1246"/>
      <c r="DP776" s="1246"/>
      <c r="DQ776" s="1246"/>
      <c r="DR776" s="1246"/>
      <c r="DS776" s="1246"/>
      <c r="DT776" s="1246"/>
      <c r="DU776" s="1246"/>
      <c r="DV776" s="1246"/>
      <c r="DW776" s="1246"/>
      <c r="DX776" s="1246"/>
      <c r="DY776" s="1246"/>
      <c r="DZ776" s="1246"/>
      <c r="EA776" s="1246"/>
      <c r="EB776" s="1246"/>
      <c r="EC776" s="1246"/>
      <c r="ED776" s="1246"/>
      <c r="EE776" s="1246"/>
      <c r="EF776" s="1246"/>
      <c r="EG776" s="1246"/>
      <c r="EH776" s="1246"/>
      <c r="EI776" s="1246"/>
      <c r="EJ776" s="1246"/>
      <c r="EK776" s="1246"/>
      <c r="EL776" s="1246"/>
      <c r="EM776" s="1246"/>
      <c r="EN776" s="1246"/>
      <c r="EO776" s="1246"/>
      <c r="EP776" s="1246"/>
      <c r="EQ776" s="1246"/>
      <c r="ER776" s="1246"/>
      <c r="ES776" s="1246"/>
      <c r="ET776" s="1246"/>
      <c r="EU776" s="1246"/>
      <c r="EV776" s="1246"/>
      <c r="EW776" s="1246"/>
      <c r="EX776" s="1246"/>
      <c r="EY776" s="1246"/>
      <c r="EZ776" s="1246"/>
      <c r="FA776" s="1246"/>
      <c r="FB776" s="1246"/>
      <c r="FC776" s="1246"/>
      <c r="FD776" s="1246"/>
      <c r="FE776" s="1246"/>
      <c r="FF776" s="1246"/>
      <c r="FG776" s="1246"/>
      <c r="FH776" s="1246"/>
      <c r="FI776" s="1246"/>
      <c r="FJ776" s="1246"/>
      <c r="FK776" s="1246"/>
      <c r="FL776" s="1246"/>
      <c r="FM776" s="1246"/>
    </row>
    <row r="777" spans="1:169" ht="15.75" thickBot="1" x14ac:dyDescent="0.3">
      <c r="A777" s="44">
        <v>1</v>
      </c>
      <c r="B777" s="44">
        <v>1</v>
      </c>
      <c r="C777" s="2014" t="s">
        <v>343</v>
      </c>
      <c r="D777" s="2155">
        <f>'2 уровень'!F1604</f>
        <v>2</v>
      </c>
      <c r="E777" s="2155">
        <f>'2 уровень'!G1604</f>
        <v>1</v>
      </c>
      <c r="F777" s="2155">
        <f>'2 уровень'!H1604</f>
        <v>0</v>
      </c>
      <c r="G777" s="2156">
        <f>'2 уровень'!I1604</f>
        <v>0</v>
      </c>
      <c r="H777" s="2123">
        <f>'2 уровень'!J1604</f>
        <v>0</v>
      </c>
      <c r="I777" s="1259">
        <f>'2 уровень'!K1604</f>
        <v>0</v>
      </c>
      <c r="J777" s="57">
        <f>'2 уровень'!L1604</f>
        <v>0</v>
      </c>
      <c r="K777" s="57">
        <f>'2 уровень'!M1604</f>
        <v>0</v>
      </c>
      <c r="L777" s="57">
        <f>'2 уровень'!N1604</f>
        <v>0</v>
      </c>
      <c r="M777" s="57">
        <f>'2 уровень'!O1604</f>
        <v>0</v>
      </c>
      <c r="N777" s="57">
        <f>'2 уровень'!P1604</f>
        <v>0</v>
      </c>
      <c r="O777" s="57">
        <f>'2 уровень'!Q1604</f>
        <v>0</v>
      </c>
      <c r="P777" s="54">
        <f>'2 уровень'!R1604</f>
        <v>10</v>
      </c>
      <c r="Q777" s="54">
        <f>'2 уровень'!S1604</f>
        <v>5</v>
      </c>
      <c r="R777" s="54">
        <f>'2 уровень'!T1604</f>
        <v>0</v>
      </c>
      <c r="S777" s="54">
        <f>'2 уровень'!U1604</f>
        <v>0</v>
      </c>
      <c r="T777" s="54">
        <f>'2 уровень'!V1604</f>
        <v>-5</v>
      </c>
      <c r="U777" s="54">
        <f>'2 уровень'!W1604</f>
        <v>0</v>
      </c>
      <c r="V777" s="1670">
        <f>'2 уровень'!X1604</f>
        <v>0</v>
      </c>
      <c r="W777" s="54">
        <f t="shared" ref="W777" si="67">R777/Q777*100</f>
        <v>0</v>
      </c>
      <c r="X777" s="54">
        <f t="shared" ref="X777" si="68">V777/Q777*100</f>
        <v>0</v>
      </c>
      <c r="Y777" s="1246"/>
      <c r="Z777" s="1246"/>
      <c r="AA777" s="1942"/>
      <c r="AB777" s="1942"/>
      <c r="AC777" s="1246"/>
      <c r="AD777" s="1246"/>
      <c r="AE777" s="1246"/>
      <c r="AF777" s="1246"/>
      <c r="AG777" s="1246"/>
      <c r="AH777" s="1246"/>
      <c r="AI777" s="1246"/>
      <c r="AJ777" s="1246"/>
      <c r="AK777" s="1246"/>
      <c r="AL777" s="1246"/>
      <c r="AM777" s="1246"/>
      <c r="AN777" s="1246"/>
      <c r="AO777" s="1246"/>
      <c r="AP777" s="1246"/>
      <c r="AQ777" s="1246"/>
      <c r="AR777" s="1246"/>
      <c r="AS777" s="1246"/>
      <c r="AT777" s="1246"/>
      <c r="AU777" s="1246"/>
      <c r="AV777" s="1246"/>
      <c r="AW777" s="1246"/>
      <c r="AX777" s="1246"/>
      <c r="AY777" s="1246"/>
      <c r="AZ777" s="1246"/>
      <c r="BA777" s="1246"/>
      <c r="BB777" s="1246"/>
      <c r="BC777" s="1246"/>
      <c r="BD777" s="1246"/>
      <c r="BE777" s="1246"/>
      <c r="BF777" s="1246"/>
      <c r="BG777" s="1246"/>
      <c r="BH777" s="1246"/>
      <c r="BI777" s="1246"/>
      <c r="BJ777" s="1246"/>
      <c r="BK777" s="1246"/>
      <c r="BL777" s="1246"/>
      <c r="BM777" s="1246"/>
      <c r="BN777" s="1246"/>
      <c r="BO777" s="1246"/>
      <c r="BP777" s="1246"/>
      <c r="BQ777" s="1246"/>
      <c r="BR777" s="1246"/>
      <c r="BS777" s="1246"/>
      <c r="BT777" s="1246"/>
      <c r="BU777" s="1246"/>
      <c r="BV777" s="1246"/>
      <c r="BW777" s="1246"/>
      <c r="BX777" s="1246"/>
      <c r="BY777" s="1246"/>
      <c r="BZ777" s="1246"/>
      <c r="CA777" s="1246"/>
      <c r="CB777" s="1246"/>
      <c r="CC777" s="1246"/>
      <c r="CD777" s="1246"/>
      <c r="CE777" s="1246"/>
      <c r="CF777" s="1246"/>
      <c r="CG777" s="1246"/>
      <c r="CH777" s="1246"/>
      <c r="CI777" s="1246"/>
      <c r="CJ777" s="1246"/>
      <c r="CK777" s="1246"/>
      <c r="CL777" s="1246"/>
      <c r="CM777" s="1246"/>
      <c r="CN777" s="1246"/>
      <c r="CO777" s="1246"/>
      <c r="CP777" s="1246"/>
      <c r="CQ777" s="1246"/>
      <c r="CR777" s="1246"/>
      <c r="CS777" s="1246"/>
      <c r="CT777" s="1246"/>
      <c r="CU777" s="1246"/>
      <c r="CV777" s="1246"/>
      <c r="CW777" s="1246"/>
      <c r="CX777" s="1246"/>
      <c r="CY777" s="1246"/>
      <c r="CZ777" s="1246"/>
      <c r="DA777" s="1246"/>
      <c r="DB777" s="1246"/>
      <c r="DC777" s="1246"/>
      <c r="DD777" s="1246"/>
      <c r="DE777" s="1246"/>
      <c r="DF777" s="1246"/>
      <c r="DG777" s="1246"/>
      <c r="DH777" s="1246"/>
      <c r="DI777" s="1246"/>
      <c r="DJ777" s="1246"/>
      <c r="DK777" s="1246"/>
      <c r="DL777" s="1246"/>
      <c r="DM777" s="1246"/>
      <c r="DN777" s="1246"/>
      <c r="DO777" s="1246"/>
      <c r="DP777" s="1246"/>
      <c r="DQ777" s="1246"/>
      <c r="DR777" s="1246"/>
      <c r="DS777" s="1246"/>
      <c r="DT777" s="1246"/>
      <c r="DU777" s="1246"/>
      <c r="DV777" s="1246"/>
      <c r="DW777" s="1246"/>
      <c r="DX777" s="1246"/>
      <c r="DY777" s="1246"/>
      <c r="DZ777" s="1246"/>
      <c r="EA777" s="1246"/>
      <c r="EB777" s="1246"/>
      <c r="EC777" s="1246"/>
      <c r="ED777" s="1246"/>
      <c r="EE777" s="1246"/>
      <c r="EF777" s="1246"/>
      <c r="EG777" s="1246"/>
      <c r="EH777" s="1246"/>
      <c r="EI777" s="1246"/>
      <c r="EJ777" s="1246"/>
      <c r="EK777" s="1246"/>
      <c r="EL777" s="1246"/>
      <c r="EM777" s="1246"/>
      <c r="EN777" s="1246"/>
      <c r="EO777" s="1246"/>
      <c r="EP777" s="1246"/>
      <c r="EQ777" s="1246"/>
      <c r="ER777" s="1246"/>
      <c r="ES777" s="1246"/>
      <c r="ET777" s="1246"/>
      <c r="EU777" s="1246"/>
      <c r="EV777" s="1246"/>
      <c r="EW777" s="1246"/>
      <c r="EX777" s="1246"/>
      <c r="EY777" s="1246"/>
      <c r="EZ777" s="1246"/>
      <c r="FA777" s="1246"/>
      <c r="FB777" s="1246"/>
      <c r="FC777" s="1246"/>
      <c r="FD777" s="1246"/>
      <c r="FE777" s="1246"/>
      <c r="FF777" s="1246"/>
      <c r="FG777" s="1246"/>
      <c r="FH777" s="1246"/>
      <c r="FI777" s="1246"/>
      <c r="FJ777" s="1246"/>
      <c r="FK777" s="1246"/>
      <c r="FL777" s="1246"/>
      <c r="FM777" s="1246"/>
    </row>
    <row r="778" spans="1:169" ht="15" customHeight="1" x14ac:dyDescent="0.25">
      <c r="A778" s="44">
        <v>1</v>
      </c>
      <c r="B778" s="44">
        <v>1</v>
      </c>
      <c r="C778" s="2041" t="s">
        <v>126</v>
      </c>
      <c r="D778" s="2148"/>
      <c r="E778" s="2148"/>
      <c r="F778" s="2148"/>
      <c r="G778" s="2149"/>
      <c r="H778" s="2121"/>
      <c r="I778" s="1257"/>
      <c r="J778" s="55"/>
      <c r="K778" s="55"/>
      <c r="L778" s="55"/>
      <c r="M778" s="55"/>
      <c r="N778" s="55"/>
      <c r="O778" s="55"/>
      <c r="P778" s="65">
        <f>P779-P780-P814-P817-P822</f>
        <v>0</v>
      </c>
      <c r="Q778" s="65">
        <f t="shared" ref="Q778:X778" si="69">Q779-Q780-Q814-Q817-Q822</f>
        <v>0</v>
      </c>
      <c r="R778" s="65">
        <f t="shared" si="69"/>
        <v>0</v>
      </c>
      <c r="S778" s="65">
        <f t="shared" si="69"/>
        <v>0</v>
      </c>
      <c r="T778" s="65">
        <f t="shared" si="69"/>
        <v>0</v>
      </c>
      <c r="U778" s="65">
        <f t="shared" si="69"/>
        <v>0</v>
      </c>
      <c r="V778" s="1695">
        <f t="shared" si="69"/>
        <v>0</v>
      </c>
      <c r="W778" s="65">
        <f t="shared" si="69"/>
        <v>-33.488168593408631</v>
      </c>
      <c r="X778" s="65">
        <f t="shared" si="69"/>
        <v>-33.488168593408631</v>
      </c>
      <c r="Y778" s="1246"/>
      <c r="Z778" s="1246"/>
      <c r="AA778" s="1942"/>
      <c r="AB778" s="1942"/>
      <c r="AC778" s="1246"/>
      <c r="AD778" s="1246"/>
      <c r="AE778" s="1246"/>
      <c r="AF778" s="1246"/>
      <c r="AG778" s="1246"/>
      <c r="AH778" s="1246"/>
      <c r="AI778" s="1246"/>
      <c r="AJ778" s="1246"/>
      <c r="AK778" s="1246"/>
      <c r="AL778" s="1246"/>
      <c r="AM778" s="1246"/>
      <c r="AN778" s="1246"/>
      <c r="AO778" s="1246"/>
      <c r="AP778" s="1246"/>
      <c r="AQ778" s="1246"/>
      <c r="AR778" s="1246"/>
      <c r="AS778" s="1246"/>
      <c r="AT778" s="1246"/>
      <c r="AU778" s="1246"/>
      <c r="AV778" s="1246"/>
      <c r="AW778" s="1246"/>
      <c r="AX778" s="1246"/>
      <c r="AY778" s="1246"/>
      <c r="AZ778" s="1246"/>
      <c r="BA778" s="1246"/>
      <c r="BB778" s="1246"/>
      <c r="BC778" s="1246"/>
      <c r="BD778" s="1246"/>
      <c r="BE778" s="1246"/>
      <c r="BF778" s="1246"/>
      <c r="BG778" s="1246"/>
      <c r="BH778" s="1246"/>
      <c r="BI778" s="1246"/>
      <c r="BJ778" s="1246"/>
      <c r="BK778" s="1246"/>
      <c r="BL778" s="1246"/>
      <c r="BM778" s="1246"/>
      <c r="BN778" s="1246"/>
      <c r="BO778" s="1246"/>
      <c r="BP778" s="1246"/>
      <c r="BQ778" s="1246"/>
      <c r="BR778" s="1246"/>
      <c r="BS778" s="1246"/>
      <c r="BT778" s="1246"/>
      <c r="BU778" s="1246"/>
      <c r="BV778" s="1246"/>
      <c r="BW778" s="1246"/>
      <c r="BX778" s="1246"/>
      <c r="BY778" s="1246"/>
      <c r="BZ778" s="1246"/>
      <c r="CA778" s="1246"/>
      <c r="CB778" s="1246"/>
      <c r="CC778" s="1246"/>
      <c r="CD778" s="1246"/>
      <c r="CE778" s="1246"/>
      <c r="CF778" s="1246"/>
      <c r="CG778" s="1246"/>
      <c r="CH778" s="1246"/>
      <c r="CI778" s="1246"/>
      <c r="CJ778" s="1246"/>
      <c r="CK778" s="1246"/>
      <c r="CL778" s="1246"/>
      <c r="CM778" s="1246"/>
      <c r="CN778" s="1246"/>
      <c r="CO778" s="1246"/>
      <c r="CP778" s="1246"/>
      <c r="CQ778" s="1246"/>
      <c r="CR778" s="1246"/>
      <c r="CS778" s="1246"/>
      <c r="CT778" s="1246"/>
      <c r="CU778" s="1246"/>
      <c r="CV778" s="1246"/>
      <c r="CW778" s="1246"/>
      <c r="CX778" s="1246"/>
      <c r="CY778" s="1246"/>
      <c r="CZ778" s="1246"/>
      <c r="DA778" s="1246"/>
      <c r="DB778" s="1246"/>
      <c r="DC778" s="1246"/>
      <c r="DD778" s="1246"/>
      <c r="DE778" s="1246"/>
      <c r="DF778" s="1246"/>
      <c r="DG778" s="1246"/>
      <c r="DH778" s="1246"/>
      <c r="DI778" s="1246"/>
      <c r="DJ778" s="1246"/>
      <c r="DK778" s="1246"/>
      <c r="DL778" s="1246"/>
      <c r="DM778" s="1246"/>
      <c r="DN778" s="1246"/>
      <c r="DO778" s="1246"/>
      <c r="DP778" s="1246"/>
      <c r="DQ778" s="1246"/>
      <c r="DR778" s="1246"/>
      <c r="DS778" s="1246"/>
      <c r="DT778" s="1246"/>
      <c r="DU778" s="1246"/>
      <c r="DV778" s="1246"/>
      <c r="DW778" s="1246"/>
      <c r="DX778" s="1246"/>
      <c r="DY778" s="1246"/>
      <c r="DZ778" s="1246"/>
      <c r="EA778" s="1246"/>
      <c r="EB778" s="1246"/>
      <c r="EC778" s="1246"/>
      <c r="ED778" s="1246"/>
      <c r="EE778" s="1246"/>
      <c r="EF778" s="1246"/>
      <c r="EG778" s="1246"/>
      <c r="EH778" s="1246"/>
      <c r="EI778" s="1246"/>
      <c r="EJ778" s="1246"/>
      <c r="EK778" s="1246"/>
      <c r="EL778" s="1246"/>
      <c r="EM778" s="1246"/>
      <c r="EN778" s="1246"/>
      <c r="EO778" s="1246"/>
      <c r="EP778" s="1246"/>
      <c r="EQ778" s="1246"/>
      <c r="ER778" s="1246"/>
      <c r="ES778" s="1246"/>
      <c r="ET778" s="1246"/>
      <c r="EU778" s="1246"/>
      <c r="EV778" s="1246"/>
      <c r="EW778" s="1246"/>
      <c r="EX778" s="1246"/>
      <c r="EY778" s="1246"/>
      <c r="EZ778" s="1246"/>
      <c r="FA778" s="1246"/>
      <c r="FB778" s="1246"/>
      <c r="FC778" s="1246"/>
      <c r="FD778" s="1246"/>
      <c r="FE778" s="1246"/>
      <c r="FF778" s="1246"/>
      <c r="FG778" s="1246"/>
      <c r="FH778" s="1246"/>
      <c r="FI778" s="1246"/>
      <c r="FJ778" s="1246"/>
      <c r="FK778" s="1246"/>
      <c r="FL778" s="1246"/>
      <c r="FM778" s="1246"/>
    </row>
    <row r="779" spans="1:169" s="1246" customFormat="1" ht="15" customHeight="1" x14ac:dyDescent="0.25">
      <c r="A779" s="44">
        <v>1</v>
      </c>
      <c r="B779" s="44">
        <v>1</v>
      </c>
      <c r="C779" s="2022" t="s">
        <v>112</v>
      </c>
      <c r="D779" s="2145">
        <f>'2 уровень'!F1658</f>
        <v>0</v>
      </c>
      <c r="E779" s="2145">
        <f>'2 уровень'!G1658</f>
        <v>0</v>
      </c>
      <c r="F779" s="2145">
        <f>'2 уровень'!H1658</f>
        <v>0</v>
      </c>
      <c r="G779" s="2146">
        <f>'2 уровень'!I1658</f>
        <v>0</v>
      </c>
      <c r="H779" s="2119">
        <f>'2 уровень'!J1658</f>
        <v>0</v>
      </c>
      <c r="I779" s="1253">
        <f>'2 уровень'!K1658</f>
        <v>0</v>
      </c>
      <c r="J779" s="51">
        <f>'2 уровень'!L1658</f>
        <v>0</v>
      </c>
      <c r="K779" s="51">
        <f>'2 уровень'!M1658</f>
        <v>0</v>
      </c>
      <c r="L779" s="51">
        <f>'2 уровень'!N1658</f>
        <v>0</v>
      </c>
      <c r="M779" s="51">
        <f>'2 уровень'!O1658</f>
        <v>0</v>
      </c>
      <c r="N779" s="51">
        <f>'2 уровень'!P1658</f>
        <v>0</v>
      </c>
      <c r="O779" s="51">
        <f>'2 уровень'!Q1658</f>
        <v>0</v>
      </c>
      <c r="P779" s="54">
        <f>'2 уровень'!R1658</f>
        <v>342.15012000000002</v>
      </c>
      <c r="Q779" s="54">
        <f>'2 уровень'!S1658</f>
        <v>171.07506000000001</v>
      </c>
      <c r="R779" s="54">
        <f>'2 уровень'!T1658</f>
        <v>8.1689600000000002</v>
      </c>
      <c r="S779" s="54">
        <f>'2 уровень'!U1658</f>
        <v>0</v>
      </c>
      <c r="T779" s="54">
        <f>'2 уровень'!V1658</f>
        <v>-162.90610000000001</v>
      </c>
      <c r="U779" s="54">
        <f>'2 уровень'!W1658</f>
        <v>0</v>
      </c>
      <c r="V779" s="1670">
        <f>'2 уровень'!X1658</f>
        <v>8.1689600000000002</v>
      </c>
      <c r="W779" s="54">
        <f t="shared" ref="W779:W780" si="70">R779/Q779*100</f>
        <v>4.7750735846592711</v>
      </c>
      <c r="X779" s="54">
        <f t="shared" ref="X779:X780" si="71">V779/Q779*100</f>
        <v>4.7750735846592711</v>
      </c>
      <c r="Y779" s="44"/>
      <c r="Z779" s="44"/>
      <c r="AA779" s="1939"/>
      <c r="AB779" s="1939"/>
      <c r="AC779" s="44"/>
      <c r="AD779" s="44"/>
      <c r="AE779" s="44"/>
      <c r="AF779" s="44"/>
      <c r="AG779" s="44"/>
      <c r="AH779" s="44"/>
      <c r="AI779" s="44"/>
      <c r="AJ779" s="44"/>
      <c r="AK779" s="44"/>
      <c r="AL779" s="44"/>
      <c r="AM779" s="44"/>
      <c r="AN779" s="44"/>
      <c r="AO779" s="44"/>
      <c r="AP779" s="44"/>
      <c r="AQ779" s="44"/>
      <c r="AR779" s="44"/>
      <c r="AS779" s="44"/>
      <c r="AT779" s="44"/>
      <c r="AU779" s="44"/>
      <c r="AV779" s="44"/>
      <c r="AW779" s="44"/>
      <c r="AX779" s="44"/>
      <c r="AY779" s="44"/>
      <c r="AZ779" s="44"/>
      <c r="BA779" s="44"/>
      <c r="BB779" s="44"/>
      <c r="BC779" s="44"/>
      <c r="BD779" s="44"/>
      <c r="BE779" s="44"/>
      <c r="BF779" s="44"/>
      <c r="BG779" s="44"/>
      <c r="BH779" s="44"/>
      <c r="BI779" s="44"/>
      <c r="BJ779" s="44"/>
      <c r="BK779" s="44"/>
      <c r="BL779" s="44"/>
      <c r="BM779" s="44"/>
      <c r="BN779" s="44"/>
      <c r="BO779" s="44"/>
      <c r="BP779" s="44"/>
      <c r="BQ779" s="44"/>
      <c r="BR779" s="44"/>
      <c r="BS779" s="44"/>
      <c r="BT779" s="44"/>
      <c r="BU779" s="44"/>
      <c r="BV779" s="44"/>
      <c r="BW779" s="44"/>
      <c r="BX779" s="44"/>
      <c r="BY779" s="44"/>
      <c r="BZ779" s="44"/>
      <c r="CA779" s="44"/>
      <c r="CB779" s="44"/>
      <c r="CC779" s="44"/>
      <c r="CD779" s="44"/>
      <c r="CE779" s="44"/>
      <c r="CF779" s="44"/>
      <c r="CG779" s="44"/>
      <c r="CH779" s="44"/>
      <c r="CI779" s="44"/>
      <c r="CJ779" s="44"/>
      <c r="CK779" s="44"/>
      <c r="CL779" s="44"/>
      <c r="CM779" s="44"/>
      <c r="CN779" s="44"/>
      <c r="CO779" s="44"/>
      <c r="CP779" s="44"/>
      <c r="CQ779" s="44"/>
      <c r="CR779" s="44"/>
      <c r="CS779" s="44"/>
      <c r="CT779" s="44"/>
      <c r="CU779" s="44"/>
      <c r="CV779" s="44"/>
      <c r="CW779" s="44"/>
      <c r="CX779" s="44"/>
      <c r="CY779" s="44"/>
      <c r="CZ779" s="44"/>
      <c r="DA779" s="44"/>
      <c r="DB779" s="44"/>
      <c r="DC779" s="44"/>
      <c r="DD779" s="44"/>
      <c r="DE779" s="44"/>
      <c r="DF779" s="44"/>
      <c r="DG779" s="44"/>
      <c r="DH779" s="44"/>
      <c r="DI779" s="44"/>
      <c r="DJ779" s="44"/>
      <c r="DK779" s="44"/>
      <c r="DL779" s="44"/>
      <c r="DM779" s="44"/>
      <c r="DN779" s="44"/>
      <c r="DO779" s="44"/>
      <c r="DP779" s="44"/>
      <c r="DQ779" s="44"/>
      <c r="DR779" s="44"/>
      <c r="DS779" s="44"/>
      <c r="DT779" s="44"/>
      <c r="DU779" s="44"/>
      <c r="DV779" s="44"/>
      <c r="DW779" s="44"/>
      <c r="DX779" s="44"/>
      <c r="DY779" s="44"/>
      <c r="DZ779" s="44"/>
      <c r="EA779" s="44"/>
      <c r="EB779" s="44"/>
      <c r="EC779" s="44"/>
      <c r="ED779" s="44"/>
      <c r="EE779" s="44"/>
      <c r="EF779" s="44"/>
      <c r="EG779" s="44"/>
      <c r="EH779" s="44"/>
      <c r="EI779" s="44"/>
      <c r="EJ779" s="44"/>
      <c r="EK779" s="44"/>
      <c r="EL779" s="44"/>
      <c r="EM779" s="44"/>
      <c r="EN779" s="44"/>
      <c r="EO779" s="44"/>
      <c r="EP779" s="44"/>
      <c r="EQ779" s="44"/>
      <c r="ER779" s="44"/>
      <c r="ES779" s="44"/>
      <c r="ET779" s="44"/>
      <c r="EU779" s="44"/>
      <c r="EV779" s="44"/>
      <c r="EW779" s="44"/>
      <c r="EX779" s="44"/>
      <c r="EY779" s="44"/>
      <c r="EZ779" s="44"/>
      <c r="FA779" s="44"/>
      <c r="FB779" s="44"/>
      <c r="FC779" s="44"/>
      <c r="FD779" s="44"/>
      <c r="FE779" s="44"/>
      <c r="FF779" s="44"/>
      <c r="FG779" s="44"/>
      <c r="FH779" s="44"/>
      <c r="FI779" s="44"/>
      <c r="FJ779" s="44"/>
      <c r="FK779" s="44"/>
      <c r="FL779" s="44"/>
      <c r="FM779" s="44"/>
    </row>
    <row r="780" spans="1:169" s="1246" customFormat="1" ht="15" customHeight="1" x14ac:dyDescent="0.25">
      <c r="A780" s="44">
        <v>1</v>
      </c>
      <c r="B780" s="44">
        <v>1</v>
      </c>
      <c r="C780" s="2082" t="s">
        <v>93</v>
      </c>
      <c r="D780" s="2137">
        <f>'2 уровень'!F1659</f>
        <v>6</v>
      </c>
      <c r="E780" s="2137">
        <f>'2 уровень'!G1659</f>
        <v>3</v>
      </c>
      <c r="F780" s="2137">
        <f>'2 уровень'!H1659</f>
        <v>0</v>
      </c>
      <c r="G780" s="2138">
        <f>'2 уровень'!I1659</f>
        <v>0</v>
      </c>
      <c r="H780" s="2119">
        <f>'2 уровень'!J1659</f>
        <v>9.5</v>
      </c>
      <c r="I780" s="1253" t="e">
        <f>'2 уровень'!K1659</f>
        <v>#DIV/0!</v>
      </c>
      <c r="J780" s="54">
        <f>'2 уровень'!L1659</f>
        <v>57</v>
      </c>
      <c r="K780" s="54">
        <f>'2 уровень'!M1659</f>
        <v>29</v>
      </c>
      <c r="L780" s="54">
        <f>'2 уровень'!N1659</f>
        <v>0</v>
      </c>
      <c r="M780" s="54">
        <f>'2 уровень'!O1659</f>
        <v>0</v>
      </c>
      <c r="N780" s="54">
        <f>'2 уровень'!P1659</f>
        <v>0.16764705882352943</v>
      </c>
      <c r="O780" s="54">
        <f>'2 уровень'!Q1659</f>
        <v>0</v>
      </c>
      <c r="P780" s="54">
        <f>'2 уровень'!R1659</f>
        <v>258.56</v>
      </c>
      <c r="Q780" s="54">
        <f>'2 уровень'!S1659</f>
        <v>129.28</v>
      </c>
      <c r="R780" s="54">
        <f>'2 уровень'!T1659</f>
        <v>0</v>
      </c>
      <c r="S780" s="54">
        <f>'2 уровень'!U1659</f>
        <v>0</v>
      </c>
      <c r="T780" s="54">
        <f>'2 уровень'!V1659</f>
        <v>-129.28</v>
      </c>
      <c r="U780" s="54">
        <f>'2 уровень'!W1659</f>
        <v>0</v>
      </c>
      <c r="V780" s="1670">
        <f>'2 уровень'!X1659</f>
        <v>0</v>
      </c>
      <c r="W780" s="54">
        <f t="shared" si="70"/>
        <v>0</v>
      </c>
      <c r="X780" s="54">
        <f t="shared" si="71"/>
        <v>0</v>
      </c>
      <c r="AA780" s="1942"/>
      <c r="AB780" s="1942"/>
    </row>
    <row r="781" spans="1:169" x14ac:dyDescent="0.25">
      <c r="A781" s="44">
        <v>1</v>
      </c>
      <c r="B781" s="44">
        <v>1</v>
      </c>
      <c r="C781" s="2062" t="s">
        <v>14</v>
      </c>
      <c r="D781" s="2141">
        <f>'2 уровень'!F1660</f>
        <v>0</v>
      </c>
      <c r="E781" s="2141">
        <f>'2 уровень'!G1660</f>
        <v>0</v>
      </c>
      <c r="F781" s="2141">
        <f>'2 уровень'!H1660</f>
        <v>0</v>
      </c>
      <c r="G781" s="2142">
        <f>'2 уровень'!I1660</f>
        <v>0</v>
      </c>
      <c r="H781" s="2123">
        <f>'2 уровень'!J1660</f>
        <v>0</v>
      </c>
      <c r="I781" s="1259">
        <f>'2 уровень'!K1660</f>
        <v>0</v>
      </c>
      <c r="J781" s="57">
        <f>'2 уровень'!L1660</f>
        <v>0</v>
      </c>
      <c r="K781" s="57">
        <f>'2 уровень'!M1660</f>
        <v>0</v>
      </c>
      <c r="L781" s="57">
        <f>'2 уровень'!N1660</f>
        <v>0</v>
      </c>
      <c r="M781" s="57">
        <f>'2 уровень'!O1660</f>
        <v>0</v>
      </c>
      <c r="N781" s="57">
        <f>'2 уровень'!P1660</f>
        <v>0</v>
      </c>
      <c r="O781" s="57">
        <f>'2 уровень'!Q1660</f>
        <v>0</v>
      </c>
      <c r="P781" s="54">
        <f>'2 уровень'!R1660</f>
        <v>0</v>
      </c>
      <c r="Q781" s="54">
        <f>'2 уровень'!S1660</f>
        <v>0</v>
      </c>
      <c r="R781" s="54">
        <f>'2 уровень'!T1660</f>
        <v>0</v>
      </c>
      <c r="S781" s="54">
        <f>'2 уровень'!U1660</f>
        <v>0</v>
      </c>
      <c r="T781" s="54">
        <f>'2 уровень'!V1660</f>
        <v>0</v>
      </c>
      <c r="U781" s="54">
        <f>'2 уровень'!W1660</f>
        <v>0</v>
      </c>
      <c r="V781" s="1670">
        <f>'2 уровень'!X1660</f>
        <v>0</v>
      </c>
      <c r="W781" s="54"/>
      <c r="X781" s="54"/>
      <c r="Y781" s="1246"/>
      <c r="Z781" s="1246"/>
      <c r="AA781" s="1942"/>
      <c r="AB781" s="1942"/>
      <c r="AC781" s="1246"/>
      <c r="AD781" s="1246"/>
      <c r="AE781" s="1246"/>
      <c r="AF781" s="1246"/>
      <c r="AG781" s="1246"/>
      <c r="AH781" s="1246"/>
      <c r="AI781" s="1246"/>
      <c r="AJ781" s="1246"/>
      <c r="AK781" s="1246"/>
      <c r="AL781" s="1246"/>
      <c r="AM781" s="1246"/>
      <c r="AN781" s="1246"/>
      <c r="AO781" s="1246"/>
      <c r="AP781" s="1246"/>
      <c r="AQ781" s="1246"/>
      <c r="AR781" s="1246"/>
      <c r="AS781" s="1246"/>
      <c r="AT781" s="1246"/>
      <c r="AU781" s="1246"/>
      <c r="AV781" s="1246"/>
      <c r="AW781" s="1246"/>
      <c r="AX781" s="1246"/>
      <c r="AY781" s="1246"/>
      <c r="AZ781" s="1246"/>
      <c r="BA781" s="1246"/>
      <c r="BB781" s="1246"/>
      <c r="BC781" s="1246"/>
      <c r="BD781" s="1246"/>
      <c r="BE781" s="1246"/>
      <c r="BF781" s="1246"/>
      <c r="BG781" s="1246"/>
      <c r="BH781" s="1246"/>
      <c r="BI781" s="1246"/>
      <c r="BJ781" s="1246"/>
      <c r="BK781" s="1246"/>
      <c r="BL781" s="1246"/>
      <c r="BM781" s="1246"/>
      <c r="BN781" s="1246"/>
      <c r="BO781" s="1246"/>
      <c r="BP781" s="1246"/>
      <c r="BQ781" s="1246"/>
      <c r="BR781" s="1246"/>
      <c r="BS781" s="1246"/>
      <c r="BT781" s="1246"/>
      <c r="BU781" s="1246"/>
      <c r="BV781" s="1246"/>
      <c r="BW781" s="1246"/>
      <c r="BX781" s="1246"/>
      <c r="BY781" s="1246"/>
      <c r="BZ781" s="1246"/>
      <c r="CA781" s="1246"/>
      <c r="CB781" s="1246"/>
      <c r="CC781" s="1246"/>
      <c r="CD781" s="1246"/>
      <c r="CE781" s="1246"/>
      <c r="CF781" s="1246"/>
      <c r="CG781" s="1246"/>
      <c r="CH781" s="1246"/>
      <c r="CI781" s="1246"/>
      <c r="CJ781" s="1246"/>
      <c r="CK781" s="1246"/>
      <c r="CL781" s="1246"/>
      <c r="CM781" s="1246"/>
      <c r="CN781" s="1246"/>
      <c r="CO781" s="1246"/>
      <c r="CP781" s="1246"/>
      <c r="CQ781" s="1246"/>
      <c r="CR781" s="1246"/>
      <c r="CS781" s="1246"/>
      <c r="CT781" s="1246"/>
      <c r="CU781" s="1246"/>
      <c r="CV781" s="1246"/>
      <c r="CW781" s="1246"/>
      <c r="CX781" s="1246"/>
      <c r="CY781" s="1246"/>
      <c r="CZ781" s="1246"/>
      <c r="DA781" s="1246"/>
      <c r="DB781" s="1246"/>
      <c r="DC781" s="1246"/>
      <c r="DD781" s="1246"/>
      <c r="DE781" s="1246"/>
      <c r="DF781" s="1246"/>
      <c r="DG781" s="1246"/>
      <c r="DH781" s="1246"/>
      <c r="DI781" s="1246"/>
      <c r="DJ781" s="1246"/>
      <c r="DK781" s="1246"/>
      <c r="DL781" s="1246"/>
      <c r="DM781" s="1246"/>
      <c r="DN781" s="1246"/>
      <c r="DO781" s="1246"/>
      <c r="DP781" s="1246"/>
      <c r="DQ781" s="1246"/>
      <c r="DR781" s="1246"/>
      <c r="DS781" s="1246"/>
      <c r="DT781" s="1246"/>
      <c r="DU781" s="1246"/>
      <c r="DV781" s="1246"/>
      <c r="DW781" s="1246"/>
      <c r="DX781" s="1246"/>
      <c r="DY781" s="1246"/>
      <c r="DZ781" s="1246"/>
      <c r="EA781" s="1246"/>
      <c r="EB781" s="1246"/>
      <c r="EC781" s="1246"/>
      <c r="ED781" s="1246"/>
      <c r="EE781" s="1246"/>
      <c r="EF781" s="1246"/>
      <c r="EG781" s="1246"/>
      <c r="EH781" s="1246"/>
      <c r="EI781" s="1246"/>
      <c r="EJ781" s="1246"/>
      <c r="EK781" s="1246"/>
      <c r="EL781" s="1246"/>
      <c r="EM781" s="1246"/>
      <c r="EN781" s="1246"/>
      <c r="EO781" s="1246"/>
      <c r="EP781" s="1246"/>
      <c r="EQ781" s="1246"/>
      <c r="ER781" s="1246"/>
      <c r="ES781" s="1246"/>
      <c r="ET781" s="1246"/>
      <c r="EU781" s="1246"/>
      <c r="EV781" s="1246"/>
      <c r="EW781" s="1246"/>
      <c r="EX781" s="1246"/>
      <c r="EY781" s="1246"/>
      <c r="EZ781" s="1246"/>
      <c r="FA781" s="1246"/>
      <c r="FB781" s="1246"/>
      <c r="FC781" s="1246"/>
      <c r="FD781" s="1246"/>
      <c r="FE781" s="1246"/>
      <c r="FF781" s="1246"/>
      <c r="FG781" s="1246"/>
      <c r="FH781" s="1246"/>
      <c r="FI781" s="1246"/>
      <c r="FJ781" s="1246"/>
      <c r="FK781" s="1246"/>
      <c r="FL781" s="1246"/>
      <c r="FM781" s="1246"/>
    </row>
    <row r="782" spans="1:169" x14ac:dyDescent="0.25">
      <c r="B782" s="44">
        <v>1</v>
      </c>
      <c r="C782" s="2025" t="s">
        <v>468</v>
      </c>
      <c r="D782" s="2141">
        <f>'2 уровень'!F1661</f>
        <v>0</v>
      </c>
      <c r="E782" s="2141">
        <f>'2 уровень'!G1661</f>
        <v>0</v>
      </c>
      <c r="F782" s="2141">
        <f>'2 уровень'!H1661</f>
        <v>0</v>
      </c>
      <c r="G782" s="2142">
        <f>'2 уровень'!I1661</f>
        <v>0</v>
      </c>
      <c r="H782" s="2123">
        <f>'2 уровень'!J1661</f>
        <v>0</v>
      </c>
      <c r="I782" s="1259">
        <f>'2 уровень'!K1661</f>
        <v>0</v>
      </c>
      <c r="J782" s="57">
        <f>'2 уровень'!L1661</f>
        <v>0</v>
      </c>
      <c r="K782" s="57">
        <f>'2 уровень'!M1661</f>
        <v>0</v>
      </c>
      <c r="L782" s="57">
        <f>'2 уровень'!N1661</f>
        <v>0</v>
      </c>
      <c r="M782" s="57">
        <f>'2 уровень'!O1661</f>
        <v>0</v>
      </c>
      <c r="N782" s="57">
        <f>'2 уровень'!P1661</f>
        <v>0</v>
      </c>
      <c r="O782" s="57">
        <f>'2 уровень'!Q1661</f>
        <v>0</v>
      </c>
      <c r="P782" s="54">
        <f>'2 уровень'!R1661</f>
        <v>0</v>
      </c>
      <c r="Q782" s="54">
        <f>'2 уровень'!S1661</f>
        <v>0</v>
      </c>
      <c r="R782" s="54">
        <f>'2 уровень'!T1661</f>
        <v>0</v>
      </c>
      <c r="S782" s="54">
        <f>'2 уровень'!U1661</f>
        <v>0</v>
      </c>
      <c r="T782" s="54">
        <f>'2 уровень'!V1661</f>
        <v>0</v>
      </c>
      <c r="U782" s="54">
        <f>'2 уровень'!W1661</f>
        <v>0</v>
      </c>
      <c r="V782" s="1670">
        <f>'2 уровень'!X1661</f>
        <v>0</v>
      </c>
      <c r="W782" s="54"/>
      <c r="X782" s="54"/>
      <c r="Y782" s="1246"/>
      <c r="Z782" s="1246"/>
      <c r="AA782" s="1942"/>
      <c r="AB782" s="1942"/>
      <c r="AC782" s="1246"/>
      <c r="AD782" s="1246"/>
      <c r="AE782" s="1246"/>
      <c r="AF782" s="1246"/>
      <c r="AG782" s="1246"/>
      <c r="AH782" s="1246"/>
      <c r="AI782" s="1246"/>
      <c r="AJ782" s="1246"/>
      <c r="AK782" s="1246"/>
      <c r="AL782" s="1246"/>
      <c r="AM782" s="1246"/>
      <c r="AN782" s="1246"/>
      <c r="AO782" s="1246"/>
      <c r="AP782" s="1246"/>
      <c r="AQ782" s="1246"/>
      <c r="AR782" s="1246"/>
      <c r="AS782" s="1246"/>
      <c r="AT782" s="1246"/>
      <c r="AU782" s="1246"/>
      <c r="AV782" s="1246"/>
      <c r="AW782" s="1246"/>
      <c r="AX782" s="1246"/>
      <c r="AY782" s="1246"/>
      <c r="AZ782" s="1246"/>
      <c r="BA782" s="1246"/>
      <c r="BB782" s="1246"/>
      <c r="BC782" s="1246"/>
      <c r="BD782" s="1246"/>
      <c r="BE782" s="1246"/>
      <c r="BF782" s="1246"/>
      <c r="BG782" s="1246"/>
      <c r="BH782" s="1246"/>
      <c r="BI782" s="1246"/>
      <c r="BJ782" s="1246"/>
      <c r="BK782" s="1246"/>
      <c r="BL782" s="1246"/>
      <c r="BM782" s="1246"/>
      <c r="BN782" s="1246"/>
      <c r="BO782" s="1246"/>
      <c r="BP782" s="1246"/>
      <c r="BQ782" s="1246"/>
      <c r="BR782" s="1246"/>
      <c r="BS782" s="1246"/>
      <c r="BT782" s="1246"/>
      <c r="BU782" s="1246"/>
      <c r="BV782" s="1246"/>
      <c r="BW782" s="1246"/>
      <c r="BX782" s="1246"/>
      <c r="BY782" s="1246"/>
      <c r="BZ782" s="1246"/>
      <c r="CA782" s="1246"/>
      <c r="CB782" s="1246"/>
      <c r="CC782" s="1246"/>
      <c r="CD782" s="1246"/>
      <c r="CE782" s="1246"/>
      <c r="CF782" s="1246"/>
      <c r="CG782" s="1246"/>
      <c r="CH782" s="1246"/>
      <c r="CI782" s="1246"/>
      <c r="CJ782" s="1246"/>
      <c r="CK782" s="1246"/>
      <c r="CL782" s="1246"/>
      <c r="CM782" s="1246"/>
      <c r="CN782" s="1246"/>
      <c r="CO782" s="1246"/>
      <c r="CP782" s="1246"/>
      <c r="CQ782" s="1246"/>
      <c r="CR782" s="1246"/>
      <c r="CS782" s="1246"/>
      <c r="CT782" s="1246"/>
      <c r="CU782" s="1246"/>
      <c r="CV782" s="1246"/>
      <c r="CW782" s="1246"/>
      <c r="CX782" s="1246"/>
      <c r="CY782" s="1246"/>
      <c r="CZ782" s="1246"/>
      <c r="DA782" s="1246"/>
      <c r="DB782" s="1246"/>
      <c r="DC782" s="1246"/>
      <c r="DD782" s="1246"/>
      <c r="DE782" s="1246"/>
      <c r="DF782" s="1246"/>
      <c r="DG782" s="1246"/>
      <c r="DH782" s="1246"/>
      <c r="DI782" s="1246"/>
      <c r="DJ782" s="1246"/>
      <c r="DK782" s="1246"/>
      <c r="DL782" s="1246"/>
      <c r="DM782" s="1246"/>
      <c r="DN782" s="1246"/>
      <c r="DO782" s="1246"/>
      <c r="DP782" s="1246"/>
      <c r="DQ782" s="1246"/>
      <c r="DR782" s="1246"/>
      <c r="DS782" s="1246"/>
      <c r="DT782" s="1246"/>
      <c r="DU782" s="1246"/>
      <c r="DV782" s="1246"/>
      <c r="DW782" s="1246"/>
      <c r="DX782" s="1246"/>
      <c r="DY782" s="1246"/>
      <c r="DZ782" s="1246"/>
      <c r="EA782" s="1246"/>
      <c r="EB782" s="1246"/>
      <c r="EC782" s="1246"/>
      <c r="ED782" s="1246"/>
      <c r="EE782" s="1246"/>
      <c r="EF782" s="1246"/>
      <c r="EG782" s="1246"/>
      <c r="EH782" s="1246"/>
      <c r="EI782" s="1246"/>
      <c r="EJ782" s="1246"/>
      <c r="EK782" s="1246"/>
      <c r="EL782" s="1246"/>
      <c r="EM782" s="1246"/>
      <c r="EN782" s="1246"/>
      <c r="EO782" s="1246"/>
      <c r="EP782" s="1246"/>
      <c r="EQ782" s="1246"/>
      <c r="ER782" s="1246"/>
      <c r="ES782" s="1246"/>
      <c r="ET782" s="1246"/>
      <c r="EU782" s="1246"/>
      <c r="EV782" s="1246"/>
      <c r="EW782" s="1246"/>
      <c r="EX782" s="1246"/>
      <c r="EY782" s="1246"/>
      <c r="EZ782" s="1246"/>
      <c r="FA782" s="1246"/>
      <c r="FB782" s="1246"/>
      <c r="FC782" s="1246"/>
      <c r="FD782" s="1246"/>
      <c r="FE782" s="1246"/>
      <c r="FF782" s="1246"/>
      <c r="FG782" s="1246"/>
      <c r="FH782" s="1246"/>
      <c r="FI782" s="1246"/>
      <c r="FJ782" s="1246"/>
      <c r="FK782" s="1246"/>
      <c r="FL782" s="1246"/>
      <c r="FM782" s="1246"/>
    </row>
    <row r="783" spans="1:169" ht="30" x14ac:dyDescent="0.25">
      <c r="B783" s="44">
        <v>1</v>
      </c>
      <c r="C783" s="2000" t="s">
        <v>197</v>
      </c>
      <c r="D783" s="2141">
        <f>'2 уровень'!F1662</f>
        <v>0</v>
      </c>
      <c r="E783" s="2141">
        <f>'2 уровень'!G1662</f>
        <v>0</v>
      </c>
      <c r="F783" s="2141">
        <f>'2 уровень'!H1662</f>
        <v>0</v>
      </c>
      <c r="G783" s="2142" t="e">
        <f>'2 уровень'!I1662</f>
        <v>#DIV/0!</v>
      </c>
      <c r="H783" s="2123">
        <f>'2 уровень'!J1662</f>
        <v>0</v>
      </c>
      <c r="I783" s="1259">
        <f>'2 уровень'!K1662</f>
        <v>0</v>
      </c>
      <c r="J783" s="57">
        <f>'2 уровень'!L1662</f>
        <v>0</v>
      </c>
      <c r="K783" s="57">
        <f>'2 уровень'!M1662</f>
        <v>0</v>
      </c>
      <c r="L783" s="57">
        <f>'2 уровень'!N1662</f>
        <v>0</v>
      </c>
      <c r="M783" s="57">
        <f>'2 уровень'!O1662</f>
        <v>0</v>
      </c>
      <c r="N783" s="57">
        <f>'2 уровень'!P1662</f>
        <v>0</v>
      </c>
      <c r="O783" s="57">
        <f>'2 уровень'!Q1662</f>
        <v>0</v>
      </c>
      <c r="P783" s="54">
        <f>'2 уровень'!R1662</f>
        <v>0</v>
      </c>
      <c r="Q783" s="54">
        <f>'2 уровень'!S1662</f>
        <v>0</v>
      </c>
      <c r="R783" s="54">
        <f>'2 уровень'!T1662</f>
        <v>0</v>
      </c>
      <c r="S783" s="54">
        <f>'2 уровень'!U1662</f>
        <v>0</v>
      </c>
      <c r="T783" s="54">
        <f>'2 уровень'!V1662</f>
        <v>0</v>
      </c>
      <c r="U783" s="54">
        <f>'2 уровень'!W1662</f>
        <v>0</v>
      </c>
      <c r="V783" s="1670">
        <f>'2 уровень'!X1662</f>
        <v>0</v>
      </c>
      <c r="W783" s="54"/>
      <c r="X783" s="54"/>
      <c r="Y783" s="1246"/>
      <c r="Z783" s="1246"/>
      <c r="AA783" s="1942"/>
      <c r="AB783" s="1942"/>
      <c r="AC783" s="1246"/>
      <c r="AD783" s="1246"/>
      <c r="AE783" s="1246"/>
      <c r="AF783" s="1246"/>
      <c r="AG783" s="1246"/>
      <c r="AH783" s="1246"/>
      <c r="AI783" s="1246"/>
      <c r="AJ783" s="1246"/>
      <c r="AK783" s="1246"/>
      <c r="AL783" s="1246"/>
      <c r="AM783" s="1246"/>
      <c r="AN783" s="1246"/>
      <c r="AO783" s="1246"/>
      <c r="AP783" s="1246"/>
      <c r="AQ783" s="1246"/>
      <c r="AR783" s="1246"/>
      <c r="AS783" s="1246"/>
      <c r="AT783" s="1246"/>
      <c r="AU783" s="1246"/>
      <c r="AV783" s="1246"/>
      <c r="AW783" s="1246"/>
      <c r="AX783" s="1246"/>
      <c r="AY783" s="1246"/>
      <c r="AZ783" s="1246"/>
      <c r="BA783" s="1246"/>
      <c r="BB783" s="1246"/>
      <c r="BC783" s="1246"/>
      <c r="BD783" s="1246"/>
      <c r="BE783" s="1246"/>
      <c r="BF783" s="1246"/>
      <c r="BG783" s="1246"/>
      <c r="BH783" s="1246"/>
      <c r="BI783" s="1246"/>
      <c r="BJ783" s="1246"/>
      <c r="BK783" s="1246"/>
      <c r="BL783" s="1246"/>
      <c r="BM783" s="1246"/>
      <c r="BN783" s="1246"/>
      <c r="BO783" s="1246"/>
      <c r="BP783" s="1246"/>
      <c r="BQ783" s="1246"/>
      <c r="BR783" s="1246"/>
      <c r="BS783" s="1246"/>
      <c r="BT783" s="1246"/>
      <c r="BU783" s="1246"/>
      <c r="BV783" s="1246"/>
      <c r="BW783" s="1246"/>
      <c r="BX783" s="1246"/>
      <c r="BY783" s="1246"/>
      <c r="BZ783" s="1246"/>
      <c r="CA783" s="1246"/>
      <c r="CB783" s="1246"/>
      <c r="CC783" s="1246"/>
      <c r="CD783" s="1246"/>
      <c r="CE783" s="1246"/>
      <c r="CF783" s="1246"/>
      <c r="CG783" s="1246"/>
      <c r="CH783" s="1246"/>
      <c r="CI783" s="1246"/>
      <c r="CJ783" s="1246"/>
      <c r="CK783" s="1246"/>
      <c r="CL783" s="1246"/>
      <c r="CM783" s="1246"/>
      <c r="CN783" s="1246"/>
      <c r="CO783" s="1246"/>
      <c r="CP783" s="1246"/>
      <c r="CQ783" s="1246"/>
      <c r="CR783" s="1246"/>
      <c r="CS783" s="1246"/>
      <c r="CT783" s="1246"/>
      <c r="CU783" s="1246"/>
      <c r="CV783" s="1246"/>
      <c r="CW783" s="1246"/>
      <c r="CX783" s="1246"/>
      <c r="CY783" s="1246"/>
      <c r="CZ783" s="1246"/>
      <c r="DA783" s="1246"/>
      <c r="DB783" s="1246"/>
      <c r="DC783" s="1246"/>
      <c r="DD783" s="1246"/>
      <c r="DE783" s="1246"/>
      <c r="DF783" s="1246"/>
      <c r="DG783" s="1246"/>
      <c r="DH783" s="1246"/>
      <c r="DI783" s="1246"/>
      <c r="DJ783" s="1246"/>
      <c r="DK783" s="1246"/>
      <c r="DL783" s="1246"/>
      <c r="DM783" s="1246"/>
      <c r="DN783" s="1246"/>
      <c r="DO783" s="1246"/>
      <c r="DP783" s="1246"/>
      <c r="DQ783" s="1246"/>
      <c r="DR783" s="1246"/>
      <c r="DS783" s="1246"/>
      <c r="DT783" s="1246"/>
      <c r="DU783" s="1246"/>
      <c r="DV783" s="1246"/>
      <c r="DW783" s="1246"/>
      <c r="DX783" s="1246"/>
      <c r="DY783" s="1246"/>
      <c r="DZ783" s="1246"/>
      <c r="EA783" s="1246"/>
      <c r="EB783" s="1246"/>
      <c r="EC783" s="1246"/>
      <c r="ED783" s="1246"/>
      <c r="EE783" s="1246"/>
      <c r="EF783" s="1246"/>
      <c r="EG783" s="1246"/>
      <c r="EH783" s="1246"/>
      <c r="EI783" s="1246"/>
      <c r="EJ783" s="1246"/>
      <c r="EK783" s="1246"/>
      <c r="EL783" s="1246"/>
      <c r="EM783" s="1246"/>
      <c r="EN783" s="1246"/>
      <c r="EO783" s="1246"/>
      <c r="EP783" s="1246"/>
      <c r="EQ783" s="1246"/>
      <c r="ER783" s="1246"/>
      <c r="ES783" s="1246"/>
      <c r="ET783" s="1246"/>
      <c r="EU783" s="1246"/>
      <c r="EV783" s="1246"/>
      <c r="EW783" s="1246"/>
      <c r="EX783" s="1246"/>
      <c r="EY783" s="1246"/>
      <c r="EZ783" s="1246"/>
      <c r="FA783" s="1246"/>
      <c r="FB783" s="1246"/>
      <c r="FC783" s="1246"/>
      <c r="FD783" s="1246"/>
      <c r="FE783" s="1246"/>
      <c r="FF783" s="1246"/>
      <c r="FG783" s="1246"/>
      <c r="FH783" s="1246"/>
      <c r="FI783" s="1246"/>
      <c r="FJ783" s="1246"/>
      <c r="FK783" s="1246"/>
      <c r="FL783" s="1246"/>
      <c r="FM783" s="1246"/>
    </row>
    <row r="784" spans="1:169" x14ac:dyDescent="0.25">
      <c r="C784" s="2000" t="s">
        <v>297</v>
      </c>
      <c r="D784" s="2141">
        <f>'2 уровень'!F1663</f>
        <v>0</v>
      </c>
      <c r="E784" s="2141">
        <f>'2 уровень'!G1663</f>
        <v>0</v>
      </c>
      <c r="F784" s="2141">
        <f>'2 уровень'!H1663</f>
        <v>0</v>
      </c>
      <c r="G784" s="2142"/>
      <c r="H784" s="2123"/>
      <c r="I784" s="1259"/>
      <c r="J784" s="57"/>
      <c r="K784" s="57"/>
      <c r="L784" s="57"/>
      <c r="M784" s="57"/>
      <c r="N784" s="57"/>
      <c r="O784" s="57"/>
      <c r="P784" s="54"/>
      <c r="Q784" s="54"/>
      <c r="R784" s="54"/>
      <c r="S784" s="54"/>
      <c r="T784" s="54"/>
      <c r="U784" s="54"/>
      <c r="V784" s="1670"/>
      <c r="W784" s="54"/>
      <c r="X784" s="54"/>
      <c r="Y784" s="1246"/>
      <c r="Z784" s="1246"/>
      <c r="AA784" s="1942"/>
      <c r="AB784" s="1942"/>
      <c r="AC784" s="1246"/>
      <c r="AD784" s="1246"/>
      <c r="AE784" s="1246"/>
      <c r="AF784" s="1246"/>
      <c r="AG784" s="1246"/>
      <c r="AH784" s="1246"/>
      <c r="AI784" s="1246"/>
      <c r="AJ784" s="1246"/>
      <c r="AK784" s="1246"/>
      <c r="AL784" s="1246"/>
      <c r="AM784" s="1246"/>
      <c r="AN784" s="1246"/>
      <c r="AO784" s="1246"/>
      <c r="AP784" s="1246"/>
      <c r="AQ784" s="1246"/>
      <c r="AR784" s="1246"/>
      <c r="AS784" s="1246"/>
      <c r="AT784" s="1246"/>
      <c r="AU784" s="1246"/>
      <c r="AV784" s="1246"/>
      <c r="AW784" s="1246"/>
      <c r="AX784" s="1246"/>
      <c r="AY784" s="1246"/>
      <c r="AZ784" s="1246"/>
      <c r="BA784" s="1246"/>
      <c r="BB784" s="1246"/>
      <c r="BC784" s="1246"/>
      <c r="BD784" s="1246"/>
      <c r="BE784" s="1246"/>
      <c r="BF784" s="1246"/>
      <c r="BG784" s="1246"/>
      <c r="BH784" s="1246"/>
      <c r="BI784" s="1246"/>
      <c r="BJ784" s="1246"/>
      <c r="BK784" s="1246"/>
      <c r="BL784" s="1246"/>
      <c r="BM784" s="1246"/>
      <c r="BN784" s="1246"/>
      <c r="BO784" s="1246"/>
      <c r="BP784" s="1246"/>
      <c r="BQ784" s="1246"/>
      <c r="BR784" s="1246"/>
      <c r="BS784" s="1246"/>
      <c r="BT784" s="1246"/>
      <c r="BU784" s="1246"/>
      <c r="BV784" s="1246"/>
      <c r="BW784" s="1246"/>
      <c r="BX784" s="1246"/>
      <c r="BY784" s="1246"/>
      <c r="BZ784" s="1246"/>
      <c r="CA784" s="1246"/>
      <c r="CB784" s="1246"/>
      <c r="CC784" s="1246"/>
      <c r="CD784" s="1246"/>
      <c r="CE784" s="1246"/>
      <c r="CF784" s="1246"/>
      <c r="CG784" s="1246"/>
      <c r="CH784" s="1246"/>
      <c r="CI784" s="1246"/>
      <c r="CJ784" s="1246"/>
      <c r="CK784" s="1246"/>
      <c r="CL784" s="1246"/>
      <c r="CM784" s="1246"/>
      <c r="CN784" s="1246"/>
      <c r="CO784" s="1246"/>
      <c r="CP784" s="1246"/>
      <c r="CQ784" s="1246"/>
      <c r="CR784" s="1246"/>
      <c r="CS784" s="1246"/>
      <c r="CT784" s="1246"/>
      <c r="CU784" s="1246"/>
      <c r="CV784" s="1246"/>
      <c r="CW784" s="1246"/>
      <c r="CX784" s="1246"/>
      <c r="CY784" s="1246"/>
      <c r="CZ784" s="1246"/>
      <c r="DA784" s="1246"/>
      <c r="DB784" s="1246"/>
      <c r="DC784" s="1246"/>
      <c r="DD784" s="1246"/>
      <c r="DE784" s="1246"/>
      <c r="DF784" s="1246"/>
      <c r="DG784" s="1246"/>
      <c r="DH784" s="1246"/>
      <c r="DI784" s="1246"/>
      <c r="DJ784" s="1246"/>
      <c r="DK784" s="1246"/>
      <c r="DL784" s="1246"/>
      <c r="DM784" s="1246"/>
      <c r="DN784" s="1246"/>
      <c r="DO784" s="1246"/>
      <c r="DP784" s="1246"/>
      <c r="DQ784" s="1246"/>
      <c r="DR784" s="1246"/>
      <c r="DS784" s="1246"/>
      <c r="DT784" s="1246"/>
      <c r="DU784" s="1246"/>
      <c r="DV784" s="1246"/>
      <c r="DW784" s="1246"/>
      <c r="DX784" s="1246"/>
      <c r="DY784" s="1246"/>
      <c r="DZ784" s="1246"/>
      <c r="EA784" s="1246"/>
      <c r="EB784" s="1246"/>
      <c r="EC784" s="1246"/>
      <c r="ED784" s="1246"/>
      <c r="EE784" s="1246"/>
      <c r="EF784" s="1246"/>
      <c r="EG784" s="1246"/>
      <c r="EH784" s="1246"/>
      <c r="EI784" s="1246"/>
      <c r="EJ784" s="1246"/>
      <c r="EK784" s="1246"/>
      <c r="EL784" s="1246"/>
      <c r="EM784" s="1246"/>
      <c r="EN784" s="1246"/>
      <c r="EO784" s="1246"/>
      <c r="EP784" s="1246"/>
      <c r="EQ784" s="1246"/>
      <c r="ER784" s="1246"/>
      <c r="ES784" s="1246"/>
      <c r="ET784" s="1246"/>
      <c r="EU784" s="1246"/>
      <c r="EV784" s="1246"/>
      <c r="EW784" s="1246"/>
      <c r="EX784" s="1246"/>
      <c r="EY784" s="1246"/>
      <c r="EZ784" s="1246"/>
      <c r="FA784" s="1246"/>
      <c r="FB784" s="1246"/>
      <c r="FC784" s="1246"/>
      <c r="FD784" s="1246"/>
      <c r="FE784" s="1246"/>
      <c r="FF784" s="1246"/>
      <c r="FG784" s="1246"/>
      <c r="FH784" s="1246"/>
      <c r="FI784" s="1246"/>
      <c r="FJ784" s="1246"/>
      <c r="FK784" s="1246"/>
      <c r="FL784" s="1246"/>
      <c r="FM784" s="1246"/>
    </row>
    <row r="785" spans="2:169" ht="30" x14ac:dyDescent="0.25">
      <c r="B785" s="44">
        <v>1</v>
      </c>
      <c r="C785" s="2000" t="s">
        <v>302</v>
      </c>
      <c r="D785" s="2141">
        <f>'2 уровень'!F1664</f>
        <v>0</v>
      </c>
      <c r="E785" s="2141">
        <f>'2 уровень'!G1664</f>
        <v>0</v>
      </c>
      <c r="F785" s="2141">
        <f>'2 уровень'!H1664</f>
        <v>0</v>
      </c>
      <c r="G785" s="2142">
        <f>'2 уровень'!I1664</f>
        <v>0</v>
      </c>
      <c r="H785" s="2123">
        <f>'2 уровень'!J1664</f>
        <v>0</v>
      </c>
      <c r="I785" s="1259">
        <f>'2 уровень'!K1664</f>
        <v>0</v>
      </c>
      <c r="J785" s="57">
        <f>'2 уровень'!L1664</f>
        <v>0</v>
      </c>
      <c r="K785" s="57">
        <f>'2 уровень'!M1664</f>
        <v>0</v>
      </c>
      <c r="L785" s="57">
        <f>'2 уровень'!N1664</f>
        <v>0</v>
      </c>
      <c r="M785" s="57">
        <f>'2 уровень'!O1664</f>
        <v>0</v>
      </c>
      <c r="N785" s="57">
        <f>'2 уровень'!P1664</f>
        <v>0</v>
      </c>
      <c r="O785" s="57">
        <f>'2 уровень'!Q1664</f>
        <v>0</v>
      </c>
      <c r="P785" s="54">
        <f>'2 уровень'!R1664</f>
        <v>0</v>
      </c>
      <c r="Q785" s="54">
        <f>'2 уровень'!S1664</f>
        <v>0</v>
      </c>
      <c r="R785" s="54">
        <f>'2 уровень'!T1664</f>
        <v>0</v>
      </c>
      <c r="S785" s="54">
        <f>'2 уровень'!U1664</f>
        <v>0</v>
      </c>
      <c r="T785" s="54">
        <f>'2 уровень'!V1664</f>
        <v>0</v>
      </c>
      <c r="U785" s="54">
        <f>'2 уровень'!W1664</f>
        <v>0</v>
      </c>
      <c r="V785" s="1670">
        <f>'2 уровень'!X1664</f>
        <v>0</v>
      </c>
      <c r="W785" s="54"/>
      <c r="X785" s="54"/>
      <c r="Y785" s="1246"/>
      <c r="Z785" s="1246"/>
      <c r="AA785" s="1942"/>
      <c r="AB785" s="1942"/>
      <c r="AC785" s="1246"/>
      <c r="AD785" s="1246"/>
      <c r="AE785" s="1246"/>
      <c r="AF785" s="1246"/>
      <c r="AG785" s="1246"/>
      <c r="AH785" s="1246"/>
      <c r="AI785" s="1246"/>
      <c r="AJ785" s="1246"/>
      <c r="AK785" s="1246"/>
      <c r="AL785" s="1246"/>
      <c r="AM785" s="1246"/>
      <c r="AN785" s="1246"/>
      <c r="AO785" s="1246"/>
      <c r="AP785" s="1246"/>
      <c r="AQ785" s="1246"/>
      <c r="AR785" s="1246"/>
      <c r="AS785" s="1246"/>
      <c r="AT785" s="1246"/>
      <c r="AU785" s="1246"/>
      <c r="AV785" s="1246"/>
      <c r="AW785" s="1246"/>
      <c r="AX785" s="1246"/>
      <c r="AY785" s="1246"/>
      <c r="AZ785" s="1246"/>
      <c r="BA785" s="1246"/>
      <c r="BB785" s="1246"/>
      <c r="BC785" s="1246"/>
      <c r="BD785" s="1246"/>
      <c r="BE785" s="1246"/>
      <c r="BF785" s="1246"/>
      <c r="BG785" s="1246"/>
      <c r="BH785" s="1246"/>
      <c r="BI785" s="1246"/>
      <c r="BJ785" s="1246"/>
      <c r="BK785" s="1246"/>
      <c r="BL785" s="1246"/>
      <c r="BM785" s="1246"/>
      <c r="BN785" s="1246"/>
      <c r="BO785" s="1246"/>
      <c r="BP785" s="1246"/>
      <c r="BQ785" s="1246"/>
      <c r="BR785" s="1246"/>
      <c r="BS785" s="1246"/>
      <c r="BT785" s="1246"/>
      <c r="BU785" s="1246"/>
      <c r="BV785" s="1246"/>
      <c r="BW785" s="1246"/>
      <c r="BX785" s="1246"/>
      <c r="BY785" s="1246"/>
      <c r="BZ785" s="1246"/>
      <c r="CA785" s="1246"/>
      <c r="CB785" s="1246"/>
      <c r="CC785" s="1246"/>
      <c r="CD785" s="1246"/>
      <c r="CE785" s="1246"/>
      <c r="CF785" s="1246"/>
      <c r="CG785" s="1246"/>
      <c r="CH785" s="1246"/>
      <c r="CI785" s="1246"/>
      <c r="CJ785" s="1246"/>
      <c r="CK785" s="1246"/>
      <c r="CL785" s="1246"/>
      <c r="CM785" s="1246"/>
      <c r="CN785" s="1246"/>
      <c r="CO785" s="1246"/>
      <c r="CP785" s="1246"/>
      <c r="CQ785" s="1246"/>
      <c r="CR785" s="1246"/>
      <c r="CS785" s="1246"/>
      <c r="CT785" s="1246"/>
      <c r="CU785" s="1246"/>
      <c r="CV785" s="1246"/>
      <c r="CW785" s="1246"/>
      <c r="CX785" s="1246"/>
      <c r="CY785" s="1246"/>
      <c r="CZ785" s="1246"/>
      <c r="DA785" s="1246"/>
      <c r="DB785" s="1246"/>
      <c r="DC785" s="1246"/>
      <c r="DD785" s="1246"/>
      <c r="DE785" s="1246"/>
      <c r="DF785" s="1246"/>
      <c r="DG785" s="1246"/>
      <c r="DH785" s="1246"/>
      <c r="DI785" s="1246"/>
      <c r="DJ785" s="1246"/>
      <c r="DK785" s="1246"/>
      <c r="DL785" s="1246"/>
      <c r="DM785" s="1246"/>
      <c r="DN785" s="1246"/>
      <c r="DO785" s="1246"/>
      <c r="DP785" s="1246"/>
      <c r="DQ785" s="1246"/>
      <c r="DR785" s="1246"/>
      <c r="DS785" s="1246"/>
      <c r="DT785" s="1246"/>
      <c r="DU785" s="1246"/>
      <c r="DV785" s="1246"/>
      <c r="DW785" s="1246"/>
      <c r="DX785" s="1246"/>
      <c r="DY785" s="1246"/>
      <c r="DZ785" s="1246"/>
      <c r="EA785" s="1246"/>
      <c r="EB785" s="1246"/>
      <c r="EC785" s="1246"/>
      <c r="ED785" s="1246"/>
      <c r="EE785" s="1246"/>
      <c r="EF785" s="1246"/>
      <c r="EG785" s="1246"/>
      <c r="EH785" s="1246"/>
      <c r="EI785" s="1246"/>
      <c r="EJ785" s="1246"/>
      <c r="EK785" s="1246"/>
      <c r="EL785" s="1246"/>
      <c r="EM785" s="1246"/>
      <c r="EN785" s="1246"/>
      <c r="EO785" s="1246"/>
      <c r="EP785" s="1246"/>
      <c r="EQ785" s="1246"/>
      <c r="ER785" s="1246"/>
      <c r="ES785" s="1246"/>
      <c r="ET785" s="1246"/>
      <c r="EU785" s="1246"/>
      <c r="EV785" s="1246"/>
      <c r="EW785" s="1246"/>
      <c r="EX785" s="1246"/>
      <c r="EY785" s="1246"/>
      <c r="EZ785" s="1246"/>
      <c r="FA785" s="1246"/>
      <c r="FB785" s="1246"/>
      <c r="FC785" s="1246"/>
      <c r="FD785" s="1246"/>
      <c r="FE785" s="1246"/>
      <c r="FF785" s="1246"/>
      <c r="FG785" s="1246"/>
      <c r="FH785" s="1246"/>
      <c r="FI785" s="1246"/>
      <c r="FJ785" s="1246"/>
      <c r="FK785" s="1246"/>
      <c r="FL785" s="1246"/>
      <c r="FM785" s="1246"/>
    </row>
    <row r="786" spans="2:169" ht="30" x14ac:dyDescent="0.25">
      <c r="B786" s="44">
        <v>1</v>
      </c>
      <c r="C786" s="2000" t="s">
        <v>303</v>
      </c>
      <c r="D786" s="2141">
        <f>'2 уровень'!F1665</f>
        <v>0</v>
      </c>
      <c r="E786" s="2141">
        <f>'2 уровень'!G1665</f>
        <v>0</v>
      </c>
      <c r="F786" s="2141">
        <f>'2 уровень'!H1665</f>
        <v>0</v>
      </c>
      <c r="G786" s="2142" t="e">
        <f>'2 уровень'!I1665</f>
        <v>#DIV/0!</v>
      </c>
      <c r="H786" s="2123">
        <f>'2 уровень'!J1665</f>
        <v>0</v>
      </c>
      <c r="I786" s="1259">
        <f>'2 уровень'!K1665</f>
        <v>0</v>
      </c>
      <c r="J786" s="57">
        <f>'2 уровень'!L1665</f>
        <v>0</v>
      </c>
      <c r="K786" s="57">
        <f>'2 уровень'!M1665</f>
        <v>0</v>
      </c>
      <c r="L786" s="57">
        <f>'2 уровень'!N1665</f>
        <v>0</v>
      </c>
      <c r="M786" s="57">
        <f>'2 уровень'!O1665</f>
        <v>0</v>
      </c>
      <c r="N786" s="57">
        <f>'2 уровень'!P1665</f>
        <v>0</v>
      </c>
      <c r="O786" s="57">
        <f>'2 уровень'!Q1665</f>
        <v>0</v>
      </c>
      <c r="P786" s="54">
        <f>'2 уровень'!R1665</f>
        <v>0</v>
      </c>
      <c r="Q786" s="54">
        <f>'2 уровень'!S1665</f>
        <v>0</v>
      </c>
      <c r="R786" s="54">
        <f>'2 уровень'!T1665</f>
        <v>0</v>
      </c>
      <c r="S786" s="54">
        <f>'2 уровень'!U1665</f>
        <v>0</v>
      </c>
      <c r="T786" s="54">
        <f>'2 уровень'!V1665</f>
        <v>0</v>
      </c>
      <c r="U786" s="54">
        <f>'2 уровень'!W1665</f>
        <v>0</v>
      </c>
      <c r="V786" s="1670">
        <f>'2 уровень'!X1665</f>
        <v>0</v>
      </c>
      <c r="W786" s="54"/>
      <c r="X786" s="54"/>
      <c r="Y786" s="1246"/>
      <c r="Z786" s="1246"/>
      <c r="AA786" s="1942"/>
      <c r="AB786" s="1942"/>
      <c r="AC786" s="1246"/>
      <c r="AD786" s="1246"/>
      <c r="AE786" s="1246"/>
      <c r="AF786" s="1246"/>
      <c r="AG786" s="1246"/>
      <c r="AH786" s="1246"/>
      <c r="AI786" s="1246"/>
      <c r="AJ786" s="1246"/>
      <c r="AK786" s="1246"/>
      <c r="AL786" s="1246"/>
      <c r="AM786" s="1246"/>
      <c r="AN786" s="1246"/>
      <c r="AO786" s="1246"/>
      <c r="AP786" s="1246"/>
      <c r="AQ786" s="1246"/>
      <c r="AR786" s="1246"/>
      <c r="AS786" s="1246"/>
      <c r="AT786" s="1246"/>
      <c r="AU786" s="1246"/>
      <c r="AV786" s="1246"/>
      <c r="AW786" s="1246"/>
      <c r="AX786" s="1246"/>
      <c r="AY786" s="1246"/>
      <c r="AZ786" s="1246"/>
      <c r="BA786" s="1246"/>
      <c r="BB786" s="1246"/>
      <c r="BC786" s="1246"/>
      <c r="BD786" s="1246"/>
      <c r="BE786" s="1246"/>
      <c r="BF786" s="1246"/>
      <c r="BG786" s="1246"/>
      <c r="BH786" s="1246"/>
      <c r="BI786" s="1246"/>
      <c r="BJ786" s="1246"/>
      <c r="BK786" s="1246"/>
      <c r="BL786" s="1246"/>
      <c r="BM786" s="1246"/>
      <c r="BN786" s="1246"/>
      <c r="BO786" s="1246"/>
      <c r="BP786" s="1246"/>
      <c r="BQ786" s="1246"/>
      <c r="BR786" s="1246"/>
      <c r="BS786" s="1246"/>
      <c r="BT786" s="1246"/>
      <c r="BU786" s="1246"/>
      <c r="BV786" s="1246"/>
      <c r="BW786" s="1246"/>
      <c r="BX786" s="1246"/>
      <c r="BY786" s="1246"/>
      <c r="BZ786" s="1246"/>
      <c r="CA786" s="1246"/>
      <c r="CB786" s="1246"/>
      <c r="CC786" s="1246"/>
      <c r="CD786" s="1246"/>
      <c r="CE786" s="1246"/>
      <c r="CF786" s="1246"/>
      <c r="CG786" s="1246"/>
      <c r="CH786" s="1246"/>
      <c r="CI786" s="1246"/>
      <c r="CJ786" s="1246"/>
      <c r="CK786" s="1246"/>
      <c r="CL786" s="1246"/>
      <c r="CM786" s="1246"/>
      <c r="CN786" s="1246"/>
      <c r="CO786" s="1246"/>
      <c r="CP786" s="1246"/>
      <c r="CQ786" s="1246"/>
      <c r="CR786" s="1246"/>
      <c r="CS786" s="1246"/>
      <c r="CT786" s="1246"/>
      <c r="CU786" s="1246"/>
      <c r="CV786" s="1246"/>
      <c r="CW786" s="1246"/>
      <c r="CX786" s="1246"/>
      <c r="CY786" s="1246"/>
      <c r="CZ786" s="1246"/>
      <c r="DA786" s="1246"/>
      <c r="DB786" s="1246"/>
      <c r="DC786" s="1246"/>
      <c r="DD786" s="1246"/>
      <c r="DE786" s="1246"/>
      <c r="DF786" s="1246"/>
      <c r="DG786" s="1246"/>
      <c r="DH786" s="1246"/>
      <c r="DI786" s="1246"/>
      <c r="DJ786" s="1246"/>
      <c r="DK786" s="1246"/>
      <c r="DL786" s="1246"/>
      <c r="DM786" s="1246"/>
      <c r="DN786" s="1246"/>
      <c r="DO786" s="1246"/>
      <c r="DP786" s="1246"/>
      <c r="DQ786" s="1246"/>
      <c r="DR786" s="1246"/>
      <c r="DS786" s="1246"/>
      <c r="DT786" s="1246"/>
      <c r="DU786" s="1246"/>
      <c r="DV786" s="1246"/>
      <c r="DW786" s="1246"/>
      <c r="DX786" s="1246"/>
      <c r="DY786" s="1246"/>
      <c r="DZ786" s="1246"/>
      <c r="EA786" s="1246"/>
      <c r="EB786" s="1246"/>
      <c r="EC786" s="1246"/>
      <c r="ED786" s="1246"/>
      <c r="EE786" s="1246"/>
      <c r="EF786" s="1246"/>
      <c r="EG786" s="1246"/>
      <c r="EH786" s="1246"/>
      <c r="EI786" s="1246"/>
      <c r="EJ786" s="1246"/>
      <c r="EK786" s="1246"/>
      <c r="EL786" s="1246"/>
      <c r="EM786" s="1246"/>
      <c r="EN786" s="1246"/>
      <c r="EO786" s="1246"/>
      <c r="EP786" s="1246"/>
      <c r="EQ786" s="1246"/>
      <c r="ER786" s="1246"/>
      <c r="ES786" s="1246"/>
      <c r="ET786" s="1246"/>
      <c r="EU786" s="1246"/>
      <c r="EV786" s="1246"/>
      <c r="EW786" s="1246"/>
      <c r="EX786" s="1246"/>
      <c r="EY786" s="1246"/>
      <c r="EZ786" s="1246"/>
      <c r="FA786" s="1246"/>
      <c r="FB786" s="1246"/>
      <c r="FC786" s="1246"/>
      <c r="FD786" s="1246"/>
      <c r="FE786" s="1246"/>
      <c r="FF786" s="1246"/>
      <c r="FG786" s="1246"/>
      <c r="FH786" s="1246"/>
      <c r="FI786" s="1246"/>
      <c r="FJ786" s="1246"/>
      <c r="FK786" s="1246"/>
      <c r="FL786" s="1246"/>
      <c r="FM786" s="1246"/>
    </row>
    <row r="787" spans="2:169" ht="30" x14ac:dyDescent="0.25">
      <c r="B787" s="44">
        <v>1</v>
      </c>
      <c r="C787" s="2000" t="s">
        <v>304</v>
      </c>
      <c r="D787" s="2141">
        <f>'2 уровень'!F1666</f>
        <v>0</v>
      </c>
      <c r="E787" s="2141">
        <f>'2 уровень'!G1666</f>
        <v>0</v>
      </c>
      <c r="F787" s="2141">
        <f>'2 уровень'!H1666</f>
        <v>0</v>
      </c>
      <c r="G787" s="2142" t="e">
        <f>'2 уровень'!I1666</f>
        <v>#DIV/0!</v>
      </c>
      <c r="H787" s="2123">
        <f>'2 уровень'!J1666</f>
        <v>0</v>
      </c>
      <c r="I787" s="1259">
        <f>'2 уровень'!K1666</f>
        <v>0</v>
      </c>
      <c r="J787" s="57">
        <f>'2 уровень'!L1666</f>
        <v>0</v>
      </c>
      <c r="K787" s="57">
        <f>'2 уровень'!M1666</f>
        <v>0</v>
      </c>
      <c r="L787" s="57">
        <f>'2 уровень'!N1666</f>
        <v>0</v>
      </c>
      <c r="M787" s="57">
        <f>'2 уровень'!O1666</f>
        <v>0</v>
      </c>
      <c r="N787" s="57">
        <f>'2 уровень'!P1666</f>
        <v>0</v>
      </c>
      <c r="O787" s="57">
        <f>'2 уровень'!Q1666</f>
        <v>0</v>
      </c>
      <c r="P787" s="54">
        <f>'2 уровень'!R1666</f>
        <v>0</v>
      </c>
      <c r="Q787" s="54">
        <f>'2 уровень'!S1666</f>
        <v>0</v>
      </c>
      <c r="R787" s="54">
        <f>'2 уровень'!T1666</f>
        <v>0</v>
      </c>
      <c r="S787" s="54">
        <f>'2 уровень'!U1666</f>
        <v>0</v>
      </c>
      <c r="T787" s="54">
        <f>'2 уровень'!V1666</f>
        <v>0</v>
      </c>
      <c r="U787" s="54">
        <f>'2 уровень'!W1666</f>
        <v>0</v>
      </c>
      <c r="V787" s="1670">
        <f>'2 уровень'!X1666</f>
        <v>0</v>
      </c>
      <c r="W787" s="54"/>
      <c r="X787" s="54"/>
      <c r="Y787" s="1246"/>
      <c r="Z787" s="1246"/>
      <c r="AA787" s="1942"/>
      <c r="AB787" s="1942"/>
      <c r="AC787" s="1246"/>
      <c r="AD787" s="1246"/>
      <c r="AE787" s="1246"/>
      <c r="AF787" s="1246"/>
      <c r="AG787" s="1246"/>
      <c r="AH787" s="1246"/>
      <c r="AI787" s="1246"/>
      <c r="AJ787" s="1246"/>
      <c r="AK787" s="1246"/>
      <c r="AL787" s="1246"/>
      <c r="AM787" s="1246"/>
      <c r="AN787" s="1246"/>
      <c r="AO787" s="1246"/>
      <c r="AP787" s="1246"/>
      <c r="AQ787" s="1246"/>
      <c r="AR787" s="1246"/>
      <c r="AS787" s="1246"/>
      <c r="AT787" s="1246"/>
      <c r="AU787" s="1246"/>
      <c r="AV787" s="1246"/>
      <c r="AW787" s="1246"/>
      <c r="AX787" s="1246"/>
      <c r="AY787" s="1246"/>
      <c r="AZ787" s="1246"/>
      <c r="BA787" s="1246"/>
      <c r="BB787" s="1246"/>
      <c r="BC787" s="1246"/>
      <c r="BD787" s="1246"/>
      <c r="BE787" s="1246"/>
      <c r="BF787" s="1246"/>
      <c r="BG787" s="1246"/>
      <c r="BH787" s="1246"/>
      <c r="BI787" s="1246"/>
      <c r="BJ787" s="1246"/>
      <c r="BK787" s="1246"/>
      <c r="BL787" s="1246"/>
      <c r="BM787" s="1246"/>
      <c r="BN787" s="1246"/>
      <c r="BO787" s="1246"/>
      <c r="BP787" s="1246"/>
      <c r="BQ787" s="1246"/>
      <c r="BR787" s="1246"/>
      <c r="BS787" s="1246"/>
      <c r="BT787" s="1246"/>
      <c r="BU787" s="1246"/>
      <c r="BV787" s="1246"/>
      <c r="BW787" s="1246"/>
      <c r="BX787" s="1246"/>
      <c r="BY787" s="1246"/>
      <c r="BZ787" s="1246"/>
      <c r="CA787" s="1246"/>
      <c r="CB787" s="1246"/>
      <c r="CC787" s="1246"/>
      <c r="CD787" s="1246"/>
      <c r="CE787" s="1246"/>
      <c r="CF787" s="1246"/>
      <c r="CG787" s="1246"/>
      <c r="CH787" s="1246"/>
      <c r="CI787" s="1246"/>
      <c r="CJ787" s="1246"/>
      <c r="CK787" s="1246"/>
      <c r="CL787" s="1246"/>
      <c r="CM787" s="1246"/>
      <c r="CN787" s="1246"/>
      <c r="CO787" s="1246"/>
      <c r="CP787" s="1246"/>
      <c r="CQ787" s="1246"/>
      <c r="CR787" s="1246"/>
      <c r="CS787" s="1246"/>
      <c r="CT787" s="1246"/>
      <c r="CU787" s="1246"/>
      <c r="CV787" s="1246"/>
      <c r="CW787" s="1246"/>
      <c r="CX787" s="1246"/>
      <c r="CY787" s="1246"/>
      <c r="CZ787" s="1246"/>
      <c r="DA787" s="1246"/>
      <c r="DB787" s="1246"/>
      <c r="DC787" s="1246"/>
      <c r="DD787" s="1246"/>
      <c r="DE787" s="1246"/>
      <c r="DF787" s="1246"/>
      <c r="DG787" s="1246"/>
      <c r="DH787" s="1246"/>
      <c r="DI787" s="1246"/>
      <c r="DJ787" s="1246"/>
      <c r="DK787" s="1246"/>
      <c r="DL787" s="1246"/>
      <c r="DM787" s="1246"/>
      <c r="DN787" s="1246"/>
      <c r="DO787" s="1246"/>
      <c r="DP787" s="1246"/>
      <c r="DQ787" s="1246"/>
      <c r="DR787" s="1246"/>
      <c r="DS787" s="1246"/>
      <c r="DT787" s="1246"/>
      <c r="DU787" s="1246"/>
      <c r="DV787" s="1246"/>
      <c r="DW787" s="1246"/>
      <c r="DX787" s="1246"/>
      <c r="DY787" s="1246"/>
      <c r="DZ787" s="1246"/>
      <c r="EA787" s="1246"/>
      <c r="EB787" s="1246"/>
      <c r="EC787" s="1246"/>
      <c r="ED787" s="1246"/>
      <c r="EE787" s="1246"/>
      <c r="EF787" s="1246"/>
      <c r="EG787" s="1246"/>
      <c r="EH787" s="1246"/>
      <c r="EI787" s="1246"/>
      <c r="EJ787" s="1246"/>
      <c r="EK787" s="1246"/>
      <c r="EL787" s="1246"/>
      <c r="EM787" s="1246"/>
      <c r="EN787" s="1246"/>
      <c r="EO787" s="1246"/>
      <c r="EP787" s="1246"/>
      <c r="EQ787" s="1246"/>
      <c r="ER787" s="1246"/>
      <c r="ES787" s="1246"/>
      <c r="ET787" s="1246"/>
      <c r="EU787" s="1246"/>
      <c r="EV787" s="1246"/>
      <c r="EW787" s="1246"/>
      <c r="EX787" s="1246"/>
      <c r="EY787" s="1246"/>
      <c r="EZ787" s="1246"/>
      <c r="FA787" s="1246"/>
      <c r="FB787" s="1246"/>
      <c r="FC787" s="1246"/>
      <c r="FD787" s="1246"/>
      <c r="FE787" s="1246"/>
      <c r="FF787" s="1246"/>
      <c r="FG787" s="1246"/>
      <c r="FH787" s="1246"/>
      <c r="FI787" s="1246"/>
      <c r="FJ787" s="1246"/>
      <c r="FK787" s="1246"/>
      <c r="FL787" s="1246"/>
      <c r="FM787" s="1246"/>
    </row>
    <row r="788" spans="2:169" x14ac:dyDescent="0.25">
      <c r="B788" s="44">
        <v>1</v>
      </c>
      <c r="C788" s="2000" t="s">
        <v>305</v>
      </c>
      <c r="D788" s="2141">
        <f>'2 уровень'!F1667</f>
        <v>0</v>
      </c>
      <c r="E788" s="2141">
        <f>'2 уровень'!G1667</f>
        <v>0</v>
      </c>
      <c r="F788" s="2141">
        <f>'2 уровень'!H1667</f>
        <v>0</v>
      </c>
      <c r="G788" s="2142" t="e">
        <f>'2 уровень'!I1667</f>
        <v>#DIV/0!</v>
      </c>
      <c r="H788" s="2123">
        <f>'2 уровень'!J1667</f>
        <v>0</v>
      </c>
      <c r="I788" s="1259">
        <f>'2 уровень'!K1667</f>
        <v>0</v>
      </c>
      <c r="J788" s="57">
        <f>'2 уровень'!L1667</f>
        <v>0</v>
      </c>
      <c r="K788" s="57">
        <f>'2 уровень'!M1667</f>
        <v>0</v>
      </c>
      <c r="L788" s="57">
        <f>'2 уровень'!N1667</f>
        <v>0</v>
      </c>
      <c r="M788" s="57">
        <f>'2 уровень'!O1667</f>
        <v>0</v>
      </c>
      <c r="N788" s="57">
        <f>'2 уровень'!P1667</f>
        <v>0</v>
      </c>
      <c r="O788" s="57">
        <f>'2 уровень'!Q1667</f>
        <v>0</v>
      </c>
      <c r="P788" s="54">
        <f>'2 уровень'!R1667</f>
        <v>0</v>
      </c>
      <c r="Q788" s="54">
        <f>'2 уровень'!S1667</f>
        <v>0</v>
      </c>
      <c r="R788" s="54">
        <f>'2 уровень'!T1667</f>
        <v>0</v>
      </c>
      <c r="S788" s="54">
        <f>'2 уровень'!U1667</f>
        <v>0</v>
      </c>
      <c r="T788" s="54">
        <f>'2 уровень'!V1667</f>
        <v>0</v>
      </c>
      <c r="U788" s="54">
        <f>'2 уровень'!W1667</f>
        <v>0</v>
      </c>
      <c r="V788" s="1670">
        <f>'2 уровень'!X1667</f>
        <v>0</v>
      </c>
      <c r="W788" s="54"/>
      <c r="X788" s="54"/>
      <c r="Y788" s="1246"/>
      <c r="Z788" s="1246"/>
      <c r="AA788" s="1942"/>
      <c r="AB788" s="1942"/>
      <c r="AC788" s="1246"/>
      <c r="AD788" s="1246"/>
      <c r="AE788" s="1246"/>
      <c r="AF788" s="1246"/>
      <c r="AG788" s="1246"/>
      <c r="AH788" s="1246"/>
      <c r="AI788" s="1246"/>
      <c r="AJ788" s="1246"/>
      <c r="AK788" s="1246"/>
      <c r="AL788" s="1246"/>
      <c r="AM788" s="1246"/>
      <c r="AN788" s="1246"/>
      <c r="AO788" s="1246"/>
      <c r="AP788" s="1246"/>
      <c r="AQ788" s="1246"/>
      <c r="AR788" s="1246"/>
      <c r="AS788" s="1246"/>
      <c r="AT788" s="1246"/>
      <c r="AU788" s="1246"/>
      <c r="AV788" s="1246"/>
      <c r="AW788" s="1246"/>
      <c r="AX788" s="1246"/>
      <c r="AY788" s="1246"/>
      <c r="AZ788" s="1246"/>
      <c r="BA788" s="1246"/>
      <c r="BB788" s="1246"/>
      <c r="BC788" s="1246"/>
      <c r="BD788" s="1246"/>
      <c r="BE788" s="1246"/>
      <c r="BF788" s="1246"/>
      <c r="BG788" s="1246"/>
      <c r="BH788" s="1246"/>
      <c r="BI788" s="1246"/>
      <c r="BJ788" s="1246"/>
      <c r="BK788" s="1246"/>
      <c r="BL788" s="1246"/>
      <c r="BM788" s="1246"/>
      <c r="BN788" s="1246"/>
      <c r="BO788" s="1246"/>
      <c r="BP788" s="1246"/>
      <c r="BQ788" s="1246"/>
      <c r="BR788" s="1246"/>
      <c r="BS788" s="1246"/>
      <c r="BT788" s="1246"/>
      <c r="BU788" s="1246"/>
      <c r="BV788" s="1246"/>
      <c r="BW788" s="1246"/>
      <c r="BX788" s="1246"/>
      <c r="BY788" s="1246"/>
      <c r="BZ788" s="1246"/>
      <c r="CA788" s="1246"/>
      <c r="CB788" s="1246"/>
      <c r="CC788" s="1246"/>
      <c r="CD788" s="1246"/>
      <c r="CE788" s="1246"/>
      <c r="CF788" s="1246"/>
      <c r="CG788" s="1246"/>
      <c r="CH788" s="1246"/>
      <c r="CI788" s="1246"/>
      <c r="CJ788" s="1246"/>
      <c r="CK788" s="1246"/>
      <c r="CL788" s="1246"/>
      <c r="CM788" s="1246"/>
      <c r="CN788" s="1246"/>
      <c r="CO788" s="1246"/>
      <c r="CP788" s="1246"/>
      <c r="CQ788" s="1246"/>
      <c r="CR788" s="1246"/>
      <c r="CS788" s="1246"/>
      <c r="CT788" s="1246"/>
      <c r="CU788" s="1246"/>
      <c r="CV788" s="1246"/>
      <c r="CW788" s="1246"/>
      <c r="CX788" s="1246"/>
      <c r="CY788" s="1246"/>
      <c r="CZ788" s="1246"/>
      <c r="DA788" s="1246"/>
      <c r="DB788" s="1246"/>
      <c r="DC788" s="1246"/>
      <c r="DD788" s="1246"/>
      <c r="DE788" s="1246"/>
      <c r="DF788" s="1246"/>
      <c r="DG788" s="1246"/>
      <c r="DH788" s="1246"/>
      <c r="DI788" s="1246"/>
      <c r="DJ788" s="1246"/>
      <c r="DK788" s="1246"/>
      <c r="DL788" s="1246"/>
      <c r="DM788" s="1246"/>
      <c r="DN788" s="1246"/>
      <c r="DO788" s="1246"/>
      <c r="DP788" s="1246"/>
      <c r="DQ788" s="1246"/>
      <c r="DR788" s="1246"/>
      <c r="DS788" s="1246"/>
      <c r="DT788" s="1246"/>
      <c r="DU788" s="1246"/>
      <c r="DV788" s="1246"/>
      <c r="DW788" s="1246"/>
      <c r="DX788" s="1246"/>
      <c r="DY788" s="1246"/>
      <c r="DZ788" s="1246"/>
      <c r="EA788" s="1246"/>
      <c r="EB788" s="1246"/>
      <c r="EC788" s="1246"/>
      <c r="ED788" s="1246"/>
      <c r="EE788" s="1246"/>
      <c r="EF788" s="1246"/>
      <c r="EG788" s="1246"/>
      <c r="EH788" s="1246"/>
      <c r="EI788" s="1246"/>
      <c r="EJ788" s="1246"/>
      <c r="EK788" s="1246"/>
      <c r="EL788" s="1246"/>
      <c r="EM788" s="1246"/>
      <c r="EN788" s="1246"/>
      <c r="EO788" s="1246"/>
      <c r="EP788" s="1246"/>
      <c r="EQ788" s="1246"/>
      <c r="ER788" s="1246"/>
      <c r="ES788" s="1246"/>
      <c r="ET788" s="1246"/>
      <c r="EU788" s="1246"/>
      <c r="EV788" s="1246"/>
      <c r="EW788" s="1246"/>
      <c r="EX788" s="1246"/>
      <c r="EY788" s="1246"/>
      <c r="EZ788" s="1246"/>
      <c r="FA788" s="1246"/>
      <c r="FB788" s="1246"/>
      <c r="FC788" s="1246"/>
      <c r="FD788" s="1246"/>
      <c r="FE788" s="1246"/>
      <c r="FF788" s="1246"/>
      <c r="FG788" s="1246"/>
      <c r="FH788" s="1246"/>
      <c r="FI788" s="1246"/>
      <c r="FJ788" s="1246"/>
      <c r="FK788" s="1246"/>
      <c r="FL788" s="1246"/>
      <c r="FM788" s="1246"/>
    </row>
    <row r="789" spans="2:169" ht="45" x14ac:dyDescent="0.25">
      <c r="C789" s="2000" t="s">
        <v>534</v>
      </c>
      <c r="D789" s="2141">
        <f>'2 уровень'!F1668</f>
        <v>0</v>
      </c>
      <c r="E789" s="2141">
        <f>'2 уровень'!G1668</f>
        <v>0</v>
      </c>
      <c r="F789" s="2141">
        <f>'2 уровень'!H1668</f>
        <v>0</v>
      </c>
      <c r="G789" s="2142">
        <f>'2 уровень'!I1668</f>
        <v>0</v>
      </c>
      <c r="H789" s="2123"/>
      <c r="I789" s="1259"/>
      <c r="J789" s="57"/>
      <c r="K789" s="57"/>
      <c r="L789" s="57"/>
      <c r="M789" s="57"/>
      <c r="N789" s="57"/>
      <c r="O789" s="57"/>
      <c r="P789" s="54"/>
      <c r="Q789" s="54"/>
      <c r="R789" s="54"/>
      <c r="S789" s="54"/>
      <c r="T789" s="54"/>
      <c r="U789" s="54"/>
      <c r="V789" s="1670"/>
      <c r="W789" s="54"/>
      <c r="X789" s="54"/>
      <c r="Y789" s="1246"/>
      <c r="Z789" s="1246"/>
      <c r="AA789" s="1942"/>
      <c r="AB789" s="1942"/>
      <c r="AC789" s="1246"/>
      <c r="AD789" s="1246"/>
      <c r="AE789" s="1246"/>
      <c r="AF789" s="1246"/>
      <c r="AG789" s="1246"/>
      <c r="AH789" s="1246"/>
      <c r="AI789" s="1246"/>
      <c r="AJ789" s="1246"/>
      <c r="AK789" s="1246"/>
      <c r="AL789" s="1246"/>
      <c r="AM789" s="1246"/>
      <c r="AN789" s="1246"/>
      <c r="AO789" s="1246"/>
      <c r="AP789" s="1246"/>
      <c r="AQ789" s="1246"/>
      <c r="AR789" s="1246"/>
      <c r="AS789" s="1246"/>
      <c r="AT789" s="1246"/>
      <c r="AU789" s="1246"/>
      <c r="AV789" s="1246"/>
      <c r="AW789" s="1246"/>
      <c r="AX789" s="1246"/>
      <c r="AY789" s="1246"/>
      <c r="AZ789" s="1246"/>
      <c r="BA789" s="1246"/>
      <c r="BB789" s="1246"/>
      <c r="BC789" s="1246"/>
      <c r="BD789" s="1246"/>
      <c r="BE789" s="1246"/>
      <c r="BF789" s="1246"/>
      <c r="BG789" s="1246"/>
      <c r="BH789" s="1246"/>
      <c r="BI789" s="1246"/>
      <c r="BJ789" s="1246"/>
      <c r="BK789" s="1246"/>
      <c r="BL789" s="1246"/>
      <c r="BM789" s="1246"/>
      <c r="BN789" s="1246"/>
      <c r="BO789" s="1246"/>
      <c r="BP789" s="1246"/>
      <c r="BQ789" s="1246"/>
      <c r="BR789" s="1246"/>
      <c r="BS789" s="1246"/>
      <c r="BT789" s="1246"/>
      <c r="BU789" s="1246"/>
      <c r="BV789" s="1246"/>
      <c r="BW789" s="1246"/>
      <c r="BX789" s="1246"/>
      <c r="BY789" s="1246"/>
      <c r="BZ789" s="1246"/>
      <c r="CA789" s="1246"/>
      <c r="CB789" s="1246"/>
      <c r="CC789" s="1246"/>
      <c r="CD789" s="1246"/>
      <c r="CE789" s="1246"/>
      <c r="CF789" s="1246"/>
      <c r="CG789" s="1246"/>
      <c r="CH789" s="1246"/>
      <c r="CI789" s="1246"/>
      <c r="CJ789" s="1246"/>
      <c r="CK789" s="1246"/>
      <c r="CL789" s="1246"/>
      <c r="CM789" s="1246"/>
      <c r="CN789" s="1246"/>
      <c r="CO789" s="1246"/>
      <c r="CP789" s="1246"/>
      <c r="CQ789" s="1246"/>
      <c r="CR789" s="1246"/>
      <c r="CS789" s="1246"/>
      <c r="CT789" s="1246"/>
      <c r="CU789" s="1246"/>
      <c r="CV789" s="1246"/>
      <c r="CW789" s="1246"/>
      <c r="CX789" s="1246"/>
      <c r="CY789" s="1246"/>
      <c r="CZ789" s="1246"/>
      <c r="DA789" s="1246"/>
      <c r="DB789" s="1246"/>
      <c r="DC789" s="1246"/>
      <c r="DD789" s="1246"/>
      <c r="DE789" s="1246"/>
      <c r="DF789" s="1246"/>
      <c r="DG789" s="1246"/>
      <c r="DH789" s="1246"/>
      <c r="DI789" s="1246"/>
      <c r="DJ789" s="1246"/>
      <c r="DK789" s="1246"/>
      <c r="DL789" s="1246"/>
      <c r="DM789" s="1246"/>
      <c r="DN789" s="1246"/>
      <c r="DO789" s="1246"/>
      <c r="DP789" s="1246"/>
      <c r="DQ789" s="1246"/>
      <c r="DR789" s="1246"/>
      <c r="DS789" s="1246"/>
      <c r="DT789" s="1246"/>
      <c r="DU789" s="1246"/>
      <c r="DV789" s="1246"/>
      <c r="DW789" s="1246"/>
      <c r="DX789" s="1246"/>
      <c r="DY789" s="1246"/>
      <c r="DZ789" s="1246"/>
      <c r="EA789" s="1246"/>
      <c r="EB789" s="1246"/>
      <c r="EC789" s="1246"/>
      <c r="ED789" s="1246"/>
      <c r="EE789" s="1246"/>
      <c r="EF789" s="1246"/>
      <c r="EG789" s="1246"/>
      <c r="EH789" s="1246"/>
      <c r="EI789" s="1246"/>
      <c r="EJ789" s="1246"/>
      <c r="EK789" s="1246"/>
      <c r="EL789" s="1246"/>
      <c r="EM789" s="1246"/>
      <c r="EN789" s="1246"/>
      <c r="EO789" s="1246"/>
      <c r="EP789" s="1246"/>
      <c r="EQ789" s="1246"/>
      <c r="ER789" s="1246"/>
      <c r="ES789" s="1246"/>
      <c r="ET789" s="1246"/>
      <c r="EU789" s="1246"/>
      <c r="EV789" s="1246"/>
      <c r="EW789" s="1246"/>
      <c r="EX789" s="1246"/>
      <c r="EY789" s="1246"/>
      <c r="EZ789" s="1246"/>
      <c r="FA789" s="1246"/>
      <c r="FB789" s="1246"/>
      <c r="FC789" s="1246"/>
      <c r="FD789" s="1246"/>
      <c r="FE789" s="1246"/>
      <c r="FF789" s="1246"/>
      <c r="FG789" s="1246"/>
      <c r="FH789" s="1246"/>
      <c r="FI789" s="1246"/>
      <c r="FJ789" s="1246"/>
      <c r="FK789" s="1246"/>
      <c r="FL789" s="1246"/>
      <c r="FM789" s="1246"/>
    </row>
    <row r="790" spans="2:169" x14ac:dyDescent="0.25">
      <c r="B790" s="44">
        <v>1</v>
      </c>
      <c r="C790" s="2000" t="s">
        <v>157</v>
      </c>
      <c r="D790" s="2141">
        <f>'2 уровень'!F1669</f>
        <v>0</v>
      </c>
      <c r="E790" s="2141">
        <f>'2 уровень'!G1669</f>
        <v>0</v>
      </c>
      <c r="F790" s="2141">
        <f>'2 уровень'!H1669</f>
        <v>1</v>
      </c>
      <c r="G790" s="2142" t="e">
        <f>'2 уровень'!I1669</f>
        <v>#DIV/0!</v>
      </c>
      <c r="H790" s="2123">
        <f>'2 уровень'!J1669</f>
        <v>0</v>
      </c>
      <c r="I790" s="1259">
        <f>'2 уровень'!K1669</f>
        <v>0</v>
      </c>
      <c r="J790" s="57">
        <f>'2 уровень'!L1669</f>
        <v>0</v>
      </c>
      <c r="K790" s="57">
        <f>'2 уровень'!M1669</f>
        <v>0</v>
      </c>
      <c r="L790" s="57">
        <f>'2 уровень'!N1669</f>
        <v>0</v>
      </c>
      <c r="M790" s="57">
        <f>'2 уровень'!O1669</f>
        <v>0</v>
      </c>
      <c r="N790" s="57">
        <f>'2 уровень'!P1669</f>
        <v>0</v>
      </c>
      <c r="O790" s="57">
        <f>'2 уровень'!Q1669</f>
        <v>0</v>
      </c>
      <c r="P790" s="54">
        <f>'2 уровень'!R1669</f>
        <v>0</v>
      </c>
      <c r="Q790" s="54">
        <f>'2 уровень'!S1669</f>
        <v>0</v>
      </c>
      <c r="R790" s="54">
        <f>'2 уровень'!T1669</f>
        <v>0</v>
      </c>
      <c r="S790" s="54">
        <f>'2 уровень'!U1669</f>
        <v>0</v>
      </c>
      <c r="T790" s="54">
        <f>'2 уровень'!V1669</f>
        <v>0</v>
      </c>
      <c r="U790" s="54">
        <f>'2 уровень'!W1669</f>
        <v>0</v>
      </c>
      <c r="V790" s="1670">
        <f>'2 уровень'!X1669</f>
        <v>0</v>
      </c>
      <c r="W790" s="54"/>
      <c r="X790" s="54"/>
      <c r="Y790" s="1246"/>
      <c r="Z790" s="1246"/>
      <c r="AA790" s="1942"/>
      <c r="AB790" s="1942"/>
      <c r="AC790" s="1246"/>
      <c r="AD790" s="1246"/>
      <c r="AE790" s="1246"/>
      <c r="AF790" s="1246"/>
      <c r="AG790" s="1246"/>
      <c r="AH790" s="1246"/>
      <c r="AI790" s="1246"/>
      <c r="AJ790" s="1246"/>
      <c r="AK790" s="1246"/>
      <c r="AL790" s="1246"/>
      <c r="AM790" s="1246"/>
      <c r="AN790" s="1246"/>
      <c r="AO790" s="1246"/>
      <c r="AP790" s="1246"/>
      <c r="AQ790" s="1246"/>
      <c r="AR790" s="1246"/>
      <c r="AS790" s="1246"/>
      <c r="AT790" s="1246"/>
      <c r="AU790" s="1246"/>
      <c r="AV790" s="1246"/>
      <c r="AW790" s="1246"/>
      <c r="AX790" s="1246"/>
      <c r="AY790" s="1246"/>
      <c r="AZ790" s="1246"/>
      <c r="BA790" s="1246"/>
      <c r="BB790" s="1246"/>
      <c r="BC790" s="1246"/>
      <c r="BD790" s="1246"/>
      <c r="BE790" s="1246"/>
      <c r="BF790" s="1246"/>
      <c r="BG790" s="1246"/>
      <c r="BH790" s="1246"/>
      <c r="BI790" s="1246"/>
      <c r="BJ790" s="1246"/>
      <c r="BK790" s="1246"/>
      <c r="BL790" s="1246"/>
      <c r="BM790" s="1246"/>
      <c r="BN790" s="1246"/>
      <c r="BO790" s="1246"/>
      <c r="BP790" s="1246"/>
      <c r="BQ790" s="1246"/>
      <c r="BR790" s="1246"/>
      <c r="BS790" s="1246"/>
      <c r="BT790" s="1246"/>
      <c r="BU790" s="1246"/>
      <c r="BV790" s="1246"/>
      <c r="BW790" s="1246"/>
      <c r="BX790" s="1246"/>
      <c r="BY790" s="1246"/>
      <c r="BZ790" s="1246"/>
      <c r="CA790" s="1246"/>
      <c r="CB790" s="1246"/>
      <c r="CC790" s="1246"/>
      <c r="CD790" s="1246"/>
      <c r="CE790" s="1246"/>
      <c r="CF790" s="1246"/>
      <c r="CG790" s="1246"/>
      <c r="CH790" s="1246"/>
      <c r="CI790" s="1246"/>
      <c r="CJ790" s="1246"/>
      <c r="CK790" s="1246"/>
      <c r="CL790" s="1246"/>
      <c r="CM790" s="1246"/>
      <c r="CN790" s="1246"/>
      <c r="CO790" s="1246"/>
      <c r="CP790" s="1246"/>
      <c r="CQ790" s="1246"/>
      <c r="CR790" s="1246"/>
      <c r="CS790" s="1246"/>
      <c r="CT790" s="1246"/>
      <c r="CU790" s="1246"/>
      <c r="CV790" s="1246"/>
      <c r="CW790" s="1246"/>
      <c r="CX790" s="1246"/>
      <c r="CY790" s="1246"/>
      <c r="CZ790" s="1246"/>
      <c r="DA790" s="1246"/>
      <c r="DB790" s="1246"/>
      <c r="DC790" s="1246"/>
      <c r="DD790" s="1246"/>
      <c r="DE790" s="1246"/>
      <c r="DF790" s="1246"/>
      <c r="DG790" s="1246"/>
      <c r="DH790" s="1246"/>
      <c r="DI790" s="1246"/>
      <c r="DJ790" s="1246"/>
      <c r="DK790" s="1246"/>
      <c r="DL790" s="1246"/>
      <c r="DM790" s="1246"/>
      <c r="DN790" s="1246"/>
      <c r="DO790" s="1246"/>
      <c r="DP790" s="1246"/>
      <c r="DQ790" s="1246"/>
      <c r="DR790" s="1246"/>
      <c r="DS790" s="1246"/>
      <c r="DT790" s="1246"/>
      <c r="DU790" s="1246"/>
      <c r="DV790" s="1246"/>
      <c r="DW790" s="1246"/>
      <c r="DX790" s="1246"/>
      <c r="DY790" s="1246"/>
      <c r="DZ790" s="1246"/>
      <c r="EA790" s="1246"/>
      <c r="EB790" s="1246"/>
      <c r="EC790" s="1246"/>
      <c r="ED790" s="1246"/>
      <c r="EE790" s="1246"/>
      <c r="EF790" s="1246"/>
      <c r="EG790" s="1246"/>
      <c r="EH790" s="1246"/>
      <c r="EI790" s="1246"/>
      <c r="EJ790" s="1246"/>
      <c r="EK790" s="1246"/>
      <c r="EL790" s="1246"/>
      <c r="EM790" s="1246"/>
      <c r="EN790" s="1246"/>
      <c r="EO790" s="1246"/>
      <c r="EP790" s="1246"/>
      <c r="EQ790" s="1246"/>
      <c r="ER790" s="1246"/>
      <c r="ES790" s="1246"/>
      <c r="ET790" s="1246"/>
      <c r="EU790" s="1246"/>
      <c r="EV790" s="1246"/>
      <c r="EW790" s="1246"/>
      <c r="EX790" s="1246"/>
      <c r="EY790" s="1246"/>
      <c r="EZ790" s="1246"/>
      <c r="FA790" s="1246"/>
      <c r="FB790" s="1246"/>
      <c r="FC790" s="1246"/>
      <c r="FD790" s="1246"/>
      <c r="FE790" s="1246"/>
      <c r="FF790" s="1246"/>
      <c r="FG790" s="1246"/>
      <c r="FH790" s="1246"/>
      <c r="FI790" s="1246"/>
      <c r="FJ790" s="1246"/>
      <c r="FK790" s="1246"/>
      <c r="FL790" s="1246"/>
      <c r="FM790" s="1246"/>
    </row>
    <row r="791" spans="2:169" x14ac:dyDescent="0.25">
      <c r="B791" s="44">
        <v>1</v>
      </c>
      <c r="C791" s="2000" t="s">
        <v>443</v>
      </c>
      <c r="D791" s="2141">
        <f>'2 уровень'!F1670</f>
        <v>0</v>
      </c>
      <c r="E791" s="2141">
        <f>'2 уровень'!G1670</f>
        <v>0</v>
      </c>
      <c r="F791" s="2141">
        <f>'2 уровень'!H1670</f>
        <v>1</v>
      </c>
      <c r="G791" s="2142" t="e">
        <f>'2 уровень'!I1670</f>
        <v>#DIV/0!</v>
      </c>
      <c r="H791" s="2123">
        <f>'2 уровень'!J1670</f>
        <v>0</v>
      </c>
      <c r="I791" s="1259">
        <f>'2 уровень'!K1670</f>
        <v>0</v>
      </c>
      <c r="J791" s="57">
        <f>'2 уровень'!L1670</f>
        <v>0</v>
      </c>
      <c r="K791" s="57">
        <f>'2 уровень'!M1670</f>
        <v>0</v>
      </c>
      <c r="L791" s="57">
        <f>'2 уровень'!N1670</f>
        <v>0</v>
      </c>
      <c r="M791" s="57">
        <f>'2 уровень'!O1670</f>
        <v>0</v>
      </c>
      <c r="N791" s="57">
        <f>'2 уровень'!P1670</f>
        <v>0</v>
      </c>
      <c r="O791" s="57">
        <f>'2 уровень'!Q1670</f>
        <v>0</v>
      </c>
      <c r="P791" s="54">
        <f>'2 уровень'!R1670</f>
        <v>0</v>
      </c>
      <c r="Q791" s="54">
        <f>'2 уровень'!S1670</f>
        <v>0</v>
      </c>
      <c r="R791" s="54">
        <f>'2 уровень'!T1670</f>
        <v>0</v>
      </c>
      <c r="S791" s="54">
        <f>'2 уровень'!U1670</f>
        <v>0</v>
      </c>
      <c r="T791" s="54">
        <f>'2 уровень'!V1670</f>
        <v>0</v>
      </c>
      <c r="U791" s="54">
        <f>'2 уровень'!W1670</f>
        <v>0</v>
      </c>
      <c r="V791" s="1670">
        <f>'2 уровень'!X1670</f>
        <v>0</v>
      </c>
      <c r="W791" s="54"/>
      <c r="X791" s="54"/>
      <c r="Y791" s="1246"/>
      <c r="Z791" s="1246"/>
      <c r="AA791" s="1942"/>
      <c r="AB791" s="1942"/>
      <c r="AC791" s="1246"/>
      <c r="AD791" s="1246"/>
      <c r="AE791" s="1246"/>
      <c r="AF791" s="1246"/>
      <c r="AG791" s="1246"/>
      <c r="AH791" s="1246"/>
      <c r="AI791" s="1246"/>
      <c r="AJ791" s="1246"/>
      <c r="AK791" s="1246"/>
      <c r="AL791" s="1246"/>
      <c r="AM791" s="1246"/>
      <c r="AN791" s="1246"/>
      <c r="AO791" s="1246"/>
      <c r="AP791" s="1246"/>
      <c r="AQ791" s="1246"/>
      <c r="AR791" s="1246"/>
      <c r="AS791" s="1246"/>
      <c r="AT791" s="1246"/>
      <c r="AU791" s="1246"/>
      <c r="AV791" s="1246"/>
      <c r="AW791" s="1246"/>
      <c r="AX791" s="1246"/>
      <c r="AY791" s="1246"/>
      <c r="AZ791" s="1246"/>
      <c r="BA791" s="1246"/>
      <c r="BB791" s="1246"/>
      <c r="BC791" s="1246"/>
      <c r="BD791" s="1246"/>
      <c r="BE791" s="1246"/>
      <c r="BF791" s="1246"/>
      <c r="BG791" s="1246"/>
      <c r="BH791" s="1246"/>
      <c r="BI791" s="1246"/>
      <c r="BJ791" s="1246"/>
      <c r="BK791" s="1246"/>
      <c r="BL791" s="1246"/>
      <c r="BM791" s="1246"/>
      <c r="BN791" s="1246"/>
      <c r="BO791" s="1246"/>
      <c r="BP791" s="1246"/>
      <c r="BQ791" s="1246"/>
      <c r="BR791" s="1246"/>
      <c r="BS791" s="1246"/>
      <c r="BT791" s="1246"/>
      <c r="BU791" s="1246"/>
      <c r="BV791" s="1246"/>
      <c r="BW791" s="1246"/>
      <c r="BX791" s="1246"/>
      <c r="BY791" s="1246"/>
      <c r="BZ791" s="1246"/>
      <c r="CA791" s="1246"/>
      <c r="CB791" s="1246"/>
      <c r="CC791" s="1246"/>
      <c r="CD791" s="1246"/>
      <c r="CE791" s="1246"/>
      <c r="CF791" s="1246"/>
      <c r="CG791" s="1246"/>
      <c r="CH791" s="1246"/>
      <c r="CI791" s="1246"/>
      <c r="CJ791" s="1246"/>
      <c r="CK791" s="1246"/>
      <c r="CL791" s="1246"/>
      <c r="CM791" s="1246"/>
      <c r="CN791" s="1246"/>
      <c r="CO791" s="1246"/>
      <c r="CP791" s="1246"/>
      <c r="CQ791" s="1246"/>
      <c r="CR791" s="1246"/>
      <c r="CS791" s="1246"/>
      <c r="CT791" s="1246"/>
      <c r="CU791" s="1246"/>
      <c r="CV791" s="1246"/>
      <c r="CW791" s="1246"/>
      <c r="CX791" s="1246"/>
      <c r="CY791" s="1246"/>
      <c r="CZ791" s="1246"/>
      <c r="DA791" s="1246"/>
      <c r="DB791" s="1246"/>
      <c r="DC791" s="1246"/>
      <c r="DD791" s="1246"/>
      <c r="DE791" s="1246"/>
      <c r="DF791" s="1246"/>
      <c r="DG791" s="1246"/>
      <c r="DH791" s="1246"/>
      <c r="DI791" s="1246"/>
      <c r="DJ791" s="1246"/>
      <c r="DK791" s="1246"/>
      <c r="DL791" s="1246"/>
      <c r="DM791" s="1246"/>
      <c r="DN791" s="1246"/>
      <c r="DO791" s="1246"/>
      <c r="DP791" s="1246"/>
      <c r="DQ791" s="1246"/>
      <c r="DR791" s="1246"/>
      <c r="DS791" s="1246"/>
      <c r="DT791" s="1246"/>
      <c r="DU791" s="1246"/>
      <c r="DV791" s="1246"/>
      <c r="DW791" s="1246"/>
      <c r="DX791" s="1246"/>
      <c r="DY791" s="1246"/>
      <c r="DZ791" s="1246"/>
      <c r="EA791" s="1246"/>
      <c r="EB791" s="1246"/>
      <c r="EC791" s="1246"/>
      <c r="ED791" s="1246"/>
      <c r="EE791" s="1246"/>
      <c r="EF791" s="1246"/>
      <c r="EG791" s="1246"/>
      <c r="EH791" s="1246"/>
      <c r="EI791" s="1246"/>
      <c r="EJ791" s="1246"/>
      <c r="EK791" s="1246"/>
      <c r="EL791" s="1246"/>
      <c r="EM791" s="1246"/>
      <c r="EN791" s="1246"/>
      <c r="EO791" s="1246"/>
      <c r="EP791" s="1246"/>
      <c r="EQ791" s="1246"/>
      <c r="ER791" s="1246"/>
      <c r="ES791" s="1246"/>
      <c r="ET791" s="1246"/>
      <c r="EU791" s="1246"/>
      <c r="EV791" s="1246"/>
      <c r="EW791" s="1246"/>
      <c r="EX791" s="1246"/>
      <c r="EY791" s="1246"/>
      <c r="EZ791" s="1246"/>
      <c r="FA791" s="1246"/>
      <c r="FB791" s="1246"/>
      <c r="FC791" s="1246"/>
      <c r="FD791" s="1246"/>
      <c r="FE791" s="1246"/>
      <c r="FF791" s="1246"/>
      <c r="FG791" s="1246"/>
      <c r="FH791" s="1246"/>
      <c r="FI791" s="1246"/>
      <c r="FJ791" s="1246"/>
      <c r="FK791" s="1246"/>
      <c r="FL791" s="1246"/>
      <c r="FM791" s="1246"/>
    </row>
    <row r="792" spans="2:169" x14ac:dyDescent="0.25">
      <c r="B792" s="44">
        <v>1</v>
      </c>
      <c r="C792" s="2000" t="s">
        <v>447</v>
      </c>
      <c r="D792" s="2141">
        <f>'2 уровень'!F1671</f>
        <v>0</v>
      </c>
      <c r="E792" s="2141">
        <f>'2 уровень'!G1671</f>
        <v>0</v>
      </c>
      <c r="F792" s="2141">
        <f>'2 уровень'!H1671</f>
        <v>0</v>
      </c>
      <c r="G792" s="2142" t="e">
        <f>'2 уровень'!I1671</f>
        <v>#DIV/0!</v>
      </c>
      <c r="H792" s="2123">
        <f>'2 уровень'!J1671</f>
        <v>0</v>
      </c>
      <c r="I792" s="1259">
        <f>'2 уровень'!K1671</f>
        <v>0</v>
      </c>
      <c r="J792" s="57">
        <f>'2 уровень'!L1671</f>
        <v>0</v>
      </c>
      <c r="K792" s="57">
        <f>'2 уровень'!M1671</f>
        <v>0</v>
      </c>
      <c r="L792" s="57">
        <f>'2 уровень'!N1671</f>
        <v>0</v>
      </c>
      <c r="M792" s="57">
        <f>'2 уровень'!O1671</f>
        <v>0</v>
      </c>
      <c r="N792" s="57">
        <f>'2 уровень'!P1671</f>
        <v>0</v>
      </c>
      <c r="O792" s="57">
        <f>'2 уровень'!Q1671</f>
        <v>0</v>
      </c>
      <c r="P792" s="54">
        <f>'2 уровень'!R1671</f>
        <v>0</v>
      </c>
      <c r="Q792" s="54">
        <f>'2 уровень'!S1671</f>
        <v>0</v>
      </c>
      <c r="R792" s="54">
        <f>'2 уровень'!T1671</f>
        <v>0</v>
      </c>
      <c r="S792" s="54">
        <f>'2 уровень'!U1671</f>
        <v>0</v>
      </c>
      <c r="T792" s="54">
        <f>'2 уровень'!V1671</f>
        <v>0</v>
      </c>
      <c r="U792" s="54">
        <f>'2 уровень'!W1671</f>
        <v>0</v>
      </c>
      <c r="V792" s="1670">
        <f>'2 уровень'!X1671</f>
        <v>0</v>
      </c>
      <c r="W792" s="54"/>
      <c r="X792" s="54"/>
      <c r="Y792" s="1246"/>
      <c r="Z792" s="1246"/>
      <c r="AA792" s="1942"/>
      <c r="AB792" s="1942"/>
      <c r="AC792" s="1246"/>
      <c r="AD792" s="1246"/>
      <c r="AE792" s="1246"/>
      <c r="AF792" s="1246"/>
      <c r="AG792" s="1246"/>
      <c r="AH792" s="1246"/>
      <c r="AI792" s="1246"/>
      <c r="AJ792" s="1246"/>
      <c r="AK792" s="1246"/>
      <c r="AL792" s="1246"/>
      <c r="AM792" s="1246"/>
      <c r="AN792" s="1246"/>
      <c r="AO792" s="1246"/>
      <c r="AP792" s="1246"/>
      <c r="AQ792" s="1246"/>
      <c r="AR792" s="1246"/>
      <c r="AS792" s="1246"/>
      <c r="AT792" s="1246"/>
      <c r="AU792" s="1246"/>
      <c r="AV792" s="1246"/>
      <c r="AW792" s="1246"/>
      <c r="AX792" s="1246"/>
      <c r="AY792" s="1246"/>
      <c r="AZ792" s="1246"/>
      <c r="BA792" s="1246"/>
      <c r="BB792" s="1246"/>
      <c r="BC792" s="1246"/>
      <c r="BD792" s="1246"/>
      <c r="BE792" s="1246"/>
      <c r="BF792" s="1246"/>
      <c r="BG792" s="1246"/>
      <c r="BH792" s="1246"/>
      <c r="BI792" s="1246"/>
      <c r="BJ792" s="1246"/>
      <c r="BK792" s="1246"/>
      <c r="BL792" s="1246"/>
      <c r="BM792" s="1246"/>
      <c r="BN792" s="1246"/>
      <c r="BO792" s="1246"/>
      <c r="BP792" s="1246"/>
      <c r="BQ792" s="1246"/>
      <c r="BR792" s="1246"/>
      <c r="BS792" s="1246"/>
      <c r="BT792" s="1246"/>
      <c r="BU792" s="1246"/>
      <c r="BV792" s="1246"/>
      <c r="BW792" s="1246"/>
      <c r="BX792" s="1246"/>
      <c r="BY792" s="1246"/>
      <c r="BZ792" s="1246"/>
      <c r="CA792" s="1246"/>
      <c r="CB792" s="1246"/>
      <c r="CC792" s="1246"/>
      <c r="CD792" s="1246"/>
      <c r="CE792" s="1246"/>
      <c r="CF792" s="1246"/>
      <c r="CG792" s="1246"/>
      <c r="CH792" s="1246"/>
      <c r="CI792" s="1246"/>
      <c r="CJ792" s="1246"/>
      <c r="CK792" s="1246"/>
      <c r="CL792" s="1246"/>
      <c r="CM792" s="1246"/>
      <c r="CN792" s="1246"/>
      <c r="CO792" s="1246"/>
      <c r="CP792" s="1246"/>
      <c r="CQ792" s="1246"/>
      <c r="CR792" s="1246"/>
      <c r="CS792" s="1246"/>
      <c r="CT792" s="1246"/>
      <c r="CU792" s="1246"/>
      <c r="CV792" s="1246"/>
      <c r="CW792" s="1246"/>
      <c r="CX792" s="1246"/>
      <c r="CY792" s="1246"/>
      <c r="CZ792" s="1246"/>
      <c r="DA792" s="1246"/>
      <c r="DB792" s="1246"/>
      <c r="DC792" s="1246"/>
      <c r="DD792" s="1246"/>
      <c r="DE792" s="1246"/>
      <c r="DF792" s="1246"/>
      <c r="DG792" s="1246"/>
      <c r="DH792" s="1246"/>
      <c r="DI792" s="1246"/>
      <c r="DJ792" s="1246"/>
      <c r="DK792" s="1246"/>
      <c r="DL792" s="1246"/>
      <c r="DM792" s="1246"/>
      <c r="DN792" s="1246"/>
      <c r="DO792" s="1246"/>
      <c r="DP792" s="1246"/>
      <c r="DQ792" s="1246"/>
      <c r="DR792" s="1246"/>
      <c r="DS792" s="1246"/>
      <c r="DT792" s="1246"/>
      <c r="DU792" s="1246"/>
      <c r="DV792" s="1246"/>
      <c r="DW792" s="1246"/>
      <c r="DX792" s="1246"/>
      <c r="DY792" s="1246"/>
      <c r="DZ792" s="1246"/>
      <c r="EA792" s="1246"/>
      <c r="EB792" s="1246"/>
      <c r="EC792" s="1246"/>
      <c r="ED792" s="1246"/>
      <c r="EE792" s="1246"/>
      <c r="EF792" s="1246"/>
      <c r="EG792" s="1246"/>
      <c r="EH792" s="1246"/>
      <c r="EI792" s="1246"/>
      <c r="EJ792" s="1246"/>
      <c r="EK792" s="1246"/>
      <c r="EL792" s="1246"/>
      <c r="EM792" s="1246"/>
      <c r="EN792" s="1246"/>
      <c r="EO792" s="1246"/>
      <c r="EP792" s="1246"/>
      <c r="EQ792" s="1246"/>
      <c r="ER792" s="1246"/>
      <c r="ES792" s="1246"/>
      <c r="ET792" s="1246"/>
      <c r="EU792" s="1246"/>
      <c r="EV792" s="1246"/>
      <c r="EW792" s="1246"/>
      <c r="EX792" s="1246"/>
      <c r="EY792" s="1246"/>
      <c r="EZ792" s="1246"/>
      <c r="FA792" s="1246"/>
      <c r="FB792" s="1246"/>
      <c r="FC792" s="1246"/>
      <c r="FD792" s="1246"/>
      <c r="FE792" s="1246"/>
      <c r="FF792" s="1246"/>
      <c r="FG792" s="1246"/>
      <c r="FH792" s="1246"/>
      <c r="FI792" s="1246"/>
      <c r="FJ792" s="1246"/>
      <c r="FK792" s="1246"/>
      <c r="FL792" s="1246"/>
      <c r="FM792" s="1246"/>
    </row>
    <row r="793" spans="2:169" x14ac:dyDescent="0.25">
      <c r="B793" s="44">
        <v>1</v>
      </c>
      <c r="C793" s="2010" t="s">
        <v>469</v>
      </c>
      <c r="D793" s="2141">
        <f>'2 уровень'!F1672</f>
        <v>0</v>
      </c>
      <c r="E793" s="2141">
        <f>'2 уровень'!G1672</f>
        <v>0</v>
      </c>
      <c r="F793" s="2141">
        <f>'2 уровень'!H1672</f>
        <v>3.2</v>
      </c>
      <c r="G793" s="2142" t="e">
        <f>'2 уровень'!I1672</f>
        <v>#DIV/0!</v>
      </c>
      <c r="H793" s="2123">
        <f>'2 уровень'!J1672</f>
        <v>0</v>
      </c>
      <c r="I793" s="1259">
        <f>'2 уровень'!K1672</f>
        <v>0</v>
      </c>
      <c r="J793" s="57">
        <f>'2 уровень'!L1672</f>
        <v>0</v>
      </c>
      <c r="K793" s="57">
        <f>'2 уровень'!M1672</f>
        <v>0</v>
      </c>
      <c r="L793" s="57">
        <f>'2 уровень'!N1672</f>
        <v>0</v>
      </c>
      <c r="M793" s="57">
        <f>'2 уровень'!O1672</f>
        <v>0</v>
      </c>
      <c r="N793" s="57">
        <f>'2 уровень'!P1672</f>
        <v>0</v>
      </c>
      <c r="O793" s="57">
        <f>'2 уровень'!Q1672</f>
        <v>0</v>
      </c>
      <c r="P793" s="54">
        <f>'2 уровень'!R1672</f>
        <v>0</v>
      </c>
      <c r="Q793" s="54">
        <f>'2 уровень'!S1672</f>
        <v>0</v>
      </c>
      <c r="R793" s="54">
        <f>'2 уровень'!T1672</f>
        <v>1.9874400000000001</v>
      </c>
      <c r="S793" s="54">
        <f>'2 уровень'!U1672</f>
        <v>0</v>
      </c>
      <c r="T793" s="54">
        <f>'2 уровень'!V1672</f>
        <v>1.9874400000000001</v>
      </c>
      <c r="U793" s="54">
        <f>'2 уровень'!W1672</f>
        <v>0</v>
      </c>
      <c r="V793" s="1670">
        <f>'2 уровень'!X1672</f>
        <v>1.9874400000000001</v>
      </c>
      <c r="W793" s="54"/>
      <c r="X793" s="54"/>
      <c r="Y793" s="1246"/>
      <c r="Z793" s="1246"/>
      <c r="AA793" s="1942"/>
      <c r="AB793" s="1942"/>
      <c r="AC793" s="1246"/>
      <c r="AD793" s="1246"/>
      <c r="AE793" s="1246"/>
      <c r="AF793" s="1246"/>
      <c r="AG793" s="1246"/>
      <c r="AH793" s="1246"/>
      <c r="AI793" s="1246"/>
      <c r="AJ793" s="1246"/>
      <c r="AK793" s="1246"/>
      <c r="AL793" s="1246"/>
      <c r="AM793" s="1246"/>
      <c r="AN793" s="1246"/>
      <c r="AO793" s="1246"/>
      <c r="AP793" s="1246"/>
      <c r="AQ793" s="1246"/>
      <c r="AR793" s="1246"/>
      <c r="AS793" s="1246"/>
      <c r="AT793" s="1246"/>
      <c r="AU793" s="1246"/>
      <c r="AV793" s="1246"/>
      <c r="AW793" s="1246"/>
      <c r="AX793" s="1246"/>
      <c r="AY793" s="1246"/>
      <c r="AZ793" s="1246"/>
      <c r="BA793" s="1246"/>
      <c r="BB793" s="1246"/>
      <c r="BC793" s="1246"/>
      <c r="BD793" s="1246"/>
      <c r="BE793" s="1246"/>
      <c r="BF793" s="1246"/>
      <c r="BG793" s="1246"/>
      <c r="BH793" s="1246"/>
      <c r="BI793" s="1246"/>
      <c r="BJ793" s="1246"/>
      <c r="BK793" s="1246"/>
      <c r="BL793" s="1246"/>
      <c r="BM793" s="1246"/>
      <c r="BN793" s="1246"/>
      <c r="BO793" s="1246"/>
      <c r="BP793" s="1246"/>
      <c r="BQ793" s="1246"/>
      <c r="BR793" s="1246"/>
      <c r="BS793" s="1246"/>
      <c r="BT793" s="1246"/>
      <c r="BU793" s="1246"/>
      <c r="BV793" s="1246"/>
      <c r="BW793" s="1246"/>
      <c r="BX793" s="1246"/>
      <c r="BY793" s="1246"/>
      <c r="BZ793" s="1246"/>
      <c r="CA793" s="1246"/>
      <c r="CB793" s="1246"/>
      <c r="CC793" s="1246"/>
      <c r="CD793" s="1246"/>
      <c r="CE793" s="1246"/>
      <c r="CF793" s="1246"/>
      <c r="CG793" s="1246"/>
      <c r="CH793" s="1246"/>
      <c r="CI793" s="1246"/>
      <c r="CJ793" s="1246"/>
      <c r="CK793" s="1246"/>
      <c r="CL793" s="1246"/>
      <c r="CM793" s="1246"/>
      <c r="CN793" s="1246"/>
      <c r="CO793" s="1246"/>
      <c r="CP793" s="1246"/>
      <c r="CQ793" s="1246"/>
      <c r="CR793" s="1246"/>
      <c r="CS793" s="1246"/>
      <c r="CT793" s="1246"/>
      <c r="CU793" s="1246"/>
      <c r="CV793" s="1246"/>
      <c r="CW793" s="1246"/>
      <c r="CX793" s="1246"/>
      <c r="CY793" s="1246"/>
      <c r="CZ793" s="1246"/>
      <c r="DA793" s="1246"/>
      <c r="DB793" s="1246"/>
      <c r="DC793" s="1246"/>
      <c r="DD793" s="1246"/>
      <c r="DE793" s="1246"/>
      <c r="DF793" s="1246"/>
      <c r="DG793" s="1246"/>
      <c r="DH793" s="1246"/>
      <c r="DI793" s="1246"/>
      <c r="DJ793" s="1246"/>
      <c r="DK793" s="1246"/>
      <c r="DL793" s="1246"/>
      <c r="DM793" s="1246"/>
      <c r="DN793" s="1246"/>
      <c r="DO793" s="1246"/>
      <c r="DP793" s="1246"/>
      <c r="DQ793" s="1246"/>
      <c r="DR793" s="1246"/>
      <c r="DS793" s="1246"/>
      <c r="DT793" s="1246"/>
      <c r="DU793" s="1246"/>
      <c r="DV793" s="1246"/>
      <c r="DW793" s="1246"/>
      <c r="DX793" s="1246"/>
      <c r="DY793" s="1246"/>
      <c r="DZ793" s="1246"/>
      <c r="EA793" s="1246"/>
      <c r="EB793" s="1246"/>
      <c r="EC793" s="1246"/>
      <c r="ED793" s="1246"/>
      <c r="EE793" s="1246"/>
      <c r="EF793" s="1246"/>
      <c r="EG793" s="1246"/>
      <c r="EH793" s="1246"/>
      <c r="EI793" s="1246"/>
      <c r="EJ793" s="1246"/>
      <c r="EK793" s="1246"/>
      <c r="EL793" s="1246"/>
      <c r="EM793" s="1246"/>
      <c r="EN793" s="1246"/>
      <c r="EO793" s="1246"/>
      <c r="EP793" s="1246"/>
      <c r="EQ793" s="1246"/>
      <c r="ER793" s="1246"/>
      <c r="ES793" s="1246"/>
      <c r="ET793" s="1246"/>
      <c r="EU793" s="1246"/>
      <c r="EV793" s="1246"/>
      <c r="EW793" s="1246"/>
      <c r="EX793" s="1246"/>
      <c r="EY793" s="1246"/>
      <c r="EZ793" s="1246"/>
      <c r="FA793" s="1246"/>
      <c r="FB793" s="1246"/>
      <c r="FC793" s="1246"/>
      <c r="FD793" s="1246"/>
      <c r="FE793" s="1246"/>
      <c r="FF793" s="1246"/>
      <c r="FG793" s="1246"/>
      <c r="FH793" s="1246"/>
      <c r="FI793" s="1246"/>
      <c r="FJ793" s="1246"/>
      <c r="FK793" s="1246"/>
      <c r="FL793" s="1246"/>
      <c r="FM793" s="1246"/>
    </row>
    <row r="794" spans="2:169" x14ac:dyDescent="0.25">
      <c r="B794" s="44">
        <v>1</v>
      </c>
      <c r="C794" s="2025" t="s">
        <v>306</v>
      </c>
      <c r="D794" s="2141">
        <f>'2 уровень'!F1673</f>
        <v>0</v>
      </c>
      <c r="E794" s="2141">
        <f>'2 уровень'!G1673</f>
        <v>0</v>
      </c>
      <c r="F794" s="2141">
        <f>'2 уровень'!H1673</f>
        <v>0</v>
      </c>
      <c r="G794" s="2142">
        <f>'2 уровень'!I1673</f>
        <v>0</v>
      </c>
      <c r="H794" s="2123">
        <f>'2 уровень'!J1673</f>
        <v>0</v>
      </c>
      <c r="I794" s="1259">
        <f>'2 уровень'!K1673</f>
        <v>0</v>
      </c>
      <c r="J794" s="57">
        <f>'2 уровень'!L1673</f>
        <v>0</v>
      </c>
      <c r="K794" s="57">
        <f>'2 уровень'!M1673</f>
        <v>0</v>
      </c>
      <c r="L794" s="57">
        <f>'2 уровень'!N1673</f>
        <v>0</v>
      </c>
      <c r="M794" s="57">
        <f>'2 уровень'!O1673</f>
        <v>0</v>
      </c>
      <c r="N794" s="57">
        <f>'2 уровень'!P1673</f>
        <v>0</v>
      </c>
      <c r="O794" s="57">
        <f>'2 уровень'!Q1673</f>
        <v>0</v>
      </c>
      <c r="P794" s="54">
        <f>'2 уровень'!R1673</f>
        <v>0</v>
      </c>
      <c r="Q794" s="54">
        <f>'2 уровень'!S1673</f>
        <v>0</v>
      </c>
      <c r="R794" s="54">
        <f>'2 уровень'!T1673</f>
        <v>0</v>
      </c>
      <c r="S794" s="54">
        <f>'2 уровень'!U1673</f>
        <v>0</v>
      </c>
      <c r="T794" s="54">
        <f>'2 уровень'!V1673</f>
        <v>0</v>
      </c>
      <c r="U794" s="54">
        <f>'2 уровень'!W1673</f>
        <v>0</v>
      </c>
      <c r="V794" s="1670">
        <f>'2 уровень'!X1673</f>
        <v>0</v>
      </c>
      <c r="W794" s="54"/>
      <c r="X794" s="54"/>
      <c r="Y794" s="1246"/>
      <c r="Z794" s="1246"/>
      <c r="AA794" s="1942"/>
      <c r="AB794" s="1942"/>
      <c r="AC794" s="1246"/>
      <c r="AD794" s="1246"/>
      <c r="AE794" s="1246"/>
      <c r="AF794" s="1246"/>
      <c r="AG794" s="1246"/>
      <c r="AH794" s="1246"/>
      <c r="AI794" s="1246"/>
      <c r="AJ794" s="1246"/>
      <c r="AK794" s="1246"/>
      <c r="AL794" s="1246"/>
      <c r="AM794" s="1246"/>
      <c r="AN794" s="1246"/>
      <c r="AO794" s="1246"/>
      <c r="AP794" s="1246"/>
      <c r="AQ794" s="1246"/>
      <c r="AR794" s="1246"/>
      <c r="AS794" s="1246"/>
      <c r="AT794" s="1246"/>
      <c r="AU794" s="1246"/>
      <c r="AV794" s="1246"/>
      <c r="AW794" s="1246"/>
      <c r="AX794" s="1246"/>
      <c r="AY794" s="1246"/>
      <c r="AZ794" s="1246"/>
      <c r="BA794" s="1246"/>
      <c r="BB794" s="1246"/>
      <c r="BC794" s="1246"/>
      <c r="BD794" s="1246"/>
      <c r="BE794" s="1246"/>
      <c r="BF794" s="1246"/>
      <c r="BG794" s="1246"/>
      <c r="BH794" s="1246"/>
      <c r="BI794" s="1246"/>
      <c r="BJ794" s="1246"/>
      <c r="BK794" s="1246"/>
      <c r="BL794" s="1246"/>
      <c r="BM794" s="1246"/>
      <c r="BN794" s="1246"/>
      <c r="BO794" s="1246"/>
      <c r="BP794" s="1246"/>
      <c r="BQ794" s="1246"/>
      <c r="BR794" s="1246"/>
      <c r="BS794" s="1246"/>
      <c r="BT794" s="1246"/>
      <c r="BU794" s="1246"/>
      <c r="BV794" s="1246"/>
      <c r="BW794" s="1246"/>
      <c r="BX794" s="1246"/>
      <c r="BY794" s="1246"/>
      <c r="BZ794" s="1246"/>
      <c r="CA794" s="1246"/>
      <c r="CB794" s="1246"/>
      <c r="CC794" s="1246"/>
      <c r="CD794" s="1246"/>
      <c r="CE794" s="1246"/>
      <c r="CF794" s="1246"/>
      <c r="CG794" s="1246"/>
      <c r="CH794" s="1246"/>
      <c r="CI794" s="1246"/>
      <c r="CJ794" s="1246"/>
      <c r="CK794" s="1246"/>
      <c r="CL794" s="1246"/>
      <c r="CM794" s="1246"/>
      <c r="CN794" s="1246"/>
      <c r="CO794" s="1246"/>
      <c r="CP794" s="1246"/>
      <c r="CQ794" s="1246"/>
      <c r="CR794" s="1246"/>
      <c r="CS794" s="1246"/>
      <c r="CT794" s="1246"/>
      <c r="CU794" s="1246"/>
      <c r="CV794" s="1246"/>
      <c r="CW794" s="1246"/>
      <c r="CX794" s="1246"/>
      <c r="CY794" s="1246"/>
      <c r="CZ794" s="1246"/>
      <c r="DA794" s="1246"/>
      <c r="DB794" s="1246"/>
      <c r="DC794" s="1246"/>
      <c r="DD794" s="1246"/>
      <c r="DE794" s="1246"/>
      <c r="DF794" s="1246"/>
      <c r="DG794" s="1246"/>
      <c r="DH794" s="1246"/>
      <c r="DI794" s="1246"/>
      <c r="DJ794" s="1246"/>
      <c r="DK794" s="1246"/>
      <c r="DL794" s="1246"/>
      <c r="DM794" s="1246"/>
      <c r="DN794" s="1246"/>
      <c r="DO794" s="1246"/>
      <c r="DP794" s="1246"/>
      <c r="DQ794" s="1246"/>
      <c r="DR794" s="1246"/>
      <c r="DS794" s="1246"/>
      <c r="DT794" s="1246"/>
      <c r="DU794" s="1246"/>
      <c r="DV794" s="1246"/>
      <c r="DW794" s="1246"/>
      <c r="DX794" s="1246"/>
      <c r="DY794" s="1246"/>
      <c r="DZ794" s="1246"/>
      <c r="EA794" s="1246"/>
      <c r="EB794" s="1246"/>
      <c r="EC794" s="1246"/>
      <c r="ED794" s="1246"/>
      <c r="EE794" s="1246"/>
      <c r="EF794" s="1246"/>
      <c r="EG794" s="1246"/>
      <c r="EH794" s="1246"/>
      <c r="EI794" s="1246"/>
      <c r="EJ794" s="1246"/>
      <c r="EK794" s="1246"/>
      <c r="EL794" s="1246"/>
      <c r="EM794" s="1246"/>
      <c r="EN794" s="1246"/>
      <c r="EO794" s="1246"/>
      <c r="EP794" s="1246"/>
      <c r="EQ794" s="1246"/>
      <c r="ER794" s="1246"/>
      <c r="ES794" s="1246"/>
      <c r="ET794" s="1246"/>
      <c r="EU794" s="1246"/>
      <c r="EV794" s="1246"/>
      <c r="EW794" s="1246"/>
      <c r="EX794" s="1246"/>
      <c r="EY794" s="1246"/>
      <c r="EZ794" s="1246"/>
      <c r="FA794" s="1246"/>
      <c r="FB794" s="1246"/>
      <c r="FC794" s="1246"/>
      <c r="FD794" s="1246"/>
      <c r="FE794" s="1246"/>
      <c r="FF794" s="1246"/>
      <c r="FG794" s="1246"/>
      <c r="FH794" s="1246"/>
      <c r="FI794" s="1246"/>
      <c r="FJ794" s="1246"/>
      <c r="FK794" s="1246"/>
      <c r="FL794" s="1246"/>
      <c r="FM794" s="1246"/>
    </row>
    <row r="795" spans="2:169" ht="30" x14ac:dyDescent="0.25">
      <c r="B795" s="44">
        <v>1</v>
      </c>
      <c r="C795" s="2000" t="s">
        <v>197</v>
      </c>
      <c r="D795" s="2141">
        <f>'2 уровень'!F1674</f>
        <v>0</v>
      </c>
      <c r="E795" s="2141">
        <f>'2 уровень'!G1674</f>
        <v>0</v>
      </c>
      <c r="F795" s="2141">
        <f>'2 уровень'!H1674</f>
        <v>0</v>
      </c>
      <c r="G795" s="2142" t="e">
        <f>'2 уровень'!I1674</f>
        <v>#DIV/0!</v>
      </c>
      <c r="H795" s="2123">
        <f>'2 уровень'!J1674</f>
        <v>0</v>
      </c>
      <c r="I795" s="1259">
        <f>'2 уровень'!K1674</f>
        <v>0</v>
      </c>
      <c r="J795" s="57">
        <f>'2 уровень'!L1674</f>
        <v>0</v>
      </c>
      <c r="K795" s="57">
        <f>'2 уровень'!M1674</f>
        <v>0</v>
      </c>
      <c r="L795" s="57">
        <f>'2 уровень'!N1674</f>
        <v>0</v>
      </c>
      <c r="M795" s="57">
        <f>'2 уровень'!O1674</f>
        <v>0</v>
      </c>
      <c r="N795" s="57">
        <f>'2 уровень'!P1674</f>
        <v>0</v>
      </c>
      <c r="O795" s="57">
        <f>'2 уровень'!Q1674</f>
        <v>0</v>
      </c>
      <c r="P795" s="54">
        <f>'2 уровень'!R1674</f>
        <v>0</v>
      </c>
      <c r="Q795" s="54">
        <f>'2 уровень'!S1674</f>
        <v>0</v>
      </c>
      <c r="R795" s="54">
        <f>'2 уровень'!T1674</f>
        <v>0</v>
      </c>
      <c r="S795" s="54">
        <f>'2 уровень'!U1674</f>
        <v>0</v>
      </c>
      <c r="T795" s="54">
        <f>'2 уровень'!V1674</f>
        <v>0</v>
      </c>
      <c r="U795" s="54">
        <f>'2 уровень'!W1674</f>
        <v>0</v>
      </c>
      <c r="V795" s="1670">
        <f>'2 уровень'!X1674</f>
        <v>0</v>
      </c>
      <c r="W795" s="54"/>
      <c r="X795" s="54"/>
      <c r="Y795" s="1246"/>
      <c r="Z795" s="1246"/>
      <c r="AA795" s="1942"/>
      <c r="AB795" s="1942"/>
      <c r="AC795" s="1246"/>
      <c r="AD795" s="1246"/>
      <c r="AE795" s="1246"/>
      <c r="AF795" s="1246"/>
      <c r="AG795" s="1246"/>
      <c r="AH795" s="1246"/>
      <c r="AI795" s="1246"/>
      <c r="AJ795" s="1246"/>
      <c r="AK795" s="1246"/>
      <c r="AL795" s="1246"/>
      <c r="AM795" s="1246"/>
      <c r="AN795" s="1246"/>
      <c r="AO795" s="1246"/>
      <c r="AP795" s="1246"/>
      <c r="AQ795" s="1246"/>
      <c r="AR795" s="1246"/>
      <c r="AS795" s="1246"/>
      <c r="AT795" s="1246"/>
      <c r="AU795" s="1246"/>
      <c r="AV795" s="1246"/>
      <c r="AW795" s="1246"/>
      <c r="AX795" s="1246"/>
      <c r="AY795" s="1246"/>
      <c r="AZ795" s="1246"/>
      <c r="BA795" s="1246"/>
      <c r="BB795" s="1246"/>
      <c r="BC795" s="1246"/>
      <c r="BD795" s="1246"/>
      <c r="BE795" s="1246"/>
      <c r="BF795" s="1246"/>
      <c r="BG795" s="1246"/>
      <c r="BH795" s="1246"/>
      <c r="BI795" s="1246"/>
      <c r="BJ795" s="1246"/>
      <c r="BK795" s="1246"/>
      <c r="BL795" s="1246"/>
      <c r="BM795" s="1246"/>
      <c r="BN795" s="1246"/>
      <c r="BO795" s="1246"/>
      <c r="BP795" s="1246"/>
      <c r="BQ795" s="1246"/>
      <c r="BR795" s="1246"/>
      <c r="BS795" s="1246"/>
      <c r="BT795" s="1246"/>
      <c r="BU795" s="1246"/>
      <c r="BV795" s="1246"/>
      <c r="BW795" s="1246"/>
      <c r="BX795" s="1246"/>
      <c r="BY795" s="1246"/>
      <c r="BZ795" s="1246"/>
      <c r="CA795" s="1246"/>
      <c r="CB795" s="1246"/>
      <c r="CC795" s="1246"/>
      <c r="CD795" s="1246"/>
      <c r="CE795" s="1246"/>
      <c r="CF795" s="1246"/>
      <c r="CG795" s="1246"/>
      <c r="CH795" s="1246"/>
      <c r="CI795" s="1246"/>
      <c r="CJ795" s="1246"/>
      <c r="CK795" s="1246"/>
      <c r="CL795" s="1246"/>
      <c r="CM795" s="1246"/>
      <c r="CN795" s="1246"/>
      <c r="CO795" s="1246"/>
      <c r="CP795" s="1246"/>
      <c r="CQ795" s="1246"/>
      <c r="CR795" s="1246"/>
      <c r="CS795" s="1246"/>
      <c r="CT795" s="1246"/>
      <c r="CU795" s="1246"/>
      <c r="CV795" s="1246"/>
      <c r="CW795" s="1246"/>
      <c r="CX795" s="1246"/>
      <c r="CY795" s="1246"/>
      <c r="CZ795" s="1246"/>
      <c r="DA795" s="1246"/>
      <c r="DB795" s="1246"/>
      <c r="DC795" s="1246"/>
      <c r="DD795" s="1246"/>
      <c r="DE795" s="1246"/>
      <c r="DF795" s="1246"/>
      <c r="DG795" s="1246"/>
      <c r="DH795" s="1246"/>
      <c r="DI795" s="1246"/>
      <c r="DJ795" s="1246"/>
      <c r="DK795" s="1246"/>
      <c r="DL795" s="1246"/>
      <c r="DM795" s="1246"/>
      <c r="DN795" s="1246"/>
      <c r="DO795" s="1246"/>
      <c r="DP795" s="1246"/>
      <c r="DQ795" s="1246"/>
      <c r="DR795" s="1246"/>
      <c r="DS795" s="1246"/>
      <c r="DT795" s="1246"/>
      <c r="DU795" s="1246"/>
      <c r="DV795" s="1246"/>
      <c r="DW795" s="1246"/>
      <c r="DX795" s="1246"/>
      <c r="DY795" s="1246"/>
      <c r="DZ795" s="1246"/>
      <c r="EA795" s="1246"/>
      <c r="EB795" s="1246"/>
      <c r="EC795" s="1246"/>
      <c r="ED795" s="1246"/>
      <c r="EE795" s="1246"/>
      <c r="EF795" s="1246"/>
      <c r="EG795" s="1246"/>
      <c r="EH795" s="1246"/>
      <c r="EI795" s="1246"/>
      <c r="EJ795" s="1246"/>
      <c r="EK795" s="1246"/>
      <c r="EL795" s="1246"/>
      <c r="EM795" s="1246"/>
      <c r="EN795" s="1246"/>
      <c r="EO795" s="1246"/>
      <c r="EP795" s="1246"/>
      <c r="EQ795" s="1246"/>
      <c r="ER795" s="1246"/>
      <c r="ES795" s="1246"/>
      <c r="ET795" s="1246"/>
      <c r="EU795" s="1246"/>
      <c r="EV795" s="1246"/>
      <c r="EW795" s="1246"/>
      <c r="EX795" s="1246"/>
      <c r="EY795" s="1246"/>
      <c r="EZ795" s="1246"/>
      <c r="FA795" s="1246"/>
      <c r="FB795" s="1246"/>
      <c r="FC795" s="1246"/>
      <c r="FD795" s="1246"/>
      <c r="FE795" s="1246"/>
      <c r="FF795" s="1246"/>
      <c r="FG795" s="1246"/>
      <c r="FH795" s="1246"/>
      <c r="FI795" s="1246"/>
      <c r="FJ795" s="1246"/>
      <c r="FK795" s="1246"/>
      <c r="FL795" s="1246"/>
      <c r="FM795" s="1246"/>
    </row>
    <row r="796" spans="2:169" ht="30" x14ac:dyDescent="0.25">
      <c r="B796" s="44">
        <v>1</v>
      </c>
      <c r="C796" s="2000" t="s">
        <v>302</v>
      </c>
      <c r="D796" s="2141">
        <f>'2 уровень'!F1675</f>
        <v>0</v>
      </c>
      <c r="E796" s="2141">
        <f>'2 уровень'!G1675</f>
        <v>0</v>
      </c>
      <c r="F796" s="2141">
        <f>'2 уровень'!H1675</f>
        <v>0</v>
      </c>
      <c r="G796" s="2142">
        <f>'2 уровень'!I1675</f>
        <v>0</v>
      </c>
      <c r="H796" s="2123">
        <f>'2 уровень'!J1675</f>
        <v>0</v>
      </c>
      <c r="I796" s="1259">
        <f>'2 уровень'!K1675</f>
        <v>0</v>
      </c>
      <c r="J796" s="57">
        <f>'2 уровень'!L1675</f>
        <v>0</v>
      </c>
      <c r="K796" s="57">
        <f>'2 уровень'!M1675</f>
        <v>0</v>
      </c>
      <c r="L796" s="57">
        <f>'2 уровень'!N1675</f>
        <v>0</v>
      </c>
      <c r="M796" s="57">
        <f>'2 уровень'!O1675</f>
        <v>0</v>
      </c>
      <c r="N796" s="57">
        <f>'2 уровень'!P1675</f>
        <v>0</v>
      </c>
      <c r="O796" s="57">
        <f>'2 уровень'!Q1675</f>
        <v>0</v>
      </c>
      <c r="P796" s="54">
        <f>'2 уровень'!R1675</f>
        <v>0</v>
      </c>
      <c r="Q796" s="54">
        <f>'2 уровень'!S1675</f>
        <v>0</v>
      </c>
      <c r="R796" s="54">
        <f>'2 уровень'!T1675</f>
        <v>0</v>
      </c>
      <c r="S796" s="54">
        <f>'2 уровень'!U1675</f>
        <v>0</v>
      </c>
      <c r="T796" s="54">
        <f>'2 уровень'!V1675</f>
        <v>0</v>
      </c>
      <c r="U796" s="54">
        <f>'2 уровень'!W1675</f>
        <v>0</v>
      </c>
      <c r="V796" s="1670">
        <f>'2 уровень'!X1675</f>
        <v>0</v>
      </c>
      <c r="W796" s="54"/>
      <c r="X796" s="54"/>
      <c r="Y796" s="1246"/>
      <c r="Z796" s="1246"/>
      <c r="AA796" s="1942"/>
      <c r="AB796" s="1942"/>
      <c r="AC796" s="1246"/>
      <c r="AD796" s="1246"/>
      <c r="AE796" s="1246"/>
      <c r="AF796" s="1246"/>
      <c r="AG796" s="1246"/>
      <c r="AH796" s="1246"/>
      <c r="AI796" s="1246"/>
      <c r="AJ796" s="1246"/>
      <c r="AK796" s="1246"/>
      <c r="AL796" s="1246"/>
      <c r="AM796" s="1246"/>
      <c r="AN796" s="1246"/>
      <c r="AO796" s="1246"/>
      <c r="AP796" s="1246"/>
      <c r="AQ796" s="1246"/>
      <c r="AR796" s="1246"/>
      <c r="AS796" s="1246"/>
      <c r="AT796" s="1246"/>
      <c r="AU796" s="1246"/>
      <c r="AV796" s="1246"/>
      <c r="AW796" s="1246"/>
      <c r="AX796" s="1246"/>
      <c r="AY796" s="1246"/>
      <c r="AZ796" s="1246"/>
      <c r="BA796" s="1246"/>
      <c r="BB796" s="1246"/>
      <c r="BC796" s="1246"/>
      <c r="BD796" s="1246"/>
      <c r="BE796" s="1246"/>
      <c r="BF796" s="1246"/>
      <c r="BG796" s="1246"/>
      <c r="BH796" s="1246"/>
      <c r="BI796" s="1246"/>
      <c r="BJ796" s="1246"/>
      <c r="BK796" s="1246"/>
      <c r="BL796" s="1246"/>
      <c r="BM796" s="1246"/>
      <c r="BN796" s="1246"/>
      <c r="BO796" s="1246"/>
      <c r="BP796" s="1246"/>
      <c r="BQ796" s="1246"/>
      <c r="BR796" s="1246"/>
      <c r="BS796" s="1246"/>
      <c r="BT796" s="1246"/>
      <c r="BU796" s="1246"/>
      <c r="BV796" s="1246"/>
      <c r="BW796" s="1246"/>
      <c r="BX796" s="1246"/>
      <c r="BY796" s="1246"/>
      <c r="BZ796" s="1246"/>
      <c r="CA796" s="1246"/>
      <c r="CB796" s="1246"/>
      <c r="CC796" s="1246"/>
      <c r="CD796" s="1246"/>
      <c r="CE796" s="1246"/>
      <c r="CF796" s="1246"/>
      <c r="CG796" s="1246"/>
      <c r="CH796" s="1246"/>
      <c r="CI796" s="1246"/>
      <c r="CJ796" s="1246"/>
      <c r="CK796" s="1246"/>
      <c r="CL796" s="1246"/>
      <c r="CM796" s="1246"/>
      <c r="CN796" s="1246"/>
      <c r="CO796" s="1246"/>
      <c r="CP796" s="1246"/>
      <c r="CQ796" s="1246"/>
      <c r="CR796" s="1246"/>
      <c r="CS796" s="1246"/>
      <c r="CT796" s="1246"/>
      <c r="CU796" s="1246"/>
      <c r="CV796" s="1246"/>
      <c r="CW796" s="1246"/>
      <c r="CX796" s="1246"/>
      <c r="CY796" s="1246"/>
      <c r="CZ796" s="1246"/>
      <c r="DA796" s="1246"/>
      <c r="DB796" s="1246"/>
      <c r="DC796" s="1246"/>
      <c r="DD796" s="1246"/>
      <c r="DE796" s="1246"/>
      <c r="DF796" s="1246"/>
      <c r="DG796" s="1246"/>
      <c r="DH796" s="1246"/>
      <c r="DI796" s="1246"/>
      <c r="DJ796" s="1246"/>
      <c r="DK796" s="1246"/>
      <c r="DL796" s="1246"/>
      <c r="DM796" s="1246"/>
      <c r="DN796" s="1246"/>
      <c r="DO796" s="1246"/>
      <c r="DP796" s="1246"/>
      <c r="DQ796" s="1246"/>
      <c r="DR796" s="1246"/>
      <c r="DS796" s="1246"/>
      <c r="DT796" s="1246"/>
      <c r="DU796" s="1246"/>
      <c r="DV796" s="1246"/>
      <c r="DW796" s="1246"/>
      <c r="DX796" s="1246"/>
      <c r="DY796" s="1246"/>
      <c r="DZ796" s="1246"/>
      <c r="EA796" s="1246"/>
      <c r="EB796" s="1246"/>
      <c r="EC796" s="1246"/>
      <c r="ED796" s="1246"/>
      <c r="EE796" s="1246"/>
      <c r="EF796" s="1246"/>
      <c r="EG796" s="1246"/>
      <c r="EH796" s="1246"/>
      <c r="EI796" s="1246"/>
      <c r="EJ796" s="1246"/>
      <c r="EK796" s="1246"/>
      <c r="EL796" s="1246"/>
      <c r="EM796" s="1246"/>
      <c r="EN796" s="1246"/>
      <c r="EO796" s="1246"/>
      <c r="EP796" s="1246"/>
      <c r="EQ796" s="1246"/>
      <c r="ER796" s="1246"/>
      <c r="ES796" s="1246"/>
      <c r="ET796" s="1246"/>
      <c r="EU796" s="1246"/>
      <c r="EV796" s="1246"/>
      <c r="EW796" s="1246"/>
      <c r="EX796" s="1246"/>
      <c r="EY796" s="1246"/>
      <c r="EZ796" s="1246"/>
      <c r="FA796" s="1246"/>
      <c r="FB796" s="1246"/>
      <c r="FC796" s="1246"/>
      <c r="FD796" s="1246"/>
      <c r="FE796" s="1246"/>
      <c r="FF796" s="1246"/>
      <c r="FG796" s="1246"/>
      <c r="FH796" s="1246"/>
      <c r="FI796" s="1246"/>
      <c r="FJ796" s="1246"/>
      <c r="FK796" s="1246"/>
      <c r="FL796" s="1246"/>
      <c r="FM796" s="1246"/>
    </row>
    <row r="797" spans="2:169" ht="45" x14ac:dyDescent="0.25">
      <c r="B797" s="44">
        <v>1</v>
      </c>
      <c r="C797" s="2000" t="s">
        <v>307</v>
      </c>
      <c r="D797" s="2141">
        <f>'2 уровень'!F1676</f>
        <v>0</v>
      </c>
      <c r="E797" s="2141">
        <f>'2 уровень'!G1676</f>
        <v>0</v>
      </c>
      <c r="F797" s="2141">
        <f>'2 уровень'!H1676</f>
        <v>0</v>
      </c>
      <c r="G797" s="2142" t="e">
        <f>'2 уровень'!I1676</f>
        <v>#DIV/0!</v>
      </c>
      <c r="H797" s="2123">
        <f>'2 уровень'!J1676</f>
        <v>0</v>
      </c>
      <c r="I797" s="1259">
        <f>'2 уровень'!K1676</f>
        <v>0</v>
      </c>
      <c r="J797" s="57">
        <f>'2 уровень'!L1676</f>
        <v>0</v>
      </c>
      <c r="K797" s="57">
        <f>'2 уровень'!M1676</f>
        <v>0</v>
      </c>
      <c r="L797" s="57">
        <f>'2 уровень'!N1676</f>
        <v>0</v>
      </c>
      <c r="M797" s="57">
        <f>'2 уровень'!O1676</f>
        <v>0</v>
      </c>
      <c r="N797" s="57">
        <f>'2 уровень'!P1676</f>
        <v>0</v>
      </c>
      <c r="O797" s="57">
        <f>'2 уровень'!Q1676</f>
        <v>0</v>
      </c>
      <c r="P797" s="54">
        <f>'2 уровень'!R1676</f>
        <v>0</v>
      </c>
      <c r="Q797" s="54">
        <f>'2 уровень'!S1676</f>
        <v>0</v>
      </c>
      <c r="R797" s="54">
        <f>'2 уровень'!T1676</f>
        <v>0</v>
      </c>
      <c r="S797" s="54">
        <f>'2 уровень'!U1676</f>
        <v>0</v>
      </c>
      <c r="T797" s="54">
        <f>'2 уровень'!V1676</f>
        <v>0</v>
      </c>
      <c r="U797" s="54">
        <f>'2 уровень'!W1676</f>
        <v>0</v>
      </c>
      <c r="V797" s="1670">
        <f>'2 уровень'!X1676</f>
        <v>0</v>
      </c>
      <c r="W797" s="54"/>
      <c r="X797" s="54"/>
      <c r="Y797" s="1246"/>
      <c r="Z797" s="1246"/>
      <c r="AA797" s="1942"/>
      <c r="AB797" s="1942"/>
      <c r="AC797" s="1246"/>
      <c r="AD797" s="1246"/>
      <c r="AE797" s="1246"/>
      <c r="AF797" s="1246"/>
      <c r="AG797" s="1246"/>
      <c r="AH797" s="1246"/>
      <c r="AI797" s="1246"/>
      <c r="AJ797" s="1246"/>
      <c r="AK797" s="1246"/>
      <c r="AL797" s="1246"/>
      <c r="AM797" s="1246"/>
      <c r="AN797" s="1246"/>
      <c r="AO797" s="1246"/>
      <c r="AP797" s="1246"/>
      <c r="AQ797" s="1246"/>
      <c r="AR797" s="1246"/>
      <c r="AS797" s="1246"/>
      <c r="AT797" s="1246"/>
      <c r="AU797" s="1246"/>
      <c r="AV797" s="1246"/>
      <c r="AW797" s="1246"/>
      <c r="AX797" s="1246"/>
      <c r="AY797" s="1246"/>
      <c r="AZ797" s="1246"/>
      <c r="BA797" s="1246"/>
      <c r="BB797" s="1246"/>
      <c r="BC797" s="1246"/>
      <c r="BD797" s="1246"/>
      <c r="BE797" s="1246"/>
      <c r="BF797" s="1246"/>
      <c r="BG797" s="1246"/>
      <c r="BH797" s="1246"/>
      <c r="BI797" s="1246"/>
      <c r="BJ797" s="1246"/>
      <c r="BK797" s="1246"/>
      <c r="BL797" s="1246"/>
      <c r="BM797" s="1246"/>
      <c r="BN797" s="1246"/>
      <c r="BO797" s="1246"/>
      <c r="BP797" s="1246"/>
      <c r="BQ797" s="1246"/>
      <c r="BR797" s="1246"/>
      <c r="BS797" s="1246"/>
      <c r="BT797" s="1246"/>
      <c r="BU797" s="1246"/>
      <c r="BV797" s="1246"/>
      <c r="BW797" s="1246"/>
      <c r="BX797" s="1246"/>
      <c r="BY797" s="1246"/>
      <c r="BZ797" s="1246"/>
      <c r="CA797" s="1246"/>
      <c r="CB797" s="1246"/>
      <c r="CC797" s="1246"/>
      <c r="CD797" s="1246"/>
      <c r="CE797" s="1246"/>
      <c r="CF797" s="1246"/>
      <c r="CG797" s="1246"/>
      <c r="CH797" s="1246"/>
      <c r="CI797" s="1246"/>
      <c r="CJ797" s="1246"/>
      <c r="CK797" s="1246"/>
      <c r="CL797" s="1246"/>
      <c r="CM797" s="1246"/>
      <c r="CN797" s="1246"/>
      <c r="CO797" s="1246"/>
      <c r="CP797" s="1246"/>
      <c r="CQ797" s="1246"/>
      <c r="CR797" s="1246"/>
      <c r="CS797" s="1246"/>
      <c r="CT797" s="1246"/>
      <c r="CU797" s="1246"/>
      <c r="CV797" s="1246"/>
      <c r="CW797" s="1246"/>
      <c r="CX797" s="1246"/>
      <c r="CY797" s="1246"/>
      <c r="CZ797" s="1246"/>
      <c r="DA797" s="1246"/>
      <c r="DB797" s="1246"/>
      <c r="DC797" s="1246"/>
      <c r="DD797" s="1246"/>
      <c r="DE797" s="1246"/>
      <c r="DF797" s="1246"/>
      <c r="DG797" s="1246"/>
      <c r="DH797" s="1246"/>
      <c r="DI797" s="1246"/>
      <c r="DJ797" s="1246"/>
      <c r="DK797" s="1246"/>
      <c r="DL797" s="1246"/>
      <c r="DM797" s="1246"/>
      <c r="DN797" s="1246"/>
      <c r="DO797" s="1246"/>
      <c r="DP797" s="1246"/>
      <c r="DQ797" s="1246"/>
      <c r="DR797" s="1246"/>
      <c r="DS797" s="1246"/>
      <c r="DT797" s="1246"/>
      <c r="DU797" s="1246"/>
      <c r="DV797" s="1246"/>
      <c r="DW797" s="1246"/>
      <c r="DX797" s="1246"/>
      <c r="DY797" s="1246"/>
      <c r="DZ797" s="1246"/>
      <c r="EA797" s="1246"/>
      <c r="EB797" s="1246"/>
      <c r="EC797" s="1246"/>
      <c r="ED797" s="1246"/>
      <c r="EE797" s="1246"/>
      <c r="EF797" s="1246"/>
      <c r="EG797" s="1246"/>
      <c r="EH797" s="1246"/>
      <c r="EI797" s="1246"/>
      <c r="EJ797" s="1246"/>
      <c r="EK797" s="1246"/>
      <c r="EL797" s="1246"/>
      <c r="EM797" s="1246"/>
      <c r="EN797" s="1246"/>
      <c r="EO797" s="1246"/>
      <c r="EP797" s="1246"/>
      <c r="EQ797" s="1246"/>
      <c r="ER797" s="1246"/>
      <c r="ES797" s="1246"/>
      <c r="ET797" s="1246"/>
      <c r="EU797" s="1246"/>
      <c r="EV797" s="1246"/>
      <c r="EW797" s="1246"/>
      <c r="EX797" s="1246"/>
      <c r="EY797" s="1246"/>
      <c r="EZ797" s="1246"/>
      <c r="FA797" s="1246"/>
      <c r="FB797" s="1246"/>
      <c r="FC797" s="1246"/>
      <c r="FD797" s="1246"/>
      <c r="FE797" s="1246"/>
      <c r="FF797" s="1246"/>
      <c r="FG797" s="1246"/>
      <c r="FH797" s="1246"/>
      <c r="FI797" s="1246"/>
      <c r="FJ797" s="1246"/>
      <c r="FK797" s="1246"/>
      <c r="FL797" s="1246"/>
      <c r="FM797" s="1246"/>
    </row>
    <row r="798" spans="2:169" ht="30" x14ac:dyDescent="0.25">
      <c r="B798" s="44">
        <v>1</v>
      </c>
      <c r="C798" s="2000" t="s">
        <v>308</v>
      </c>
      <c r="D798" s="2141">
        <f>'2 уровень'!F1677</f>
        <v>0</v>
      </c>
      <c r="E798" s="2141">
        <f>'2 уровень'!G1677</f>
        <v>0</v>
      </c>
      <c r="F798" s="2141">
        <f>'2 уровень'!H1677</f>
        <v>0</v>
      </c>
      <c r="G798" s="2142" t="e">
        <f>'2 уровень'!I1677</f>
        <v>#DIV/0!</v>
      </c>
      <c r="H798" s="2123">
        <f>'2 уровень'!J1677</f>
        <v>0</v>
      </c>
      <c r="I798" s="1259">
        <f>'2 уровень'!K1677</f>
        <v>0</v>
      </c>
      <c r="J798" s="57">
        <f>'2 уровень'!L1677</f>
        <v>0</v>
      </c>
      <c r="K798" s="57">
        <f>'2 уровень'!M1677</f>
        <v>0</v>
      </c>
      <c r="L798" s="57">
        <f>'2 уровень'!N1677</f>
        <v>0</v>
      </c>
      <c r="M798" s="57">
        <f>'2 уровень'!O1677</f>
        <v>0</v>
      </c>
      <c r="N798" s="57">
        <f>'2 уровень'!P1677</f>
        <v>0</v>
      </c>
      <c r="O798" s="57">
        <f>'2 уровень'!Q1677</f>
        <v>0</v>
      </c>
      <c r="P798" s="54">
        <f>'2 уровень'!R1677</f>
        <v>0</v>
      </c>
      <c r="Q798" s="54">
        <f>'2 уровень'!S1677</f>
        <v>0</v>
      </c>
      <c r="R798" s="54">
        <f>'2 уровень'!T1677</f>
        <v>0</v>
      </c>
      <c r="S798" s="54">
        <f>'2 уровень'!U1677</f>
        <v>0</v>
      </c>
      <c r="T798" s="54">
        <f>'2 уровень'!V1677</f>
        <v>0</v>
      </c>
      <c r="U798" s="54">
        <f>'2 уровень'!W1677</f>
        <v>0</v>
      </c>
      <c r="V798" s="1670">
        <f>'2 уровень'!X1677</f>
        <v>0</v>
      </c>
      <c r="W798" s="54"/>
      <c r="X798" s="54"/>
      <c r="Y798" s="1246"/>
      <c r="Z798" s="1246"/>
      <c r="AA798" s="1942"/>
      <c r="AB798" s="1942"/>
      <c r="AC798" s="1246"/>
      <c r="AD798" s="1246"/>
      <c r="AE798" s="1246"/>
      <c r="AF798" s="1246"/>
      <c r="AG798" s="1246"/>
      <c r="AH798" s="1246"/>
      <c r="AI798" s="1246"/>
      <c r="AJ798" s="1246"/>
      <c r="AK798" s="1246"/>
      <c r="AL798" s="1246"/>
      <c r="AM798" s="1246"/>
      <c r="AN798" s="1246"/>
      <c r="AO798" s="1246"/>
      <c r="AP798" s="1246"/>
      <c r="AQ798" s="1246"/>
      <c r="AR798" s="1246"/>
      <c r="AS798" s="1246"/>
      <c r="AT798" s="1246"/>
      <c r="AU798" s="1246"/>
      <c r="AV798" s="1246"/>
      <c r="AW798" s="1246"/>
      <c r="AX798" s="1246"/>
      <c r="AY798" s="1246"/>
      <c r="AZ798" s="1246"/>
      <c r="BA798" s="1246"/>
      <c r="BB798" s="1246"/>
      <c r="BC798" s="1246"/>
      <c r="BD798" s="1246"/>
      <c r="BE798" s="1246"/>
      <c r="BF798" s="1246"/>
      <c r="BG798" s="1246"/>
      <c r="BH798" s="1246"/>
      <c r="BI798" s="1246"/>
      <c r="BJ798" s="1246"/>
      <c r="BK798" s="1246"/>
      <c r="BL798" s="1246"/>
      <c r="BM798" s="1246"/>
      <c r="BN798" s="1246"/>
      <c r="BO798" s="1246"/>
      <c r="BP798" s="1246"/>
      <c r="BQ798" s="1246"/>
      <c r="BR798" s="1246"/>
      <c r="BS798" s="1246"/>
      <c r="BT798" s="1246"/>
      <c r="BU798" s="1246"/>
      <c r="BV798" s="1246"/>
      <c r="BW798" s="1246"/>
      <c r="BX798" s="1246"/>
      <c r="BY798" s="1246"/>
      <c r="BZ798" s="1246"/>
      <c r="CA798" s="1246"/>
      <c r="CB798" s="1246"/>
      <c r="CC798" s="1246"/>
      <c r="CD798" s="1246"/>
      <c r="CE798" s="1246"/>
      <c r="CF798" s="1246"/>
      <c r="CG798" s="1246"/>
      <c r="CH798" s="1246"/>
      <c r="CI798" s="1246"/>
      <c r="CJ798" s="1246"/>
      <c r="CK798" s="1246"/>
      <c r="CL798" s="1246"/>
      <c r="CM798" s="1246"/>
      <c r="CN798" s="1246"/>
      <c r="CO798" s="1246"/>
      <c r="CP798" s="1246"/>
      <c r="CQ798" s="1246"/>
      <c r="CR798" s="1246"/>
      <c r="CS798" s="1246"/>
      <c r="CT798" s="1246"/>
      <c r="CU798" s="1246"/>
      <c r="CV798" s="1246"/>
      <c r="CW798" s="1246"/>
      <c r="CX798" s="1246"/>
      <c r="CY798" s="1246"/>
      <c r="CZ798" s="1246"/>
      <c r="DA798" s="1246"/>
      <c r="DB798" s="1246"/>
      <c r="DC798" s="1246"/>
      <c r="DD798" s="1246"/>
      <c r="DE798" s="1246"/>
      <c r="DF798" s="1246"/>
      <c r="DG798" s="1246"/>
      <c r="DH798" s="1246"/>
      <c r="DI798" s="1246"/>
      <c r="DJ798" s="1246"/>
      <c r="DK798" s="1246"/>
      <c r="DL798" s="1246"/>
      <c r="DM798" s="1246"/>
      <c r="DN798" s="1246"/>
      <c r="DO798" s="1246"/>
      <c r="DP798" s="1246"/>
      <c r="DQ798" s="1246"/>
      <c r="DR798" s="1246"/>
      <c r="DS798" s="1246"/>
      <c r="DT798" s="1246"/>
      <c r="DU798" s="1246"/>
      <c r="DV798" s="1246"/>
      <c r="DW798" s="1246"/>
      <c r="DX798" s="1246"/>
      <c r="DY798" s="1246"/>
      <c r="DZ798" s="1246"/>
      <c r="EA798" s="1246"/>
      <c r="EB798" s="1246"/>
      <c r="EC798" s="1246"/>
      <c r="ED798" s="1246"/>
      <c r="EE798" s="1246"/>
      <c r="EF798" s="1246"/>
      <c r="EG798" s="1246"/>
      <c r="EH798" s="1246"/>
      <c r="EI798" s="1246"/>
      <c r="EJ798" s="1246"/>
      <c r="EK798" s="1246"/>
      <c r="EL798" s="1246"/>
      <c r="EM798" s="1246"/>
      <c r="EN798" s="1246"/>
      <c r="EO798" s="1246"/>
      <c r="EP798" s="1246"/>
      <c r="EQ798" s="1246"/>
      <c r="ER798" s="1246"/>
      <c r="ES798" s="1246"/>
      <c r="ET798" s="1246"/>
      <c r="EU798" s="1246"/>
      <c r="EV798" s="1246"/>
      <c r="EW798" s="1246"/>
      <c r="EX798" s="1246"/>
      <c r="EY798" s="1246"/>
      <c r="EZ798" s="1246"/>
      <c r="FA798" s="1246"/>
      <c r="FB798" s="1246"/>
      <c r="FC798" s="1246"/>
      <c r="FD798" s="1246"/>
      <c r="FE798" s="1246"/>
      <c r="FF798" s="1246"/>
      <c r="FG798" s="1246"/>
      <c r="FH798" s="1246"/>
      <c r="FI798" s="1246"/>
      <c r="FJ798" s="1246"/>
      <c r="FK798" s="1246"/>
      <c r="FL798" s="1246"/>
      <c r="FM798" s="1246"/>
    </row>
    <row r="799" spans="2:169" ht="30" x14ac:dyDescent="0.25">
      <c r="B799" s="44">
        <v>1</v>
      </c>
      <c r="C799" s="2000" t="s">
        <v>309</v>
      </c>
      <c r="D799" s="2141">
        <f>'2 уровень'!F1678</f>
        <v>0</v>
      </c>
      <c r="E799" s="2141">
        <f>'2 уровень'!G1678</f>
        <v>0</v>
      </c>
      <c r="F799" s="2141">
        <f>'2 уровень'!H1678</f>
        <v>0</v>
      </c>
      <c r="G799" s="2142" t="e">
        <f>'2 уровень'!I1678</f>
        <v>#DIV/0!</v>
      </c>
      <c r="H799" s="2123">
        <f>'2 уровень'!J1678</f>
        <v>0</v>
      </c>
      <c r="I799" s="1259">
        <f>'2 уровень'!K1678</f>
        <v>0</v>
      </c>
      <c r="J799" s="57">
        <f>'2 уровень'!L1678</f>
        <v>0</v>
      </c>
      <c r="K799" s="57">
        <f>'2 уровень'!M1678</f>
        <v>0</v>
      </c>
      <c r="L799" s="57">
        <f>'2 уровень'!N1678</f>
        <v>0</v>
      </c>
      <c r="M799" s="57">
        <f>'2 уровень'!O1678</f>
        <v>0</v>
      </c>
      <c r="N799" s="57">
        <f>'2 уровень'!P1678</f>
        <v>0</v>
      </c>
      <c r="O799" s="57">
        <f>'2 уровень'!Q1678</f>
        <v>0</v>
      </c>
      <c r="P799" s="54">
        <f>'2 уровень'!R1678</f>
        <v>0</v>
      </c>
      <c r="Q799" s="54">
        <f>'2 уровень'!S1678</f>
        <v>0</v>
      </c>
      <c r="R799" s="54">
        <f>'2 уровень'!T1678</f>
        <v>0</v>
      </c>
      <c r="S799" s="54">
        <f>'2 уровень'!U1678</f>
        <v>0</v>
      </c>
      <c r="T799" s="54">
        <f>'2 уровень'!V1678</f>
        <v>0</v>
      </c>
      <c r="U799" s="54">
        <f>'2 уровень'!W1678</f>
        <v>0</v>
      </c>
      <c r="V799" s="1670">
        <f>'2 уровень'!X1678</f>
        <v>0</v>
      </c>
      <c r="W799" s="54"/>
      <c r="X799" s="54"/>
      <c r="Y799" s="1246"/>
      <c r="Z799" s="1246"/>
      <c r="AA799" s="1942"/>
      <c r="AB799" s="1942"/>
      <c r="AC799" s="1246"/>
      <c r="AD799" s="1246"/>
      <c r="AE799" s="1246"/>
      <c r="AF799" s="1246"/>
      <c r="AG799" s="1246"/>
      <c r="AH799" s="1246"/>
      <c r="AI799" s="1246"/>
      <c r="AJ799" s="1246"/>
      <c r="AK799" s="1246"/>
      <c r="AL799" s="1246"/>
      <c r="AM799" s="1246"/>
      <c r="AN799" s="1246"/>
      <c r="AO799" s="1246"/>
      <c r="AP799" s="1246"/>
      <c r="AQ799" s="1246"/>
      <c r="AR799" s="1246"/>
      <c r="AS799" s="1246"/>
      <c r="AT799" s="1246"/>
      <c r="AU799" s="1246"/>
      <c r="AV799" s="1246"/>
      <c r="AW799" s="1246"/>
      <c r="AX799" s="1246"/>
      <c r="AY799" s="1246"/>
      <c r="AZ799" s="1246"/>
      <c r="BA799" s="1246"/>
      <c r="BB799" s="1246"/>
      <c r="BC799" s="1246"/>
      <c r="BD799" s="1246"/>
      <c r="BE799" s="1246"/>
      <c r="BF799" s="1246"/>
      <c r="BG799" s="1246"/>
      <c r="BH799" s="1246"/>
      <c r="BI799" s="1246"/>
      <c r="BJ799" s="1246"/>
      <c r="BK799" s="1246"/>
      <c r="BL799" s="1246"/>
      <c r="BM799" s="1246"/>
      <c r="BN799" s="1246"/>
      <c r="BO799" s="1246"/>
      <c r="BP799" s="1246"/>
      <c r="BQ799" s="1246"/>
      <c r="BR799" s="1246"/>
      <c r="BS799" s="1246"/>
      <c r="BT799" s="1246"/>
      <c r="BU799" s="1246"/>
      <c r="BV799" s="1246"/>
      <c r="BW799" s="1246"/>
      <c r="BX799" s="1246"/>
      <c r="BY799" s="1246"/>
      <c r="BZ799" s="1246"/>
      <c r="CA799" s="1246"/>
      <c r="CB799" s="1246"/>
      <c r="CC799" s="1246"/>
      <c r="CD799" s="1246"/>
      <c r="CE799" s="1246"/>
      <c r="CF799" s="1246"/>
      <c r="CG799" s="1246"/>
      <c r="CH799" s="1246"/>
      <c r="CI799" s="1246"/>
      <c r="CJ799" s="1246"/>
      <c r="CK799" s="1246"/>
      <c r="CL799" s="1246"/>
      <c r="CM799" s="1246"/>
      <c r="CN799" s="1246"/>
      <c r="CO799" s="1246"/>
      <c r="CP799" s="1246"/>
      <c r="CQ799" s="1246"/>
      <c r="CR799" s="1246"/>
      <c r="CS799" s="1246"/>
      <c r="CT799" s="1246"/>
      <c r="CU799" s="1246"/>
      <c r="CV799" s="1246"/>
      <c r="CW799" s="1246"/>
      <c r="CX799" s="1246"/>
      <c r="CY799" s="1246"/>
      <c r="CZ799" s="1246"/>
      <c r="DA799" s="1246"/>
      <c r="DB799" s="1246"/>
      <c r="DC799" s="1246"/>
      <c r="DD799" s="1246"/>
      <c r="DE799" s="1246"/>
      <c r="DF799" s="1246"/>
      <c r="DG799" s="1246"/>
      <c r="DH799" s="1246"/>
      <c r="DI799" s="1246"/>
      <c r="DJ799" s="1246"/>
      <c r="DK799" s="1246"/>
      <c r="DL799" s="1246"/>
      <c r="DM799" s="1246"/>
      <c r="DN799" s="1246"/>
      <c r="DO799" s="1246"/>
      <c r="DP799" s="1246"/>
      <c r="DQ799" s="1246"/>
      <c r="DR799" s="1246"/>
      <c r="DS799" s="1246"/>
      <c r="DT799" s="1246"/>
      <c r="DU799" s="1246"/>
      <c r="DV799" s="1246"/>
      <c r="DW799" s="1246"/>
      <c r="DX799" s="1246"/>
      <c r="DY799" s="1246"/>
      <c r="DZ799" s="1246"/>
      <c r="EA799" s="1246"/>
      <c r="EB799" s="1246"/>
      <c r="EC799" s="1246"/>
      <c r="ED799" s="1246"/>
      <c r="EE799" s="1246"/>
      <c r="EF799" s="1246"/>
      <c r="EG799" s="1246"/>
      <c r="EH799" s="1246"/>
      <c r="EI799" s="1246"/>
      <c r="EJ799" s="1246"/>
      <c r="EK799" s="1246"/>
      <c r="EL799" s="1246"/>
      <c r="EM799" s="1246"/>
      <c r="EN799" s="1246"/>
      <c r="EO799" s="1246"/>
      <c r="EP799" s="1246"/>
      <c r="EQ799" s="1246"/>
      <c r="ER799" s="1246"/>
      <c r="ES799" s="1246"/>
      <c r="ET799" s="1246"/>
      <c r="EU799" s="1246"/>
      <c r="EV799" s="1246"/>
      <c r="EW799" s="1246"/>
      <c r="EX799" s="1246"/>
      <c r="EY799" s="1246"/>
      <c r="EZ799" s="1246"/>
      <c r="FA799" s="1246"/>
      <c r="FB799" s="1246"/>
      <c r="FC799" s="1246"/>
      <c r="FD799" s="1246"/>
      <c r="FE799" s="1246"/>
      <c r="FF799" s="1246"/>
      <c r="FG799" s="1246"/>
      <c r="FH799" s="1246"/>
      <c r="FI799" s="1246"/>
      <c r="FJ799" s="1246"/>
      <c r="FK799" s="1246"/>
      <c r="FL799" s="1246"/>
      <c r="FM799" s="1246"/>
    </row>
    <row r="800" spans="2:169" ht="45" x14ac:dyDescent="0.25">
      <c r="B800" s="44">
        <v>1</v>
      </c>
      <c r="C800" s="2000" t="s">
        <v>354</v>
      </c>
      <c r="D800" s="2141">
        <f>'2 уровень'!F1679</f>
        <v>0</v>
      </c>
      <c r="E800" s="2141">
        <f>'2 уровень'!G1679</f>
        <v>0</v>
      </c>
      <c r="F800" s="2141">
        <f>'2 уровень'!H1679</f>
        <v>0</v>
      </c>
      <c r="G800" s="2142">
        <f>'2 уровень'!I1679</f>
        <v>0</v>
      </c>
      <c r="H800" s="2123">
        <f>'2 уровень'!J1679</f>
        <v>0</v>
      </c>
      <c r="I800" s="1259">
        <f>'2 уровень'!K1679</f>
        <v>0</v>
      </c>
      <c r="J800" s="57">
        <f>'2 уровень'!L1679</f>
        <v>0</v>
      </c>
      <c r="K800" s="57">
        <f>'2 уровень'!M1679</f>
        <v>0</v>
      </c>
      <c r="L800" s="57">
        <f>'2 уровень'!N1679</f>
        <v>0</v>
      </c>
      <c r="M800" s="57">
        <f>'2 уровень'!O1679</f>
        <v>0</v>
      </c>
      <c r="N800" s="57">
        <f>'2 уровень'!P1679</f>
        <v>0</v>
      </c>
      <c r="O800" s="57">
        <f>'2 уровень'!Q1679</f>
        <v>0</v>
      </c>
      <c r="P800" s="54">
        <f>'2 уровень'!R1679</f>
        <v>0</v>
      </c>
      <c r="Q800" s="54">
        <f>'2 уровень'!S1679</f>
        <v>0</v>
      </c>
      <c r="R800" s="54">
        <f>'2 уровень'!T1679</f>
        <v>0</v>
      </c>
      <c r="S800" s="54">
        <f>'2 уровень'!U1679</f>
        <v>0</v>
      </c>
      <c r="T800" s="54">
        <f>'2 уровень'!V1679</f>
        <v>0</v>
      </c>
      <c r="U800" s="54">
        <f>'2 уровень'!W1679</f>
        <v>0</v>
      </c>
      <c r="V800" s="1670">
        <f>'2 уровень'!X1679</f>
        <v>0</v>
      </c>
      <c r="W800" s="54"/>
      <c r="X800" s="54"/>
      <c r="Y800" s="1246"/>
      <c r="Z800" s="1246"/>
      <c r="AA800" s="1942"/>
      <c r="AB800" s="1942"/>
      <c r="AC800" s="1246"/>
      <c r="AD800" s="1246"/>
      <c r="AE800" s="1246"/>
      <c r="AF800" s="1246"/>
      <c r="AG800" s="1246"/>
      <c r="AH800" s="1246"/>
      <c r="AI800" s="1246"/>
      <c r="AJ800" s="1246"/>
      <c r="AK800" s="1246"/>
      <c r="AL800" s="1246"/>
      <c r="AM800" s="1246"/>
      <c r="AN800" s="1246"/>
      <c r="AO800" s="1246"/>
      <c r="AP800" s="1246"/>
      <c r="AQ800" s="1246"/>
      <c r="AR800" s="1246"/>
      <c r="AS800" s="1246"/>
      <c r="AT800" s="1246"/>
      <c r="AU800" s="1246"/>
      <c r="AV800" s="1246"/>
      <c r="AW800" s="1246"/>
      <c r="AX800" s="1246"/>
      <c r="AY800" s="1246"/>
      <c r="AZ800" s="1246"/>
      <c r="BA800" s="1246"/>
      <c r="BB800" s="1246"/>
      <c r="BC800" s="1246"/>
      <c r="BD800" s="1246"/>
      <c r="BE800" s="1246"/>
      <c r="BF800" s="1246"/>
      <c r="BG800" s="1246"/>
      <c r="BH800" s="1246"/>
      <c r="BI800" s="1246"/>
      <c r="BJ800" s="1246"/>
      <c r="BK800" s="1246"/>
      <c r="BL800" s="1246"/>
      <c r="BM800" s="1246"/>
      <c r="BN800" s="1246"/>
      <c r="BO800" s="1246"/>
      <c r="BP800" s="1246"/>
      <c r="BQ800" s="1246"/>
      <c r="BR800" s="1246"/>
      <c r="BS800" s="1246"/>
      <c r="BT800" s="1246"/>
      <c r="BU800" s="1246"/>
      <c r="BV800" s="1246"/>
      <c r="BW800" s="1246"/>
      <c r="BX800" s="1246"/>
      <c r="BY800" s="1246"/>
      <c r="BZ800" s="1246"/>
      <c r="CA800" s="1246"/>
      <c r="CB800" s="1246"/>
      <c r="CC800" s="1246"/>
      <c r="CD800" s="1246"/>
      <c r="CE800" s="1246"/>
      <c r="CF800" s="1246"/>
      <c r="CG800" s="1246"/>
      <c r="CH800" s="1246"/>
      <c r="CI800" s="1246"/>
      <c r="CJ800" s="1246"/>
      <c r="CK800" s="1246"/>
      <c r="CL800" s="1246"/>
      <c r="CM800" s="1246"/>
      <c r="CN800" s="1246"/>
      <c r="CO800" s="1246"/>
      <c r="CP800" s="1246"/>
      <c r="CQ800" s="1246"/>
      <c r="CR800" s="1246"/>
      <c r="CS800" s="1246"/>
      <c r="CT800" s="1246"/>
      <c r="CU800" s="1246"/>
      <c r="CV800" s="1246"/>
      <c r="CW800" s="1246"/>
      <c r="CX800" s="1246"/>
      <c r="CY800" s="1246"/>
      <c r="CZ800" s="1246"/>
      <c r="DA800" s="1246"/>
      <c r="DB800" s="1246"/>
      <c r="DC800" s="1246"/>
      <c r="DD800" s="1246"/>
      <c r="DE800" s="1246"/>
      <c r="DF800" s="1246"/>
      <c r="DG800" s="1246"/>
      <c r="DH800" s="1246"/>
      <c r="DI800" s="1246"/>
      <c r="DJ800" s="1246"/>
      <c r="DK800" s="1246"/>
      <c r="DL800" s="1246"/>
      <c r="DM800" s="1246"/>
      <c r="DN800" s="1246"/>
      <c r="DO800" s="1246"/>
      <c r="DP800" s="1246"/>
      <c r="DQ800" s="1246"/>
      <c r="DR800" s="1246"/>
      <c r="DS800" s="1246"/>
      <c r="DT800" s="1246"/>
      <c r="DU800" s="1246"/>
      <c r="DV800" s="1246"/>
      <c r="DW800" s="1246"/>
      <c r="DX800" s="1246"/>
      <c r="DY800" s="1246"/>
      <c r="DZ800" s="1246"/>
      <c r="EA800" s="1246"/>
      <c r="EB800" s="1246"/>
      <c r="EC800" s="1246"/>
      <c r="ED800" s="1246"/>
      <c r="EE800" s="1246"/>
      <c r="EF800" s="1246"/>
      <c r="EG800" s="1246"/>
      <c r="EH800" s="1246"/>
      <c r="EI800" s="1246"/>
      <c r="EJ800" s="1246"/>
      <c r="EK800" s="1246"/>
      <c r="EL800" s="1246"/>
      <c r="EM800" s="1246"/>
      <c r="EN800" s="1246"/>
      <c r="EO800" s="1246"/>
      <c r="EP800" s="1246"/>
      <c r="EQ800" s="1246"/>
      <c r="ER800" s="1246"/>
      <c r="ES800" s="1246"/>
      <c r="ET800" s="1246"/>
      <c r="EU800" s="1246"/>
      <c r="EV800" s="1246"/>
      <c r="EW800" s="1246"/>
      <c r="EX800" s="1246"/>
      <c r="EY800" s="1246"/>
      <c r="EZ800" s="1246"/>
      <c r="FA800" s="1246"/>
      <c r="FB800" s="1246"/>
      <c r="FC800" s="1246"/>
      <c r="FD800" s="1246"/>
      <c r="FE800" s="1246"/>
      <c r="FF800" s="1246"/>
      <c r="FG800" s="1246"/>
      <c r="FH800" s="1246"/>
      <c r="FI800" s="1246"/>
      <c r="FJ800" s="1246"/>
      <c r="FK800" s="1246"/>
      <c r="FL800" s="1246"/>
      <c r="FM800" s="1246"/>
    </row>
    <row r="801" spans="1:25" ht="30" x14ac:dyDescent="0.25">
      <c r="A801" s="44">
        <v>1</v>
      </c>
      <c r="B801" s="44">
        <v>1</v>
      </c>
      <c r="C801" s="2000" t="s">
        <v>355</v>
      </c>
      <c r="D801" s="2141">
        <f>'2 уровень'!F1680</f>
        <v>0</v>
      </c>
      <c r="E801" s="2141">
        <f>'2 уровень'!G1680</f>
        <v>0</v>
      </c>
      <c r="F801" s="2141">
        <f>'2 уровень'!H1680</f>
        <v>0</v>
      </c>
      <c r="G801" s="2142" t="e">
        <f>'2 уровень'!I1680</f>
        <v>#DIV/0!</v>
      </c>
      <c r="H801" s="2123">
        <f>'2 уровень'!J1680</f>
        <v>0</v>
      </c>
      <c r="I801" s="1259">
        <f>'2 уровень'!K1680</f>
        <v>0</v>
      </c>
      <c r="J801" s="57">
        <f>'2 уровень'!L1680</f>
        <v>0</v>
      </c>
      <c r="K801" s="57">
        <f>'2 уровень'!M1680</f>
        <v>0</v>
      </c>
      <c r="L801" s="57">
        <f>'2 уровень'!N1680</f>
        <v>0</v>
      </c>
      <c r="M801" s="57">
        <f>'2 уровень'!O1680</f>
        <v>0</v>
      </c>
      <c r="N801" s="57">
        <f>'2 уровень'!P1680</f>
        <v>0</v>
      </c>
      <c r="O801" s="57">
        <f>'2 уровень'!Q1680</f>
        <v>0</v>
      </c>
      <c r="P801" s="54">
        <f>'2 уровень'!R1680</f>
        <v>0</v>
      </c>
      <c r="Q801" s="54">
        <f>'2 уровень'!S1680</f>
        <v>0</v>
      </c>
      <c r="R801" s="54">
        <f>'2 уровень'!T1680</f>
        <v>0</v>
      </c>
      <c r="S801" s="54">
        <f>'2 уровень'!U1680</f>
        <v>0</v>
      </c>
      <c r="T801" s="54">
        <f>'2 уровень'!V1680</f>
        <v>0</v>
      </c>
      <c r="U801" s="54">
        <f>'2 уровень'!W1680</f>
        <v>0</v>
      </c>
      <c r="V801" s="1670">
        <f>'2 уровень'!X1680</f>
        <v>0</v>
      </c>
      <c r="W801" s="54"/>
      <c r="X801" s="54"/>
    </row>
    <row r="802" spans="1:25" ht="45" x14ac:dyDescent="0.25">
      <c r="A802" s="44">
        <v>1</v>
      </c>
      <c r="B802" s="44">
        <v>1</v>
      </c>
      <c r="C802" s="2000" t="s">
        <v>310</v>
      </c>
      <c r="D802" s="2141">
        <f>'2 уровень'!F1681</f>
        <v>0</v>
      </c>
      <c r="E802" s="2141">
        <f>'2 уровень'!G1681</f>
        <v>0</v>
      </c>
      <c r="F802" s="2141">
        <f>'2 уровень'!H1681</f>
        <v>0</v>
      </c>
      <c r="G802" s="2142" t="e">
        <f>'2 уровень'!I1681</f>
        <v>#DIV/0!</v>
      </c>
      <c r="H802" s="2123">
        <f>'2 уровень'!J1681</f>
        <v>0</v>
      </c>
      <c r="I802" s="1259">
        <f>'2 уровень'!K1681</f>
        <v>0</v>
      </c>
      <c r="J802" s="57">
        <f>'2 уровень'!L1681</f>
        <v>0</v>
      </c>
      <c r="K802" s="57">
        <f>'2 уровень'!M1681</f>
        <v>0</v>
      </c>
      <c r="L802" s="57">
        <f>'2 уровень'!N1681</f>
        <v>0</v>
      </c>
      <c r="M802" s="57">
        <f>'2 уровень'!O1681</f>
        <v>0</v>
      </c>
      <c r="N802" s="57">
        <f>'2 уровень'!P1681</f>
        <v>0</v>
      </c>
      <c r="O802" s="57">
        <f>'2 уровень'!Q1681</f>
        <v>0</v>
      </c>
      <c r="P802" s="54">
        <f>'2 уровень'!R1681</f>
        <v>0</v>
      </c>
      <c r="Q802" s="54">
        <f>'2 уровень'!S1681</f>
        <v>0</v>
      </c>
      <c r="R802" s="54">
        <f>'2 уровень'!T1681</f>
        <v>0</v>
      </c>
      <c r="S802" s="54">
        <f>'2 уровень'!U1681</f>
        <v>0</v>
      </c>
      <c r="T802" s="54">
        <f>'2 уровень'!V1681</f>
        <v>0</v>
      </c>
      <c r="U802" s="54">
        <f>'2 уровень'!W1681</f>
        <v>0</v>
      </c>
      <c r="V802" s="1670">
        <f>'2 уровень'!X1681</f>
        <v>0</v>
      </c>
      <c r="W802" s="54"/>
      <c r="X802" s="54"/>
    </row>
    <row r="803" spans="1:25" ht="30" x14ac:dyDescent="0.25">
      <c r="A803" s="44">
        <v>1</v>
      </c>
      <c r="B803" s="44">
        <v>1</v>
      </c>
      <c r="C803" s="2000" t="s">
        <v>311</v>
      </c>
      <c r="D803" s="2141">
        <f>'2 уровень'!F1682</f>
        <v>0</v>
      </c>
      <c r="E803" s="2141">
        <f>'2 уровень'!G1682</f>
        <v>0</v>
      </c>
      <c r="F803" s="2141">
        <f>'2 уровень'!H1682</f>
        <v>0</v>
      </c>
      <c r="G803" s="2142" t="e">
        <f>'2 уровень'!I1682</f>
        <v>#DIV/0!</v>
      </c>
      <c r="H803" s="2123">
        <f>'2 уровень'!J1682</f>
        <v>0</v>
      </c>
      <c r="I803" s="1259">
        <f>'2 уровень'!K1682</f>
        <v>0</v>
      </c>
      <c r="J803" s="57">
        <f>'2 уровень'!L1682</f>
        <v>0</v>
      </c>
      <c r="K803" s="57">
        <f>'2 уровень'!M1682</f>
        <v>0</v>
      </c>
      <c r="L803" s="57">
        <f>'2 уровень'!N1682</f>
        <v>0</v>
      </c>
      <c r="M803" s="57">
        <f>'2 уровень'!O1682</f>
        <v>0</v>
      </c>
      <c r="N803" s="57">
        <f>'2 уровень'!P1682</f>
        <v>0</v>
      </c>
      <c r="O803" s="57">
        <f>'2 уровень'!Q1682</f>
        <v>0</v>
      </c>
      <c r="P803" s="54">
        <f>'2 уровень'!R1682</f>
        <v>0</v>
      </c>
      <c r="Q803" s="54">
        <f>'2 уровень'!S1682</f>
        <v>0</v>
      </c>
      <c r="R803" s="54">
        <f>'2 уровень'!T1682</f>
        <v>0</v>
      </c>
      <c r="S803" s="54">
        <f>'2 уровень'!U1682</f>
        <v>0</v>
      </c>
      <c r="T803" s="54">
        <f>'2 уровень'!V1682</f>
        <v>0</v>
      </c>
      <c r="U803" s="54">
        <f>'2 уровень'!W1682</f>
        <v>0</v>
      </c>
      <c r="V803" s="1670">
        <f>'2 уровень'!X1682</f>
        <v>0</v>
      </c>
      <c r="W803" s="54"/>
      <c r="X803" s="54"/>
    </row>
    <row r="804" spans="1:25" ht="60" x14ac:dyDescent="0.25">
      <c r="A804" s="44">
        <v>1</v>
      </c>
      <c r="B804" s="44">
        <v>1</v>
      </c>
      <c r="C804" s="2000" t="s">
        <v>320</v>
      </c>
      <c r="D804" s="2141">
        <f>'2 уровень'!F1683</f>
        <v>0</v>
      </c>
      <c r="E804" s="2141">
        <f>'2 уровень'!G1683</f>
        <v>0</v>
      </c>
      <c r="F804" s="2141">
        <f>'2 уровень'!H1683</f>
        <v>0</v>
      </c>
      <c r="G804" s="2142" t="e">
        <f>'2 уровень'!I1683</f>
        <v>#DIV/0!</v>
      </c>
      <c r="H804" s="2123">
        <f>'2 уровень'!J1683</f>
        <v>0</v>
      </c>
      <c r="I804" s="1259">
        <f>'2 уровень'!K1683</f>
        <v>0</v>
      </c>
      <c r="J804" s="57">
        <f>'2 уровень'!L1683</f>
        <v>0</v>
      </c>
      <c r="K804" s="57">
        <f>'2 уровень'!M1683</f>
        <v>0</v>
      </c>
      <c r="L804" s="57">
        <f>'2 уровень'!N1683</f>
        <v>0</v>
      </c>
      <c r="M804" s="57">
        <f>'2 уровень'!O1683</f>
        <v>0</v>
      </c>
      <c r="N804" s="57">
        <f>'2 уровень'!P1683</f>
        <v>0</v>
      </c>
      <c r="O804" s="57">
        <f>'2 уровень'!Q1683</f>
        <v>0</v>
      </c>
      <c r="P804" s="54">
        <f>'2 уровень'!R1683</f>
        <v>0</v>
      </c>
      <c r="Q804" s="54">
        <f>'2 уровень'!S1683</f>
        <v>0</v>
      </c>
      <c r="R804" s="54">
        <f>'2 уровень'!T1683</f>
        <v>0</v>
      </c>
      <c r="S804" s="54">
        <f>'2 уровень'!U1683</f>
        <v>0</v>
      </c>
      <c r="T804" s="54">
        <f>'2 уровень'!V1683</f>
        <v>0</v>
      </c>
      <c r="U804" s="54">
        <f>'2 уровень'!W1683</f>
        <v>0</v>
      </c>
      <c r="V804" s="1670">
        <f>'2 уровень'!X1683</f>
        <v>0</v>
      </c>
      <c r="W804" s="54"/>
      <c r="X804" s="54"/>
    </row>
    <row r="805" spans="1:25" ht="45" x14ac:dyDescent="0.25">
      <c r="A805" s="44">
        <v>1</v>
      </c>
      <c r="B805" s="44">
        <v>1</v>
      </c>
      <c r="C805" s="2000" t="s">
        <v>321</v>
      </c>
      <c r="D805" s="2141">
        <f>'2 уровень'!F1684</f>
        <v>0</v>
      </c>
      <c r="E805" s="2141">
        <f>'2 уровень'!G1684</f>
        <v>0</v>
      </c>
      <c r="F805" s="2141">
        <f>'2 уровень'!H1684</f>
        <v>0</v>
      </c>
      <c r="G805" s="2142" t="e">
        <f>'2 уровень'!I1684</f>
        <v>#DIV/0!</v>
      </c>
      <c r="H805" s="2123">
        <f>'2 уровень'!J1684</f>
        <v>0</v>
      </c>
      <c r="I805" s="1259">
        <f>'2 уровень'!K1684</f>
        <v>0</v>
      </c>
      <c r="J805" s="57">
        <f>'2 уровень'!L1684</f>
        <v>0</v>
      </c>
      <c r="K805" s="57">
        <f>'2 уровень'!M1684</f>
        <v>0</v>
      </c>
      <c r="L805" s="57">
        <f>'2 уровень'!N1684</f>
        <v>0</v>
      </c>
      <c r="M805" s="57">
        <f>'2 уровень'!O1684</f>
        <v>0</v>
      </c>
      <c r="N805" s="57">
        <f>'2 уровень'!P1684</f>
        <v>0</v>
      </c>
      <c r="O805" s="57">
        <f>'2 уровень'!Q1684</f>
        <v>0</v>
      </c>
      <c r="P805" s="54">
        <f>'2 уровень'!R1684</f>
        <v>0</v>
      </c>
      <c r="Q805" s="54">
        <f>'2 уровень'!S1684</f>
        <v>0</v>
      </c>
      <c r="R805" s="54">
        <f>'2 уровень'!T1684</f>
        <v>0</v>
      </c>
      <c r="S805" s="54">
        <f>'2 уровень'!U1684</f>
        <v>0</v>
      </c>
      <c r="T805" s="54">
        <f>'2 уровень'!V1684</f>
        <v>0</v>
      </c>
      <c r="U805" s="54">
        <f>'2 уровень'!W1684</f>
        <v>0</v>
      </c>
      <c r="V805" s="1670">
        <f>'2 уровень'!X1684</f>
        <v>0</v>
      </c>
      <c r="W805" s="54"/>
      <c r="X805" s="54"/>
    </row>
    <row r="806" spans="1:25" x14ac:dyDescent="0.25">
      <c r="A806" s="44">
        <v>1</v>
      </c>
      <c r="B806" s="44">
        <v>1</v>
      </c>
      <c r="C806" s="2000" t="s">
        <v>157</v>
      </c>
      <c r="D806" s="2141">
        <f>'2 уровень'!F1685</f>
        <v>20</v>
      </c>
      <c r="E806" s="2141">
        <f>'2 уровень'!G1685</f>
        <v>10</v>
      </c>
      <c r="F806" s="2141">
        <f>'2 уровень'!H1685</f>
        <v>0</v>
      </c>
      <c r="G806" s="2142">
        <f>'2 уровень'!I1685</f>
        <v>0</v>
      </c>
      <c r="H806" s="2123">
        <f>'2 уровень'!J1685</f>
        <v>0</v>
      </c>
      <c r="I806" s="1259">
        <f>'2 уровень'!K1685</f>
        <v>0</v>
      </c>
      <c r="J806" s="57">
        <f>'2 уровень'!L1685</f>
        <v>0</v>
      </c>
      <c r="K806" s="57">
        <f>'2 уровень'!M1685</f>
        <v>0</v>
      </c>
      <c r="L806" s="57">
        <f>'2 уровень'!N1685</f>
        <v>0</v>
      </c>
      <c r="M806" s="57">
        <f>'2 уровень'!O1685</f>
        <v>0</v>
      </c>
      <c r="N806" s="57">
        <f>'2 уровень'!P1685</f>
        <v>0</v>
      </c>
      <c r="O806" s="57">
        <f>'2 уровень'!Q1685</f>
        <v>0</v>
      </c>
      <c r="P806" s="54">
        <f>'2 уровень'!R1685</f>
        <v>0</v>
      </c>
      <c r="Q806" s="54">
        <f>'2 уровень'!S1685</f>
        <v>0</v>
      </c>
      <c r="R806" s="54">
        <f>'2 уровень'!T1685</f>
        <v>0</v>
      </c>
      <c r="S806" s="54">
        <f>'2 уровень'!U1685</f>
        <v>0</v>
      </c>
      <c r="T806" s="54">
        <f>'2 уровень'!V1685</f>
        <v>0</v>
      </c>
      <c r="U806" s="54">
        <f>'2 уровень'!W1685</f>
        <v>0</v>
      </c>
      <c r="V806" s="1670">
        <f>'2 уровень'!X1685</f>
        <v>0</v>
      </c>
      <c r="W806" s="54"/>
      <c r="X806" s="54"/>
    </row>
    <row r="807" spans="1:25" ht="30" x14ac:dyDescent="0.25">
      <c r="A807" s="44">
        <v>1</v>
      </c>
      <c r="B807" s="44">
        <v>1</v>
      </c>
      <c r="C807" s="2000" t="s">
        <v>158</v>
      </c>
      <c r="D807" s="2141">
        <f>'2 уровень'!F1686</f>
        <v>2</v>
      </c>
      <c r="E807" s="2141">
        <f>'2 уровень'!G1686</f>
        <v>1</v>
      </c>
      <c r="F807" s="2141">
        <f>'2 уровень'!H1686</f>
        <v>0</v>
      </c>
      <c r="G807" s="2142">
        <f>'2 уровень'!I1686</f>
        <v>0</v>
      </c>
      <c r="H807" s="2123">
        <f>'2 уровень'!J1686</f>
        <v>0</v>
      </c>
      <c r="I807" s="1259">
        <f>'2 уровень'!K1686</f>
        <v>0</v>
      </c>
      <c r="J807" s="57">
        <f>'2 уровень'!L1686</f>
        <v>0</v>
      </c>
      <c r="K807" s="57">
        <f>'2 уровень'!M1686</f>
        <v>0</v>
      </c>
      <c r="L807" s="57">
        <f>'2 уровень'!N1686</f>
        <v>0</v>
      </c>
      <c r="M807" s="57">
        <f>'2 уровень'!O1686</f>
        <v>0</v>
      </c>
      <c r="N807" s="57">
        <f>'2 уровень'!P1686</f>
        <v>0</v>
      </c>
      <c r="O807" s="57">
        <f>'2 уровень'!Q1686</f>
        <v>0</v>
      </c>
      <c r="P807" s="54">
        <f>'2 уровень'!R1686</f>
        <v>0</v>
      </c>
      <c r="Q807" s="54">
        <f>'2 уровень'!S1686</f>
        <v>0</v>
      </c>
      <c r="R807" s="54">
        <f>'2 уровень'!T1686</f>
        <v>0</v>
      </c>
      <c r="S807" s="54">
        <f>'2 уровень'!U1686</f>
        <v>0</v>
      </c>
      <c r="T807" s="54">
        <f>'2 уровень'!V1686</f>
        <v>0</v>
      </c>
      <c r="U807" s="54">
        <f>'2 уровень'!W1686</f>
        <v>0</v>
      </c>
      <c r="V807" s="1670">
        <f>'2 уровень'!X1686</f>
        <v>0</v>
      </c>
      <c r="W807" s="54"/>
      <c r="X807" s="54"/>
    </row>
    <row r="808" spans="1:25" ht="30" x14ac:dyDescent="0.25">
      <c r="A808" s="44">
        <v>1</v>
      </c>
      <c r="B808" s="44">
        <v>1</v>
      </c>
      <c r="C808" s="2000" t="s">
        <v>319</v>
      </c>
      <c r="D808" s="2141">
        <f>'2 уровень'!F1687</f>
        <v>0</v>
      </c>
      <c r="E808" s="2141">
        <f>'2 уровень'!G1687</f>
        <v>0</v>
      </c>
      <c r="F808" s="2141">
        <f>'2 уровень'!H1687</f>
        <v>0</v>
      </c>
      <c r="G808" s="2142">
        <f>'2 уровень'!I1687</f>
        <v>0</v>
      </c>
      <c r="H808" s="2123">
        <f>'2 уровень'!J1687</f>
        <v>0</v>
      </c>
      <c r="I808" s="1259">
        <f>'2 уровень'!K1687</f>
        <v>0</v>
      </c>
      <c r="J808" s="57">
        <f>'2 уровень'!L1687</f>
        <v>0</v>
      </c>
      <c r="K808" s="57">
        <f>'2 уровень'!M1687</f>
        <v>0</v>
      </c>
      <c r="L808" s="57">
        <f>'2 уровень'!N1687</f>
        <v>0</v>
      </c>
      <c r="M808" s="57">
        <f>'2 уровень'!O1687</f>
        <v>0</v>
      </c>
      <c r="N808" s="57">
        <f>'2 уровень'!P1687</f>
        <v>0</v>
      </c>
      <c r="O808" s="57">
        <f>'2 уровень'!Q1687</f>
        <v>0</v>
      </c>
      <c r="P808" s="54">
        <f>'2 уровень'!R1687</f>
        <v>0</v>
      </c>
      <c r="Q808" s="54">
        <f>'2 уровень'!S1687</f>
        <v>0</v>
      </c>
      <c r="R808" s="54">
        <f>'2 уровень'!T1687</f>
        <v>0</v>
      </c>
      <c r="S808" s="54">
        <f>'2 уровень'!U1687</f>
        <v>0</v>
      </c>
      <c r="T808" s="54">
        <f>'2 уровень'!V1687</f>
        <v>0</v>
      </c>
      <c r="U808" s="54">
        <f>'2 уровень'!W1687</f>
        <v>0</v>
      </c>
      <c r="V808" s="1670">
        <f>'2 уровень'!X1687</f>
        <v>0</v>
      </c>
      <c r="W808" s="54"/>
      <c r="X808" s="54"/>
    </row>
    <row r="809" spans="1:25" ht="29.25" x14ac:dyDescent="0.25">
      <c r="A809" s="44">
        <v>1</v>
      </c>
      <c r="B809" s="44">
        <v>1</v>
      </c>
      <c r="C809" s="2072" t="s">
        <v>165</v>
      </c>
      <c r="D809" s="2141">
        <f>'2 уровень'!F1688</f>
        <v>66</v>
      </c>
      <c r="E809" s="2141">
        <f>'2 уровень'!G1688</f>
        <v>1</v>
      </c>
      <c r="F809" s="2141">
        <f>'2 уровень'!H1688</f>
        <v>0</v>
      </c>
      <c r="G809" s="2142">
        <f>'2 уровень'!I1688</f>
        <v>0</v>
      </c>
      <c r="H809" s="2123">
        <f>'2 уровень'!J1688</f>
        <v>0</v>
      </c>
      <c r="I809" s="1259">
        <f>'2 уровень'!K1688</f>
        <v>0</v>
      </c>
      <c r="J809" s="57">
        <f>'2 уровень'!L1688</f>
        <v>0</v>
      </c>
      <c r="K809" s="57">
        <f>'2 уровень'!M1688</f>
        <v>0</v>
      </c>
      <c r="L809" s="57">
        <f>'2 уровень'!N1688</f>
        <v>0</v>
      </c>
      <c r="M809" s="57">
        <f>'2 уровень'!O1688</f>
        <v>0</v>
      </c>
      <c r="N809" s="57">
        <f>'2 уровень'!P1688</f>
        <v>0</v>
      </c>
      <c r="O809" s="57">
        <f>'2 уровень'!Q1688</f>
        <v>0</v>
      </c>
      <c r="P809" s="54">
        <f>'2 уровень'!R1688</f>
        <v>39.910119999999999</v>
      </c>
      <c r="Q809" s="54">
        <f>'2 уровень'!S1688</f>
        <v>19.95506</v>
      </c>
      <c r="R809" s="54">
        <f>'2 уровень'!T1688</f>
        <v>0</v>
      </c>
      <c r="S809" s="54">
        <f>'2 уровень'!U1688</f>
        <v>0</v>
      </c>
      <c r="T809" s="54">
        <f>'2 уровень'!V1688</f>
        <v>-19.95506</v>
      </c>
      <c r="U809" s="54">
        <f>'2 уровень'!W1688</f>
        <v>0</v>
      </c>
      <c r="V809" s="1670">
        <f>'2 уровень'!X1688</f>
        <v>0</v>
      </c>
      <c r="W809" s="54">
        <f>R809/Q809*100</f>
        <v>0</v>
      </c>
      <c r="X809" s="54">
        <f>V809/Q809*100</f>
        <v>0</v>
      </c>
    </row>
    <row r="810" spans="1:25" x14ac:dyDescent="0.25">
      <c r="A810" s="44">
        <v>1</v>
      </c>
      <c r="B810" s="44">
        <v>1</v>
      </c>
      <c r="C810" s="2043" t="s">
        <v>14</v>
      </c>
      <c r="D810" s="2141">
        <f>'2 уровень'!F1689</f>
        <v>0</v>
      </c>
      <c r="E810" s="2141">
        <f>'2 уровень'!G1689</f>
        <v>0</v>
      </c>
      <c r="F810" s="2141">
        <f>'2 уровень'!H1689</f>
        <v>0</v>
      </c>
      <c r="G810" s="2142">
        <f>'2 уровень'!I1689</f>
        <v>0</v>
      </c>
      <c r="H810" s="2123">
        <f>'2 уровень'!J1689</f>
        <v>0</v>
      </c>
      <c r="I810" s="1259">
        <f>'2 уровень'!K1689</f>
        <v>0</v>
      </c>
      <c r="J810" s="57">
        <f>'2 уровень'!L1689</f>
        <v>0</v>
      </c>
      <c r="K810" s="57">
        <f>'2 уровень'!M1689</f>
        <v>0</v>
      </c>
      <c r="L810" s="57">
        <f>'2 уровень'!N1689</f>
        <v>0</v>
      </c>
      <c r="M810" s="57">
        <f>'2 уровень'!O1689</f>
        <v>0</v>
      </c>
      <c r="N810" s="57">
        <f>'2 уровень'!P1689</f>
        <v>0</v>
      </c>
      <c r="O810" s="57">
        <f>'2 уровень'!Q1689</f>
        <v>0</v>
      </c>
      <c r="P810" s="54">
        <f>'2 уровень'!R1689</f>
        <v>0</v>
      </c>
      <c r="Q810" s="54">
        <f>'2 уровень'!S1689</f>
        <v>0</v>
      </c>
      <c r="R810" s="54">
        <f>'2 уровень'!T1689</f>
        <v>0</v>
      </c>
      <c r="S810" s="54">
        <f>'2 уровень'!U1689</f>
        <v>0</v>
      </c>
      <c r="T810" s="54">
        <f>'2 уровень'!V1689</f>
        <v>0</v>
      </c>
      <c r="U810" s="54">
        <f>'2 уровень'!W1689</f>
        <v>0</v>
      </c>
      <c r="V810" s="1670">
        <f>'2 уровень'!X1689</f>
        <v>0</v>
      </c>
      <c r="W810" s="54"/>
      <c r="X810" s="54"/>
    </row>
    <row r="811" spans="1:25" x14ac:dyDescent="0.25">
      <c r="A811" s="44">
        <v>1</v>
      </c>
      <c r="B811" s="44">
        <v>1</v>
      </c>
      <c r="C811" s="2043" t="s">
        <v>197</v>
      </c>
      <c r="D811" s="2141">
        <f>'2 уровень'!F1690</f>
        <v>0</v>
      </c>
      <c r="E811" s="2141">
        <f>'2 уровень'!G1690</f>
        <v>0</v>
      </c>
      <c r="F811" s="2141">
        <f>'2 уровень'!H1690</f>
        <v>0</v>
      </c>
      <c r="G811" s="2142" t="e">
        <f>'2 уровень'!I1690</f>
        <v>#DIV/0!</v>
      </c>
      <c r="H811" s="2123">
        <f>'2 уровень'!J1690</f>
        <v>0</v>
      </c>
      <c r="I811" s="1259">
        <f>'2 уровень'!K1690</f>
        <v>0</v>
      </c>
      <c r="J811" s="57">
        <f>'2 уровень'!L1690</f>
        <v>0</v>
      </c>
      <c r="K811" s="57">
        <f>'2 уровень'!M1690</f>
        <v>0</v>
      </c>
      <c r="L811" s="57">
        <f>'2 уровень'!N1690</f>
        <v>0</v>
      </c>
      <c r="M811" s="57">
        <f>'2 уровень'!O1690</f>
        <v>0</v>
      </c>
      <c r="N811" s="57">
        <f>'2 уровень'!P1690</f>
        <v>0</v>
      </c>
      <c r="O811" s="57">
        <f>'2 уровень'!Q1690</f>
        <v>0</v>
      </c>
      <c r="P811" s="54">
        <f>'2 уровень'!R1690</f>
        <v>0</v>
      </c>
      <c r="Q811" s="54">
        <f>'2 уровень'!S1690</f>
        <v>0</v>
      </c>
      <c r="R811" s="54">
        <f>'2 уровень'!T1690</f>
        <v>0</v>
      </c>
      <c r="S811" s="54">
        <f>'2 уровень'!U1690</f>
        <v>0</v>
      </c>
      <c r="T811" s="54">
        <f>'2 уровень'!V1690</f>
        <v>0</v>
      </c>
      <c r="U811" s="54">
        <f>'2 уровень'!W1690</f>
        <v>0</v>
      </c>
      <c r="V811" s="1670">
        <f>'2 уровень'!X1690</f>
        <v>0</v>
      </c>
      <c r="W811" s="54"/>
      <c r="X811" s="54"/>
    </row>
    <row r="812" spans="1:25" x14ac:dyDescent="0.25">
      <c r="A812" s="44">
        <v>1</v>
      </c>
      <c r="B812" s="44">
        <v>1</v>
      </c>
      <c r="C812" s="2043" t="s">
        <v>157</v>
      </c>
      <c r="D812" s="2141">
        <f>'2 уровень'!F1691</f>
        <v>0</v>
      </c>
      <c r="E812" s="2141">
        <f>'2 уровень'!G1691</f>
        <v>0</v>
      </c>
      <c r="F812" s="2141">
        <f>'2 уровень'!H1691</f>
        <v>1</v>
      </c>
      <c r="G812" s="2142" t="e">
        <f>'2 уровень'!I1691</f>
        <v>#DIV/0!</v>
      </c>
      <c r="H812" s="2123">
        <f>'2 уровень'!J1691</f>
        <v>0</v>
      </c>
      <c r="I812" s="1259">
        <f>'2 уровень'!K1691</f>
        <v>0</v>
      </c>
      <c r="J812" s="57">
        <f>'2 уровень'!L1691</f>
        <v>0</v>
      </c>
      <c r="K812" s="57">
        <f>'2 уровень'!M1691</f>
        <v>0</v>
      </c>
      <c r="L812" s="57">
        <f>'2 уровень'!N1691</f>
        <v>0</v>
      </c>
      <c r="M812" s="57">
        <f>'2 уровень'!O1691</f>
        <v>0</v>
      </c>
      <c r="N812" s="57">
        <f>'2 уровень'!P1691</f>
        <v>0</v>
      </c>
      <c r="O812" s="57">
        <f>'2 уровень'!Q1691</f>
        <v>0</v>
      </c>
      <c r="P812" s="54">
        <f>'2 уровень'!R1691</f>
        <v>0</v>
      </c>
      <c r="Q812" s="54">
        <f>'2 уровень'!S1691</f>
        <v>0</v>
      </c>
      <c r="R812" s="54">
        <f>'2 уровень'!T1691</f>
        <v>0</v>
      </c>
      <c r="S812" s="54">
        <f>'2 уровень'!U1691</f>
        <v>0</v>
      </c>
      <c r="T812" s="54">
        <f>'2 уровень'!V1691</f>
        <v>0</v>
      </c>
      <c r="U812" s="54">
        <f>'2 уровень'!W1691</f>
        <v>0</v>
      </c>
      <c r="V812" s="1670">
        <f>'2 уровень'!X1691</f>
        <v>0</v>
      </c>
      <c r="W812" s="54"/>
      <c r="X812" s="54"/>
    </row>
    <row r="813" spans="1:25" ht="29.25" x14ac:dyDescent="0.25">
      <c r="A813" s="44">
        <v>1</v>
      </c>
      <c r="B813" s="44">
        <v>1</v>
      </c>
      <c r="C813" s="2044" t="s">
        <v>158</v>
      </c>
      <c r="D813" s="2141">
        <f>'2 уровень'!F1692</f>
        <v>2</v>
      </c>
      <c r="E813" s="2141">
        <f>'2 уровень'!G1692</f>
        <v>1</v>
      </c>
      <c r="F813" s="2141">
        <f>'2 уровень'!H1692</f>
        <v>0</v>
      </c>
      <c r="G813" s="2142">
        <f>'2 уровень'!I1692</f>
        <v>0</v>
      </c>
      <c r="H813" s="2123">
        <f>'2 уровень'!J1692</f>
        <v>0</v>
      </c>
      <c r="I813" s="1259">
        <f>'2 уровень'!K1692</f>
        <v>0</v>
      </c>
      <c r="J813" s="57">
        <f>'2 уровень'!L1692</f>
        <v>0</v>
      </c>
      <c r="K813" s="57">
        <f>'2 уровень'!M1692</f>
        <v>0</v>
      </c>
      <c r="L813" s="57">
        <f>'2 уровень'!N1692</f>
        <v>0</v>
      </c>
      <c r="M813" s="57">
        <f>'2 уровень'!O1692</f>
        <v>0</v>
      </c>
      <c r="N813" s="57">
        <f>'2 уровень'!P1692</f>
        <v>0</v>
      </c>
      <c r="O813" s="57">
        <f>'2 уровень'!Q1692</f>
        <v>0</v>
      </c>
      <c r="P813" s="54">
        <f>'2 уровень'!R1692</f>
        <v>0</v>
      </c>
      <c r="Q813" s="54">
        <f>'2 уровень'!S1692</f>
        <v>0</v>
      </c>
      <c r="R813" s="54">
        <f>'2 уровень'!T1692</f>
        <v>0</v>
      </c>
      <c r="S813" s="54">
        <f>'2 уровень'!U1692</f>
        <v>0</v>
      </c>
      <c r="T813" s="54">
        <f>'2 уровень'!V1692</f>
        <v>0</v>
      </c>
      <c r="U813" s="54">
        <f>'2 уровень'!W1692</f>
        <v>0</v>
      </c>
      <c r="V813" s="1670">
        <f>'2 уровень'!X1692</f>
        <v>0</v>
      </c>
      <c r="W813" s="54"/>
      <c r="X813" s="54"/>
    </row>
    <row r="814" spans="1:25" x14ac:dyDescent="0.25">
      <c r="A814" s="44">
        <v>1</v>
      </c>
      <c r="B814" s="44">
        <v>1</v>
      </c>
      <c r="C814" s="2006" t="s">
        <v>88</v>
      </c>
      <c r="D814" s="2141">
        <f>'2 уровень'!F1693</f>
        <v>66</v>
      </c>
      <c r="E814" s="2141">
        <f>'2 уровень'!G1693</f>
        <v>1</v>
      </c>
      <c r="F814" s="2141">
        <f>'2 уровень'!H1693</f>
        <v>3.2</v>
      </c>
      <c r="G814" s="2142">
        <f>'2 уровень'!I1693</f>
        <v>320</v>
      </c>
      <c r="H814" s="2123">
        <f>'2 уровень'!J1693</f>
        <v>0</v>
      </c>
      <c r="I814" s="1259">
        <f>'2 уровень'!K1693</f>
        <v>0</v>
      </c>
      <c r="J814" s="57">
        <f>'2 уровень'!L1693</f>
        <v>0</v>
      </c>
      <c r="K814" s="57">
        <f>'2 уровень'!M1693</f>
        <v>0</v>
      </c>
      <c r="L814" s="57">
        <f>'2 уровень'!N1693</f>
        <v>0</v>
      </c>
      <c r="M814" s="57">
        <f>'2 уровень'!O1693</f>
        <v>0</v>
      </c>
      <c r="N814" s="57">
        <f>'2 уровень'!P1693</f>
        <v>0</v>
      </c>
      <c r="O814" s="57">
        <f>'2 уровень'!Q1693</f>
        <v>0</v>
      </c>
      <c r="P814" s="54">
        <f>'2 уровень'!R1693</f>
        <v>39.910119999999999</v>
      </c>
      <c r="Q814" s="54">
        <f>'2 уровень'!S1693</f>
        <v>19.95506</v>
      </c>
      <c r="R814" s="54">
        <f>'2 уровень'!T1693</f>
        <v>1.9874400000000001</v>
      </c>
      <c r="S814" s="54">
        <f>'2 уровень'!U1693</f>
        <v>0</v>
      </c>
      <c r="T814" s="54">
        <f>'2 уровень'!V1693</f>
        <v>-17.96762</v>
      </c>
      <c r="U814" s="54">
        <f>'2 уровень'!W1693</f>
        <v>0</v>
      </c>
      <c r="V814" s="1670">
        <f>'2 уровень'!X1693</f>
        <v>1.9874400000000001</v>
      </c>
      <c r="W814" s="54">
        <f>R814/Q814*100</f>
        <v>9.9595791744048885</v>
      </c>
      <c r="X814" s="54">
        <f>V814/Q814*100</f>
        <v>9.9595791744048885</v>
      </c>
      <c r="Y814" s="1662">
        <f>V809+V793</f>
        <v>1.9874400000000001</v>
      </c>
    </row>
    <row r="815" spans="1:25" x14ac:dyDescent="0.25">
      <c r="A815" s="44">
        <v>1</v>
      </c>
      <c r="B815" s="44">
        <v>1</v>
      </c>
      <c r="C815" s="2097" t="s">
        <v>79</v>
      </c>
      <c r="D815" s="2141">
        <f>'2 уровень'!F1694</f>
        <v>0</v>
      </c>
      <c r="E815" s="2141">
        <f>'2 уровень'!G1694</f>
        <v>0</v>
      </c>
      <c r="F815" s="2141">
        <f>'2 уровень'!H1694</f>
        <v>0</v>
      </c>
      <c r="G815" s="2142" t="e">
        <f>'2 уровень'!I1694</f>
        <v>#DIV/0!</v>
      </c>
      <c r="H815" s="2123" t="e">
        <f>'2 уровень'!J1694</f>
        <v>#DIV/0!</v>
      </c>
      <c r="I815" s="1259" t="e">
        <f>'2 уровень'!K1694</f>
        <v>#DIV/0!</v>
      </c>
      <c r="J815" s="57">
        <f>'2 уровень'!L1694</f>
        <v>0</v>
      </c>
      <c r="K815" s="57">
        <f>'2 уровень'!M1694</f>
        <v>0</v>
      </c>
      <c r="L815" s="57">
        <f>'2 уровень'!N1694</f>
        <v>0</v>
      </c>
      <c r="M815" s="57" t="e">
        <f>'2 уровень'!O1694</f>
        <v>#DIV/0!</v>
      </c>
      <c r="N815" s="57">
        <f>'2 уровень'!P1694</f>
        <v>0</v>
      </c>
      <c r="O815" s="57" t="e">
        <f>'2 уровень'!Q1694</f>
        <v>#DIV/0!</v>
      </c>
      <c r="P815" s="54">
        <f>'2 уровень'!R1694</f>
        <v>0</v>
      </c>
      <c r="Q815" s="54">
        <f>'2 уровень'!S1694</f>
        <v>0</v>
      </c>
      <c r="R815" s="54">
        <f>'2 уровень'!T1694</f>
        <v>0</v>
      </c>
      <c r="S815" s="54">
        <f>'2 уровень'!U1694</f>
        <v>0</v>
      </c>
      <c r="T815" s="54">
        <f>'2 уровень'!V1694</f>
        <v>0</v>
      </c>
      <c r="U815" s="54">
        <f>'2 уровень'!W1694</f>
        <v>0</v>
      </c>
      <c r="V815" s="1670">
        <f>'2 уровень'!X1694</f>
        <v>0</v>
      </c>
      <c r="W815" s="54"/>
      <c r="X815" s="54"/>
    </row>
    <row r="816" spans="1:25" x14ac:dyDescent="0.25">
      <c r="A816" s="44">
        <v>1</v>
      </c>
      <c r="B816" s="44">
        <v>1</v>
      </c>
      <c r="C816" s="2098" t="s">
        <v>16</v>
      </c>
      <c r="D816" s="2141">
        <f>'2 уровень'!F1695</f>
        <v>0</v>
      </c>
      <c r="E816" s="2141">
        <f>'2 уровень'!G1695</f>
        <v>0</v>
      </c>
      <c r="F816" s="2141">
        <f>'2 уровень'!H1695</f>
        <v>0</v>
      </c>
      <c r="G816" s="2142" t="e">
        <f>'2 уровень'!I1695</f>
        <v>#DIV/0!</v>
      </c>
      <c r="H816" s="2123" t="e">
        <f>'2 уровень'!J1695</f>
        <v>#DIV/0!</v>
      </c>
      <c r="I816" s="1259" t="e">
        <f>'2 уровень'!K1695</f>
        <v>#DIV/0!</v>
      </c>
      <c r="J816" s="57">
        <f>'2 уровень'!L1695</f>
        <v>0</v>
      </c>
      <c r="K816" s="57">
        <f>'2 уровень'!M1695</f>
        <v>0</v>
      </c>
      <c r="L816" s="57">
        <f>'2 уровень'!N1695</f>
        <v>0</v>
      </c>
      <c r="M816" s="57" t="e">
        <f>'2 уровень'!O1695</f>
        <v>#DIV/0!</v>
      </c>
      <c r="N816" s="57">
        <f>'2 уровень'!P1695</f>
        <v>0</v>
      </c>
      <c r="O816" s="57" t="e">
        <f>'2 уровень'!Q1695</f>
        <v>#DIV/0!</v>
      </c>
      <c r="P816" s="54">
        <f>'2 уровень'!R1695</f>
        <v>0</v>
      </c>
      <c r="Q816" s="54">
        <f>'2 уровень'!S1695</f>
        <v>0</v>
      </c>
      <c r="R816" s="54">
        <f>'2 уровень'!T1695</f>
        <v>0</v>
      </c>
      <c r="S816" s="54">
        <f>'2 уровень'!U1695</f>
        <v>0</v>
      </c>
      <c r="T816" s="54">
        <f>'2 уровень'!V1695</f>
        <v>0</v>
      </c>
      <c r="U816" s="54">
        <f>'2 уровень'!W1695</f>
        <v>0</v>
      </c>
      <c r="V816" s="1670">
        <f>'2 уровень'!X1695</f>
        <v>0</v>
      </c>
      <c r="W816" s="54"/>
      <c r="X816" s="54"/>
    </row>
    <row r="817" spans="1:169" ht="29.25" x14ac:dyDescent="0.25">
      <c r="A817" s="44">
        <v>1</v>
      </c>
      <c r="B817" s="44">
        <v>1</v>
      </c>
      <c r="C817" s="2099" t="s">
        <v>173</v>
      </c>
      <c r="D817" s="2141">
        <f>'2 уровень'!F1696</f>
        <v>0</v>
      </c>
      <c r="E817" s="2141">
        <f>'2 уровень'!G1696</f>
        <v>0</v>
      </c>
      <c r="F817" s="2141">
        <f>'2 уровень'!H1696</f>
        <v>0</v>
      </c>
      <c r="G817" s="2142" t="e">
        <f>'2 уровень'!I1696</f>
        <v>#DIV/0!</v>
      </c>
      <c r="H817" s="2123" t="e">
        <f>'2 уровень'!J1696</f>
        <v>#DIV/0!</v>
      </c>
      <c r="I817" s="1259" t="e">
        <f>'2 уровень'!K1696</f>
        <v>#DIV/0!</v>
      </c>
      <c r="J817" s="57">
        <f>'2 уровень'!L1696</f>
        <v>0</v>
      </c>
      <c r="K817" s="57">
        <f>'2 уровень'!M1696</f>
        <v>0</v>
      </c>
      <c r="L817" s="57">
        <f>'2 уровень'!N1696</f>
        <v>0</v>
      </c>
      <c r="M817" s="57" t="e">
        <f>'2 уровень'!O1696</f>
        <v>#DIV/0!</v>
      </c>
      <c r="N817" s="57">
        <f>'2 уровень'!P1696</f>
        <v>0</v>
      </c>
      <c r="O817" s="57" t="e">
        <f>'2 уровень'!Q1696</f>
        <v>#DIV/0!</v>
      </c>
      <c r="P817" s="54">
        <f>'2 уровень'!R1696</f>
        <v>0</v>
      </c>
      <c r="Q817" s="54">
        <f>'2 уровень'!S1696</f>
        <v>0</v>
      </c>
      <c r="R817" s="54">
        <f>'2 уровень'!T1696</f>
        <v>0</v>
      </c>
      <c r="S817" s="54">
        <f>'2 уровень'!U1696</f>
        <v>0</v>
      </c>
      <c r="T817" s="54">
        <f>'2 уровень'!V1696</f>
        <v>0</v>
      </c>
      <c r="U817" s="54">
        <f>'2 уровень'!W1696</f>
        <v>0</v>
      </c>
      <c r="V817" s="1670">
        <f>'2 уровень'!X1696</f>
        <v>0</v>
      </c>
      <c r="W817" s="54"/>
      <c r="X817" s="54"/>
    </row>
    <row r="818" spans="1:169" x14ac:dyDescent="0.25">
      <c r="A818" s="44">
        <v>1</v>
      </c>
      <c r="B818" s="44">
        <v>1</v>
      </c>
      <c r="C818" s="2034" t="s">
        <v>325</v>
      </c>
      <c r="D818" s="2141">
        <f>'2 уровень'!F1697</f>
        <v>18</v>
      </c>
      <c r="E818" s="2141">
        <f>'2 уровень'!G1697</f>
        <v>9</v>
      </c>
      <c r="F818" s="2141">
        <f>'2 уровень'!H1697</f>
        <v>2</v>
      </c>
      <c r="G818" s="2142">
        <f>'2 уровень'!I1697</f>
        <v>22.222222222222221</v>
      </c>
      <c r="H818" s="2123">
        <f>'2 уровень'!J1697</f>
        <v>0</v>
      </c>
      <c r="I818" s="1259">
        <f>'2 уровень'!K1697</f>
        <v>0</v>
      </c>
      <c r="J818" s="57">
        <f>'2 уровень'!L1697</f>
        <v>0</v>
      </c>
      <c r="K818" s="57">
        <f>'2 уровень'!M1697</f>
        <v>0</v>
      </c>
      <c r="L818" s="57">
        <f>'2 уровень'!N1697</f>
        <v>0</v>
      </c>
      <c r="M818" s="57">
        <f>'2 уровень'!O1697</f>
        <v>0</v>
      </c>
      <c r="N818" s="57">
        <f>'2 уровень'!P1697</f>
        <v>0</v>
      </c>
      <c r="O818" s="57">
        <f>'2 уровень'!Q1697</f>
        <v>0</v>
      </c>
      <c r="P818" s="54">
        <f>'2 уровень'!R1697</f>
        <v>0</v>
      </c>
      <c r="Q818" s="54">
        <f>'2 уровень'!S1697</f>
        <v>0</v>
      </c>
      <c r="R818" s="54">
        <f>'2 уровень'!T1697</f>
        <v>0</v>
      </c>
      <c r="S818" s="54">
        <f>'2 уровень'!U1697</f>
        <v>0</v>
      </c>
      <c r="T818" s="54">
        <f>'2 уровень'!V1697</f>
        <v>0</v>
      </c>
      <c r="U818" s="54">
        <f>'2 уровень'!W1697</f>
        <v>0</v>
      </c>
      <c r="V818" s="1670">
        <f>'2 уровень'!X1697</f>
        <v>0</v>
      </c>
      <c r="W818" s="54"/>
      <c r="X818" s="54"/>
    </row>
    <row r="819" spans="1:169" x14ac:dyDescent="0.25">
      <c r="A819" s="44">
        <v>1</v>
      </c>
      <c r="B819" s="44">
        <v>1</v>
      </c>
      <c r="C819" s="2060" t="s">
        <v>326</v>
      </c>
      <c r="D819" s="2141">
        <f>'2 уровень'!F1698</f>
        <v>18</v>
      </c>
      <c r="E819" s="2141">
        <f>'2 уровень'!G1698</f>
        <v>9</v>
      </c>
      <c r="F819" s="2141">
        <f>'2 уровень'!H1698</f>
        <v>2</v>
      </c>
      <c r="G819" s="2142">
        <f>'2 уровень'!I1698</f>
        <v>22.222222222222221</v>
      </c>
      <c r="H819" s="2123">
        <f>'2 уровень'!J1698</f>
        <v>0</v>
      </c>
      <c r="I819" s="1259">
        <f>'2 уровень'!K1698</f>
        <v>0</v>
      </c>
      <c r="J819" s="57">
        <f>'2 уровень'!L1698</f>
        <v>0</v>
      </c>
      <c r="K819" s="57">
        <f>'2 уровень'!M1698</f>
        <v>0</v>
      </c>
      <c r="L819" s="57">
        <f>'2 уровень'!N1698</f>
        <v>0</v>
      </c>
      <c r="M819" s="57">
        <f>'2 уровень'!O1698</f>
        <v>0</v>
      </c>
      <c r="N819" s="57">
        <f>'2 уровень'!P1698</f>
        <v>0</v>
      </c>
      <c r="O819" s="57">
        <f>'2 уровень'!Q1698</f>
        <v>0</v>
      </c>
      <c r="P819" s="54">
        <f>'2 уровень'!R1698</f>
        <v>0</v>
      </c>
      <c r="Q819" s="54">
        <f>'2 уровень'!S1698</f>
        <v>0</v>
      </c>
      <c r="R819" s="54">
        <f>'2 уровень'!T1698</f>
        <v>0</v>
      </c>
      <c r="S819" s="54">
        <f>'2 уровень'!U1698</f>
        <v>0</v>
      </c>
      <c r="T819" s="54">
        <f>'2 уровень'!V1698</f>
        <v>0</v>
      </c>
      <c r="U819" s="54">
        <f>'2 уровень'!W1698</f>
        <v>0</v>
      </c>
      <c r="V819" s="1670">
        <f>'2 уровень'!X1698</f>
        <v>0</v>
      </c>
      <c r="W819" s="54"/>
      <c r="X819" s="54"/>
    </row>
    <row r="820" spans="1:169" x14ac:dyDescent="0.25">
      <c r="A820" s="44">
        <v>1</v>
      </c>
      <c r="B820" s="44">
        <v>1</v>
      </c>
      <c r="C820" s="2034" t="s">
        <v>327</v>
      </c>
      <c r="D820" s="2141">
        <f>'2 уровень'!F1699</f>
        <v>0</v>
      </c>
      <c r="E820" s="2141">
        <f>'2 уровень'!G1699</f>
        <v>0</v>
      </c>
      <c r="F820" s="2141">
        <f>'2 уровень'!H1699</f>
        <v>0</v>
      </c>
      <c r="G820" s="2142" t="e">
        <f>'2 уровень'!I1699</f>
        <v>#DIV/0!</v>
      </c>
      <c r="H820" s="2123">
        <f>'2 уровень'!J1699</f>
        <v>0</v>
      </c>
      <c r="I820" s="1259">
        <f>'2 уровень'!K1699</f>
        <v>0</v>
      </c>
      <c r="J820" s="57">
        <f>'2 уровень'!L1699</f>
        <v>0</v>
      </c>
      <c r="K820" s="57">
        <f>'2 уровень'!M1699</f>
        <v>0</v>
      </c>
      <c r="L820" s="57">
        <f>'2 уровень'!N1699</f>
        <v>0</v>
      </c>
      <c r="M820" s="57">
        <f>'2 уровень'!O1699</f>
        <v>0</v>
      </c>
      <c r="N820" s="57">
        <f>'2 уровень'!P1699</f>
        <v>0</v>
      </c>
      <c r="O820" s="57">
        <f>'2 уровень'!Q1699</f>
        <v>0</v>
      </c>
      <c r="P820" s="54">
        <f>'2 уровень'!R1699</f>
        <v>0</v>
      </c>
      <c r="Q820" s="54">
        <f>'2 уровень'!S1699</f>
        <v>0</v>
      </c>
      <c r="R820" s="54">
        <f>'2 уровень'!T1699</f>
        <v>0</v>
      </c>
      <c r="S820" s="54">
        <f>'2 уровень'!U1699</f>
        <v>0</v>
      </c>
      <c r="T820" s="54">
        <f>'2 уровень'!V1699</f>
        <v>0</v>
      </c>
      <c r="U820" s="54">
        <f>'2 уровень'!W1699</f>
        <v>0</v>
      </c>
      <c r="V820" s="1670">
        <f>'2 уровень'!X1699</f>
        <v>0</v>
      </c>
      <c r="W820" s="54"/>
      <c r="X820" s="54"/>
    </row>
    <row r="821" spans="1:169" ht="29.25" x14ac:dyDescent="0.25">
      <c r="B821" s="44">
        <v>1</v>
      </c>
      <c r="C821" s="2034" t="s">
        <v>328</v>
      </c>
      <c r="D821" s="2141">
        <f>'2 уровень'!F1700</f>
        <v>0</v>
      </c>
      <c r="E821" s="2141">
        <f>'2 уровень'!G1700</f>
        <v>0</v>
      </c>
      <c r="F821" s="2141">
        <f>'2 уровень'!H1700</f>
        <v>0</v>
      </c>
      <c r="G821" s="2142">
        <f>'2 уровень'!I1700</f>
        <v>0</v>
      </c>
      <c r="H821" s="2123">
        <f>'2 уровень'!J1700</f>
        <v>0</v>
      </c>
      <c r="I821" s="1259">
        <f>'2 уровень'!K1700</f>
        <v>0</v>
      </c>
      <c r="J821" s="57">
        <f>'2 уровень'!L1700</f>
        <v>0</v>
      </c>
      <c r="K821" s="57">
        <f>'2 уровень'!M1700</f>
        <v>0</v>
      </c>
      <c r="L821" s="57">
        <f>'2 уровень'!N1700</f>
        <v>0</v>
      </c>
      <c r="M821" s="57">
        <f>'2 уровень'!O1700</f>
        <v>0</v>
      </c>
      <c r="N821" s="57">
        <f>'2 уровень'!P1700</f>
        <v>0</v>
      </c>
      <c r="O821" s="57">
        <f>'2 уровень'!Q1700</f>
        <v>0</v>
      </c>
      <c r="P821" s="54">
        <f>'2 уровень'!R1700</f>
        <v>0</v>
      </c>
      <c r="Q821" s="54">
        <f>'2 уровень'!S1700</f>
        <v>0</v>
      </c>
      <c r="R821" s="54">
        <f>'2 уровень'!T1700</f>
        <v>0</v>
      </c>
      <c r="S821" s="54">
        <f>'2 уровень'!U1700</f>
        <v>0</v>
      </c>
      <c r="T821" s="54">
        <f>'2 уровень'!V1700</f>
        <v>0</v>
      </c>
      <c r="U821" s="54">
        <f>'2 уровень'!W1700</f>
        <v>0</v>
      </c>
      <c r="V821" s="1670">
        <f>'2 уровень'!X1700</f>
        <v>0</v>
      </c>
      <c r="W821" s="54"/>
      <c r="X821" s="54"/>
    </row>
    <row r="822" spans="1:169" ht="15.75" thickBot="1" x14ac:dyDescent="0.3">
      <c r="B822" s="44">
        <v>1</v>
      </c>
      <c r="C822" s="2096" t="s">
        <v>343</v>
      </c>
      <c r="D822" s="2141">
        <f>'2 уровень'!F1701</f>
        <v>18</v>
      </c>
      <c r="E822" s="2141">
        <f>'2 уровень'!G1701</f>
        <v>9</v>
      </c>
      <c r="F822" s="2141">
        <f>'2 уровень'!H1701</f>
        <v>2</v>
      </c>
      <c r="G822" s="2142">
        <f>'2 уровень'!I1701</f>
        <v>22.222222222222221</v>
      </c>
      <c r="H822" s="2123">
        <f>'2 уровень'!J1701</f>
        <v>0</v>
      </c>
      <c r="I822" s="1259">
        <f>'2 уровень'!K1701</f>
        <v>0</v>
      </c>
      <c r="J822" s="57">
        <f>'2 уровень'!L1701</f>
        <v>0</v>
      </c>
      <c r="K822" s="57">
        <f>'2 уровень'!M1701</f>
        <v>0</v>
      </c>
      <c r="L822" s="57">
        <f>'2 уровень'!N1701</f>
        <v>0</v>
      </c>
      <c r="M822" s="57">
        <f>'2 уровень'!O1701</f>
        <v>0</v>
      </c>
      <c r="N822" s="57">
        <f>'2 уровень'!P1701</f>
        <v>0</v>
      </c>
      <c r="O822" s="57">
        <f>'2 уровень'!Q1701</f>
        <v>0</v>
      </c>
      <c r="P822" s="54">
        <f>'2 уровень'!R1701</f>
        <v>43.68</v>
      </c>
      <c r="Q822" s="54">
        <f>'2 уровень'!S1701</f>
        <v>21.84</v>
      </c>
      <c r="R822" s="78">
        <f>'2 уровень'!T1701</f>
        <v>6.1815200000000008</v>
      </c>
      <c r="S822" s="54">
        <f>'2 уровень'!U1701</f>
        <v>0</v>
      </c>
      <c r="T822" s="54">
        <f>'2 уровень'!V1701</f>
        <v>-15.658479999999999</v>
      </c>
      <c r="U822" s="54">
        <f>'2 уровень'!W1701</f>
        <v>0</v>
      </c>
      <c r="V822" s="1670">
        <f>'2 уровень'!X1701</f>
        <v>6.1815200000000008</v>
      </c>
      <c r="W822" s="54">
        <f t="shared" ref="W822" si="72">R822/Q822*100</f>
        <v>28.303663003663011</v>
      </c>
      <c r="X822" s="54">
        <f t="shared" ref="X822" si="73">V822/Q822*100</f>
        <v>28.303663003663011</v>
      </c>
    </row>
    <row r="823" spans="1:169" s="121" customFormat="1" ht="15" customHeight="1" x14ac:dyDescent="0.25">
      <c r="A823" s="44">
        <v>1</v>
      </c>
      <c r="B823" s="44">
        <v>1</v>
      </c>
      <c r="C823" s="2100" t="s">
        <v>127</v>
      </c>
      <c r="D823" s="2158"/>
      <c r="E823" s="2158"/>
      <c r="F823" s="2158"/>
      <c r="G823" s="2159"/>
      <c r="H823" s="2121"/>
      <c r="I823" s="1257"/>
      <c r="J823" s="108"/>
      <c r="K823" s="108"/>
      <c r="L823" s="108"/>
      <c r="M823" s="108"/>
      <c r="N823" s="108"/>
      <c r="O823" s="108"/>
      <c r="P823" s="66">
        <f>P824-P825-P860-P863-P868</f>
        <v>0</v>
      </c>
      <c r="Q823" s="66">
        <f t="shared" ref="Q823:V823" si="74">Q824-Q825-Q860-Q863-Q868</f>
        <v>0</v>
      </c>
      <c r="R823" s="66">
        <f t="shared" si="74"/>
        <v>0</v>
      </c>
      <c r="S823" s="66">
        <f t="shared" si="74"/>
        <v>0</v>
      </c>
      <c r="T823" s="66">
        <f t="shared" si="74"/>
        <v>-3.907985046680551E-14</v>
      </c>
      <c r="U823" s="66">
        <f t="shared" si="74"/>
        <v>0</v>
      </c>
      <c r="V823" s="1682">
        <f t="shared" si="74"/>
        <v>0</v>
      </c>
      <c r="W823" s="66"/>
      <c r="X823" s="66"/>
      <c r="Y823" s="1246"/>
      <c r="Z823" s="1246"/>
      <c r="AA823" s="1942"/>
      <c r="AB823" s="1942"/>
      <c r="AC823" s="1246"/>
      <c r="AD823" s="1246"/>
      <c r="AE823" s="1246"/>
      <c r="AF823" s="1246"/>
      <c r="AG823" s="1246"/>
      <c r="AH823" s="1246"/>
      <c r="AI823" s="1246"/>
      <c r="AJ823" s="1246"/>
      <c r="AK823" s="1246"/>
      <c r="AL823" s="1246"/>
      <c r="AM823" s="1246"/>
      <c r="AN823" s="1246"/>
      <c r="AO823" s="1246"/>
      <c r="AP823" s="1246"/>
      <c r="AQ823" s="1246"/>
      <c r="AR823" s="1246"/>
      <c r="AS823" s="1246"/>
      <c r="AT823" s="1246"/>
      <c r="AU823" s="1246"/>
      <c r="AV823" s="1246"/>
      <c r="AW823" s="1246"/>
      <c r="AX823" s="1246"/>
      <c r="AY823" s="1246"/>
      <c r="AZ823" s="1246"/>
      <c r="BA823" s="1246"/>
      <c r="BB823" s="1246"/>
      <c r="BC823" s="1246"/>
      <c r="BD823" s="1246"/>
      <c r="BE823" s="1246"/>
      <c r="BF823" s="1246"/>
      <c r="BG823" s="1246"/>
      <c r="BH823" s="1246"/>
      <c r="BI823" s="1246"/>
      <c r="BJ823" s="1246"/>
      <c r="BK823" s="1246"/>
      <c r="BL823" s="1246"/>
      <c r="BM823" s="1246"/>
      <c r="BN823" s="1246"/>
      <c r="BO823" s="1246"/>
      <c r="BP823" s="1246"/>
      <c r="BQ823" s="1246"/>
      <c r="BR823" s="1246"/>
      <c r="BS823" s="1246"/>
      <c r="BT823" s="1246"/>
      <c r="BU823" s="1246"/>
      <c r="BV823" s="1246"/>
      <c r="BW823" s="1246"/>
      <c r="BX823" s="1246"/>
      <c r="BY823" s="1246"/>
      <c r="BZ823" s="1246"/>
      <c r="CA823" s="1246"/>
      <c r="CB823" s="1246"/>
      <c r="CC823" s="1246"/>
      <c r="CD823" s="1246"/>
      <c r="CE823" s="1246"/>
      <c r="CF823" s="1246"/>
      <c r="CG823" s="1246"/>
      <c r="CH823" s="1246"/>
      <c r="CI823" s="1246"/>
      <c r="CJ823" s="1246"/>
      <c r="CK823" s="1246"/>
      <c r="CL823" s="1246"/>
      <c r="CM823" s="1246"/>
      <c r="CN823" s="1246"/>
      <c r="CO823" s="1246"/>
      <c r="CP823" s="1246"/>
      <c r="CQ823" s="1246"/>
      <c r="CR823" s="1246"/>
      <c r="CS823" s="1246"/>
      <c r="CT823" s="1246"/>
      <c r="CU823" s="1246"/>
      <c r="CV823" s="1246"/>
      <c r="CW823" s="1246"/>
      <c r="CX823" s="1246"/>
      <c r="CY823" s="1246"/>
      <c r="CZ823" s="1246"/>
      <c r="DA823" s="1246"/>
      <c r="DB823" s="1246"/>
      <c r="DC823" s="1246"/>
      <c r="DD823" s="1246"/>
      <c r="DE823" s="1246"/>
      <c r="DF823" s="1246"/>
      <c r="DG823" s="1246"/>
      <c r="DH823" s="1246"/>
      <c r="DI823" s="1246"/>
      <c r="DJ823" s="1246"/>
      <c r="DK823" s="1246"/>
      <c r="DL823" s="1246"/>
      <c r="DM823" s="1246"/>
      <c r="DN823" s="1246"/>
      <c r="DO823" s="1246"/>
      <c r="DP823" s="1246"/>
      <c r="DQ823" s="1246"/>
      <c r="DR823" s="1246"/>
      <c r="DS823" s="1246"/>
      <c r="DT823" s="1246"/>
      <c r="DU823" s="1246"/>
      <c r="DV823" s="1246"/>
      <c r="DW823" s="1246"/>
      <c r="DX823" s="1246"/>
      <c r="DY823" s="1246"/>
      <c r="DZ823" s="1246"/>
      <c r="EA823" s="1246"/>
      <c r="EB823" s="1246"/>
      <c r="EC823" s="1246"/>
      <c r="ED823" s="1246"/>
      <c r="EE823" s="1246"/>
      <c r="EF823" s="1246"/>
      <c r="EG823" s="1246"/>
      <c r="EH823" s="1246"/>
      <c r="EI823" s="1246"/>
      <c r="EJ823" s="1246"/>
      <c r="EK823" s="1246"/>
      <c r="EL823" s="1246"/>
      <c r="EM823" s="1246"/>
      <c r="EN823" s="1246"/>
      <c r="EO823" s="1246"/>
      <c r="EP823" s="1246"/>
      <c r="EQ823" s="1246"/>
      <c r="ER823" s="1246"/>
      <c r="ES823" s="1246"/>
      <c r="ET823" s="1246"/>
      <c r="EU823" s="1246"/>
      <c r="EV823" s="1246"/>
      <c r="EW823" s="1246"/>
      <c r="EX823" s="1246"/>
      <c r="EY823" s="1246"/>
      <c r="EZ823" s="1246"/>
      <c r="FA823" s="1246"/>
      <c r="FB823" s="1246"/>
      <c r="FC823" s="1246"/>
      <c r="FD823" s="1246"/>
      <c r="FE823" s="1246"/>
      <c r="FF823" s="1246"/>
      <c r="FG823" s="1246"/>
      <c r="FH823" s="1246"/>
      <c r="FI823" s="1246"/>
      <c r="FJ823" s="1246"/>
      <c r="FK823" s="1246"/>
      <c r="FL823" s="1246"/>
      <c r="FM823" s="1246"/>
    </row>
    <row r="824" spans="1:169" s="1246" customFormat="1" ht="15" customHeight="1" x14ac:dyDescent="0.25">
      <c r="A824" s="44">
        <v>1</v>
      </c>
      <c r="B824" s="44">
        <v>1</v>
      </c>
      <c r="C824" s="2022" t="s">
        <v>112</v>
      </c>
      <c r="D824" s="2145">
        <f>'1 уровень'!E2404</f>
        <v>0</v>
      </c>
      <c r="E824" s="2145">
        <f>'1 уровень'!F2404</f>
        <v>0</v>
      </c>
      <c r="F824" s="2145">
        <f>'1 уровень'!G2404</f>
        <v>0</v>
      </c>
      <c r="G824" s="2146">
        <f>'1 уровень'!H2404</f>
        <v>0</v>
      </c>
      <c r="H824" s="2119">
        <f>'1 уровень'!I2404</f>
        <v>0</v>
      </c>
      <c r="I824" s="1253">
        <f>'1 уровень'!J2404</f>
        <v>0</v>
      </c>
      <c r="J824" s="51">
        <f>'1 уровень'!K2404</f>
        <v>0</v>
      </c>
      <c r="K824" s="51">
        <f>'1 уровень'!L2404</f>
        <v>0</v>
      </c>
      <c r="L824" s="51">
        <f>'1 уровень'!M2404</f>
        <v>0</v>
      </c>
      <c r="M824" s="51">
        <f>'1 уровень'!N2404</f>
        <v>0</v>
      </c>
      <c r="N824" s="51">
        <f>'1 уровень'!O2404</f>
        <v>0</v>
      </c>
      <c r="O824" s="51">
        <f>'1 уровень'!P2404</f>
        <v>0</v>
      </c>
      <c r="P824" s="54">
        <f>'1 уровень'!Q2404</f>
        <v>1176.26629</v>
      </c>
      <c r="Q824" s="54">
        <f>'1 уровень'!R2404</f>
        <v>588.13314500000001</v>
      </c>
      <c r="R824" s="54">
        <f>'1 уровень'!S2404</f>
        <v>245.57908999999998</v>
      </c>
      <c r="S824" s="54">
        <f>'1 уровень'!T2404</f>
        <v>0</v>
      </c>
      <c r="T824" s="54">
        <f>'1 уровень'!U2404</f>
        <v>-342.55405500000006</v>
      </c>
      <c r="U824" s="54">
        <f>'1 уровень'!V2404</f>
        <v>-4.2057500000000001</v>
      </c>
      <c r="V824" s="1670">
        <f>'1 уровень'!W2404</f>
        <v>241.37333999999998</v>
      </c>
      <c r="W824" s="54">
        <f t="shared" ref="W824:W825" si="75">R824/Q824*100</f>
        <v>41.755696322811389</v>
      </c>
      <c r="X824" s="54">
        <f t="shared" ref="X824:X825" si="76">V824/Q824*100</f>
        <v>41.040594642901816</v>
      </c>
      <c r="Y824" s="44"/>
      <c r="Z824" s="44"/>
      <c r="AA824" s="1939"/>
      <c r="AB824" s="1939"/>
      <c r="AC824" s="44"/>
      <c r="AD824" s="44"/>
      <c r="AE824" s="44"/>
      <c r="AF824" s="44"/>
      <c r="AG824" s="44"/>
      <c r="AH824" s="44"/>
      <c r="AI824" s="44"/>
      <c r="AJ824" s="44"/>
      <c r="AK824" s="44"/>
      <c r="AL824" s="44"/>
      <c r="AM824" s="44"/>
      <c r="AN824" s="44"/>
      <c r="AO824" s="44"/>
      <c r="AP824" s="44"/>
      <c r="AQ824" s="44"/>
      <c r="AR824" s="44"/>
      <c r="AS824" s="44"/>
      <c r="AT824" s="44"/>
      <c r="AU824" s="44"/>
      <c r="AV824" s="44"/>
      <c r="AW824" s="44"/>
      <c r="AX824" s="44"/>
      <c r="AY824" s="44"/>
      <c r="AZ824" s="44"/>
      <c r="BA824" s="44"/>
      <c r="BB824" s="44"/>
      <c r="BC824" s="44"/>
      <c r="BD824" s="44"/>
      <c r="BE824" s="44"/>
      <c r="BF824" s="44"/>
      <c r="BG824" s="44"/>
      <c r="BH824" s="44"/>
      <c r="BI824" s="44"/>
      <c r="BJ824" s="44"/>
      <c r="BK824" s="44"/>
      <c r="BL824" s="44"/>
      <c r="BM824" s="44"/>
      <c r="BN824" s="44"/>
      <c r="BO824" s="44"/>
      <c r="BP824" s="44"/>
      <c r="BQ824" s="44"/>
      <c r="BR824" s="44"/>
      <c r="BS824" s="44"/>
      <c r="BT824" s="44"/>
      <c r="BU824" s="44"/>
      <c r="BV824" s="44"/>
      <c r="BW824" s="44"/>
      <c r="BX824" s="44"/>
      <c r="BY824" s="44"/>
      <c r="BZ824" s="44"/>
      <c r="CA824" s="44"/>
      <c r="CB824" s="44"/>
      <c r="CC824" s="44"/>
      <c r="CD824" s="44"/>
      <c r="CE824" s="44"/>
      <c r="CF824" s="44"/>
      <c r="CG824" s="44"/>
      <c r="CH824" s="44"/>
      <c r="CI824" s="44"/>
      <c r="CJ824" s="44"/>
      <c r="CK824" s="44"/>
      <c r="CL824" s="44"/>
      <c r="CM824" s="44"/>
      <c r="CN824" s="44"/>
      <c r="CO824" s="44"/>
      <c r="CP824" s="44"/>
      <c r="CQ824" s="44"/>
      <c r="CR824" s="44"/>
      <c r="CS824" s="44"/>
      <c r="CT824" s="44"/>
      <c r="CU824" s="44"/>
      <c r="CV824" s="44"/>
      <c r="CW824" s="44"/>
      <c r="CX824" s="44"/>
      <c r="CY824" s="44"/>
      <c r="CZ824" s="44"/>
      <c r="DA824" s="44"/>
      <c r="DB824" s="44"/>
      <c r="DC824" s="44"/>
      <c r="DD824" s="44"/>
      <c r="DE824" s="44"/>
      <c r="DF824" s="44"/>
      <c r="DG824" s="44"/>
      <c r="DH824" s="44"/>
      <c r="DI824" s="44"/>
      <c r="DJ824" s="44"/>
      <c r="DK824" s="44"/>
      <c r="DL824" s="44"/>
      <c r="DM824" s="44"/>
      <c r="DN824" s="44"/>
      <c r="DO824" s="44"/>
      <c r="DP824" s="44"/>
      <c r="DQ824" s="44"/>
      <c r="DR824" s="44"/>
      <c r="DS824" s="44"/>
      <c r="DT824" s="44"/>
      <c r="DU824" s="44"/>
      <c r="DV824" s="44"/>
      <c r="DW824" s="44"/>
      <c r="DX824" s="44"/>
      <c r="DY824" s="44"/>
      <c r="DZ824" s="44"/>
      <c r="EA824" s="44"/>
      <c r="EB824" s="44"/>
      <c r="EC824" s="44"/>
      <c r="ED824" s="44"/>
      <c r="EE824" s="44"/>
      <c r="EF824" s="44"/>
      <c r="EG824" s="44"/>
      <c r="EH824" s="44"/>
      <c r="EI824" s="44"/>
      <c r="EJ824" s="44"/>
      <c r="EK824" s="44"/>
      <c r="EL824" s="44"/>
      <c r="EM824" s="44"/>
      <c r="EN824" s="44"/>
      <c r="EO824" s="44"/>
      <c r="EP824" s="44"/>
      <c r="EQ824" s="44"/>
      <c r="ER824" s="44"/>
      <c r="ES824" s="44"/>
      <c r="ET824" s="44"/>
      <c r="EU824" s="44"/>
      <c r="EV824" s="44"/>
      <c r="EW824" s="44"/>
      <c r="EX824" s="44"/>
      <c r="EY824" s="44"/>
      <c r="EZ824" s="44"/>
      <c r="FA824" s="44"/>
      <c r="FB824" s="44"/>
      <c r="FC824" s="44"/>
      <c r="FD824" s="44"/>
      <c r="FE824" s="44"/>
      <c r="FF824" s="44"/>
      <c r="FG824" s="44"/>
      <c r="FH824" s="44"/>
      <c r="FI824" s="44"/>
      <c r="FJ824" s="44"/>
      <c r="FK824" s="44"/>
      <c r="FL824" s="44"/>
      <c r="FM824" s="44"/>
    </row>
    <row r="825" spans="1:169" s="1246" customFormat="1" ht="15" customHeight="1" x14ac:dyDescent="0.25">
      <c r="A825" s="44">
        <v>1</v>
      </c>
      <c r="B825" s="44">
        <v>1</v>
      </c>
      <c r="C825" s="2101" t="s">
        <v>7</v>
      </c>
      <c r="D825" s="2137">
        <f>'1 уровень'!E2405</f>
        <v>17</v>
      </c>
      <c r="E825" s="2137">
        <f>'1 уровень'!F2405</f>
        <v>9</v>
      </c>
      <c r="F825" s="2137">
        <f>'1 уровень'!G2405</f>
        <v>2</v>
      </c>
      <c r="G825" s="2138">
        <f>'1 уровень'!H2405</f>
        <v>22.222222222222221</v>
      </c>
      <c r="H825" s="2119">
        <f>'1 уровень'!I2405</f>
        <v>7.5294117647058822</v>
      </c>
      <c r="I825" s="1253">
        <f>'1 уровень'!J2405</f>
        <v>10</v>
      </c>
      <c r="J825" s="54">
        <f>'1 уровень'!K2405</f>
        <v>128</v>
      </c>
      <c r="K825" s="54">
        <f>'1 уровень'!L2405</f>
        <v>65</v>
      </c>
      <c r="L825" s="54">
        <f>'1 уровень'!M2405</f>
        <v>20</v>
      </c>
      <c r="M825" s="54">
        <f>'1 уровень'!N2405</f>
        <v>30.76923076923077</v>
      </c>
      <c r="N825" s="54">
        <f>'1 уровень'!O2405</f>
        <v>0</v>
      </c>
      <c r="O825" s="54" t="e">
        <f>'1 уровень'!P2405</f>
        <v>#DIV/0!</v>
      </c>
      <c r="P825" s="54">
        <f>'1 уровень'!Q2405</f>
        <v>511.10406</v>
      </c>
      <c r="Q825" s="54">
        <f>'1 уровень'!R2405</f>
        <v>255.55203</v>
      </c>
      <c r="R825" s="54">
        <f>'1 уровень'!S2405</f>
        <v>36.804879999999997</v>
      </c>
      <c r="S825" s="54">
        <f>'1 уровень'!T2405</f>
        <v>0</v>
      </c>
      <c r="T825" s="54">
        <f>'1 уровень'!U2405</f>
        <v>-218.74715</v>
      </c>
      <c r="U825" s="54">
        <f>'1 уровень'!V2405</f>
        <v>0</v>
      </c>
      <c r="V825" s="1670">
        <f>'1 уровень'!W2405</f>
        <v>36.804879999999997</v>
      </c>
      <c r="W825" s="54">
        <f t="shared" si="75"/>
        <v>14.402108251693402</v>
      </c>
      <c r="X825" s="54">
        <f t="shared" si="76"/>
        <v>14.402108251693402</v>
      </c>
      <c r="AA825" s="1942"/>
      <c r="AB825" s="1942"/>
    </row>
    <row r="826" spans="1:169" x14ac:dyDescent="0.25">
      <c r="A826" s="44">
        <v>1</v>
      </c>
      <c r="B826" s="44">
        <v>1</v>
      </c>
      <c r="C826" s="2052" t="s">
        <v>14</v>
      </c>
      <c r="D826" s="2141">
        <f>'1 уровень'!E2406</f>
        <v>0</v>
      </c>
      <c r="E826" s="2141">
        <f>'1 уровень'!F2406</f>
        <v>0</v>
      </c>
      <c r="F826" s="2141">
        <f>'1 уровень'!G2406</f>
        <v>0</v>
      </c>
      <c r="G826" s="2142">
        <f>'1 уровень'!H2406</f>
        <v>0</v>
      </c>
      <c r="H826" s="2123">
        <f>'1 уровень'!I2406</f>
        <v>0</v>
      </c>
      <c r="I826" s="1259">
        <f>'1 уровень'!J2406</f>
        <v>0</v>
      </c>
      <c r="J826" s="57">
        <f>'1 уровень'!K2406</f>
        <v>0</v>
      </c>
      <c r="K826" s="57">
        <f>'1 уровень'!L2406</f>
        <v>0</v>
      </c>
      <c r="L826" s="57">
        <f>'1 уровень'!M2406</f>
        <v>0</v>
      </c>
      <c r="M826" s="57">
        <f>'1 уровень'!N2406</f>
        <v>0</v>
      </c>
      <c r="N826" s="57">
        <f>'1 уровень'!O2406</f>
        <v>0</v>
      </c>
      <c r="O826" s="57">
        <f>'1 уровень'!P2406</f>
        <v>0</v>
      </c>
      <c r="P826" s="54">
        <f>'1 уровень'!Q2406</f>
        <v>0</v>
      </c>
      <c r="Q826" s="54">
        <f>'1 уровень'!R2406</f>
        <v>0</v>
      </c>
      <c r="R826" s="54">
        <f>'1 уровень'!S2406</f>
        <v>0</v>
      </c>
      <c r="S826" s="54">
        <f>'1 уровень'!T2406</f>
        <v>0</v>
      </c>
      <c r="T826" s="54">
        <f>'1 уровень'!U2406</f>
        <v>0</v>
      </c>
      <c r="U826" s="54">
        <f>'1 уровень'!V2406</f>
        <v>0</v>
      </c>
      <c r="V826" s="1670">
        <f>'1 уровень'!W2406</f>
        <v>0</v>
      </c>
      <c r="W826" s="54"/>
      <c r="X826" s="54"/>
      <c r="Y826" s="1246"/>
      <c r="Z826" s="1246"/>
      <c r="AA826" s="1942"/>
      <c r="AB826" s="1942"/>
      <c r="AC826" s="1246"/>
      <c r="AD826" s="1246"/>
      <c r="AE826" s="1246"/>
      <c r="AF826" s="1246"/>
      <c r="AG826" s="1246"/>
      <c r="AH826" s="1246"/>
      <c r="AI826" s="1246"/>
      <c r="AJ826" s="1246"/>
      <c r="AK826" s="1246"/>
      <c r="AL826" s="1246"/>
      <c r="AM826" s="1246"/>
      <c r="AN826" s="1246"/>
      <c r="AO826" s="1246"/>
      <c r="AP826" s="1246"/>
      <c r="AQ826" s="1246"/>
      <c r="AR826" s="1246"/>
      <c r="AS826" s="1246"/>
      <c r="AT826" s="1246"/>
      <c r="AU826" s="1246"/>
      <c r="AV826" s="1246"/>
      <c r="AW826" s="1246"/>
      <c r="AX826" s="1246"/>
      <c r="AY826" s="1246"/>
      <c r="AZ826" s="1246"/>
      <c r="BA826" s="1246"/>
      <c r="BB826" s="1246"/>
      <c r="BC826" s="1246"/>
      <c r="BD826" s="1246"/>
      <c r="BE826" s="1246"/>
      <c r="BF826" s="1246"/>
      <c r="BG826" s="1246"/>
      <c r="BH826" s="1246"/>
      <c r="BI826" s="1246"/>
      <c r="BJ826" s="1246"/>
      <c r="BK826" s="1246"/>
      <c r="BL826" s="1246"/>
      <c r="BM826" s="1246"/>
      <c r="BN826" s="1246"/>
      <c r="BO826" s="1246"/>
      <c r="BP826" s="1246"/>
      <c r="BQ826" s="1246"/>
      <c r="BR826" s="1246"/>
      <c r="BS826" s="1246"/>
      <c r="BT826" s="1246"/>
      <c r="BU826" s="1246"/>
      <c r="BV826" s="1246"/>
      <c r="BW826" s="1246"/>
      <c r="BX826" s="1246"/>
      <c r="BY826" s="1246"/>
      <c r="BZ826" s="1246"/>
      <c r="CA826" s="1246"/>
      <c r="CB826" s="1246"/>
      <c r="CC826" s="1246"/>
      <c r="CD826" s="1246"/>
      <c r="CE826" s="1246"/>
      <c r="CF826" s="1246"/>
      <c r="CG826" s="1246"/>
      <c r="CH826" s="1246"/>
      <c r="CI826" s="1246"/>
      <c r="CJ826" s="1246"/>
      <c r="CK826" s="1246"/>
      <c r="CL826" s="1246"/>
      <c r="CM826" s="1246"/>
      <c r="CN826" s="1246"/>
      <c r="CO826" s="1246"/>
      <c r="CP826" s="1246"/>
      <c r="CQ826" s="1246"/>
      <c r="CR826" s="1246"/>
      <c r="CS826" s="1246"/>
      <c r="CT826" s="1246"/>
      <c r="CU826" s="1246"/>
      <c r="CV826" s="1246"/>
      <c r="CW826" s="1246"/>
      <c r="CX826" s="1246"/>
      <c r="CY826" s="1246"/>
      <c r="CZ826" s="1246"/>
      <c r="DA826" s="1246"/>
      <c r="DB826" s="1246"/>
      <c r="DC826" s="1246"/>
      <c r="DD826" s="1246"/>
      <c r="DE826" s="1246"/>
      <c r="DF826" s="1246"/>
      <c r="DG826" s="1246"/>
      <c r="DH826" s="1246"/>
      <c r="DI826" s="1246"/>
      <c r="DJ826" s="1246"/>
      <c r="DK826" s="1246"/>
      <c r="DL826" s="1246"/>
      <c r="DM826" s="1246"/>
      <c r="DN826" s="1246"/>
      <c r="DO826" s="1246"/>
      <c r="DP826" s="1246"/>
      <c r="DQ826" s="1246"/>
      <c r="DR826" s="1246"/>
      <c r="DS826" s="1246"/>
      <c r="DT826" s="1246"/>
      <c r="DU826" s="1246"/>
      <c r="DV826" s="1246"/>
      <c r="DW826" s="1246"/>
      <c r="DX826" s="1246"/>
      <c r="DY826" s="1246"/>
      <c r="DZ826" s="1246"/>
      <c r="EA826" s="1246"/>
      <c r="EB826" s="1246"/>
      <c r="EC826" s="1246"/>
      <c r="ED826" s="1246"/>
      <c r="EE826" s="1246"/>
      <c r="EF826" s="1246"/>
      <c r="EG826" s="1246"/>
      <c r="EH826" s="1246"/>
      <c r="EI826" s="1246"/>
      <c r="EJ826" s="1246"/>
      <c r="EK826" s="1246"/>
      <c r="EL826" s="1246"/>
      <c r="EM826" s="1246"/>
      <c r="EN826" s="1246"/>
      <c r="EO826" s="1246"/>
      <c r="EP826" s="1246"/>
      <c r="EQ826" s="1246"/>
      <c r="ER826" s="1246"/>
      <c r="ES826" s="1246"/>
      <c r="ET826" s="1246"/>
      <c r="EU826" s="1246"/>
      <c r="EV826" s="1246"/>
      <c r="EW826" s="1246"/>
      <c r="EX826" s="1246"/>
      <c r="EY826" s="1246"/>
      <c r="EZ826" s="1246"/>
      <c r="FA826" s="1246"/>
      <c r="FB826" s="1246"/>
      <c r="FC826" s="1246"/>
      <c r="FD826" s="1246"/>
      <c r="FE826" s="1246"/>
      <c r="FF826" s="1246"/>
      <c r="FG826" s="1246"/>
      <c r="FH826" s="1246"/>
      <c r="FI826" s="1246"/>
      <c r="FJ826" s="1246"/>
      <c r="FK826" s="1246"/>
      <c r="FL826" s="1246"/>
      <c r="FM826" s="1246"/>
    </row>
    <row r="827" spans="1:169" x14ac:dyDescent="0.25">
      <c r="A827" s="44">
        <v>1</v>
      </c>
      <c r="B827" s="44">
        <v>1</v>
      </c>
      <c r="C827" s="2025" t="s">
        <v>468</v>
      </c>
      <c r="D827" s="2141">
        <f>'1 уровень'!E2407</f>
        <v>0</v>
      </c>
      <c r="E827" s="2141">
        <f>'1 уровень'!F2407</f>
        <v>0</v>
      </c>
      <c r="F827" s="2141">
        <f>'1 уровень'!G2407</f>
        <v>0</v>
      </c>
      <c r="G827" s="2142">
        <f>'1 уровень'!H2407</f>
        <v>0</v>
      </c>
      <c r="H827" s="2123">
        <f>'1 уровень'!I2407</f>
        <v>0</v>
      </c>
      <c r="I827" s="1259">
        <f>'1 уровень'!J2407</f>
        <v>0</v>
      </c>
      <c r="J827" s="57">
        <f>'1 уровень'!K2407</f>
        <v>0</v>
      </c>
      <c r="K827" s="57">
        <f>'1 уровень'!L2407</f>
        <v>0</v>
      </c>
      <c r="L827" s="57">
        <f>'1 уровень'!M2407</f>
        <v>0</v>
      </c>
      <c r="M827" s="57">
        <f>'1 уровень'!N2407</f>
        <v>0</v>
      </c>
      <c r="N827" s="57">
        <f>'1 уровень'!O2407</f>
        <v>0</v>
      </c>
      <c r="O827" s="57">
        <f>'1 уровень'!P2407</f>
        <v>0</v>
      </c>
      <c r="P827" s="54">
        <f>'1 уровень'!Q2407</f>
        <v>0</v>
      </c>
      <c r="Q827" s="54">
        <f>'1 уровень'!R2407</f>
        <v>0</v>
      </c>
      <c r="R827" s="54">
        <f>'1 уровень'!S2407</f>
        <v>0</v>
      </c>
      <c r="S827" s="54">
        <f>'1 уровень'!T2407</f>
        <v>0</v>
      </c>
      <c r="T827" s="54">
        <f>'1 уровень'!U2407</f>
        <v>0</v>
      </c>
      <c r="U827" s="54">
        <f>'1 уровень'!V2407</f>
        <v>0</v>
      </c>
      <c r="V827" s="1670">
        <f>'1 уровень'!W2407</f>
        <v>0</v>
      </c>
      <c r="W827" s="54"/>
      <c r="X827" s="54"/>
    </row>
    <row r="828" spans="1:169" ht="30" x14ac:dyDescent="0.25">
      <c r="A828" s="44">
        <v>1</v>
      </c>
      <c r="B828" s="44">
        <v>1</v>
      </c>
      <c r="C828" s="2000" t="s">
        <v>344</v>
      </c>
      <c r="D828" s="2141">
        <f>'1 уровень'!E2408</f>
        <v>18</v>
      </c>
      <c r="E828" s="2141">
        <f>'1 уровень'!F2408</f>
        <v>9</v>
      </c>
      <c r="F828" s="2141">
        <f>'1 уровень'!G2408</f>
        <v>4</v>
      </c>
      <c r="G828" s="2142">
        <f>'1 уровень'!H2408</f>
        <v>44.444444444444443</v>
      </c>
      <c r="H828" s="2123">
        <f>'1 уровень'!I2408</f>
        <v>0</v>
      </c>
      <c r="I828" s="1259">
        <f>'1 уровень'!J2408</f>
        <v>0</v>
      </c>
      <c r="J828" s="57">
        <f>'1 уровень'!K2408</f>
        <v>0</v>
      </c>
      <c r="K828" s="57">
        <f>'1 уровень'!L2408</f>
        <v>0</v>
      </c>
      <c r="L828" s="57">
        <f>'1 уровень'!M2408</f>
        <v>0</v>
      </c>
      <c r="M828" s="57">
        <f>'1 уровень'!N2408</f>
        <v>0</v>
      </c>
      <c r="N828" s="57">
        <f>'1 уровень'!O2408</f>
        <v>0</v>
      </c>
      <c r="O828" s="57">
        <f>'1 уровень'!P2408</f>
        <v>0</v>
      </c>
      <c r="P828" s="54">
        <f>'1 уровень'!Q2408</f>
        <v>0</v>
      </c>
      <c r="Q828" s="54">
        <f>'1 уровень'!R2408</f>
        <v>0</v>
      </c>
      <c r="R828" s="54">
        <f>'1 уровень'!S2408</f>
        <v>0</v>
      </c>
      <c r="S828" s="54">
        <f>'1 уровень'!T2408</f>
        <v>0</v>
      </c>
      <c r="T828" s="54">
        <f>'1 уровень'!U2408</f>
        <v>0</v>
      </c>
      <c r="U828" s="54">
        <f>'1 уровень'!V2408</f>
        <v>0</v>
      </c>
      <c r="V828" s="1670">
        <f>'1 уровень'!W2408</f>
        <v>0</v>
      </c>
      <c r="W828" s="54"/>
      <c r="X828" s="54"/>
    </row>
    <row r="829" spans="1:169" x14ac:dyDescent="0.25">
      <c r="C829" s="2000" t="s">
        <v>297</v>
      </c>
      <c r="D829" s="2141">
        <f>'1 уровень'!E2409</f>
        <v>0</v>
      </c>
      <c r="E829" s="2141">
        <f>'1 уровень'!F2409</f>
        <v>0</v>
      </c>
      <c r="F829" s="2141">
        <f>'1 уровень'!G2409</f>
        <v>0</v>
      </c>
      <c r="G829" s="2142"/>
      <c r="H829" s="2123"/>
      <c r="I829" s="1259"/>
      <c r="J829" s="57"/>
      <c r="K829" s="57"/>
      <c r="L829" s="57"/>
      <c r="M829" s="57"/>
      <c r="N829" s="57"/>
      <c r="O829" s="57"/>
      <c r="P829" s="54"/>
      <c r="Q829" s="54"/>
      <c r="R829" s="54"/>
      <c r="S829" s="54"/>
      <c r="T829" s="54"/>
      <c r="U829" s="54"/>
      <c r="V829" s="1670"/>
      <c r="W829" s="54"/>
      <c r="X829" s="54"/>
    </row>
    <row r="830" spans="1:169" ht="30" x14ac:dyDescent="0.25">
      <c r="B830" s="44">
        <v>1</v>
      </c>
      <c r="C830" s="2000" t="s">
        <v>302</v>
      </c>
      <c r="D830" s="2141">
        <f>'1 уровень'!E2410</f>
        <v>0</v>
      </c>
      <c r="E830" s="2141">
        <f>'1 уровень'!F2410</f>
        <v>0</v>
      </c>
      <c r="F830" s="2141">
        <f>'1 уровень'!G2410</f>
        <v>0</v>
      </c>
      <c r="G830" s="2142">
        <f>'1 уровень'!H2410</f>
        <v>0</v>
      </c>
      <c r="H830" s="2123">
        <f>'1 уровень'!I2410</f>
        <v>0</v>
      </c>
      <c r="I830" s="1259">
        <f>'1 уровень'!J2410</f>
        <v>0</v>
      </c>
      <c r="J830" s="57">
        <f>'1 уровень'!K2410</f>
        <v>0</v>
      </c>
      <c r="K830" s="57">
        <f>'1 уровень'!L2410</f>
        <v>0</v>
      </c>
      <c r="L830" s="57">
        <f>'1 уровень'!M2410</f>
        <v>0</v>
      </c>
      <c r="M830" s="57">
        <f>'1 уровень'!N2410</f>
        <v>0</v>
      </c>
      <c r="N830" s="57">
        <f>'1 уровень'!O2410</f>
        <v>0</v>
      </c>
      <c r="O830" s="57">
        <f>'1 уровень'!P2410</f>
        <v>0</v>
      </c>
      <c r="P830" s="54">
        <f>'1 уровень'!Q2410</f>
        <v>0</v>
      </c>
      <c r="Q830" s="54">
        <f>'1 уровень'!R2410</f>
        <v>0</v>
      </c>
      <c r="R830" s="54">
        <f>'1 уровень'!S2410</f>
        <v>0</v>
      </c>
      <c r="S830" s="54">
        <f>'1 уровень'!T2410</f>
        <v>0</v>
      </c>
      <c r="T830" s="54">
        <f>'1 уровень'!U2410</f>
        <v>0</v>
      </c>
      <c r="U830" s="54">
        <f>'1 уровень'!V2410</f>
        <v>0</v>
      </c>
      <c r="V830" s="1670">
        <f>'1 уровень'!W2410</f>
        <v>0</v>
      </c>
      <c r="W830" s="54"/>
      <c r="X830" s="54"/>
    </row>
    <row r="831" spans="1:169" ht="30" x14ac:dyDescent="0.25">
      <c r="B831" s="44">
        <v>1</v>
      </c>
      <c r="C831" s="2000" t="s">
        <v>303</v>
      </c>
      <c r="D831" s="2141">
        <f>'1 уровень'!E2411</f>
        <v>0</v>
      </c>
      <c r="E831" s="2141">
        <f>'1 уровень'!F2411</f>
        <v>0</v>
      </c>
      <c r="F831" s="2141">
        <f>'1 уровень'!G2411</f>
        <v>0</v>
      </c>
      <c r="G831" s="2142" t="e">
        <f>'1 уровень'!H2411</f>
        <v>#DIV/0!</v>
      </c>
      <c r="H831" s="2123">
        <f>'1 уровень'!I2411</f>
        <v>0</v>
      </c>
      <c r="I831" s="1259">
        <f>'1 уровень'!J2411</f>
        <v>0</v>
      </c>
      <c r="J831" s="57">
        <f>'1 уровень'!K2411</f>
        <v>0</v>
      </c>
      <c r="K831" s="57">
        <f>'1 уровень'!L2411</f>
        <v>0</v>
      </c>
      <c r="L831" s="57">
        <f>'1 уровень'!M2411</f>
        <v>0</v>
      </c>
      <c r="M831" s="57">
        <f>'1 уровень'!N2411</f>
        <v>0</v>
      </c>
      <c r="N831" s="57">
        <f>'1 уровень'!O2411</f>
        <v>0</v>
      </c>
      <c r="O831" s="57">
        <f>'1 уровень'!P2411</f>
        <v>0</v>
      </c>
      <c r="P831" s="54">
        <f>'1 уровень'!Q2411</f>
        <v>0</v>
      </c>
      <c r="Q831" s="54">
        <f>'1 уровень'!R2411</f>
        <v>0</v>
      </c>
      <c r="R831" s="54">
        <f>'1 уровень'!S2411</f>
        <v>0</v>
      </c>
      <c r="S831" s="54">
        <f>'1 уровень'!T2411</f>
        <v>0</v>
      </c>
      <c r="T831" s="54">
        <f>'1 уровень'!U2411</f>
        <v>0</v>
      </c>
      <c r="U831" s="54">
        <f>'1 уровень'!V2411</f>
        <v>0</v>
      </c>
      <c r="V831" s="1670">
        <f>'1 уровень'!W2411</f>
        <v>0</v>
      </c>
      <c r="W831" s="54"/>
      <c r="X831" s="54"/>
    </row>
    <row r="832" spans="1:169" ht="30" x14ac:dyDescent="0.25">
      <c r="B832" s="44">
        <v>1</v>
      </c>
      <c r="C832" s="2000" t="s">
        <v>304</v>
      </c>
      <c r="D832" s="2141">
        <f>'1 уровень'!E2412</f>
        <v>0</v>
      </c>
      <c r="E832" s="2141">
        <f>'1 уровень'!F2412</f>
        <v>0</v>
      </c>
      <c r="F832" s="2141">
        <f>'1 уровень'!G2412</f>
        <v>1</v>
      </c>
      <c r="G832" s="2142" t="e">
        <f>'1 уровень'!H2412</f>
        <v>#DIV/0!</v>
      </c>
      <c r="H832" s="2123">
        <f>'1 уровень'!I2412</f>
        <v>0</v>
      </c>
      <c r="I832" s="1259">
        <f>'1 уровень'!J2412</f>
        <v>0</v>
      </c>
      <c r="J832" s="57">
        <f>'1 уровень'!K2412</f>
        <v>0</v>
      </c>
      <c r="K832" s="57">
        <f>'1 уровень'!L2412</f>
        <v>0</v>
      </c>
      <c r="L832" s="57">
        <f>'1 уровень'!M2412</f>
        <v>0</v>
      </c>
      <c r="M832" s="57">
        <f>'1 уровень'!N2412</f>
        <v>0</v>
      </c>
      <c r="N832" s="57">
        <f>'1 уровень'!O2412</f>
        <v>0</v>
      </c>
      <c r="O832" s="57">
        <f>'1 уровень'!P2412</f>
        <v>0</v>
      </c>
      <c r="P832" s="54">
        <f>'1 уровень'!Q2412</f>
        <v>0</v>
      </c>
      <c r="Q832" s="54">
        <f>'1 уровень'!R2412</f>
        <v>0</v>
      </c>
      <c r="R832" s="54">
        <f>'1 уровень'!S2412</f>
        <v>0</v>
      </c>
      <c r="S832" s="54">
        <f>'1 уровень'!T2412</f>
        <v>0</v>
      </c>
      <c r="T832" s="54">
        <f>'1 уровень'!U2412</f>
        <v>0</v>
      </c>
      <c r="U832" s="54">
        <f>'1 уровень'!V2412</f>
        <v>0</v>
      </c>
      <c r="V832" s="1670">
        <f>'1 уровень'!W2412</f>
        <v>0</v>
      </c>
      <c r="W832" s="54"/>
      <c r="X832" s="54"/>
    </row>
    <row r="833" spans="1:24" x14ac:dyDescent="0.25">
      <c r="B833" s="44">
        <v>1</v>
      </c>
      <c r="C833" s="2000" t="s">
        <v>305</v>
      </c>
      <c r="D833" s="2141">
        <f>'1 уровень'!E2413</f>
        <v>18</v>
      </c>
      <c r="E833" s="2141">
        <f>'1 уровень'!F2413</f>
        <v>9</v>
      </c>
      <c r="F833" s="2141">
        <f>'1 уровень'!G2413</f>
        <v>3</v>
      </c>
      <c r="G833" s="2142">
        <f>'1 уровень'!H2413</f>
        <v>33.333333333333329</v>
      </c>
      <c r="H833" s="2123">
        <f>'1 уровень'!I2413</f>
        <v>0</v>
      </c>
      <c r="I833" s="1259">
        <f>'1 уровень'!J2413</f>
        <v>0</v>
      </c>
      <c r="J833" s="57">
        <f>'1 уровень'!K2413</f>
        <v>0</v>
      </c>
      <c r="K833" s="57">
        <f>'1 уровень'!L2413</f>
        <v>0</v>
      </c>
      <c r="L833" s="57">
        <f>'1 уровень'!M2413</f>
        <v>0</v>
      </c>
      <c r="M833" s="57">
        <f>'1 уровень'!N2413</f>
        <v>0</v>
      </c>
      <c r="N833" s="57">
        <f>'1 уровень'!O2413</f>
        <v>0</v>
      </c>
      <c r="O833" s="57">
        <f>'1 уровень'!P2413</f>
        <v>0</v>
      </c>
      <c r="P833" s="54">
        <f>'1 уровень'!Q2413</f>
        <v>0</v>
      </c>
      <c r="Q833" s="54">
        <f>'1 уровень'!R2413</f>
        <v>0</v>
      </c>
      <c r="R833" s="54">
        <f>'1 уровень'!S2413</f>
        <v>0</v>
      </c>
      <c r="S833" s="54">
        <f>'1 уровень'!T2413</f>
        <v>0</v>
      </c>
      <c r="T833" s="54">
        <f>'1 уровень'!U2413</f>
        <v>0</v>
      </c>
      <c r="U833" s="54">
        <f>'1 уровень'!V2413</f>
        <v>0</v>
      </c>
      <c r="V833" s="1670">
        <f>'1 уровень'!W2413</f>
        <v>0</v>
      </c>
      <c r="W833" s="54"/>
      <c r="X833" s="54"/>
    </row>
    <row r="834" spans="1:24" ht="45" x14ac:dyDescent="0.25">
      <c r="C834" s="2026" t="s">
        <v>534</v>
      </c>
      <c r="D834" s="2141">
        <f>'1 уровень'!E2414</f>
        <v>0</v>
      </c>
      <c r="E834" s="2141">
        <f>'1 уровень'!F2414</f>
        <v>0</v>
      </c>
      <c r="F834" s="2141">
        <f>'1 уровень'!G2414</f>
        <v>0</v>
      </c>
      <c r="G834" s="2142" t="e">
        <f>'1 уровень'!H2414</f>
        <v>#DIV/0!</v>
      </c>
      <c r="H834" s="2123"/>
      <c r="I834" s="1259"/>
      <c r="J834" s="57"/>
      <c r="K834" s="57"/>
      <c r="L834" s="57"/>
      <c r="M834" s="57"/>
      <c r="N834" s="57"/>
      <c r="O834" s="57"/>
      <c r="P834" s="54"/>
      <c r="Q834" s="54"/>
      <c r="R834" s="54"/>
      <c r="S834" s="54"/>
      <c r="T834" s="54"/>
      <c r="U834" s="54"/>
      <c r="V834" s="1670"/>
      <c r="W834" s="54"/>
      <c r="X834" s="54"/>
    </row>
    <row r="835" spans="1:24" x14ac:dyDescent="0.25">
      <c r="B835" s="44">
        <v>1</v>
      </c>
      <c r="C835" s="2000" t="s">
        <v>157</v>
      </c>
      <c r="D835" s="2141">
        <f>'1 уровень'!E2415</f>
        <v>0</v>
      </c>
      <c r="E835" s="2141">
        <f>'1 уровень'!F2415</f>
        <v>0</v>
      </c>
      <c r="F835" s="2141">
        <f>'1 уровень'!G2415</f>
        <v>34.544705882352943</v>
      </c>
      <c r="G835" s="2142" t="e">
        <f>'1 уровень'!H2415</f>
        <v>#DIV/0!</v>
      </c>
      <c r="H835" s="2123">
        <f>'1 уровень'!I2415</f>
        <v>0</v>
      </c>
      <c r="I835" s="1259">
        <f>'1 уровень'!J2415</f>
        <v>0</v>
      </c>
      <c r="J835" s="57">
        <f>'1 уровень'!K2415</f>
        <v>0</v>
      </c>
      <c r="K835" s="57">
        <f>'1 уровень'!L2415</f>
        <v>0</v>
      </c>
      <c r="L835" s="57">
        <f>'1 уровень'!M2415</f>
        <v>0</v>
      </c>
      <c r="M835" s="57">
        <f>'1 уровень'!N2415</f>
        <v>0</v>
      </c>
      <c r="N835" s="57">
        <f>'1 уровень'!O2415</f>
        <v>0</v>
      </c>
      <c r="O835" s="57">
        <f>'1 уровень'!P2415</f>
        <v>0</v>
      </c>
      <c r="P835" s="54">
        <f>'1 уровень'!Q2415</f>
        <v>0</v>
      </c>
      <c r="Q835" s="54">
        <f>'1 уровень'!R2415</f>
        <v>0</v>
      </c>
      <c r="R835" s="54">
        <f>'1 уровень'!S2415</f>
        <v>0</v>
      </c>
      <c r="S835" s="54">
        <f>'1 уровень'!T2415</f>
        <v>0</v>
      </c>
      <c r="T835" s="54">
        <f>'1 уровень'!U2415</f>
        <v>0</v>
      </c>
      <c r="U835" s="54">
        <f>'1 уровень'!V2415</f>
        <v>0</v>
      </c>
      <c r="V835" s="1670">
        <f>'1 уровень'!W2415</f>
        <v>0</v>
      </c>
      <c r="W835" s="54"/>
      <c r="X835" s="54"/>
    </row>
    <row r="836" spans="1:24" x14ac:dyDescent="0.25">
      <c r="B836" s="44">
        <v>1</v>
      </c>
      <c r="C836" s="2000" t="s">
        <v>443</v>
      </c>
      <c r="D836" s="2141">
        <f>'1 уровень'!E2416</f>
        <v>0</v>
      </c>
      <c r="E836" s="2141">
        <f>'1 уровень'!F2416</f>
        <v>0</v>
      </c>
      <c r="F836" s="2141">
        <f>'1 уровень'!G2416</f>
        <v>30</v>
      </c>
      <c r="G836" s="2142" t="e">
        <f>'1 уровень'!H2416</f>
        <v>#DIV/0!</v>
      </c>
      <c r="H836" s="2123">
        <f>'1 уровень'!I2416</f>
        <v>0</v>
      </c>
      <c r="I836" s="1259">
        <f>'1 уровень'!J2416</f>
        <v>0</v>
      </c>
      <c r="J836" s="57">
        <f>'1 уровень'!K2416</f>
        <v>0</v>
      </c>
      <c r="K836" s="57">
        <f>'1 уровень'!L2416</f>
        <v>0</v>
      </c>
      <c r="L836" s="57">
        <f>'1 уровень'!M2416</f>
        <v>0</v>
      </c>
      <c r="M836" s="57">
        <f>'1 уровень'!N2416</f>
        <v>0</v>
      </c>
      <c r="N836" s="57">
        <f>'1 уровень'!O2416</f>
        <v>0</v>
      </c>
      <c r="O836" s="57">
        <f>'1 уровень'!P2416</f>
        <v>0</v>
      </c>
      <c r="P836" s="54">
        <f>'1 уровень'!Q2416</f>
        <v>0</v>
      </c>
      <c r="Q836" s="54">
        <f>'1 уровень'!R2416</f>
        <v>0</v>
      </c>
      <c r="R836" s="54">
        <f>'1 уровень'!S2416</f>
        <v>0</v>
      </c>
      <c r="S836" s="54">
        <f>'1 уровень'!T2416</f>
        <v>0</v>
      </c>
      <c r="T836" s="54">
        <f>'1 уровень'!U2416</f>
        <v>0</v>
      </c>
      <c r="U836" s="54">
        <f>'1 уровень'!V2416</f>
        <v>0</v>
      </c>
      <c r="V836" s="1670">
        <f>'1 уровень'!W2416</f>
        <v>0</v>
      </c>
      <c r="W836" s="54"/>
      <c r="X836" s="54"/>
    </row>
    <row r="837" spans="1:24" x14ac:dyDescent="0.25">
      <c r="B837" s="44">
        <v>1</v>
      </c>
      <c r="C837" s="2000" t="s">
        <v>447</v>
      </c>
      <c r="D837" s="2141">
        <f>'1 уровень'!E2417</f>
        <v>0</v>
      </c>
      <c r="E837" s="2141">
        <f>'1 уровень'!F2417</f>
        <v>0</v>
      </c>
      <c r="F837" s="2144">
        <f>'1 уровень'!G2417</f>
        <v>38.629999999999995</v>
      </c>
      <c r="G837" s="2142" t="e">
        <f>'1 уровень'!H2417</f>
        <v>#DIV/0!</v>
      </c>
      <c r="H837" s="2123">
        <f>'1 уровень'!I2417</f>
        <v>0</v>
      </c>
      <c r="I837" s="1259">
        <f>'1 уровень'!J2417</f>
        <v>0</v>
      </c>
      <c r="J837" s="57">
        <f>'1 уровень'!K2417</f>
        <v>0</v>
      </c>
      <c r="K837" s="57">
        <f>'1 уровень'!L2417</f>
        <v>0</v>
      </c>
      <c r="L837" s="57">
        <f>'1 уровень'!M2417</f>
        <v>0</v>
      </c>
      <c r="M837" s="57">
        <f>'1 уровень'!N2417</f>
        <v>0</v>
      </c>
      <c r="N837" s="57">
        <f>'1 уровень'!O2417</f>
        <v>0</v>
      </c>
      <c r="O837" s="57">
        <f>'1 уровень'!P2417</f>
        <v>0</v>
      </c>
      <c r="P837" s="54">
        <f>'1 уровень'!Q2417</f>
        <v>0</v>
      </c>
      <c r="Q837" s="54">
        <f>'1 уровень'!R2417</f>
        <v>0</v>
      </c>
      <c r="R837" s="54">
        <f>'1 уровень'!S2417</f>
        <v>0</v>
      </c>
      <c r="S837" s="54">
        <f>'1 уровень'!T2417</f>
        <v>0</v>
      </c>
      <c r="T837" s="54">
        <f>'1 уровень'!U2417</f>
        <v>0</v>
      </c>
      <c r="U837" s="54">
        <f>'1 уровень'!V2417</f>
        <v>0</v>
      </c>
      <c r="V837" s="1670">
        <f>'1 уровень'!W2417</f>
        <v>0</v>
      </c>
      <c r="W837" s="54"/>
      <c r="X837" s="54"/>
    </row>
    <row r="838" spans="1:24" x14ac:dyDescent="0.25">
      <c r="B838" s="44">
        <v>1</v>
      </c>
      <c r="C838" s="2001" t="s">
        <v>469</v>
      </c>
      <c r="D838" s="2141">
        <f>'1 уровень'!E2418</f>
        <v>18</v>
      </c>
      <c r="E838" s="2141">
        <f>'1 уровень'!F2418</f>
        <v>9</v>
      </c>
      <c r="F838" s="2141">
        <f>'1 уровень'!G2418</f>
        <v>109.90512820512822</v>
      </c>
      <c r="G838" s="2142">
        <f>'1 уровень'!H2418</f>
        <v>1221.1680911680912</v>
      </c>
      <c r="H838" s="2123">
        <f>'1 уровень'!I2418</f>
        <v>0</v>
      </c>
      <c r="I838" s="1259">
        <f>'1 уровень'!J2418</f>
        <v>0</v>
      </c>
      <c r="J838" s="57">
        <f>'1 уровень'!K2418</f>
        <v>0</v>
      </c>
      <c r="K838" s="57">
        <f>'1 уровень'!L2418</f>
        <v>0</v>
      </c>
      <c r="L838" s="57">
        <f>'1 уровень'!M2418</f>
        <v>0</v>
      </c>
      <c r="M838" s="57">
        <f>'1 уровень'!N2418</f>
        <v>0</v>
      </c>
      <c r="N838" s="57">
        <f>'1 уровень'!O2418</f>
        <v>0</v>
      </c>
      <c r="O838" s="57">
        <f>'1 уровень'!P2418</f>
        <v>0</v>
      </c>
      <c r="P838" s="54">
        <f>'1 уровень'!Q2418</f>
        <v>0</v>
      </c>
      <c r="Q838" s="54">
        <f>'1 уровень'!R2418</f>
        <v>0</v>
      </c>
      <c r="R838" s="54">
        <f>'1 уровень'!S2418</f>
        <v>61.537379999999999</v>
      </c>
      <c r="S838" s="54">
        <f>'1 уровень'!T2418</f>
        <v>0</v>
      </c>
      <c r="T838" s="54">
        <f>'1 уровень'!U2418</f>
        <v>61.537379999999999</v>
      </c>
      <c r="U838" s="54">
        <f>'1 уровень'!V2418</f>
        <v>-2.98116</v>
      </c>
      <c r="V838" s="1670">
        <f>'1 уровень'!W2418</f>
        <v>58.556219999999996</v>
      </c>
      <c r="W838" s="54"/>
      <c r="X838" s="54"/>
    </row>
    <row r="839" spans="1:24" ht="30" x14ac:dyDescent="0.25">
      <c r="B839" s="44">
        <v>1</v>
      </c>
      <c r="C839" s="2038" t="s">
        <v>306</v>
      </c>
      <c r="D839" s="2141">
        <f>'1 уровень'!E2419</f>
        <v>0</v>
      </c>
      <c r="E839" s="2141">
        <f>'1 уровень'!F2419</f>
        <v>0</v>
      </c>
      <c r="F839" s="2141">
        <f>'1 уровень'!G2419</f>
        <v>0</v>
      </c>
      <c r="G839" s="2142">
        <f>'1 уровень'!H2419</f>
        <v>0</v>
      </c>
      <c r="H839" s="2123">
        <f>'1 уровень'!I2419</f>
        <v>0</v>
      </c>
      <c r="I839" s="1259">
        <f>'1 уровень'!J2419</f>
        <v>0</v>
      </c>
      <c r="J839" s="57">
        <f>'1 уровень'!K2419</f>
        <v>0</v>
      </c>
      <c r="K839" s="57">
        <f>'1 уровень'!L2419</f>
        <v>0</v>
      </c>
      <c r="L839" s="57">
        <f>'1 уровень'!M2419</f>
        <v>0</v>
      </c>
      <c r="M839" s="57">
        <f>'1 уровень'!N2419</f>
        <v>0</v>
      </c>
      <c r="N839" s="57">
        <f>'1 уровень'!O2419</f>
        <v>0</v>
      </c>
      <c r="O839" s="57">
        <f>'1 уровень'!P2419</f>
        <v>0</v>
      </c>
      <c r="P839" s="54">
        <f>'1 уровень'!Q2419</f>
        <v>0</v>
      </c>
      <c r="Q839" s="54">
        <f>'1 уровень'!R2419</f>
        <v>0</v>
      </c>
      <c r="R839" s="54">
        <f>'1 уровень'!S2419</f>
        <v>0</v>
      </c>
      <c r="S839" s="54">
        <f>'1 уровень'!T2419</f>
        <v>0</v>
      </c>
      <c r="T839" s="54">
        <f>'1 уровень'!U2419</f>
        <v>0</v>
      </c>
      <c r="U839" s="54">
        <f>'1 уровень'!V2419</f>
        <v>0</v>
      </c>
      <c r="V839" s="1670">
        <f>'1 уровень'!W2419</f>
        <v>0</v>
      </c>
      <c r="W839" s="54"/>
      <c r="X839" s="54"/>
    </row>
    <row r="840" spans="1:24" ht="30" x14ac:dyDescent="0.25">
      <c r="B840" s="44">
        <v>1</v>
      </c>
      <c r="C840" s="2000" t="s">
        <v>197</v>
      </c>
      <c r="D840" s="2141">
        <f>'1 уровень'!E2420</f>
        <v>58</v>
      </c>
      <c r="E840" s="2141">
        <f>'1 уровень'!F2420</f>
        <v>29</v>
      </c>
      <c r="F840" s="2141">
        <f>'1 уровень'!G2420</f>
        <v>43</v>
      </c>
      <c r="G840" s="2142">
        <f>'1 уровень'!H2420</f>
        <v>148.27586206896552</v>
      </c>
      <c r="H840" s="2123">
        <f>'1 уровень'!I2420</f>
        <v>0</v>
      </c>
      <c r="I840" s="1259">
        <f>'1 уровень'!J2420</f>
        <v>0</v>
      </c>
      <c r="J840" s="57">
        <f>'1 уровень'!K2420</f>
        <v>0</v>
      </c>
      <c r="K840" s="57">
        <f>'1 уровень'!L2420</f>
        <v>0</v>
      </c>
      <c r="L840" s="57">
        <f>'1 уровень'!M2420</f>
        <v>0</v>
      </c>
      <c r="M840" s="57">
        <f>'1 уровень'!N2420</f>
        <v>0</v>
      </c>
      <c r="N840" s="57">
        <f>'1 уровень'!O2420</f>
        <v>0</v>
      </c>
      <c r="O840" s="57">
        <f>'1 уровень'!P2420</f>
        <v>0</v>
      </c>
      <c r="P840" s="54">
        <f>'1 уровень'!Q2420</f>
        <v>0</v>
      </c>
      <c r="Q840" s="54">
        <f>'1 уровень'!R2420</f>
        <v>0</v>
      </c>
      <c r="R840" s="54">
        <f>'1 уровень'!S2420</f>
        <v>0</v>
      </c>
      <c r="S840" s="54">
        <f>'1 уровень'!T2420</f>
        <v>0</v>
      </c>
      <c r="T840" s="54">
        <f>'1 уровень'!U2420</f>
        <v>0</v>
      </c>
      <c r="U840" s="54">
        <f>'1 уровень'!V2420</f>
        <v>0</v>
      </c>
      <c r="V840" s="1670">
        <f>'1 уровень'!W2420</f>
        <v>0</v>
      </c>
      <c r="W840" s="54"/>
      <c r="X840" s="54"/>
    </row>
    <row r="841" spans="1:24" ht="30" x14ac:dyDescent="0.25">
      <c r="B841" s="44">
        <v>1</v>
      </c>
      <c r="C841" s="2000" t="s">
        <v>302</v>
      </c>
      <c r="D841" s="2141">
        <f>'1 уровень'!E2421</f>
        <v>0</v>
      </c>
      <c r="E841" s="2141">
        <f>'1 уровень'!F2421</f>
        <v>0</v>
      </c>
      <c r="F841" s="2141">
        <f>'1 уровень'!G2421</f>
        <v>0</v>
      </c>
      <c r="G841" s="2142">
        <f>'1 уровень'!H2421</f>
        <v>0</v>
      </c>
      <c r="H841" s="2123">
        <f>'1 уровень'!I2421</f>
        <v>0</v>
      </c>
      <c r="I841" s="1259">
        <f>'1 уровень'!J2421</f>
        <v>0</v>
      </c>
      <c r="J841" s="57">
        <f>'1 уровень'!K2421</f>
        <v>0</v>
      </c>
      <c r="K841" s="57">
        <f>'1 уровень'!L2421</f>
        <v>0</v>
      </c>
      <c r="L841" s="57">
        <f>'1 уровень'!M2421</f>
        <v>0</v>
      </c>
      <c r="M841" s="57">
        <f>'1 уровень'!N2421</f>
        <v>0</v>
      </c>
      <c r="N841" s="57">
        <f>'1 уровень'!O2421</f>
        <v>0</v>
      </c>
      <c r="O841" s="57">
        <f>'1 уровень'!P2421</f>
        <v>0</v>
      </c>
      <c r="P841" s="54">
        <f>'1 уровень'!Q2421</f>
        <v>0</v>
      </c>
      <c r="Q841" s="54">
        <f>'1 уровень'!R2421</f>
        <v>0</v>
      </c>
      <c r="R841" s="54">
        <f>'1 уровень'!S2421</f>
        <v>0</v>
      </c>
      <c r="S841" s="54">
        <f>'1 уровень'!T2421</f>
        <v>0</v>
      </c>
      <c r="T841" s="54">
        <f>'1 уровень'!U2421</f>
        <v>0</v>
      </c>
      <c r="U841" s="54">
        <f>'1 уровень'!V2421</f>
        <v>0</v>
      </c>
      <c r="V841" s="1670">
        <f>'1 уровень'!W2421</f>
        <v>0</v>
      </c>
      <c r="W841" s="54"/>
      <c r="X841" s="54"/>
    </row>
    <row r="842" spans="1:24" ht="45" x14ac:dyDescent="0.25">
      <c r="B842" s="44">
        <v>1</v>
      </c>
      <c r="C842" s="2038" t="s">
        <v>307</v>
      </c>
      <c r="D842" s="2141">
        <f>'1 уровень'!E2422</f>
        <v>8</v>
      </c>
      <c r="E842" s="2141">
        <f>'1 уровень'!F2422</f>
        <v>4</v>
      </c>
      <c r="F842" s="2141">
        <f>'1 уровень'!G2422</f>
        <v>3</v>
      </c>
      <c r="G842" s="2142">
        <f>'1 уровень'!H2422</f>
        <v>75</v>
      </c>
      <c r="H842" s="2123">
        <f>'1 уровень'!I2422</f>
        <v>0</v>
      </c>
      <c r="I842" s="1259">
        <f>'1 уровень'!J2422</f>
        <v>0</v>
      </c>
      <c r="J842" s="57">
        <f>'1 уровень'!K2422</f>
        <v>0</v>
      </c>
      <c r="K842" s="57">
        <f>'1 уровень'!L2422</f>
        <v>0</v>
      </c>
      <c r="L842" s="57">
        <f>'1 уровень'!M2422</f>
        <v>0</v>
      </c>
      <c r="M842" s="57">
        <f>'1 уровень'!N2422</f>
        <v>0</v>
      </c>
      <c r="N842" s="57">
        <f>'1 уровень'!O2422</f>
        <v>0</v>
      </c>
      <c r="O842" s="57">
        <f>'1 уровень'!P2422</f>
        <v>0</v>
      </c>
      <c r="P842" s="54">
        <f>'1 уровень'!Q2422</f>
        <v>0</v>
      </c>
      <c r="Q842" s="54">
        <f>'1 уровень'!R2422</f>
        <v>0</v>
      </c>
      <c r="R842" s="54">
        <f>'1 уровень'!S2422</f>
        <v>0</v>
      </c>
      <c r="S842" s="54">
        <f>'1 уровень'!T2422</f>
        <v>0</v>
      </c>
      <c r="T842" s="54">
        <f>'1 уровень'!U2422</f>
        <v>0</v>
      </c>
      <c r="U842" s="54">
        <f>'1 уровень'!V2422</f>
        <v>0</v>
      </c>
      <c r="V842" s="1670">
        <f>'1 уровень'!W2422</f>
        <v>0</v>
      </c>
      <c r="W842" s="54"/>
      <c r="X842" s="54"/>
    </row>
    <row r="843" spans="1:24" ht="30" x14ac:dyDescent="0.25">
      <c r="B843" s="44">
        <v>1</v>
      </c>
      <c r="C843" s="2000" t="s">
        <v>308</v>
      </c>
      <c r="D843" s="2141">
        <f>'1 уровень'!E2423</f>
        <v>2</v>
      </c>
      <c r="E843" s="2141">
        <f>'1 уровень'!F2423</f>
        <v>1</v>
      </c>
      <c r="F843" s="2141">
        <f>'1 уровень'!G2423</f>
        <v>2</v>
      </c>
      <c r="G843" s="2142">
        <f>'1 уровень'!H2423</f>
        <v>200</v>
      </c>
      <c r="H843" s="2123">
        <f>'1 уровень'!I2423</f>
        <v>0</v>
      </c>
      <c r="I843" s="1259">
        <f>'1 уровень'!J2423</f>
        <v>0</v>
      </c>
      <c r="J843" s="57">
        <f>'1 уровень'!K2423</f>
        <v>0</v>
      </c>
      <c r="K843" s="57">
        <f>'1 уровень'!L2423</f>
        <v>0</v>
      </c>
      <c r="L843" s="57">
        <f>'1 уровень'!M2423</f>
        <v>0</v>
      </c>
      <c r="M843" s="57">
        <f>'1 уровень'!N2423</f>
        <v>0</v>
      </c>
      <c r="N843" s="57">
        <f>'1 уровень'!O2423</f>
        <v>0</v>
      </c>
      <c r="O843" s="57">
        <f>'1 уровень'!P2423</f>
        <v>0</v>
      </c>
      <c r="P843" s="54">
        <f>'1 уровень'!Q2423</f>
        <v>0</v>
      </c>
      <c r="Q843" s="54">
        <f>'1 уровень'!R2423</f>
        <v>0</v>
      </c>
      <c r="R843" s="54">
        <f>'1 уровень'!S2423</f>
        <v>0</v>
      </c>
      <c r="S843" s="54">
        <f>'1 уровень'!T2423</f>
        <v>0</v>
      </c>
      <c r="T843" s="54">
        <f>'1 уровень'!U2423</f>
        <v>0</v>
      </c>
      <c r="U843" s="54">
        <f>'1 уровень'!V2423</f>
        <v>0</v>
      </c>
      <c r="V843" s="1670">
        <f>'1 уровень'!W2423</f>
        <v>0</v>
      </c>
      <c r="W843" s="54"/>
      <c r="X843" s="54"/>
    </row>
    <row r="844" spans="1:24" ht="30" x14ac:dyDescent="0.25">
      <c r="B844" s="44">
        <v>1</v>
      </c>
      <c r="C844" s="2000" t="s">
        <v>309</v>
      </c>
      <c r="D844" s="2141">
        <f>'1 уровень'!E2424</f>
        <v>0</v>
      </c>
      <c r="E844" s="2141">
        <f>'1 уровень'!F2424</f>
        <v>0</v>
      </c>
      <c r="F844" s="2141">
        <f>'1 уровень'!G2424</f>
        <v>1</v>
      </c>
      <c r="G844" s="2142" t="e">
        <f>'1 уровень'!H2424</f>
        <v>#DIV/0!</v>
      </c>
      <c r="H844" s="2123">
        <f>'1 уровень'!I2424</f>
        <v>0</v>
      </c>
      <c r="I844" s="1259">
        <f>'1 уровень'!J2424</f>
        <v>0</v>
      </c>
      <c r="J844" s="57">
        <f>'1 уровень'!K2424</f>
        <v>0</v>
      </c>
      <c r="K844" s="57">
        <f>'1 уровень'!L2424</f>
        <v>0</v>
      </c>
      <c r="L844" s="57">
        <f>'1 уровень'!M2424</f>
        <v>0</v>
      </c>
      <c r="M844" s="57">
        <f>'1 уровень'!N2424</f>
        <v>0</v>
      </c>
      <c r="N844" s="57">
        <f>'1 уровень'!O2424</f>
        <v>0</v>
      </c>
      <c r="O844" s="57">
        <f>'1 уровень'!P2424</f>
        <v>0</v>
      </c>
      <c r="P844" s="54">
        <f>'1 уровень'!Q2424</f>
        <v>0</v>
      </c>
      <c r="Q844" s="54">
        <f>'1 уровень'!R2424</f>
        <v>0</v>
      </c>
      <c r="R844" s="54">
        <f>'1 уровень'!S2424</f>
        <v>0</v>
      </c>
      <c r="S844" s="54">
        <f>'1 уровень'!T2424</f>
        <v>0</v>
      </c>
      <c r="T844" s="54">
        <f>'1 уровень'!U2424</f>
        <v>0</v>
      </c>
      <c r="U844" s="54">
        <f>'1 уровень'!V2424</f>
        <v>0</v>
      </c>
      <c r="V844" s="1670">
        <f>'1 уровень'!W2424</f>
        <v>0</v>
      </c>
      <c r="W844" s="54"/>
      <c r="X844" s="54"/>
    </row>
    <row r="845" spans="1:24" ht="45" x14ac:dyDescent="0.25">
      <c r="B845" s="44">
        <v>1</v>
      </c>
      <c r="C845" s="2000" t="s">
        <v>354</v>
      </c>
      <c r="D845" s="2141">
        <f>'1 уровень'!E2425</f>
        <v>0</v>
      </c>
      <c r="E845" s="2141">
        <f>'1 уровень'!F2425</f>
        <v>0</v>
      </c>
      <c r="F845" s="2141">
        <f>'1 уровень'!G2425</f>
        <v>0</v>
      </c>
      <c r="G845" s="2142" t="e">
        <f>'1 уровень'!H2425</f>
        <v>#DIV/0!</v>
      </c>
      <c r="H845" s="2123">
        <f>'1 уровень'!I2425</f>
        <v>0</v>
      </c>
      <c r="I845" s="1259">
        <f>'1 уровень'!J2425</f>
        <v>0</v>
      </c>
      <c r="J845" s="57">
        <f>'1 уровень'!K2425</f>
        <v>0</v>
      </c>
      <c r="K845" s="57">
        <f>'1 уровень'!L2425</f>
        <v>0</v>
      </c>
      <c r="L845" s="57">
        <f>'1 уровень'!M2425</f>
        <v>0</v>
      </c>
      <c r="M845" s="57">
        <f>'1 уровень'!N2425</f>
        <v>0</v>
      </c>
      <c r="N845" s="57">
        <f>'1 уровень'!O2425</f>
        <v>0</v>
      </c>
      <c r="O845" s="57">
        <f>'1 уровень'!P2425</f>
        <v>0</v>
      </c>
      <c r="P845" s="54">
        <f>'1 уровень'!Q2425</f>
        <v>0</v>
      </c>
      <c r="Q845" s="54">
        <f>'1 уровень'!R2425</f>
        <v>0</v>
      </c>
      <c r="R845" s="54">
        <f>'1 уровень'!S2425</f>
        <v>0</v>
      </c>
      <c r="S845" s="54">
        <f>'1 уровень'!T2425</f>
        <v>0</v>
      </c>
      <c r="T845" s="54">
        <f>'1 уровень'!U2425</f>
        <v>0</v>
      </c>
      <c r="U845" s="54">
        <f>'1 уровень'!V2425</f>
        <v>0</v>
      </c>
      <c r="V845" s="1670">
        <f>'1 уровень'!W2425</f>
        <v>0</v>
      </c>
      <c r="W845" s="54"/>
      <c r="X845" s="54"/>
    </row>
    <row r="846" spans="1:24" ht="30" x14ac:dyDescent="0.25">
      <c r="A846" s="44">
        <v>1</v>
      </c>
      <c r="B846" s="44">
        <v>1</v>
      </c>
      <c r="C846" s="2000" t="s">
        <v>355</v>
      </c>
      <c r="D846" s="2141">
        <f>'1 уровень'!E2426</f>
        <v>6</v>
      </c>
      <c r="E846" s="2141">
        <f>'1 уровень'!F2426</f>
        <v>3</v>
      </c>
      <c r="F846" s="2141">
        <f>'1 уровень'!G2426</f>
        <v>0</v>
      </c>
      <c r="G846" s="2142">
        <f>'1 уровень'!H2426</f>
        <v>0</v>
      </c>
      <c r="H846" s="2123">
        <f>'1 уровень'!I2426</f>
        <v>0</v>
      </c>
      <c r="I846" s="1259">
        <f>'1 уровень'!J2426</f>
        <v>0</v>
      </c>
      <c r="J846" s="57">
        <f>'1 уровень'!K2426</f>
        <v>0</v>
      </c>
      <c r="K846" s="57">
        <f>'1 уровень'!L2426</f>
        <v>0</v>
      </c>
      <c r="L846" s="57">
        <f>'1 уровень'!M2426</f>
        <v>0</v>
      </c>
      <c r="M846" s="57">
        <f>'1 уровень'!N2426</f>
        <v>0</v>
      </c>
      <c r="N846" s="57">
        <f>'1 уровень'!O2426</f>
        <v>0</v>
      </c>
      <c r="O846" s="57">
        <f>'1 уровень'!P2426</f>
        <v>0</v>
      </c>
      <c r="P846" s="54">
        <f>'1 уровень'!Q2426</f>
        <v>0</v>
      </c>
      <c r="Q846" s="54">
        <f>'1 уровень'!R2426</f>
        <v>0</v>
      </c>
      <c r="R846" s="54">
        <f>'1 уровень'!S2426</f>
        <v>0</v>
      </c>
      <c r="S846" s="54">
        <f>'1 уровень'!T2426</f>
        <v>0</v>
      </c>
      <c r="T846" s="54">
        <f>'1 уровень'!U2426</f>
        <v>0</v>
      </c>
      <c r="U846" s="54">
        <f>'1 уровень'!V2426</f>
        <v>0</v>
      </c>
      <c r="V846" s="1670">
        <f>'1 уровень'!W2426</f>
        <v>0</v>
      </c>
      <c r="W846" s="54"/>
      <c r="X846" s="54"/>
    </row>
    <row r="847" spans="1:24" ht="45" x14ac:dyDescent="0.25">
      <c r="A847" s="44">
        <v>1</v>
      </c>
      <c r="B847" s="44">
        <v>1</v>
      </c>
      <c r="C847" s="2038" t="s">
        <v>310</v>
      </c>
      <c r="D847" s="2141">
        <f>'1 уровень'!E2427</f>
        <v>50</v>
      </c>
      <c r="E847" s="2141">
        <f>'1 уровень'!F2427</f>
        <v>25</v>
      </c>
      <c r="F847" s="2141">
        <f>'1 уровень'!G2427</f>
        <v>40</v>
      </c>
      <c r="G847" s="2142">
        <f>'1 уровень'!H2427</f>
        <v>160</v>
      </c>
      <c r="H847" s="2123">
        <f>'1 уровень'!I2427</f>
        <v>0</v>
      </c>
      <c r="I847" s="1259">
        <f>'1 уровень'!J2427</f>
        <v>0</v>
      </c>
      <c r="J847" s="57">
        <f>'1 уровень'!K2427</f>
        <v>0</v>
      </c>
      <c r="K847" s="57">
        <f>'1 уровень'!L2427</f>
        <v>0</v>
      </c>
      <c r="L847" s="57">
        <f>'1 уровень'!M2427</f>
        <v>0</v>
      </c>
      <c r="M847" s="57">
        <f>'1 уровень'!N2427</f>
        <v>0</v>
      </c>
      <c r="N847" s="57">
        <f>'1 уровень'!O2427</f>
        <v>0</v>
      </c>
      <c r="O847" s="57">
        <f>'1 уровень'!P2427</f>
        <v>0</v>
      </c>
      <c r="P847" s="54">
        <f>'1 уровень'!Q2427</f>
        <v>0</v>
      </c>
      <c r="Q847" s="54">
        <f>'1 уровень'!R2427</f>
        <v>0</v>
      </c>
      <c r="R847" s="54">
        <f>'1 уровень'!S2427</f>
        <v>0</v>
      </c>
      <c r="S847" s="54">
        <f>'1 уровень'!T2427</f>
        <v>0</v>
      </c>
      <c r="T847" s="54">
        <f>'1 уровень'!U2427</f>
        <v>0</v>
      </c>
      <c r="U847" s="54">
        <f>'1 уровень'!V2427</f>
        <v>0</v>
      </c>
      <c r="V847" s="1670">
        <f>'1 уровень'!W2427</f>
        <v>0</v>
      </c>
      <c r="W847" s="54"/>
      <c r="X847" s="54"/>
    </row>
    <row r="848" spans="1:24" ht="30" x14ac:dyDescent="0.25">
      <c r="A848" s="44">
        <v>1</v>
      </c>
      <c r="B848" s="44">
        <v>1</v>
      </c>
      <c r="C848" s="2000" t="s">
        <v>311</v>
      </c>
      <c r="D848" s="2141">
        <f>'1 уровень'!E2428</f>
        <v>0</v>
      </c>
      <c r="E848" s="2141">
        <f>'1 уровень'!F2428</f>
        <v>0</v>
      </c>
      <c r="F848" s="2141">
        <f>'1 уровень'!G2428</f>
        <v>0</v>
      </c>
      <c r="G848" s="2142" t="e">
        <f>'1 уровень'!H2428</f>
        <v>#DIV/0!</v>
      </c>
      <c r="H848" s="2123">
        <f>'1 уровень'!I2428</f>
        <v>0</v>
      </c>
      <c r="I848" s="1259">
        <f>'1 уровень'!J2428</f>
        <v>0</v>
      </c>
      <c r="J848" s="57">
        <f>'1 уровень'!K2428</f>
        <v>0</v>
      </c>
      <c r="K848" s="57">
        <f>'1 уровень'!L2428</f>
        <v>0</v>
      </c>
      <c r="L848" s="57">
        <f>'1 уровень'!M2428</f>
        <v>0</v>
      </c>
      <c r="M848" s="57">
        <f>'1 уровень'!N2428</f>
        <v>0</v>
      </c>
      <c r="N848" s="57">
        <f>'1 уровень'!O2428</f>
        <v>0</v>
      </c>
      <c r="O848" s="57">
        <f>'1 уровень'!P2428</f>
        <v>0</v>
      </c>
      <c r="P848" s="54">
        <f>'1 уровень'!Q2428</f>
        <v>0</v>
      </c>
      <c r="Q848" s="54">
        <f>'1 уровень'!R2428</f>
        <v>0</v>
      </c>
      <c r="R848" s="54">
        <f>'1 уровень'!S2428</f>
        <v>0</v>
      </c>
      <c r="S848" s="54">
        <f>'1 уровень'!T2428</f>
        <v>0</v>
      </c>
      <c r="T848" s="54">
        <f>'1 уровень'!U2428</f>
        <v>0</v>
      </c>
      <c r="U848" s="54">
        <f>'1 уровень'!V2428</f>
        <v>0</v>
      </c>
      <c r="V848" s="1670">
        <f>'1 уровень'!W2428</f>
        <v>0</v>
      </c>
      <c r="W848" s="54"/>
      <c r="X848" s="54"/>
    </row>
    <row r="849" spans="1:25" ht="60" x14ac:dyDescent="0.25">
      <c r="A849" s="44">
        <v>1</v>
      </c>
      <c r="B849" s="44">
        <v>1</v>
      </c>
      <c r="C849" s="2000" t="s">
        <v>320</v>
      </c>
      <c r="D849" s="2141">
        <f>'1 уровень'!E2429</f>
        <v>50</v>
      </c>
      <c r="E849" s="2141">
        <f>'1 уровень'!F2429</f>
        <v>25</v>
      </c>
      <c r="F849" s="2141">
        <f>'1 уровень'!G2429</f>
        <v>39</v>
      </c>
      <c r="G849" s="2142">
        <f>'1 уровень'!H2429</f>
        <v>156</v>
      </c>
      <c r="H849" s="2123">
        <f>'1 уровень'!I2429</f>
        <v>0</v>
      </c>
      <c r="I849" s="1259">
        <f>'1 уровень'!J2429</f>
        <v>0</v>
      </c>
      <c r="J849" s="57">
        <f>'1 уровень'!K2429</f>
        <v>0</v>
      </c>
      <c r="K849" s="57">
        <f>'1 уровень'!L2429</f>
        <v>0</v>
      </c>
      <c r="L849" s="57">
        <f>'1 уровень'!M2429</f>
        <v>0</v>
      </c>
      <c r="M849" s="57">
        <f>'1 уровень'!N2429</f>
        <v>0</v>
      </c>
      <c r="N849" s="57">
        <f>'1 уровень'!O2429</f>
        <v>0</v>
      </c>
      <c r="O849" s="57">
        <f>'1 уровень'!P2429</f>
        <v>0</v>
      </c>
      <c r="P849" s="54">
        <f>'1 уровень'!Q2429</f>
        <v>0</v>
      </c>
      <c r="Q849" s="54">
        <f>'1 уровень'!R2429</f>
        <v>0</v>
      </c>
      <c r="R849" s="54">
        <f>'1 уровень'!S2429</f>
        <v>0</v>
      </c>
      <c r="S849" s="54">
        <f>'1 уровень'!T2429</f>
        <v>0</v>
      </c>
      <c r="T849" s="54">
        <f>'1 уровень'!U2429</f>
        <v>0</v>
      </c>
      <c r="U849" s="54">
        <f>'1 уровень'!V2429</f>
        <v>0</v>
      </c>
      <c r="V849" s="1670">
        <f>'1 уровень'!W2429</f>
        <v>0</v>
      </c>
      <c r="W849" s="54"/>
      <c r="X849" s="54"/>
    </row>
    <row r="850" spans="1:25" ht="45" x14ac:dyDescent="0.25">
      <c r="A850" s="44">
        <v>1</v>
      </c>
      <c r="B850" s="44">
        <v>1</v>
      </c>
      <c r="C850" s="2000" t="s">
        <v>321</v>
      </c>
      <c r="D850" s="2141">
        <f>'1 уровень'!E2430</f>
        <v>0</v>
      </c>
      <c r="E850" s="2141">
        <f>'1 уровень'!F2430</f>
        <v>0</v>
      </c>
      <c r="F850" s="2141">
        <f>'1 уровень'!G2430</f>
        <v>1</v>
      </c>
      <c r="G850" s="2142" t="e">
        <f>'1 уровень'!H2430</f>
        <v>#DIV/0!</v>
      </c>
      <c r="H850" s="2123">
        <f>'1 уровень'!I2430</f>
        <v>0</v>
      </c>
      <c r="I850" s="1259">
        <f>'1 уровень'!J2430</f>
        <v>0</v>
      </c>
      <c r="J850" s="57">
        <f>'1 уровень'!K2430</f>
        <v>0</v>
      </c>
      <c r="K850" s="57">
        <f>'1 уровень'!L2430</f>
        <v>0</v>
      </c>
      <c r="L850" s="57">
        <f>'1 уровень'!M2430</f>
        <v>0</v>
      </c>
      <c r="M850" s="57">
        <f>'1 уровень'!N2430</f>
        <v>0</v>
      </c>
      <c r="N850" s="57">
        <f>'1 уровень'!O2430</f>
        <v>0</v>
      </c>
      <c r="O850" s="57">
        <f>'1 уровень'!P2430</f>
        <v>0</v>
      </c>
      <c r="P850" s="54">
        <f>'1 уровень'!Q2430</f>
        <v>0</v>
      </c>
      <c r="Q850" s="54">
        <f>'1 уровень'!R2430</f>
        <v>0</v>
      </c>
      <c r="R850" s="54">
        <f>'1 уровень'!S2430</f>
        <v>0</v>
      </c>
      <c r="S850" s="54">
        <f>'1 уровень'!T2430</f>
        <v>0</v>
      </c>
      <c r="T850" s="54">
        <f>'1 уровень'!U2430</f>
        <v>0</v>
      </c>
      <c r="U850" s="54">
        <f>'1 уровень'!V2430</f>
        <v>0</v>
      </c>
      <c r="V850" s="1670">
        <f>'1 уровень'!W2430</f>
        <v>0</v>
      </c>
      <c r="W850" s="54"/>
      <c r="X850" s="54"/>
    </row>
    <row r="851" spans="1:25" x14ac:dyDescent="0.25">
      <c r="A851" s="44">
        <v>1</v>
      </c>
      <c r="B851" s="44">
        <v>1</v>
      </c>
      <c r="C851" s="2000" t="s">
        <v>157</v>
      </c>
      <c r="D851" s="2141">
        <f>'1 уровень'!E2431</f>
        <v>0</v>
      </c>
      <c r="E851" s="2141">
        <f>'1 уровень'!F2431</f>
        <v>0</v>
      </c>
      <c r="F851" s="2141">
        <f>'1 уровень'!G2431</f>
        <v>0</v>
      </c>
      <c r="G851" s="2142">
        <f>'1 уровень'!H2431</f>
        <v>0</v>
      </c>
      <c r="H851" s="2123">
        <f>'1 уровень'!I2431</f>
        <v>0</v>
      </c>
      <c r="I851" s="1259">
        <f>'1 уровень'!J2431</f>
        <v>0</v>
      </c>
      <c r="J851" s="57">
        <f>'1 уровень'!K2431</f>
        <v>0</v>
      </c>
      <c r="K851" s="57">
        <f>'1 уровень'!L2431</f>
        <v>0</v>
      </c>
      <c r="L851" s="57">
        <f>'1 уровень'!M2431</f>
        <v>0</v>
      </c>
      <c r="M851" s="57">
        <f>'1 уровень'!N2431</f>
        <v>0</v>
      </c>
      <c r="N851" s="57">
        <f>'1 уровень'!O2431</f>
        <v>0</v>
      </c>
      <c r="O851" s="57">
        <f>'1 уровень'!P2431</f>
        <v>0</v>
      </c>
      <c r="P851" s="54">
        <f>'1 уровень'!Q2431</f>
        <v>0</v>
      </c>
      <c r="Q851" s="54">
        <f>'1 уровень'!R2431</f>
        <v>0</v>
      </c>
      <c r="R851" s="54">
        <f>'1 уровень'!S2431</f>
        <v>0</v>
      </c>
      <c r="S851" s="54">
        <f>'1 уровень'!T2431</f>
        <v>0</v>
      </c>
      <c r="T851" s="54">
        <f>'1 уровень'!U2431</f>
        <v>0</v>
      </c>
      <c r="U851" s="54">
        <f>'1 уровень'!V2431</f>
        <v>0</v>
      </c>
      <c r="V851" s="1670">
        <f>'1 уровень'!W2431</f>
        <v>0</v>
      </c>
      <c r="W851" s="54"/>
      <c r="X851" s="54"/>
    </row>
    <row r="852" spans="1:25" x14ac:dyDescent="0.25">
      <c r="A852" s="44">
        <v>1</v>
      </c>
      <c r="B852" s="44">
        <v>1</v>
      </c>
      <c r="C852" s="2000" t="s">
        <v>297</v>
      </c>
      <c r="D852" s="2141">
        <f>'1 уровень'!E2432</f>
        <v>0</v>
      </c>
      <c r="E852" s="2141">
        <f>'1 уровень'!F2432</f>
        <v>0</v>
      </c>
      <c r="F852" s="2141">
        <f>'1 уровень'!G2432</f>
        <v>0</v>
      </c>
      <c r="G852" s="2142">
        <f>'1 уровень'!H2432</f>
        <v>0</v>
      </c>
      <c r="H852" s="2123">
        <f>'1 уровень'!I2432</f>
        <v>0</v>
      </c>
      <c r="I852" s="1259">
        <f>'1 уровень'!J2432</f>
        <v>0</v>
      </c>
      <c r="J852" s="57">
        <f>'1 уровень'!K2432</f>
        <v>0</v>
      </c>
      <c r="K852" s="57">
        <f>'1 уровень'!L2432</f>
        <v>0</v>
      </c>
      <c r="L852" s="57">
        <f>'1 уровень'!M2432</f>
        <v>0</v>
      </c>
      <c r="M852" s="57">
        <f>'1 уровень'!N2432</f>
        <v>0</v>
      </c>
      <c r="N852" s="57">
        <f>'1 уровень'!O2432</f>
        <v>0</v>
      </c>
      <c r="O852" s="57">
        <f>'1 уровень'!P2432</f>
        <v>0</v>
      </c>
      <c r="P852" s="54">
        <f>'1 уровень'!Q2432</f>
        <v>0</v>
      </c>
      <c r="Q852" s="54">
        <f>'1 уровень'!R2432</f>
        <v>0</v>
      </c>
      <c r="R852" s="54">
        <f>'1 уровень'!S2432</f>
        <v>0</v>
      </c>
      <c r="S852" s="54">
        <f>'1 уровень'!T2432</f>
        <v>0</v>
      </c>
      <c r="T852" s="54">
        <f>'1 уровень'!U2432</f>
        <v>0</v>
      </c>
      <c r="U852" s="54">
        <f>'1 уровень'!V2432</f>
        <v>0</v>
      </c>
      <c r="V852" s="1670">
        <f>'1 уровень'!W2432</f>
        <v>0</v>
      </c>
      <c r="W852" s="54"/>
      <c r="X852" s="54"/>
    </row>
    <row r="853" spans="1:25" ht="30" x14ac:dyDescent="0.25">
      <c r="A853" s="44">
        <v>1</v>
      </c>
      <c r="B853" s="44">
        <v>1</v>
      </c>
      <c r="C853" s="2000" t="s">
        <v>158</v>
      </c>
      <c r="D853" s="2141">
        <f>'1 уровень'!E2433</f>
        <v>50</v>
      </c>
      <c r="E853" s="2141">
        <f>'1 уровень'!F2433</f>
        <v>25</v>
      </c>
      <c r="F853" s="2141">
        <f>'1 уровень'!G2433</f>
        <v>11</v>
      </c>
      <c r="G853" s="2142">
        <f>'1 уровень'!H2433</f>
        <v>44</v>
      </c>
      <c r="H853" s="2123">
        <f>'1 уровень'!I2433</f>
        <v>0</v>
      </c>
      <c r="I853" s="1259">
        <f>'1 уровень'!J2433</f>
        <v>0</v>
      </c>
      <c r="J853" s="57">
        <f>'1 уровень'!K2433</f>
        <v>0</v>
      </c>
      <c r="K853" s="57">
        <f>'1 уровень'!L2433</f>
        <v>0</v>
      </c>
      <c r="L853" s="57">
        <f>'1 уровень'!M2433</f>
        <v>0</v>
      </c>
      <c r="M853" s="57">
        <f>'1 уровень'!N2433</f>
        <v>0</v>
      </c>
      <c r="N853" s="57">
        <f>'1 уровень'!O2433</f>
        <v>0</v>
      </c>
      <c r="O853" s="57">
        <f>'1 уровень'!P2433</f>
        <v>0</v>
      </c>
      <c r="P853" s="54">
        <f>'1 уровень'!Q2433</f>
        <v>0</v>
      </c>
      <c r="Q853" s="54">
        <f>'1 уровень'!R2433</f>
        <v>0</v>
      </c>
      <c r="R853" s="54">
        <f>'1 уровень'!S2433</f>
        <v>0</v>
      </c>
      <c r="S853" s="54">
        <f>'1 уровень'!T2433</f>
        <v>0</v>
      </c>
      <c r="T853" s="54">
        <f>'1 уровень'!U2433</f>
        <v>0</v>
      </c>
      <c r="U853" s="54">
        <f>'1 уровень'!V2433</f>
        <v>0</v>
      </c>
      <c r="V853" s="1670">
        <f>'1 уровень'!W2433</f>
        <v>0</v>
      </c>
      <c r="W853" s="54"/>
      <c r="X853" s="54"/>
    </row>
    <row r="854" spans="1:25" ht="30" x14ac:dyDescent="0.25">
      <c r="A854" s="44">
        <v>1</v>
      </c>
      <c r="B854" s="44">
        <v>1</v>
      </c>
      <c r="C854" s="2000" t="s">
        <v>298</v>
      </c>
      <c r="D854" s="2141">
        <f>'1 уровень'!E2434</f>
        <v>0</v>
      </c>
      <c r="E854" s="2141">
        <f>'1 уровень'!F2434</f>
        <v>0</v>
      </c>
      <c r="F854" s="2141">
        <f>'1 уровень'!G2434</f>
        <v>0</v>
      </c>
      <c r="G854" s="2142">
        <f>'1 уровень'!H2434</f>
        <v>0</v>
      </c>
      <c r="H854" s="2123">
        <f>'1 уровень'!I2434</f>
        <v>0</v>
      </c>
      <c r="I854" s="1259">
        <f>'1 уровень'!J2434</f>
        <v>0</v>
      </c>
      <c r="J854" s="57">
        <f>'1 уровень'!K2434</f>
        <v>0</v>
      </c>
      <c r="K854" s="57">
        <f>'1 уровень'!L2434</f>
        <v>0</v>
      </c>
      <c r="L854" s="57">
        <f>'1 уровень'!M2434</f>
        <v>0</v>
      </c>
      <c r="M854" s="57">
        <f>'1 уровень'!N2434</f>
        <v>0</v>
      </c>
      <c r="N854" s="57">
        <f>'1 уровень'!O2434</f>
        <v>0</v>
      </c>
      <c r="O854" s="57">
        <f>'1 уровень'!P2434</f>
        <v>0</v>
      </c>
      <c r="P854" s="54">
        <f>'1 уровень'!Q2434</f>
        <v>0</v>
      </c>
      <c r="Q854" s="54">
        <f>'1 уровень'!R2434</f>
        <v>0</v>
      </c>
      <c r="R854" s="54">
        <f>'1 уровень'!S2434</f>
        <v>0</v>
      </c>
      <c r="S854" s="54">
        <f>'1 уровень'!T2434</f>
        <v>0</v>
      </c>
      <c r="T854" s="54">
        <f>'1 уровень'!U2434</f>
        <v>0</v>
      </c>
      <c r="U854" s="54">
        <f>'1 уровень'!V2434</f>
        <v>0</v>
      </c>
      <c r="V854" s="1670">
        <f>'1 уровень'!W2434</f>
        <v>0</v>
      </c>
      <c r="W854" s="54"/>
      <c r="X854" s="54"/>
    </row>
    <row r="855" spans="1:25" ht="29.25" x14ac:dyDescent="0.25">
      <c r="A855" s="44">
        <v>1</v>
      </c>
      <c r="B855" s="44">
        <v>1</v>
      </c>
      <c r="C855" s="2001" t="s">
        <v>165</v>
      </c>
      <c r="D855" s="2141">
        <f>'1 уровень'!E2435</f>
        <v>108</v>
      </c>
      <c r="E855" s="2141">
        <f>'1 уровень'!F2435</f>
        <v>54</v>
      </c>
      <c r="F855" s="2141">
        <f>'1 уровень'!G2435</f>
        <v>54</v>
      </c>
      <c r="G855" s="2142">
        <f>'1 уровень'!H2435</f>
        <v>100</v>
      </c>
      <c r="H855" s="2123">
        <f>'1 уровень'!I2435</f>
        <v>0</v>
      </c>
      <c r="I855" s="1259">
        <f>'1 уровень'!J2435</f>
        <v>0</v>
      </c>
      <c r="J855" s="57">
        <f>'1 уровень'!K2435</f>
        <v>0</v>
      </c>
      <c r="K855" s="57">
        <f>'1 уровень'!L2435</f>
        <v>0</v>
      </c>
      <c r="L855" s="57">
        <f>'1 уровень'!M2435</f>
        <v>0</v>
      </c>
      <c r="M855" s="57">
        <f>'1 уровень'!N2435</f>
        <v>0</v>
      </c>
      <c r="N855" s="57">
        <f>'1 уровень'!O2435</f>
        <v>0</v>
      </c>
      <c r="O855" s="57">
        <f>'1 уровень'!P2435</f>
        <v>0</v>
      </c>
      <c r="P855" s="54">
        <f>'1 уровень'!Q2435</f>
        <v>445.61124999999998</v>
      </c>
      <c r="Q855" s="54">
        <f>'1 уровень'!R2435</f>
        <v>222.80562499999999</v>
      </c>
      <c r="R855" s="54">
        <f>'1 уровень'!S2435</f>
        <v>35.135889999999996</v>
      </c>
      <c r="S855" s="54">
        <f>'1 уровень'!T2435</f>
        <v>0</v>
      </c>
      <c r="T855" s="54">
        <f>'1 уровень'!U2435</f>
        <v>-187.669735</v>
      </c>
      <c r="U855" s="54">
        <f>'1 уровень'!V2435</f>
        <v>-0.80327000000000004</v>
      </c>
      <c r="V855" s="1670">
        <f>'1 уровень'!W2435</f>
        <v>34.332619999999999</v>
      </c>
      <c r="W855" s="54">
        <f>R855/Q855*100</f>
        <v>15.769749978260197</v>
      </c>
      <c r="X855" s="54">
        <f>V855/Q855*100</f>
        <v>15.40922496907338</v>
      </c>
    </row>
    <row r="856" spans="1:25" ht="15.75" x14ac:dyDescent="0.25">
      <c r="A856" s="44">
        <v>1</v>
      </c>
      <c r="B856" s="44">
        <v>1</v>
      </c>
      <c r="C856" s="2008" t="s">
        <v>14</v>
      </c>
      <c r="D856" s="2141">
        <f>'1 уровень'!E2436</f>
        <v>0</v>
      </c>
      <c r="E856" s="2141">
        <f>'1 уровень'!F2436</f>
        <v>0</v>
      </c>
      <c r="F856" s="2141">
        <f>'1 уровень'!G2436</f>
        <v>0</v>
      </c>
      <c r="G856" s="2142">
        <f>'1 уровень'!H2436</f>
        <v>0</v>
      </c>
      <c r="H856" s="2123">
        <f>'1 уровень'!I2436</f>
        <v>0</v>
      </c>
      <c r="I856" s="1259">
        <f>'1 уровень'!J2436</f>
        <v>0</v>
      </c>
      <c r="J856" s="57">
        <f>'1 уровень'!K2436</f>
        <v>0</v>
      </c>
      <c r="K856" s="57">
        <f>'1 уровень'!L2436</f>
        <v>0</v>
      </c>
      <c r="L856" s="57">
        <f>'1 уровень'!M2436</f>
        <v>0</v>
      </c>
      <c r="M856" s="57">
        <f>'1 уровень'!N2436</f>
        <v>0</v>
      </c>
      <c r="N856" s="57">
        <f>'1 уровень'!O2436</f>
        <v>0</v>
      </c>
      <c r="O856" s="57">
        <f>'1 уровень'!P2436</f>
        <v>0</v>
      </c>
      <c r="P856" s="54">
        <f>'1 уровень'!Q2436</f>
        <v>0</v>
      </c>
      <c r="Q856" s="54">
        <f>'1 уровень'!R2436</f>
        <v>0</v>
      </c>
      <c r="R856" s="54">
        <f>'1 уровень'!S2436</f>
        <v>0</v>
      </c>
      <c r="S856" s="54">
        <f>'1 уровень'!T2436</f>
        <v>0</v>
      </c>
      <c r="T856" s="54">
        <f>'1 уровень'!U2436</f>
        <v>0</v>
      </c>
      <c r="U856" s="54">
        <f>'1 уровень'!V2436</f>
        <v>0</v>
      </c>
      <c r="V856" s="1670">
        <f>'1 уровень'!W2436</f>
        <v>0</v>
      </c>
      <c r="W856" s="54"/>
      <c r="X856" s="54"/>
    </row>
    <row r="857" spans="1:25" x14ac:dyDescent="0.25">
      <c r="A857" s="44">
        <v>1</v>
      </c>
      <c r="B857" s="44">
        <v>1</v>
      </c>
      <c r="C857" s="2073" t="s">
        <v>197</v>
      </c>
      <c r="D857" s="2141">
        <f>'1 уровень'!E2437</f>
        <v>76</v>
      </c>
      <c r="E857" s="2141">
        <f>'1 уровень'!F2437</f>
        <v>38</v>
      </c>
      <c r="F857" s="2141">
        <f>'1 уровень'!G2437</f>
        <v>47</v>
      </c>
      <c r="G857" s="2142">
        <f>'1 уровень'!H2437</f>
        <v>123.68421052631579</v>
      </c>
      <c r="H857" s="2123">
        <f>'1 уровень'!I2437</f>
        <v>0</v>
      </c>
      <c r="I857" s="1259">
        <f>'1 уровень'!J2437</f>
        <v>0</v>
      </c>
      <c r="J857" s="57">
        <f>'1 уровень'!K2437</f>
        <v>0</v>
      </c>
      <c r="K857" s="57">
        <f>'1 уровень'!L2437</f>
        <v>0</v>
      </c>
      <c r="L857" s="57">
        <f>'1 уровень'!M2437</f>
        <v>0</v>
      </c>
      <c r="M857" s="57">
        <f>'1 уровень'!N2437</f>
        <v>0</v>
      </c>
      <c r="N857" s="57">
        <f>'1 уровень'!O2437</f>
        <v>0</v>
      </c>
      <c r="O857" s="57">
        <f>'1 уровень'!P2437</f>
        <v>0</v>
      </c>
      <c r="P857" s="54">
        <f>'1 уровень'!Q2437</f>
        <v>0</v>
      </c>
      <c r="Q857" s="54">
        <f>'1 уровень'!R2437</f>
        <v>0</v>
      </c>
      <c r="R857" s="54">
        <f>'1 уровень'!S2437</f>
        <v>0</v>
      </c>
      <c r="S857" s="54">
        <f>'1 уровень'!T2437</f>
        <v>0</v>
      </c>
      <c r="T857" s="54">
        <f>'1 уровень'!U2437</f>
        <v>0</v>
      </c>
      <c r="U857" s="54">
        <f>'1 уровень'!V2437</f>
        <v>0</v>
      </c>
      <c r="V857" s="1670">
        <f>'1 уровень'!W2437</f>
        <v>0</v>
      </c>
      <c r="W857" s="54"/>
      <c r="X857" s="54"/>
    </row>
    <row r="858" spans="1:25" x14ac:dyDescent="0.25">
      <c r="A858" s="44">
        <v>1</v>
      </c>
      <c r="B858" s="44">
        <v>1</v>
      </c>
      <c r="C858" s="2073" t="s">
        <v>157</v>
      </c>
      <c r="D858" s="2141">
        <f>'1 уровень'!E2438</f>
        <v>0</v>
      </c>
      <c r="E858" s="2141">
        <f>'1 уровень'!F2438</f>
        <v>0</v>
      </c>
      <c r="F858" s="2141">
        <f>'1 уровень'!G2438</f>
        <v>34.544705882352943</v>
      </c>
      <c r="G858" s="2142" t="e">
        <f>'1 уровень'!H2438</f>
        <v>#DIV/0!</v>
      </c>
      <c r="H858" s="2123">
        <f>'1 уровень'!I2438</f>
        <v>0</v>
      </c>
      <c r="I858" s="1259">
        <f>'1 уровень'!J2438</f>
        <v>0</v>
      </c>
      <c r="J858" s="57">
        <f>'1 уровень'!K2438</f>
        <v>0</v>
      </c>
      <c r="K858" s="57">
        <f>'1 уровень'!L2438</f>
        <v>0</v>
      </c>
      <c r="L858" s="57">
        <f>'1 уровень'!M2438</f>
        <v>0</v>
      </c>
      <c r="M858" s="57">
        <f>'1 уровень'!N2438</f>
        <v>0</v>
      </c>
      <c r="N858" s="57">
        <f>'1 уровень'!O2438</f>
        <v>0</v>
      </c>
      <c r="O858" s="57">
        <f>'1 уровень'!P2438</f>
        <v>0</v>
      </c>
      <c r="P858" s="54">
        <f>'1 уровень'!Q2438</f>
        <v>0</v>
      </c>
      <c r="Q858" s="54">
        <f>'1 уровень'!R2438</f>
        <v>0</v>
      </c>
      <c r="R858" s="54">
        <f>'1 уровень'!S2438</f>
        <v>0</v>
      </c>
      <c r="S858" s="54">
        <f>'1 уровень'!T2438</f>
        <v>0</v>
      </c>
      <c r="T858" s="54">
        <f>'1 уровень'!U2438</f>
        <v>0</v>
      </c>
      <c r="U858" s="54">
        <f>'1 уровень'!V2438</f>
        <v>0</v>
      </c>
      <c r="V858" s="1670">
        <f>'1 уровень'!W2438</f>
        <v>0</v>
      </c>
      <c r="W858" s="54"/>
      <c r="X858" s="54"/>
    </row>
    <row r="859" spans="1:25" ht="29.25" x14ac:dyDescent="0.25">
      <c r="A859" s="44">
        <v>1</v>
      </c>
      <c r="B859" s="44">
        <v>1</v>
      </c>
      <c r="C859" s="2074" t="s">
        <v>158</v>
      </c>
      <c r="D859" s="2141">
        <f>'1 уровень'!E2439</f>
        <v>50</v>
      </c>
      <c r="E859" s="2141">
        <f>'1 уровень'!F2439</f>
        <v>25</v>
      </c>
      <c r="F859" s="2141">
        <f>'1 уровень'!G2439</f>
        <v>11</v>
      </c>
      <c r="G859" s="2142">
        <f>'1 уровень'!H2439</f>
        <v>44</v>
      </c>
      <c r="H859" s="2123">
        <f>'1 уровень'!I2439</f>
        <v>0</v>
      </c>
      <c r="I859" s="1259">
        <f>'1 уровень'!J2439</f>
        <v>0</v>
      </c>
      <c r="J859" s="57">
        <f>'1 уровень'!K2439</f>
        <v>0</v>
      </c>
      <c r="K859" s="57">
        <f>'1 уровень'!L2439</f>
        <v>0</v>
      </c>
      <c r="L859" s="57">
        <f>'1 уровень'!M2439</f>
        <v>0</v>
      </c>
      <c r="M859" s="57">
        <f>'1 уровень'!N2439</f>
        <v>0</v>
      </c>
      <c r="N859" s="57">
        <f>'1 уровень'!O2439</f>
        <v>0</v>
      </c>
      <c r="O859" s="57">
        <f>'1 уровень'!P2439</f>
        <v>0</v>
      </c>
      <c r="P859" s="54">
        <f>'1 уровень'!Q2439</f>
        <v>0</v>
      </c>
      <c r="Q859" s="54">
        <f>'1 уровень'!R2439</f>
        <v>0</v>
      </c>
      <c r="R859" s="54">
        <f>'1 уровень'!S2439</f>
        <v>0</v>
      </c>
      <c r="S859" s="54">
        <f>'1 уровень'!T2439</f>
        <v>0</v>
      </c>
      <c r="T859" s="54">
        <f>'1 уровень'!U2439</f>
        <v>0</v>
      </c>
      <c r="U859" s="54">
        <f>'1 уровень'!V2439</f>
        <v>0</v>
      </c>
      <c r="V859" s="1670">
        <f>'1 уровень'!W2439</f>
        <v>0</v>
      </c>
      <c r="W859" s="54"/>
      <c r="X859" s="54"/>
    </row>
    <row r="860" spans="1:25" ht="29.25" x14ac:dyDescent="0.25">
      <c r="A860" s="44">
        <v>1</v>
      </c>
      <c r="B860" s="44">
        <v>1</v>
      </c>
      <c r="C860" s="2001" t="s">
        <v>342</v>
      </c>
      <c r="D860" s="2141">
        <f>'1 уровень'!E2440</f>
        <v>126</v>
      </c>
      <c r="E860" s="2141">
        <f>'1 уровень'!F2440</f>
        <v>63</v>
      </c>
      <c r="F860" s="2141">
        <f>'1 уровень'!G2440</f>
        <v>163.90512820512822</v>
      </c>
      <c r="G860" s="2142">
        <f>'1 уровень'!H2440</f>
        <v>260.16687016687018</v>
      </c>
      <c r="H860" s="2123">
        <f>'1 уровень'!I2440</f>
        <v>0</v>
      </c>
      <c r="I860" s="1259">
        <f>'1 уровень'!J2440</f>
        <v>0</v>
      </c>
      <c r="J860" s="57">
        <f>'1 уровень'!K2440</f>
        <v>0</v>
      </c>
      <c r="K860" s="57">
        <f>'1 уровень'!L2440</f>
        <v>0</v>
      </c>
      <c r="L860" s="57">
        <f>'1 уровень'!M2440</f>
        <v>0</v>
      </c>
      <c r="M860" s="57">
        <f>'1 уровень'!N2440</f>
        <v>0</v>
      </c>
      <c r="N860" s="57">
        <f>'1 уровень'!O2440</f>
        <v>0</v>
      </c>
      <c r="O860" s="57">
        <f>'1 уровень'!P2440</f>
        <v>0</v>
      </c>
      <c r="P860" s="54">
        <f>'1 уровень'!Q2440</f>
        <v>445.61124999999998</v>
      </c>
      <c r="Q860" s="54">
        <f>'1 уровень'!R2440</f>
        <v>222.80562499999999</v>
      </c>
      <c r="R860" s="54">
        <f>'1 уровень'!S2440</f>
        <v>96.673269999999988</v>
      </c>
      <c r="S860" s="54">
        <f>'1 уровень'!T2440</f>
        <v>0</v>
      </c>
      <c r="T860" s="54">
        <f>'1 уровень'!U2440</f>
        <v>-126.13235500000002</v>
      </c>
      <c r="U860" s="54">
        <f>'1 уровень'!V2440</f>
        <v>-3.78443</v>
      </c>
      <c r="V860" s="1670">
        <f>'1 уровень'!W2440</f>
        <v>92.888839999999988</v>
      </c>
      <c r="W860" s="54">
        <f>R860/Q860*100</f>
        <v>43.389061654076279</v>
      </c>
      <c r="X860" s="54">
        <f>V860/Q860*100</f>
        <v>41.690527337449396</v>
      </c>
      <c r="Y860" s="1662">
        <f>V855+V838</f>
        <v>92.888839999999988</v>
      </c>
    </row>
    <row r="861" spans="1:25" x14ac:dyDescent="0.25">
      <c r="A861" s="44">
        <v>1</v>
      </c>
      <c r="B861" s="44">
        <v>1</v>
      </c>
      <c r="C861" s="2042" t="s">
        <v>79</v>
      </c>
      <c r="D861" s="2141">
        <f>'1 уровень'!E2441</f>
        <v>0</v>
      </c>
      <c r="E861" s="2141">
        <f>'1 уровень'!F2441</f>
        <v>0</v>
      </c>
      <c r="F861" s="2141">
        <f>'1 уровень'!G2441</f>
        <v>3</v>
      </c>
      <c r="G861" s="2142" t="e">
        <f>'1 уровень'!H2441</f>
        <v>#DIV/0!</v>
      </c>
      <c r="H861" s="2123" t="e">
        <f>'1 уровень'!I2441</f>
        <v>#DIV/0!</v>
      </c>
      <c r="I861" s="1259">
        <f>'1 уровень'!J2441</f>
        <v>10.666666666666666</v>
      </c>
      <c r="J861" s="57">
        <f>'1 уровень'!K2441</f>
        <v>0</v>
      </c>
      <c r="K861" s="57">
        <f>'1 уровень'!L2441</f>
        <v>0</v>
      </c>
      <c r="L861" s="57">
        <f>'1 уровень'!M2441</f>
        <v>32</v>
      </c>
      <c r="M861" s="57" t="e">
        <f>'1 уровень'!N2441</f>
        <v>#DIV/0!</v>
      </c>
      <c r="N861" s="57">
        <f>'1 уровень'!O2441</f>
        <v>0</v>
      </c>
      <c r="O861" s="57" t="e">
        <f>'1 уровень'!P2441</f>
        <v>#DIV/0!</v>
      </c>
      <c r="P861" s="54">
        <f>'1 уровень'!Q2441</f>
        <v>0</v>
      </c>
      <c r="Q861" s="54">
        <f>'1 уровень'!R2441</f>
        <v>0</v>
      </c>
      <c r="R861" s="54">
        <f>'1 уровень'!S2441</f>
        <v>0</v>
      </c>
      <c r="S861" s="54">
        <f>'1 уровень'!T2441</f>
        <v>0</v>
      </c>
      <c r="T861" s="54">
        <f>'1 уровень'!U2441</f>
        <v>0</v>
      </c>
      <c r="U861" s="54">
        <f>'1 уровень'!V2441</f>
        <v>0</v>
      </c>
      <c r="V861" s="1670">
        <f>'1 уровень'!W2441</f>
        <v>42.558660000000003</v>
      </c>
      <c r="W861" s="54"/>
      <c r="X861" s="54"/>
    </row>
    <row r="862" spans="1:25" x14ac:dyDescent="0.25">
      <c r="A862" s="44">
        <v>1</v>
      </c>
      <c r="B862" s="44">
        <v>1</v>
      </c>
      <c r="C862" s="1330" t="s">
        <v>16</v>
      </c>
      <c r="D862" s="2141">
        <f>'1 уровень'!E2442</f>
        <v>5</v>
      </c>
      <c r="E862" s="2141">
        <f>'1 уровень'!F2442</f>
        <v>3</v>
      </c>
      <c r="F862" s="2141">
        <f>'1 уровень'!G2442</f>
        <v>0</v>
      </c>
      <c r="G862" s="2142">
        <f>'1 уровень'!H2442</f>
        <v>0</v>
      </c>
      <c r="H862" s="2123">
        <f>'1 уровень'!I2442</f>
        <v>8</v>
      </c>
      <c r="I862" s="1259" t="e">
        <f>'1 уровень'!J2442</f>
        <v>#DIV/0!</v>
      </c>
      <c r="J862" s="57">
        <f>'1 уровень'!K2442</f>
        <v>40</v>
      </c>
      <c r="K862" s="57">
        <f>'1 уровень'!L2442</f>
        <v>20</v>
      </c>
      <c r="L862" s="57">
        <f>'1 уровень'!M2442</f>
        <v>0</v>
      </c>
      <c r="M862" s="57">
        <f>'1 уровень'!N2442</f>
        <v>0</v>
      </c>
      <c r="N862" s="57">
        <f>'1 уровень'!O2442</f>
        <v>0.16666666666666666</v>
      </c>
      <c r="O862" s="57">
        <f>'1 уровень'!P2442</f>
        <v>0</v>
      </c>
      <c r="P862" s="54">
        <f>'1 уровень'!Q2442</f>
        <v>0</v>
      </c>
      <c r="Q862" s="54">
        <f>'1 уровень'!R2442</f>
        <v>0</v>
      </c>
      <c r="R862" s="54">
        <f>'1 уровень'!S2442</f>
        <v>0</v>
      </c>
      <c r="S862" s="54">
        <f>'1 уровень'!T2442</f>
        <v>0</v>
      </c>
      <c r="T862" s="54">
        <f>'1 уровень'!U2442</f>
        <v>0</v>
      </c>
      <c r="U862" s="54">
        <f>'1 уровень'!V2442</f>
        <v>0</v>
      </c>
      <c r="V862" s="1670">
        <f>'1 уровень'!W2442</f>
        <v>0</v>
      </c>
      <c r="W862" s="54"/>
      <c r="X862" s="54"/>
    </row>
    <row r="863" spans="1:25" ht="29.25" x14ac:dyDescent="0.25">
      <c r="A863" s="44">
        <v>1</v>
      </c>
      <c r="B863" s="44">
        <v>1</v>
      </c>
      <c r="C863" s="1600" t="s">
        <v>173</v>
      </c>
      <c r="D863" s="2141">
        <f>'1 уровень'!E2443</f>
        <v>5</v>
      </c>
      <c r="E863" s="2141">
        <f>'1 уровень'!F2443</f>
        <v>3</v>
      </c>
      <c r="F863" s="2141">
        <f>'1 уровень'!G2443</f>
        <v>3</v>
      </c>
      <c r="G863" s="2142">
        <f>'1 уровень'!H2443</f>
        <v>100</v>
      </c>
      <c r="H863" s="2123">
        <f>'1 уровень'!I2443</f>
        <v>8</v>
      </c>
      <c r="I863" s="1259">
        <f>'1 уровень'!J2443</f>
        <v>10.666666666666666</v>
      </c>
      <c r="J863" s="57">
        <f>'1 уровень'!K2443</f>
        <v>40</v>
      </c>
      <c r="K863" s="57">
        <f>'1 уровень'!L2443</f>
        <v>20</v>
      </c>
      <c r="L863" s="57">
        <f>'1 уровень'!M2443</f>
        <v>32</v>
      </c>
      <c r="M863" s="57">
        <f>'1 уровень'!N2443</f>
        <v>160</v>
      </c>
      <c r="N863" s="57">
        <f>'1 уровень'!O2443</f>
        <v>0.16666666666666666</v>
      </c>
      <c r="O863" s="57">
        <f>'1 уровень'!P2443</f>
        <v>384</v>
      </c>
      <c r="P863" s="54">
        <f>'1 уровень'!Q2443</f>
        <v>68.865679999999998</v>
      </c>
      <c r="Q863" s="54">
        <f>'1 уровень'!R2443</f>
        <v>34.432839999999999</v>
      </c>
      <c r="R863" s="54">
        <f>'1 уровень'!S2443</f>
        <v>42.558660000000003</v>
      </c>
      <c r="S863" s="54">
        <f>'1 уровень'!T2443</f>
        <v>0</v>
      </c>
      <c r="T863" s="54">
        <f>'1 уровень'!U2443</f>
        <v>8.1258200000000009</v>
      </c>
      <c r="U863" s="54">
        <f>'1 уровень'!V2443</f>
        <v>0</v>
      </c>
      <c r="V863" s="1670">
        <f>'1 уровень'!W2443</f>
        <v>42.558660000000003</v>
      </c>
      <c r="W863" s="54">
        <f t="shared" ref="W863" si="77">R863/Q863*100</f>
        <v>123.59904091559106</v>
      </c>
      <c r="X863" s="54">
        <f t="shared" ref="X863" si="78">V863/Q863*100</f>
        <v>123.59904091559106</v>
      </c>
    </row>
    <row r="864" spans="1:25" x14ac:dyDescent="0.25">
      <c r="A864" s="44">
        <v>1</v>
      </c>
      <c r="B864" s="44">
        <v>1</v>
      </c>
      <c r="C864" s="2102" t="s">
        <v>325</v>
      </c>
      <c r="D864" s="2136">
        <f>'1 уровень'!E2444</f>
        <v>70</v>
      </c>
      <c r="E864" s="2136">
        <f>'1 уровень'!F2444</f>
        <v>35</v>
      </c>
      <c r="F864" s="2136">
        <f>'1 уровень'!G2444</f>
        <v>27</v>
      </c>
      <c r="G864" s="2147">
        <f>'1 уровень'!H2444</f>
        <v>77.142857142857153</v>
      </c>
      <c r="H864" s="2126">
        <f>'1 уровень'!I2444</f>
        <v>0</v>
      </c>
      <c r="I864" s="1259">
        <f>'1 уровень'!J2444</f>
        <v>0</v>
      </c>
      <c r="J864" s="57">
        <f>'1 уровень'!K2444</f>
        <v>0</v>
      </c>
      <c r="K864" s="57">
        <f>'1 уровень'!L2444</f>
        <v>0</v>
      </c>
      <c r="L864" s="57">
        <f>'1 уровень'!M2444</f>
        <v>0</v>
      </c>
      <c r="M864" s="57">
        <f>'1 уровень'!N2444</f>
        <v>0</v>
      </c>
      <c r="N864" s="57">
        <f>'1 уровень'!O2444</f>
        <v>0</v>
      </c>
      <c r="O864" s="57">
        <f>'1 уровень'!P2444</f>
        <v>0</v>
      </c>
      <c r="P864" s="54">
        <f>'1 уровень'!Q2444</f>
        <v>0</v>
      </c>
      <c r="Q864" s="54">
        <f>'1 уровень'!R2444</f>
        <v>0</v>
      </c>
      <c r="R864" s="54">
        <f>'1 уровень'!S2444</f>
        <v>0</v>
      </c>
      <c r="S864" s="54">
        <f>'1 уровень'!T2444</f>
        <v>0</v>
      </c>
      <c r="T864" s="54">
        <f>'1 уровень'!U2444</f>
        <v>0</v>
      </c>
      <c r="U864" s="54">
        <f>'1 уровень'!V2444</f>
        <v>0</v>
      </c>
      <c r="V864" s="1670">
        <f>'1 уровень'!W2444</f>
        <v>0</v>
      </c>
      <c r="W864" s="54"/>
      <c r="X864" s="54"/>
    </row>
    <row r="865" spans="1:169" x14ac:dyDescent="0.25">
      <c r="A865" s="44">
        <v>1</v>
      </c>
      <c r="B865" s="44">
        <v>1</v>
      </c>
      <c r="C865" s="2103" t="s">
        <v>326</v>
      </c>
      <c r="D865" s="2141">
        <f>'1 уровень'!E2445</f>
        <v>70</v>
      </c>
      <c r="E865" s="2141">
        <f>'1 уровень'!F2445</f>
        <v>35</v>
      </c>
      <c r="F865" s="2141">
        <f>'1 уровень'!G2445</f>
        <v>27</v>
      </c>
      <c r="G865" s="2142">
        <f>'1 уровень'!H2445</f>
        <v>77.142857142857153</v>
      </c>
      <c r="H865" s="2123">
        <f>'1 уровень'!I2445</f>
        <v>0</v>
      </c>
      <c r="I865" s="1259">
        <f>'1 уровень'!J2445</f>
        <v>0</v>
      </c>
      <c r="J865" s="57">
        <f>'1 уровень'!K2445</f>
        <v>0</v>
      </c>
      <c r="K865" s="57">
        <f>'1 уровень'!L2445</f>
        <v>0</v>
      </c>
      <c r="L865" s="57">
        <f>'1 уровень'!M2445</f>
        <v>0</v>
      </c>
      <c r="M865" s="57">
        <f>'1 уровень'!N2445</f>
        <v>0</v>
      </c>
      <c r="N865" s="57">
        <f>'1 уровень'!O2445</f>
        <v>0</v>
      </c>
      <c r="O865" s="57">
        <f>'1 уровень'!P2445</f>
        <v>0</v>
      </c>
      <c r="P865" s="54">
        <f>'1 уровень'!Q2445</f>
        <v>0</v>
      </c>
      <c r="Q865" s="54">
        <f>'1 уровень'!R2445</f>
        <v>0</v>
      </c>
      <c r="R865" s="54">
        <f>'1 уровень'!S2445</f>
        <v>0</v>
      </c>
      <c r="S865" s="54">
        <f>'1 уровень'!T2445</f>
        <v>0</v>
      </c>
      <c r="T865" s="54">
        <f>'1 уровень'!U2445</f>
        <v>0</v>
      </c>
      <c r="U865" s="54">
        <f>'1 уровень'!V2445</f>
        <v>0</v>
      </c>
      <c r="V865" s="1670">
        <f>'1 уровень'!W2445</f>
        <v>0</v>
      </c>
      <c r="W865" s="54"/>
      <c r="X865" s="54"/>
    </row>
    <row r="866" spans="1:169" ht="30" x14ac:dyDescent="0.25">
      <c r="A866" s="44">
        <v>1</v>
      </c>
      <c r="B866" s="44">
        <v>1</v>
      </c>
      <c r="C866" s="2102" t="s">
        <v>327</v>
      </c>
      <c r="D866" s="2141">
        <f>'1 уровень'!E2446</f>
        <v>0</v>
      </c>
      <c r="E866" s="2141">
        <f>'1 уровень'!F2446</f>
        <v>0</v>
      </c>
      <c r="F866" s="2141">
        <f>'1 уровень'!G2446</f>
        <v>0</v>
      </c>
      <c r="G866" s="2142" t="e">
        <f>'1 уровень'!H2446</f>
        <v>#DIV/0!</v>
      </c>
      <c r="H866" s="2123">
        <f>'1 уровень'!I2446</f>
        <v>0</v>
      </c>
      <c r="I866" s="1259">
        <f>'1 уровень'!J2446</f>
        <v>0</v>
      </c>
      <c r="J866" s="57">
        <f>'1 уровень'!K2446</f>
        <v>0</v>
      </c>
      <c r="K866" s="57">
        <f>'1 уровень'!L2446</f>
        <v>0</v>
      </c>
      <c r="L866" s="57">
        <f>'1 уровень'!M2446</f>
        <v>0</v>
      </c>
      <c r="M866" s="57">
        <f>'1 уровень'!N2446</f>
        <v>0</v>
      </c>
      <c r="N866" s="57">
        <f>'1 уровень'!O2446</f>
        <v>0</v>
      </c>
      <c r="O866" s="57">
        <f>'1 уровень'!P2446</f>
        <v>0</v>
      </c>
      <c r="P866" s="54">
        <f>'1 уровень'!Q2446</f>
        <v>0</v>
      </c>
      <c r="Q866" s="54">
        <f>'1 уровень'!R2446</f>
        <v>0</v>
      </c>
      <c r="R866" s="54">
        <f>'1 уровень'!S2446</f>
        <v>0</v>
      </c>
      <c r="S866" s="54">
        <f>'1 уровень'!T2446</f>
        <v>0</v>
      </c>
      <c r="T866" s="54">
        <f>'1 уровень'!U2446</f>
        <v>0</v>
      </c>
      <c r="U866" s="54">
        <f>'1 уровень'!V2446</f>
        <v>0</v>
      </c>
      <c r="V866" s="1670">
        <f>'1 уровень'!W2446</f>
        <v>0</v>
      </c>
      <c r="W866" s="54"/>
      <c r="X866" s="54"/>
    </row>
    <row r="867" spans="1:169" ht="30" x14ac:dyDescent="0.25">
      <c r="B867" s="44">
        <v>1</v>
      </c>
      <c r="C867" s="2103" t="s">
        <v>328</v>
      </c>
      <c r="D867" s="2141">
        <f>'1 уровень'!E2447</f>
        <v>0</v>
      </c>
      <c r="E867" s="2141">
        <f>'1 уровень'!F2447</f>
        <v>0</v>
      </c>
      <c r="F867" s="2141">
        <f>'1 уровень'!G2447</f>
        <v>0</v>
      </c>
      <c r="G867" s="2142" t="e">
        <f>'1 уровень'!H2447</f>
        <v>#DIV/0!</v>
      </c>
      <c r="H867" s="2123">
        <f>'1 уровень'!I2447</f>
        <v>0</v>
      </c>
      <c r="I867" s="1259">
        <f>'1 уровень'!J2447</f>
        <v>0</v>
      </c>
      <c r="J867" s="57">
        <f>'1 уровень'!K2447</f>
        <v>0</v>
      </c>
      <c r="K867" s="57">
        <f>'1 уровень'!L2447</f>
        <v>0</v>
      </c>
      <c r="L867" s="57">
        <f>'1 уровень'!M2447</f>
        <v>0</v>
      </c>
      <c r="M867" s="57">
        <f>'1 уровень'!N2447</f>
        <v>0</v>
      </c>
      <c r="N867" s="57">
        <f>'1 уровень'!O2447</f>
        <v>0</v>
      </c>
      <c r="O867" s="57">
        <f>'1 уровень'!P2447</f>
        <v>0</v>
      </c>
      <c r="P867" s="54">
        <f>'1 уровень'!Q2447</f>
        <v>0</v>
      </c>
      <c r="Q867" s="54">
        <f>'1 уровень'!R2447</f>
        <v>0</v>
      </c>
      <c r="R867" s="54">
        <f>'1 уровень'!S2447</f>
        <v>0</v>
      </c>
      <c r="S867" s="54">
        <f>'1 уровень'!T2447</f>
        <v>0</v>
      </c>
      <c r="T867" s="54">
        <f>'1 уровень'!U2447</f>
        <v>0</v>
      </c>
      <c r="U867" s="54">
        <f>'1 уровень'!V2447</f>
        <v>0</v>
      </c>
      <c r="V867" s="1670">
        <f>'1 уровень'!W2447</f>
        <v>0</v>
      </c>
      <c r="W867" s="54"/>
      <c r="X867" s="54"/>
    </row>
    <row r="868" spans="1:169" ht="30.75" thickBot="1" x14ac:dyDescent="0.3">
      <c r="B868" s="44">
        <v>1</v>
      </c>
      <c r="C868" s="2104" t="s">
        <v>343</v>
      </c>
      <c r="D868" s="2141">
        <f>'1 уровень'!E2448</f>
        <v>70</v>
      </c>
      <c r="E868" s="2141">
        <f>'1 уровень'!F2448</f>
        <v>35</v>
      </c>
      <c r="F868" s="2141">
        <f>'1 уровень'!G2448</f>
        <v>27</v>
      </c>
      <c r="G868" s="2142">
        <f>'1 уровень'!H2448</f>
        <v>77.142857142857153</v>
      </c>
      <c r="H868" s="2128">
        <f>'1 уровень'!I2448</f>
        <v>0</v>
      </c>
      <c r="I868" s="1264">
        <f>'1 уровень'!J2448</f>
        <v>0</v>
      </c>
      <c r="J868" s="109">
        <f>'1 уровень'!K2448</f>
        <v>0</v>
      </c>
      <c r="K868" s="109">
        <f>'1 уровень'!L2448</f>
        <v>0</v>
      </c>
      <c r="L868" s="109">
        <f>'1 уровень'!M2448</f>
        <v>0</v>
      </c>
      <c r="M868" s="109">
        <f>'1 уровень'!N2448</f>
        <v>0</v>
      </c>
      <c r="N868" s="109">
        <f>'1 уровень'!O2448</f>
        <v>0</v>
      </c>
      <c r="O868" s="109">
        <f>'1 уровень'!P2448</f>
        <v>0</v>
      </c>
      <c r="P868" s="67">
        <f>'1 уровень'!Q2448</f>
        <v>150.68529999999998</v>
      </c>
      <c r="Q868" s="67">
        <f>'1 уровень'!R2448</f>
        <v>75.342649999999992</v>
      </c>
      <c r="R868" s="1265">
        <f>'1 уровень'!S2448</f>
        <v>69.542279999999991</v>
      </c>
      <c r="S868" s="67">
        <f>'1 уровень'!T2448</f>
        <v>0</v>
      </c>
      <c r="T868" s="67">
        <f>'1 уровень'!U2448</f>
        <v>-5.8003700000000009</v>
      </c>
      <c r="U868" s="67">
        <f>'1 уровень'!V2448</f>
        <v>-0.42131999999999997</v>
      </c>
      <c r="V868" s="1683">
        <f>'1 уровень'!W2448</f>
        <v>69.120959999999997</v>
      </c>
      <c r="W868" s="67">
        <f t="shared" ref="W868" si="79">R868/Q868*100</f>
        <v>92.301345917617709</v>
      </c>
      <c r="X868" s="67">
        <f t="shared" ref="X868" si="80">V868/Q868*100</f>
        <v>91.742140739674014</v>
      </c>
    </row>
    <row r="869" spans="1:169" s="1246" customFormat="1" ht="15" customHeight="1" x14ac:dyDescent="0.25">
      <c r="A869" s="44">
        <v>1</v>
      </c>
      <c r="B869" s="44">
        <v>1</v>
      </c>
      <c r="C869" s="2041" t="s">
        <v>128</v>
      </c>
      <c r="D869" s="2145"/>
      <c r="E869" s="2145"/>
      <c r="F869" s="2145"/>
      <c r="G869" s="2146"/>
      <c r="H869" s="2118"/>
      <c r="I869" s="1252"/>
      <c r="J869" s="99"/>
      <c r="K869" s="99"/>
      <c r="L869" s="99"/>
      <c r="M869" s="99"/>
      <c r="N869" s="99"/>
      <c r="O869" s="99"/>
      <c r="P869" s="1243">
        <f>'1 уровень'!Q545</f>
        <v>-5.8207660913467407E-11</v>
      </c>
      <c r="Q869" s="1243">
        <f>'1 уровень'!R545</f>
        <v>-2.9103830456733704E-11</v>
      </c>
      <c r="R869" s="1243">
        <f>'1 уровень'!S545</f>
        <v>-3.2741809263825417E-11</v>
      </c>
      <c r="S869" s="1243">
        <f>'1 уровень'!T545</f>
        <v>0</v>
      </c>
      <c r="T869" s="1243">
        <f>'1 уровень'!U545</f>
        <v>-3.4106051316484809E-12</v>
      </c>
      <c r="U869" s="68">
        <f>'1 уровень'!V545</f>
        <v>1.0880185641326534E-14</v>
      </c>
      <c r="V869" s="1684">
        <f>'1 уровень'!W545</f>
        <v>-9.822542779147625E-11</v>
      </c>
      <c r="W869" s="1243"/>
      <c r="X869" s="1243"/>
      <c r="Y869" s="44"/>
      <c r="Z869" s="44"/>
      <c r="AA869" s="1939"/>
      <c r="AB869" s="1939"/>
      <c r="AC869" s="44"/>
      <c r="AD869" s="44"/>
      <c r="AE869" s="44"/>
      <c r="AF869" s="44"/>
      <c r="AG869" s="44"/>
      <c r="AH869" s="44"/>
      <c r="AI869" s="44"/>
      <c r="AJ869" s="44"/>
      <c r="AK869" s="44"/>
      <c r="AL869" s="44"/>
      <c r="AM869" s="44"/>
      <c r="AN869" s="44"/>
      <c r="AO869" s="44"/>
      <c r="AP869" s="44"/>
      <c r="AQ869" s="44"/>
      <c r="AR869" s="44"/>
      <c r="AS869" s="44"/>
      <c r="AT869" s="44"/>
      <c r="AU869" s="44"/>
      <c r="AV869" s="44"/>
      <c r="AW869" s="44"/>
      <c r="AX869" s="44"/>
      <c r="AY869" s="44"/>
      <c r="AZ869" s="44"/>
      <c r="BA869" s="44"/>
      <c r="BB869" s="44"/>
      <c r="BC869" s="44"/>
      <c r="BD869" s="44"/>
      <c r="BE869" s="44"/>
      <c r="BF869" s="44"/>
      <c r="BG869" s="44"/>
      <c r="BH869" s="44"/>
      <c r="BI869" s="44"/>
      <c r="BJ869" s="44"/>
      <c r="BK869" s="44"/>
      <c r="BL869" s="44"/>
      <c r="BM869" s="44"/>
      <c r="BN869" s="44"/>
      <c r="BO869" s="44"/>
      <c r="BP869" s="44"/>
      <c r="BQ869" s="44"/>
      <c r="BR869" s="44"/>
      <c r="BS869" s="44"/>
      <c r="BT869" s="44"/>
      <c r="BU869" s="44"/>
      <c r="BV869" s="44"/>
      <c r="BW869" s="44"/>
      <c r="BX869" s="44"/>
      <c r="BY869" s="44"/>
      <c r="BZ869" s="44"/>
      <c r="CA869" s="44"/>
      <c r="CB869" s="44"/>
      <c r="CC869" s="44"/>
      <c r="CD869" s="44"/>
      <c r="CE869" s="44"/>
      <c r="CF869" s="44"/>
      <c r="CG869" s="44"/>
      <c r="CH869" s="44"/>
      <c r="CI869" s="44"/>
      <c r="CJ869" s="44"/>
      <c r="CK869" s="44"/>
      <c r="CL869" s="44"/>
      <c r="CM869" s="44"/>
      <c r="CN869" s="44"/>
      <c r="CO869" s="44"/>
      <c r="CP869" s="44"/>
      <c r="CQ869" s="44"/>
      <c r="CR869" s="44"/>
      <c r="CS869" s="44"/>
      <c r="CT869" s="44"/>
      <c r="CU869" s="44"/>
      <c r="CV869" s="44"/>
      <c r="CW869" s="44"/>
      <c r="CX869" s="44"/>
      <c r="CY869" s="44"/>
      <c r="CZ869" s="44"/>
      <c r="DA869" s="44"/>
      <c r="DB869" s="44"/>
      <c r="DC869" s="44"/>
      <c r="DD869" s="44"/>
      <c r="DE869" s="44"/>
      <c r="DF869" s="44"/>
      <c r="DG869" s="44"/>
      <c r="DH869" s="44"/>
      <c r="DI869" s="44"/>
      <c r="DJ869" s="44"/>
      <c r="DK869" s="44"/>
      <c r="DL869" s="44"/>
      <c r="DM869" s="44"/>
      <c r="DN869" s="44"/>
      <c r="DO869" s="44"/>
      <c r="DP869" s="44"/>
      <c r="DQ869" s="44"/>
      <c r="DR869" s="44"/>
      <c r="DS869" s="44"/>
      <c r="DT869" s="44"/>
      <c r="DU869" s="44"/>
      <c r="DV869" s="44"/>
      <c r="DW869" s="44"/>
      <c r="DX869" s="44"/>
      <c r="DY869" s="44"/>
      <c r="DZ869" s="44"/>
      <c r="EA869" s="44"/>
      <c r="EB869" s="44"/>
      <c r="EC869" s="44"/>
      <c r="ED869" s="44"/>
      <c r="EE869" s="44"/>
      <c r="EF869" s="44"/>
      <c r="EG869" s="44"/>
      <c r="EH869" s="44"/>
      <c r="EI869" s="44"/>
      <c r="EJ869" s="44"/>
      <c r="EK869" s="44"/>
      <c r="EL869" s="44"/>
      <c r="EM869" s="44"/>
      <c r="EN869" s="44"/>
      <c r="EO869" s="44"/>
      <c r="EP869" s="44"/>
      <c r="EQ869" s="44"/>
      <c r="ER869" s="44"/>
      <c r="ES869" s="44"/>
      <c r="ET869" s="44"/>
      <c r="EU869" s="44"/>
      <c r="EV869" s="44"/>
      <c r="EW869" s="44"/>
      <c r="EX869" s="44"/>
      <c r="EY869" s="44"/>
      <c r="EZ869" s="44"/>
      <c r="FA869" s="44"/>
      <c r="FB869" s="44"/>
      <c r="FC869" s="44"/>
      <c r="FD869" s="44"/>
      <c r="FE869" s="44"/>
      <c r="FF869" s="44"/>
      <c r="FG869" s="44"/>
      <c r="FH869" s="44"/>
      <c r="FI869" s="44"/>
      <c r="FJ869" s="44"/>
      <c r="FK869" s="44"/>
      <c r="FL869" s="44"/>
      <c r="FM869" s="44"/>
    </row>
    <row r="870" spans="1:169" s="1246" customFormat="1" ht="15" customHeight="1" x14ac:dyDescent="0.25">
      <c r="A870" s="44">
        <v>1</v>
      </c>
      <c r="B870" s="44">
        <v>1</v>
      </c>
      <c r="C870" s="2022" t="s">
        <v>112</v>
      </c>
      <c r="D870" s="2145">
        <f>'1 уровень'!E546</f>
        <v>0</v>
      </c>
      <c r="E870" s="2145">
        <f>'1 уровень'!F546</f>
        <v>0</v>
      </c>
      <c r="F870" s="2145">
        <f>'1 уровень'!G546</f>
        <v>0</v>
      </c>
      <c r="G870" s="2146">
        <f>'1 уровень'!H546</f>
        <v>0</v>
      </c>
      <c r="H870" s="2119">
        <f>'1 уровень'!I546</f>
        <v>0</v>
      </c>
      <c r="I870" s="1253">
        <f>'1 уровень'!J546</f>
        <v>0</v>
      </c>
      <c r="J870" s="51">
        <f>'1 уровень'!K546</f>
        <v>0</v>
      </c>
      <c r="K870" s="51">
        <f>'1 уровень'!L546</f>
        <v>0</v>
      </c>
      <c r="L870" s="51">
        <f>'1 уровень'!M546</f>
        <v>32210</v>
      </c>
      <c r="M870" s="51">
        <f>'1 уровень'!N546</f>
        <v>0</v>
      </c>
      <c r="N870" s="51">
        <f>'1 уровень'!O546</f>
        <v>0</v>
      </c>
      <c r="O870" s="51">
        <f>'1 уровень'!P546</f>
        <v>0</v>
      </c>
      <c r="P870" s="47">
        <f>'1 уровень'!Q546</f>
        <v>590162.17785999994</v>
      </c>
      <c r="Q870" s="47">
        <f>'1 уровень'!R546</f>
        <v>295081.08892999997</v>
      </c>
      <c r="R870" s="47">
        <f>'1 уровень'!S546</f>
        <v>340731.93927000003</v>
      </c>
      <c r="S870" s="47">
        <f>'1 уровень'!T546</f>
        <v>0</v>
      </c>
      <c r="T870" s="47">
        <f>'1 уровень'!U546</f>
        <v>45650.850340000055</v>
      </c>
      <c r="U870" s="80">
        <f>'1 уровень'!V546</f>
        <v>-108.98291000000002</v>
      </c>
      <c r="V870" s="1666">
        <f>'1 уровень'!W546</f>
        <v>340622.95636000001</v>
      </c>
      <c r="W870" s="47">
        <f t="shared" ref="W870:W873" si="81">R870/Q870*100</f>
        <v>115.47061199534529</v>
      </c>
      <c r="X870" s="47">
        <f t="shared" ref="X870:X873" si="82">V870/Q870*100</f>
        <v>115.43367878813935</v>
      </c>
      <c r="AA870" s="1942"/>
      <c r="AB870" s="1942"/>
    </row>
    <row r="871" spans="1:169" ht="15" customHeight="1" x14ac:dyDescent="0.25">
      <c r="A871" s="44">
        <v>1</v>
      </c>
      <c r="B871" s="44">
        <v>1</v>
      </c>
      <c r="C871" s="2023" t="s">
        <v>93</v>
      </c>
      <c r="D871" s="2137">
        <f>'1 уровень'!E547</f>
        <v>8969.4</v>
      </c>
      <c r="E871" s="2137">
        <f>'1 уровень'!F547</f>
        <v>4485.2</v>
      </c>
      <c r="F871" s="2137">
        <f>'1 уровень'!G547</f>
        <v>5216</v>
      </c>
      <c r="G871" s="2137">
        <f>'1 уровень'!H547</f>
        <v>116.29358779987516</v>
      </c>
      <c r="H871" s="2113">
        <f>'1 уровень'!I547</f>
        <v>4.7615225098668805</v>
      </c>
      <c r="I871" s="47">
        <f>'1 уровень'!J547</f>
        <v>5.6710122699386503</v>
      </c>
      <c r="J871" s="47">
        <f>'1 уровень'!K547</f>
        <v>42708</v>
      </c>
      <c r="K871" s="47">
        <f>'1 уровень'!L547</f>
        <v>21356.5</v>
      </c>
      <c r="L871" s="47">
        <f>'1 уровень'!M547</f>
        <v>29580</v>
      </c>
      <c r="M871" s="47">
        <f>'1 уровень'!N547</f>
        <v>138.50584131294923</v>
      </c>
      <c r="N871" s="47">
        <f>'1 уровень'!O547</f>
        <v>124</v>
      </c>
      <c r="O871" s="47">
        <f>'1 уровень'!P547</f>
        <v>477.09677419354841</v>
      </c>
      <c r="P871" s="47">
        <f>'1 уровень'!Q547</f>
        <v>500082.78672999999</v>
      </c>
      <c r="Q871" s="47">
        <f>'1 уровень'!R547</f>
        <v>250041.393365</v>
      </c>
      <c r="R871" s="47">
        <f>'1 уровень'!S547</f>
        <v>296963.96012000006</v>
      </c>
      <c r="S871" s="47">
        <f>'1 уровень'!T547</f>
        <v>-7.7565499999999998</v>
      </c>
      <c r="T871" s="47">
        <f>'1 уровень'!U547</f>
        <v>46922.566755000058</v>
      </c>
      <c r="U871" s="81">
        <f>'1 уровень'!V547</f>
        <v>-107.86466000000003</v>
      </c>
      <c r="V871" s="1685">
        <f>'1 уровень'!W547</f>
        <v>296848.33891000011</v>
      </c>
      <c r="W871" s="47">
        <f t="shared" si="81"/>
        <v>118.76591956376777</v>
      </c>
      <c r="X871" s="47">
        <f t="shared" si="82"/>
        <v>118.71967873602162</v>
      </c>
    </row>
    <row r="872" spans="1:169" ht="44.25" customHeight="1" x14ac:dyDescent="0.25">
      <c r="A872" s="44">
        <v>1</v>
      </c>
      <c r="B872" s="44">
        <v>1</v>
      </c>
      <c r="C872" s="1997" t="s">
        <v>275</v>
      </c>
      <c r="D872" s="2137">
        <f>'1 уровень'!E548</f>
        <v>620</v>
      </c>
      <c r="E872" s="2137">
        <f>'1 уровень'!F548</f>
        <v>311</v>
      </c>
      <c r="F872" s="2137">
        <f>'1 уровень'!G548</f>
        <v>458</v>
      </c>
      <c r="G872" s="2137">
        <f>'1 уровень'!H548</f>
        <v>147.26688102893891</v>
      </c>
      <c r="H872" s="2113">
        <f>'1 уровень'!I548</f>
        <v>0</v>
      </c>
      <c r="I872" s="47">
        <f>'1 уровень'!J548</f>
        <v>0</v>
      </c>
      <c r="J872" s="47">
        <f>'1 уровень'!K548</f>
        <v>0</v>
      </c>
      <c r="K872" s="47">
        <f>'1 уровень'!L548</f>
        <v>0</v>
      </c>
      <c r="L872" s="47">
        <f>'1 уровень'!M548</f>
        <v>0</v>
      </c>
      <c r="M872" s="47">
        <f>'1 уровень'!N548</f>
        <v>0</v>
      </c>
      <c r="N872" s="47">
        <f>'1 уровень'!O548</f>
        <v>0</v>
      </c>
      <c r="O872" s="47">
        <f>'1 уровень'!P548</f>
        <v>0</v>
      </c>
      <c r="P872" s="47">
        <f>'1 уровень'!Q548</f>
        <v>86707</v>
      </c>
      <c r="Q872" s="47">
        <f>'1 уровень'!R548</f>
        <v>43353.5</v>
      </c>
      <c r="R872" s="47">
        <f>'1 уровень'!S548</f>
        <v>56614.617840000006</v>
      </c>
      <c r="S872" s="47">
        <f>'1 уровень'!T548</f>
        <v>0</v>
      </c>
      <c r="T872" s="47">
        <f>'1 уровень'!U548</f>
        <v>13261.117839999999</v>
      </c>
      <c r="U872" s="81">
        <f>'1 уровень'!V548</f>
        <v>0</v>
      </c>
      <c r="V872" s="1685">
        <f>'1 уровень'!W548</f>
        <v>56614.617840000006</v>
      </c>
      <c r="W872" s="47">
        <f t="shared" si="81"/>
        <v>130.58834428592849</v>
      </c>
      <c r="X872" s="47">
        <f t="shared" si="82"/>
        <v>130.58834428592849</v>
      </c>
    </row>
    <row r="873" spans="1:169" ht="19.5" customHeight="1" x14ac:dyDescent="0.25">
      <c r="A873" s="44">
        <v>1</v>
      </c>
      <c r="B873" s="44">
        <v>1</v>
      </c>
      <c r="C873" s="2023" t="s">
        <v>156</v>
      </c>
      <c r="D873" s="2137">
        <f>'1 уровень'!E549</f>
        <v>100</v>
      </c>
      <c r="E873" s="2137">
        <f>'1 уровень'!F549</f>
        <v>50</v>
      </c>
      <c r="F873" s="2137">
        <f>'1 уровень'!G549</f>
        <v>48</v>
      </c>
      <c r="G873" s="2137">
        <f>'1 уровень'!H549</f>
        <v>96</v>
      </c>
      <c r="H873" s="2113">
        <f>'1 уровень'!I549</f>
        <v>12.5</v>
      </c>
      <c r="I873" s="47">
        <f>'1 уровень'!J549</f>
        <v>11.625</v>
      </c>
      <c r="J873" s="47">
        <f>'1 уровень'!K549</f>
        <v>1250</v>
      </c>
      <c r="K873" s="47">
        <f>'1 уровень'!L549</f>
        <v>625</v>
      </c>
      <c r="L873" s="47">
        <f>'1 уровень'!M549</f>
        <v>558</v>
      </c>
      <c r="M873" s="47">
        <f>'1 уровень'!N549</f>
        <v>89.28</v>
      </c>
      <c r="N873" s="47">
        <f>'1 уровень'!O549</f>
        <v>3</v>
      </c>
      <c r="O873" s="47">
        <f>'1 уровень'!P549</f>
        <v>372</v>
      </c>
      <c r="P873" s="47">
        <f>'1 уровень'!Q549</f>
        <v>5000</v>
      </c>
      <c r="Q873" s="47">
        <f>'1 уровень'!R549</f>
        <v>2500</v>
      </c>
      <c r="R873" s="47">
        <f>'1 уровень'!S549</f>
        <v>1431.8797499999998</v>
      </c>
      <c r="S873" s="47">
        <f>'1 уровень'!T549</f>
        <v>0</v>
      </c>
      <c r="T873" s="47">
        <f>'1 уровень'!U549</f>
        <v>-1068.1202500000002</v>
      </c>
      <c r="U873" s="81">
        <f>'1 уровень'!V549</f>
        <v>-45.52758</v>
      </c>
      <c r="V873" s="1685">
        <f>'1 уровень'!W549</f>
        <v>1386.3521699999999</v>
      </c>
      <c r="W873" s="47">
        <f t="shared" si="81"/>
        <v>57.275189999999995</v>
      </c>
      <c r="X873" s="47">
        <f t="shared" si="82"/>
        <v>55.454086799999992</v>
      </c>
    </row>
    <row r="874" spans="1:169" ht="15" customHeight="1" x14ac:dyDescent="0.25">
      <c r="A874" s="44">
        <v>1</v>
      </c>
      <c r="B874" s="44">
        <v>1</v>
      </c>
      <c r="C874" s="2025" t="s">
        <v>468</v>
      </c>
      <c r="D874" s="2139">
        <f>'1 уровень'!E550</f>
        <v>0</v>
      </c>
      <c r="E874" s="2139">
        <f>'1 уровень'!F550</f>
        <v>0</v>
      </c>
      <c r="F874" s="2139">
        <f>'1 уровень'!G550</f>
        <v>0</v>
      </c>
      <c r="G874" s="2139">
        <f>'1 уровень'!H550</f>
        <v>0</v>
      </c>
      <c r="H874" s="2114">
        <f>'1 уровень'!I550</f>
        <v>0</v>
      </c>
      <c r="I874" s="69">
        <f>'1 уровень'!J550</f>
        <v>0</v>
      </c>
      <c r="J874" s="69">
        <f>'1 уровень'!K550</f>
        <v>0</v>
      </c>
      <c r="K874" s="69">
        <f>'1 уровень'!L550</f>
        <v>0</v>
      </c>
      <c r="L874" s="69">
        <f>'1 уровень'!M550</f>
        <v>0</v>
      </c>
      <c r="M874" s="69">
        <f>'1 уровень'!N550</f>
        <v>0</v>
      </c>
      <c r="N874" s="69">
        <f>'1 уровень'!O550</f>
        <v>0</v>
      </c>
      <c r="O874" s="69">
        <f>'1 уровень'!P550</f>
        <v>0</v>
      </c>
      <c r="P874" s="69">
        <f>'1 уровень'!Q550</f>
        <v>0</v>
      </c>
      <c r="Q874" s="69">
        <f>'1 уровень'!R550</f>
        <v>0</v>
      </c>
      <c r="R874" s="69">
        <f>'1 уровень'!S550</f>
        <v>0</v>
      </c>
      <c r="S874" s="69">
        <f>'1 уровень'!T550</f>
        <v>0</v>
      </c>
      <c r="T874" s="69">
        <f>'1 уровень'!U550</f>
        <v>0</v>
      </c>
      <c r="U874" s="69">
        <f>'1 уровень'!V550</f>
        <v>0</v>
      </c>
      <c r="V874" s="1667">
        <f>'1 уровень'!W550</f>
        <v>0</v>
      </c>
      <c r="W874" s="69"/>
      <c r="X874" s="69"/>
    </row>
    <row r="875" spans="1:169" ht="30" x14ac:dyDescent="0.25">
      <c r="A875" s="44">
        <v>1</v>
      </c>
      <c r="B875" s="44">
        <v>1</v>
      </c>
      <c r="C875" s="2003" t="s">
        <v>197</v>
      </c>
      <c r="D875" s="2139">
        <f>'1 уровень'!E551</f>
        <v>0</v>
      </c>
      <c r="E875" s="2139">
        <f>'1 уровень'!F551</f>
        <v>0</v>
      </c>
      <c r="F875" s="2139">
        <f>'1 уровень'!G551</f>
        <v>0</v>
      </c>
      <c r="G875" s="2139">
        <f>'1 уровень'!H551</f>
        <v>0</v>
      </c>
      <c r="H875" s="2114">
        <f>'1 уровень'!I551</f>
        <v>0</v>
      </c>
      <c r="I875" s="69">
        <f>'1 уровень'!J551</f>
        <v>0</v>
      </c>
      <c r="J875" s="69">
        <f>'1 уровень'!K551</f>
        <v>0</v>
      </c>
      <c r="K875" s="69">
        <f>'1 уровень'!L551</f>
        <v>0</v>
      </c>
      <c r="L875" s="69">
        <f>'1 уровень'!M551</f>
        <v>0</v>
      </c>
      <c r="M875" s="69">
        <f>'1 уровень'!N551</f>
        <v>0</v>
      </c>
      <c r="N875" s="69">
        <f>'1 уровень'!O551</f>
        <v>0</v>
      </c>
      <c r="O875" s="69">
        <f>'1 уровень'!P551</f>
        <v>0</v>
      </c>
      <c r="P875" s="69">
        <f>'1 уровень'!Q551</f>
        <v>0</v>
      </c>
      <c r="Q875" s="69">
        <f>'1 уровень'!R551</f>
        <v>0</v>
      </c>
      <c r="R875" s="69">
        <f>'1 уровень'!S551</f>
        <v>0</v>
      </c>
      <c r="S875" s="69">
        <f>'1 уровень'!T551</f>
        <v>0</v>
      </c>
      <c r="T875" s="69">
        <f>'1 уровень'!U551</f>
        <v>0</v>
      </c>
      <c r="U875" s="69">
        <f>'1 уровень'!V551</f>
        <v>0</v>
      </c>
      <c r="V875" s="1667">
        <f>'1 уровень'!W551</f>
        <v>0</v>
      </c>
      <c r="W875" s="69"/>
      <c r="X875" s="69"/>
      <c r="Y875" s="1246"/>
      <c r="Z875" s="1246"/>
      <c r="AA875" s="1942"/>
      <c r="AB875" s="1942"/>
      <c r="AC875" s="1246"/>
      <c r="AD875" s="1246"/>
      <c r="AE875" s="1246"/>
      <c r="AF875" s="1246"/>
      <c r="AG875" s="1246"/>
      <c r="AH875" s="1246"/>
      <c r="AI875" s="1246"/>
      <c r="AJ875" s="1246"/>
      <c r="AK875" s="1246"/>
      <c r="AL875" s="1246"/>
      <c r="AM875" s="1246"/>
      <c r="AN875" s="1246"/>
      <c r="AO875" s="1246"/>
      <c r="AP875" s="1246"/>
      <c r="AQ875" s="1246"/>
      <c r="AR875" s="1246"/>
      <c r="AS875" s="1246"/>
      <c r="AT875" s="1246"/>
      <c r="AU875" s="1246"/>
      <c r="AV875" s="1246"/>
      <c r="AW875" s="1246"/>
      <c r="AX875" s="1246"/>
      <c r="AY875" s="1246"/>
      <c r="AZ875" s="1246"/>
      <c r="BA875" s="1246"/>
      <c r="BB875" s="1246"/>
      <c r="BC875" s="1246"/>
      <c r="BD875" s="1246"/>
      <c r="BE875" s="1246"/>
      <c r="BF875" s="1246"/>
      <c r="BG875" s="1246"/>
      <c r="BH875" s="1246"/>
      <c r="BI875" s="1246"/>
      <c r="BJ875" s="1246"/>
      <c r="BK875" s="1246"/>
      <c r="BL875" s="1246"/>
      <c r="BM875" s="1246"/>
      <c r="BN875" s="1246"/>
      <c r="BO875" s="1246"/>
      <c r="BP875" s="1246"/>
      <c r="BQ875" s="1246"/>
      <c r="BR875" s="1246"/>
      <c r="BS875" s="1246"/>
      <c r="BT875" s="1246"/>
      <c r="BU875" s="1246"/>
      <c r="BV875" s="1246"/>
      <c r="BW875" s="1246"/>
      <c r="BX875" s="1246"/>
      <c r="BY875" s="1246"/>
      <c r="BZ875" s="1246"/>
      <c r="CA875" s="1246"/>
      <c r="CB875" s="1246"/>
      <c r="CC875" s="1246"/>
      <c r="CD875" s="1246"/>
      <c r="CE875" s="1246"/>
      <c r="CF875" s="1246"/>
      <c r="CG875" s="1246"/>
      <c r="CH875" s="1246"/>
      <c r="CI875" s="1246"/>
      <c r="CJ875" s="1246"/>
      <c r="CK875" s="1246"/>
      <c r="CL875" s="1246"/>
      <c r="CM875" s="1246"/>
      <c r="CN875" s="1246"/>
      <c r="CO875" s="1246"/>
      <c r="CP875" s="1246"/>
      <c r="CQ875" s="1246"/>
      <c r="CR875" s="1246"/>
      <c r="CS875" s="1246"/>
      <c r="CT875" s="1246"/>
      <c r="CU875" s="1246"/>
      <c r="CV875" s="1246"/>
      <c r="CW875" s="1246"/>
      <c r="CX875" s="1246"/>
      <c r="CY875" s="1246"/>
      <c r="CZ875" s="1246"/>
      <c r="DA875" s="1246"/>
      <c r="DB875" s="1246"/>
      <c r="DC875" s="1246"/>
      <c r="DD875" s="1246"/>
      <c r="DE875" s="1246"/>
      <c r="DF875" s="1246"/>
      <c r="DG875" s="1246"/>
      <c r="DH875" s="1246"/>
      <c r="DI875" s="1246"/>
      <c r="DJ875" s="1246"/>
      <c r="DK875" s="1246"/>
      <c r="DL875" s="1246"/>
      <c r="DM875" s="1246"/>
      <c r="DN875" s="1246"/>
      <c r="DO875" s="1246"/>
      <c r="DP875" s="1246"/>
      <c r="DQ875" s="1246"/>
      <c r="DR875" s="1246"/>
      <c r="DS875" s="1246"/>
      <c r="DT875" s="1246"/>
      <c r="DU875" s="1246"/>
      <c r="DV875" s="1246"/>
      <c r="DW875" s="1246"/>
      <c r="DX875" s="1246"/>
      <c r="DY875" s="1246"/>
      <c r="DZ875" s="1246"/>
      <c r="EA875" s="1246"/>
      <c r="EB875" s="1246"/>
      <c r="EC875" s="1246"/>
      <c r="ED875" s="1246"/>
      <c r="EE875" s="1246"/>
      <c r="EF875" s="1246"/>
      <c r="EG875" s="1246"/>
      <c r="EH875" s="1246"/>
      <c r="EI875" s="1246"/>
      <c r="EJ875" s="1246"/>
      <c r="EK875" s="1246"/>
      <c r="EL875" s="1246"/>
      <c r="EM875" s="1246"/>
      <c r="EN875" s="1246"/>
      <c r="EO875" s="1246"/>
      <c r="EP875" s="1246"/>
      <c r="EQ875" s="1246"/>
      <c r="ER875" s="1246"/>
      <c r="ES875" s="1246"/>
      <c r="ET875" s="1246"/>
      <c r="EU875" s="1246"/>
      <c r="EV875" s="1246"/>
      <c r="EW875" s="1246"/>
      <c r="EX875" s="1246"/>
      <c r="EY875" s="1246"/>
      <c r="EZ875" s="1246"/>
      <c r="FA875" s="1246"/>
      <c r="FB875" s="1246"/>
      <c r="FC875" s="1246"/>
      <c r="FD875" s="1246"/>
      <c r="FE875" s="1246"/>
      <c r="FF875" s="1246"/>
      <c r="FG875" s="1246"/>
      <c r="FH875" s="1246"/>
      <c r="FI875" s="1246"/>
      <c r="FJ875" s="1246"/>
      <c r="FK875" s="1246"/>
      <c r="FL875" s="1246"/>
      <c r="FM875" s="1246"/>
    </row>
    <row r="876" spans="1:169" x14ac:dyDescent="0.25">
      <c r="C876" s="2003" t="s">
        <v>465</v>
      </c>
      <c r="D876" s="2139"/>
      <c r="E876" s="2139"/>
      <c r="F876" s="2140"/>
      <c r="G876" s="2139"/>
      <c r="H876" s="2114"/>
      <c r="I876" s="69"/>
      <c r="J876" s="69"/>
      <c r="K876" s="69"/>
      <c r="L876" s="69"/>
      <c r="M876" s="69"/>
      <c r="N876" s="69"/>
      <c r="O876" s="69"/>
      <c r="P876" s="69"/>
      <c r="Q876" s="69"/>
      <c r="R876" s="69"/>
      <c r="S876" s="69"/>
      <c r="T876" s="69"/>
      <c r="U876" s="69"/>
      <c r="V876" s="1667"/>
      <c r="W876" s="69"/>
      <c r="X876" s="69"/>
      <c r="Y876" s="1246"/>
      <c r="Z876" s="1246"/>
      <c r="AA876" s="1942"/>
      <c r="AB876" s="1942"/>
      <c r="AC876" s="1246"/>
      <c r="AD876" s="1246"/>
      <c r="AE876" s="1246"/>
      <c r="AF876" s="1246"/>
      <c r="AG876" s="1246"/>
      <c r="AH876" s="1246"/>
      <c r="AI876" s="1246"/>
      <c r="AJ876" s="1246"/>
      <c r="AK876" s="1246"/>
      <c r="AL876" s="1246"/>
      <c r="AM876" s="1246"/>
      <c r="AN876" s="1246"/>
      <c r="AO876" s="1246"/>
      <c r="AP876" s="1246"/>
      <c r="AQ876" s="1246"/>
      <c r="AR876" s="1246"/>
      <c r="AS876" s="1246"/>
      <c r="AT876" s="1246"/>
      <c r="AU876" s="1246"/>
      <c r="AV876" s="1246"/>
      <c r="AW876" s="1246"/>
      <c r="AX876" s="1246"/>
      <c r="AY876" s="1246"/>
      <c r="AZ876" s="1246"/>
      <c r="BA876" s="1246"/>
      <c r="BB876" s="1246"/>
      <c r="BC876" s="1246"/>
      <c r="BD876" s="1246"/>
      <c r="BE876" s="1246"/>
      <c r="BF876" s="1246"/>
      <c r="BG876" s="1246"/>
      <c r="BH876" s="1246"/>
      <c r="BI876" s="1246"/>
      <c r="BJ876" s="1246"/>
      <c r="BK876" s="1246"/>
      <c r="BL876" s="1246"/>
      <c r="BM876" s="1246"/>
      <c r="BN876" s="1246"/>
      <c r="BO876" s="1246"/>
      <c r="BP876" s="1246"/>
      <c r="BQ876" s="1246"/>
      <c r="BR876" s="1246"/>
      <c r="BS876" s="1246"/>
      <c r="BT876" s="1246"/>
      <c r="BU876" s="1246"/>
      <c r="BV876" s="1246"/>
      <c r="BW876" s="1246"/>
      <c r="BX876" s="1246"/>
      <c r="BY876" s="1246"/>
      <c r="BZ876" s="1246"/>
      <c r="CA876" s="1246"/>
      <c r="CB876" s="1246"/>
      <c r="CC876" s="1246"/>
      <c r="CD876" s="1246"/>
      <c r="CE876" s="1246"/>
      <c r="CF876" s="1246"/>
      <c r="CG876" s="1246"/>
      <c r="CH876" s="1246"/>
      <c r="CI876" s="1246"/>
      <c r="CJ876" s="1246"/>
      <c r="CK876" s="1246"/>
      <c r="CL876" s="1246"/>
      <c r="CM876" s="1246"/>
      <c r="CN876" s="1246"/>
      <c r="CO876" s="1246"/>
      <c r="CP876" s="1246"/>
      <c r="CQ876" s="1246"/>
      <c r="CR876" s="1246"/>
      <c r="CS876" s="1246"/>
      <c r="CT876" s="1246"/>
      <c r="CU876" s="1246"/>
      <c r="CV876" s="1246"/>
      <c r="CW876" s="1246"/>
      <c r="CX876" s="1246"/>
      <c r="CY876" s="1246"/>
      <c r="CZ876" s="1246"/>
      <c r="DA876" s="1246"/>
      <c r="DB876" s="1246"/>
      <c r="DC876" s="1246"/>
      <c r="DD876" s="1246"/>
      <c r="DE876" s="1246"/>
      <c r="DF876" s="1246"/>
      <c r="DG876" s="1246"/>
      <c r="DH876" s="1246"/>
      <c r="DI876" s="1246"/>
      <c r="DJ876" s="1246"/>
      <c r="DK876" s="1246"/>
      <c r="DL876" s="1246"/>
      <c r="DM876" s="1246"/>
      <c r="DN876" s="1246"/>
      <c r="DO876" s="1246"/>
      <c r="DP876" s="1246"/>
      <c r="DQ876" s="1246"/>
      <c r="DR876" s="1246"/>
      <c r="DS876" s="1246"/>
      <c r="DT876" s="1246"/>
      <c r="DU876" s="1246"/>
      <c r="DV876" s="1246"/>
      <c r="DW876" s="1246"/>
      <c r="DX876" s="1246"/>
      <c r="DY876" s="1246"/>
      <c r="DZ876" s="1246"/>
      <c r="EA876" s="1246"/>
      <c r="EB876" s="1246"/>
      <c r="EC876" s="1246"/>
      <c r="ED876" s="1246"/>
      <c r="EE876" s="1246"/>
      <c r="EF876" s="1246"/>
      <c r="EG876" s="1246"/>
      <c r="EH876" s="1246"/>
      <c r="EI876" s="1246"/>
      <c r="EJ876" s="1246"/>
      <c r="EK876" s="1246"/>
      <c r="EL876" s="1246"/>
      <c r="EM876" s="1246"/>
      <c r="EN876" s="1246"/>
      <c r="EO876" s="1246"/>
      <c r="EP876" s="1246"/>
      <c r="EQ876" s="1246"/>
      <c r="ER876" s="1246"/>
      <c r="ES876" s="1246"/>
      <c r="ET876" s="1246"/>
      <c r="EU876" s="1246"/>
      <c r="EV876" s="1246"/>
      <c r="EW876" s="1246"/>
      <c r="EX876" s="1246"/>
      <c r="EY876" s="1246"/>
      <c r="EZ876" s="1246"/>
      <c r="FA876" s="1246"/>
      <c r="FB876" s="1246"/>
      <c r="FC876" s="1246"/>
      <c r="FD876" s="1246"/>
      <c r="FE876" s="1246"/>
      <c r="FF876" s="1246"/>
      <c r="FG876" s="1246"/>
      <c r="FH876" s="1246"/>
      <c r="FI876" s="1246"/>
      <c r="FJ876" s="1246"/>
      <c r="FK876" s="1246"/>
      <c r="FL876" s="1246"/>
      <c r="FM876" s="1246"/>
    </row>
    <row r="877" spans="1:169" ht="30" x14ac:dyDescent="0.25">
      <c r="A877" s="44">
        <v>1</v>
      </c>
      <c r="B877" s="44">
        <v>1</v>
      </c>
      <c r="C877" s="2004" t="s">
        <v>302</v>
      </c>
      <c r="D877" s="2139">
        <f>'1 уровень'!E553</f>
        <v>0</v>
      </c>
      <c r="E877" s="2139">
        <f>'1 уровень'!F553</f>
        <v>0</v>
      </c>
      <c r="F877" s="2139">
        <f>'1 уровень'!G553</f>
        <v>0</v>
      </c>
      <c r="G877" s="2139">
        <f>'1 уровень'!H553</f>
        <v>0</v>
      </c>
      <c r="H877" s="2114">
        <f>'1 уровень'!I553</f>
        <v>0</v>
      </c>
      <c r="I877" s="69">
        <f>'1 уровень'!J553</f>
        <v>0</v>
      </c>
      <c r="J877" s="69">
        <f>'1 уровень'!K553</f>
        <v>0</v>
      </c>
      <c r="K877" s="69">
        <f>'1 уровень'!L553</f>
        <v>0</v>
      </c>
      <c r="L877" s="69">
        <f>'1 уровень'!M553</f>
        <v>0</v>
      </c>
      <c r="M877" s="69">
        <f>'1 уровень'!N553</f>
        <v>0</v>
      </c>
      <c r="N877" s="69">
        <f>'1 уровень'!O553</f>
        <v>0</v>
      </c>
      <c r="O877" s="69">
        <f>'1 уровень'!P553</f>
        <v>0</v>
      </c>
      <c r="P877" s="69">
        <f>'1 уровень'!Q553</f>
        <v>0</v>
      </c>
      <c r="Q877" s="69">
        <f>'1 уровень'!R553</f>
        <v>0</v>
      </c>
      <c r="R877" s="69">
        <f>'1 уровень'!S553</f>
        <v>0</v>
      </c>
      <c r="S877" s="69">
        <f>'1 уровень'!T553</f>
        <v>0</v>
      </c>
      <c r="T877" s="69">
        <f>'1 уровень'!U553</f>
        <v>0</v>
      </c>
      <c r="U877" s="69">
        <f>'1 уровень'!V553</f>
        <v>0</v>
      </c>
      <c r="V877" s="1667">
        <f>'1 уровень'!W553</f>
        <v>0</v>
      </c>
      <c r="W877" s="69"/>
      <c r="X877" s="69"/>
    </row>
    <row r="878" spans="1:169" ht="28.5" customHeight="1" x14ac:dyDescent="0.25">
      <c r="A878" s="44">
        <v>1</v>
      </c>
      <c r="B878" s="44">
        <v>1</v>
      </c>
      <c r="C878" s="2004" t="s">
        <v>303</v>
      </c>
      <c r="D878" s="2139">
        <f>'1 уровень'!E554</f>
        <v>0</v>
      </c>
      <c r="E878" s="2139">
        <f>'1 уровень'!F554</f>
        <v>0</v>
      </c>
      <c r="F878" s="2139">
        <f>'1 уровень'!G554</f>
        <v>0</v>
      </c>
      <c r="G878" s="2139">
        <f>'1 уровень'!H554</f>
        <v>0</v>
      </c>
      <c r="H878" s="2114">
        <f>'1 уровень'!I554</f>
        <v>0</v>
      </c>
      <c r="I878" s="69">
        <f>'1 уровень'!J554</f>
        <v>0</v>
      </c>
      <c r="J878" s="69">
        <f>'1 уровень'!K554</f>
        <v>0</v>
      </c>
      <c r="K878" s="69">
        <f>'1 уровень'!L554</f>
        <v>0</v>
      </c>
      <c r="L878" s="69">
        <f>'1 уровень'!M554</f>
        <v>0</v>
      </c>
      <c r="M878" s="69">
        <f>'1 уровень'!N554</f>
        <v>0</v>
      </c>
      <c r="N878" s="69">
        <f>'1 уровень'!O554</f>
        <v>0</v>
      </c>
      <c r="O878" s="69">
        <f>'1 уровень'!P554</f>
        <v>0</v>
      </c>
      <c r="P878" s="69">
        <f>'1 уровень'!Q554</f>
        <v>0</v>
      </c>
      <c r="Q878" s="69">
        <f>'1 уровень'!R554</f>
        <v>0</v>
      </c>
      <c r="R878" s="69">
        <f>'1 уровень'!S554</f>
        <v>0</v>
      </c>
      <c r="S878" s="69">
        <f>'1 уровень'!T554</f>
        <v>0</v>
      </c>
      <c r="T878" s="69">
        <f>'1 уровень'!U554</f>
        <v>0</v>
      </c>
      <c r="U878" s="69">
        <f>'1 уровень'!V554</f>
        <v>0</v>
      </c>
      <c r="V878" s="1667">
        <f>'1 уровень'!W554</f>
        <v>0</v>
      </c>
      <c r="W878" s="69"/>
      <c r="X878" s="69"/>
      <c r="Y878" s="1246"/>
      <c r="Z878" s="1246"/>
      <c r="AA878" s="1942"/>
      <c r="AB878" s="1942"/>
      <c r="AC878" s="1246"/>
      <c r="AD878" s="1246"/>
      <c r="AE878" s="1246"/>
      <c r="AF878" s="1246"/>
      <c r="AG878" s="1246"/>
      <c r="AH878" s="1246"/>
      <c r="AI878" s="1246"/>
      <c r="AJ878" s="1246"/>
      <c r="AK878" s="1246"/>
      <c r="AL878" s="1246"/>
      <c r="AM878" s="1246"/>
      <c r="AN878" s="1246"/>
      <c r="AO878" s="1246"/>
      <c r="AP878" s="1246"/>
      <c r="AQ878" s="1246"/>
      <c r="AR878" s="1246"/>
      <c r="AS878" s="1246"/>
      <c r="AT878" s="1246"/>
      <c r="AU878" s="1246"/>
      <c r="AV878" s="1246"/>
      <c r="AW878" s="1246"/>
      <c r="AX878" s="1246"/>
      <c r="AY878" s="1246"/>
      <c r="AZ878" s="1246"/>
      <c r="BA878" s="1246"/>
      <c r="BB878" s="1246"/>
      <c r="BC878" s="1246"/>
      <c r="BD878" s="1246"/>
      <c r="BE878" s="1246"/>
      <c r="BF878" s="1246"/>
      <c r="BG878" s="1246"/>
      <c r="BH878" s="1246"/>
      <c r="BI878" s="1246"/>
      <c r="BJ878" s="1246"/>
      <c r="BK878" s="1246"/>
      <c r="BL878" s="1246"/>
      <c r="BM878" s="1246"/>
      <c r="BN878" s="1246"/>
      <c r="BO878" s="1246"/>
      <c r="BP878" s="1246"/>
      <c r="BQ878" s="1246"/>
      <c r="BR878" s="1246"/>
      <c r="BS878" s="1246"/>
      <c r="BT878" s="1246"/>
      <c r="BU878" s="1246"/>
      <c r="BV878" s="1246"/>
      <c r="BW878" s="1246"/>
      <c r="BX878" s="1246"/>
      <c r="BY878" s="1246"/>
      <c r="BZ878" s="1246"/>
      <c r="CA878" s="1246"/>
      <c r="CB878" s="1246"/>
      <c r="CC878" s="1246"/>
      <c r="CD878" s="1246"/>
      <c r="CE878" s="1246"/>
      <c r="CF878" s="1246"/>
      <c r="CG878" s="1246"/>
      <c r="CH878" s="1246"/>
      <c r="CI878" s="1246"/>
      <c r="CJ878" s="1246"/>
      <c r="CK878" s="1246"/>
      <c r="CL878" s="1246"/>
      <c r="CM878" s="1246"/>
      <c r="CN878" s="1246"/>
      <c r="CO878" s="1246"/>
      <c r="CP878" s="1246"/>
      <c r="CQ878" s="1246"/>
      <c r="CR878" s="1246"/>
      <c r="CS878" s="1246"/>
      <c r="CT878" s="1246"/>
      <c r="CU878" s="1246"/>
      <c r="CV878" s="1246"/>
      <c r="CW878" s="1246"/>
      <c r="CX878" s="1246"/>
      <c r="CY878" s="1246"/>
      <c r="CZ878" s="1246"/>
      <c r="DA878" s="1246"/>
      <c r="DB878" s="1246"/>
      <c r="DC878" s="1246"/>
      <c r="DD878" s="1246"/>
      <c r="DE878" s="1246"/>
      <c r="DF878" s="1246"/>
      <c r="DG878" s="1246"/>
      <c r="DH878" s="1246"/>
      <c r="DI878" s="1246"/>
      <c r="DJ878" s="1246"/>
      <c r="DK878" s="1246"/>
      <c r="DL878" s="1246"/>
      <c r="DM878" s="1246"/>
      <c r="DN878" s="1246"/>
      <c r="DO878" s="1246"/>
      <c r="DP878" s="1246"/>
      <c r="DQ878" s="1246"/>
      <c r="DR878" s="1246"/>
      <c r="DS878" s="1246"/>
      <c r="DT878" s="1246"/>
      <c r="DU878" s="1246"/>
      <c r="DV878" s="1246"/>
      <c r="DW878" s="1246"/>
      <c r="DX878" s="1246"/>
      <c r="DY878" s="1246"/>
      <c r="DZ878" s="1246"/>
      <c r="EA878" s="1246"/>
      <c r="EB878" s="1246"/>
      <c r="EC878" s="1246"/>
      <c r="ED878" s="1246"/>
      <c r="EE878" s="1246"/>
      <c r="EF878" s="1246"/>
      <c r="EG878" s="1246"/>
      <c r="EH878" s="1246"/>
      <c r="EI878" s="1246"/>
      <c r="EJ878" s="1246"/>
      <c r="EK878" s="1246"/>
      <c r="EL878" s="1246"/>
      <c r="EM878" s="1246"/>
      <c r="EN878" s="1246"/>
      <c r="EO878" s="1246"/>
      <c r="EP878" s="1246"/>
      <c r="EQ878" s="1246"/>
      <c r="ER878" s="1246"/>
      <c r="ES878" s="1246"/>
      <c r="ET878" s="1246"/>
      <c r="EU878" s="1246"/>
      <c r="EV878" s="1246"/>
      <c r="EW878" s="1246"/>
      <c r="EX878" s="1246"/>
      <c r="EY878" s="1246"/>
      <c r="EZ878" s="1246"/>
      <c r="FA878" s="1246"/>
      <c r="FB878" s="1246"/>
      <c r="FC878" s="1246"/>
      <c r="FD878" s="1246"/>
      <c r="FE878" s="1246"/>
      <c r="FF878" s="1246"/>
      <c r="FG878" s="1246"/>
      <c r="FH878" s="1246"/>
      <c r="FI878" s="1246"/>
      <c r="FJ878" s="1246"/>
      <c r="FK878" s="1246"/>
      <c r="FL878" s="1246"/>
      <c r="FM878" s="1246"/>
    </row>
    <row r="879" spans="1:169" ht="30" x14ac:dyDescent="0.25">
      <c r="A879" s="44">
        <v>1</v>
      </c>
      <c r="B879" s="44">
        <v>1</v>
      </c>
      <c r="C879" s="2004" t="s">
        <v>304</v>
      </c>
      <c r="D879" s="2139">
        <f>'1 уровень'!E555</f>
        <v>0</v>
      </c>
      <c r="E879" s="2139">
        <f>'1 уровень'!F555</f>
        <v>0</v>
      </c>
      <c r="F879" s="2139">
        <f>'1 уровень'!G555</f>
        <v>0</v>
      </c>
      <c r="G879" s="2139">
        <f>'1 уровень'!H555</f>
        <v>0</v>
      </c>
      <c r="H879" s="2114">
        <f>'1 уровень'!I555</f>
        <v>0</v>
      </c>
      <c r="I879" s="69">
        <f>'1 уровень'!J555</f>
        <v>0</v>
      </c>
      <c r="J879" s="69">
        <f>'1 уровень'!K555</f>
        <v>0</v>
      </c>
      <c r="K879" s="69">
        <f>'1 уровень'!L555</f>
        <v>0</v>
      </c>
      <c r="L879" s="69">
        <f>'1 уровень'!M555</f>
        <v>0</v>
      </c>
      <c r="M879" s="69">
        <f>'1 уровень'!N555</f>
        <v>0</v>
      </c>
      <c r="N879" s="69">
        <f>'1 уровень'!O555</f>
        <v>0</v>
      </c>
      <c r="O879" s="69">
        <f>'1 уровень'!P555</f>
        <v>0</v>
      </c>
      <c r="P879" s="69">
        <f>'1 уровень'!Q555</f>
        <v>0</v>
      </c>
      <c r="Q879" s="69">
        <f>'1 уровень'!R555</f>
        <v>0</v>
      </c>
      <c r="R879" s="69">
        <f>'1 уровень'!S555</f>
        <v>0</v>
      </c>
      <c r="S879" s="69">
        <f>'1 уровень'!T555</f>
        <v>0</v>
      </c>
      <c r="T879" s="69">
        <f>'1 уровень'!U555</f>
        <v>0</v>
      </c>
      <c r="U879" s="69">
        <f>'1 уровень'!V555</f>
        <v>0</v>
      </c>
      <c r="V879" s="1667">
        <f>'1 уровень'!W555</f>
        <v>0</v>
      </c>
      <c r="W879" s="69"/>
      <c r="X879" s="69"/>
      <c r="Y879" s="1246"/>
      <c r="Z879" s="1246"/>
      <c r="AA879" s="1942"/>
      <c r="AB879" s="1942"/>
      <c r="AC879" s="1246"/>
      <c r="AD879" s="1246"/>
      <c r="AE879" s="1246"/>
      <c r="AF879" s="1246"/>
      <c r="AG879" s="1246"/>
      <c r="AH879" s="1246"/>
      <c r="AI879" s="1246"/>
      <c r="AJ879" s="1246"/>
      <c r="AK879" s="1246"/>
      <c r="AL879" s="1246"/>
      <c r="AM879" s="1246"/>
      <c r="AN879" s="1246"/>
      <c r="AO879" s="1246"/>
      <c r="AP879" s="1246"/>
      <c r="AQ879" s="1246"/>
      <c r="AR879" s="1246"/>
      <c r="AS879" s="1246"/>
      <c r="AT879" s="1246"/>
      <c r="AU879" s="1246"/>
      <c r="AV879" s="1246"/>
      <c r="AW879" s="1246"/>
      <c r="AX879" s="1246"/>
      <c r="AY879" s="1246"/>
      <c r="AZ879" s="1246"/>
      <c r="BA879" s="1246"/>
      <c r="BB879" s="1246"/>
      <c r="BC879" s="1246"/>
      <c r="BD879" s="1246"/>
      <c r="BE879" s="1246"/>
      <c r="BF879" s="1246"/>
      <c r="BG879" s="1246"/>
      <c r="BH879" s="1246"/>
      <c r="BI879" s="1246"/>
      <c r="BJ879" s="1246"/>
      <c r="BK879" s="1246"/>
      <c r="BL879" s="1246"/>
      <c r="BM879" s="1246"/>
      <c r="BN879" s="1246"/>
      <c r="BO879" s="1246"/>
      <c r="BP879" s="1246"/>
      <c r="BQ879" s="1246"/>
      <c r="BR879" s="1246"/>
      <c r="BS879" s="1246"/>
      <c r="BT879" s="1246"/>
      <c r="BU879" s="1246"/>
      <c r="BV879" s="1246"/>
      <c r="BW879" s="1246"/>
      <c r="BX879" s="1246"/>
      <c r="BY879" s="1246"/>
      <c r="BZ879" s="1246"/>
      <c r="CA879" s="1246"/>
      <c r="CB879" s="1246"/>
      <c r="CC879" s="1246"/>
      <c r="CD879" s="1246"/>
      <c r="CE879" s="1246"/>
      <c r="CF879" s="1246"/>
      <c r="CG879" s="1246"/>
      <c r="CH879" s="1246"/>
      <c r="CI879" s="1246"/>
      <c r="CJ879" s="1246"/>
      <c r="CK879" s="1246"/>
      <c r="CL879" s="1246"/>
      <c r="CM879" s="1246"/>
      <c r="CN879" s="1246"/>
      <c r="CO879" s="1246"/>
      <c r="CP879" s="1246"/>
      <c r="CQ879" s="1246"/>
      <c r="CR879" s="1246"/>
      <c r="CS879" s="1246"/>
      <c r="CT879" s="1246"/>
      <c r="CU879" s="1246"/>
      <c r="CV879" s="1246"/>
      <c r="CW879" s="1246"/>
      <c r="CX879" s="1246"/>
      <c r="CY879" s="1246"/>
      <c r="CZ879" s="1246"/>
      <c r="DA879" s="1246"/>
      <c r="DB879" s="1246"/>
      <c r="DC879" s="1246"/>
      <c r="DD879" s="1246"/>
      <c r="DE879" s="1246"/>
      <c r="DF879" s="1246"/>
      <c r="DG879" s="1246"/>
      <c r="DH879" s="1246"/>
      <c r="DI879" s="1246"/>
      <c r="DJ879" s="1246"/>
      <c r="DK879" s="1246"/>
      <c r="DL879" s="1246"/>
      <c r="DM879" s="1246"/>
      <c r="DN879" s="1246"/>
      <c r="DO879" s="1246"/>
      <c r="DP879" s="1246"/>
      <c r="DQ879" s="1246"/>
      <c r="DR879" s="1246"/>
      <c r="DS879" s="1246"/>
      <c r="DT879" s="1246"/>
      <c r="DU879" s="1246"/>
      <c r="DV879" s="1246"/>
      <c r="DW879" s="1246"/>
      <c r="DX879" s="1246"/>
      <c r="DY879" s="1246"/>
      <c r="DZ879" s="1246"/>
      <c r="EA879" s="1246"/>
      <c r="EB879" s="1246"/>
      <c r="EC879" s="1246"/>
      <c r="ED879" s="1246"/>
      <c r="EE879" s="1246"/>
      <c r="EF879" s="1246"/>
      <c r="EG879" s="1246"/>
      <c r="EH879" s="1246"/>
      <c r="EI879" s="1246"/>
      <c r="EJ879" s="1246"/>
      <c r="EK879" s="1246"/>
      <c r="EL879" s="1246"/>
      <c r="EM879" s="1246"/>
      <c r="EN879" s="1246"/>
      <c r="EO879" s="1246"/>
      <c r="EP879" s="1246"/>
      <c r="EQ879" s="1246"/>
      <c r="ER879" s="1246"/>
      <c r="ES879" s="1246"/>
      <c r="ET879" s="1246"/>
      <c r="EU879" s="1246"/>
      <c r="EV879" s="1246"/>
      <c r="EW879" s="1246"/>
      <c r="EX879" s="1246"/>
      <c r="EY879" s="1246"/>
      <c r="EZ879" s="1246"/>
      <c r="FA879" s="1246"/>
      <c r="FB879" s="1246"/>
      <c r="FC879" s="1246"/>
      <c r="FD879" s="1246"/>
      <c r="FE879" s="1246"/>
      <c r="FF879" s="1246"/>
      <c r="FG879" s="1246"/>
      <c r="FH879" s="1246"/>
      <c r="FI879" s="1246"/>
      <c r="FJ879" s="1246"/>
      <c r="FK879" s="1246"/>
      <c r="FL879" s="1246"/>
      <c r="FM879" s="1246"/>
    </row>
    <row r="880" spans="1:169" x14ac:dyDescent="0.25">
      <c r="A880" s="44">
        <v>1</v>
      </c>
      <c r="B880" s="44">
        <v>1</v>
      </c>
      <c r="C880" s="2004" t="s">
        <v>305</v>
      </c>
      <c r="D880" s="2139">
        <f>'1 уровень'!E556</f>
        <v>0</v>
      </c>
      <c r="E880" s="2139">
        <f>'1 уровень'!F556</f>
        <v>0</v>
      </c>
      <c r="F880" s="2139">
        <f>'1 уровень'!G556</f>
        <v>0</v>
      </c>
      <c r="G880" s="2139">
        <f>'1 уровень'!H556</f>
        <v>0</v>
      </c>
      <c r="H880" s="2129">
        <f>'1 уровень'!I556</f>
        <v>0</v>
      </c>
      <c r="I880" s="69">
        <f>'1 уровень'!J556</f>
        <v>0</v>
      </c>
      <c r="J880" s="69">
        <f>'1 уровень'!K556</f>
        <v>0</v>
      </c>
      <c r="K880" s="69">
        <f>'1 уровень'!L556</f>
        <v>0</v>
      </c>
      <c r="L880" s="69">
        <f>'1 уровень'!M556</f>
        <v>0</v>
      </c>
      <c r="M880" s="69">
        <f>'1 уровень'!N556</f>
        <v>0</v>
      </c>
      <c r="N880" s="69">
        <f>'1 уровень'!O556</f>
        <v>0</v>
      </c>
      <c r="O880" s="69">
        <f>'1 уровень'!P556</f>
        <v>0</v>
      </c>
      <c r="P880" s="69">
        <f>'1 уровень'!Q556</f>
        <v>0</v>
      </c>
      <c r="Q880" s="69">
        <f>'1 уровень'!R556</f>
        <v>0</v>
      </c>
      <c r="R880" s="69">
        <f>'1 уровень'!S556</f>
        <v>0</v>
      </c>
      <c r="S880" s="69">
        <f>'1 уровень'!T556</f>
        <v>0</v>
      </c>
      <c r="T880" s="69">
        <f>'1 уровень'!U556</f>
        <v>0</v>
      </c>
      <c r="U880" s="69">
        <f>'1 уровень'!V556</f>
        <v>0</v>
      </c>
      <c r="V880" s="1667">
        <f>'1 уровень'!W556</f>
        <v>0</v>
      </c>
      <c r="W880" s="69"/>
      <c r="X880" s="69"/>
      <c r="Y880" s="1246"/>
      <c r="Z880" s="1246"/>
      <c r="AA880" s="1942"/>
      <c r="AB880" s="1942"/>
      <c r="AC880" s="1246"/>
      <c r="AD880" s="1246"/>
      <c r="AE880" s="1246"/>
      <c r="AF880" s="1246"/>
      <c r="AG880" s="1246"/>
      <c r="AH880" s="1246"/>
      <c r="AI880" s="1246"/>
      <c r="AJ880" s="1246"/>
      <c r="AK880" s="1246"/>
      <c r="AL880" s="1246"/>
      <c r="AM880" s="1246"/>
      <c r="AN880" s="1246"/>
      <c r="AO880" s="1246"/>
      <c r="AP880" s="1246"/>
      <c r="AQ880" s="1246"/>
      <c r="AR880" s="1246"/>
      <c r="AS880" s="1246"/>
      <c r="AT880" s="1246"/>
      <c r="AU880" s="1246"/>
      <c r="AV880" s="1246"/>
      <c r="AW880" s="1246"/>
      <c r="AX880" s="1246"/>
      <c r="AY880" s="1246"/>
      <c r="AZ880" s="1246"/>
      <c r="BA880" s="1246"/>
      <c r="BB880" s="1246"/>
      <c r="BC880" s="1246"/>
      <c r="BD880" s="1246"/>
      <c r="BE880" s="1246"/>
      <c r="BF880" s="1246"/>
      <c r="BG880" s="1246"/>
      <c r="BH880" s="1246"/>
      <c r="BI880" s="1246"/>
      <c r="BJ880" s="1246"/>
      <c r="BK880" s="1246"/>
      <c r="BL880" s="1246"/>
      <c r="BM880" s="1246"/>
      <c r="BN880" s="1246"/>
      <c r="BO880" s="1246"/>
      <c r="BP880" s="1246"/>
      <c r="BQ880" s="1246"/>
      <c r="BR880" s="1246"/>
      <c r="BS880" s="1246"/>
      <c r="BT880" s="1246"/>
      <c r="BU880" s="1246"/>
      <c r="BV880" s="1246"/>
      <c r="BW880" s="1246"/>
      <c r="BX880" s="1246"/>
      <c r="BY880" s="1246"/>
      <c r="BZ880" s="1246"/>
      <c r="CA880" s="1246"/>
      <c r="CB880" s="1246"/>
      <c r="CC880" s="1246"/>
      <c r="CD880" s="1246"/>
      <c r="CE880" s="1246"/>
      <c r="CF880" s="1246"/>
      <c r="CG880" s="1246"/>
      <c r="CH880" s="1246"/>
      <c r="CI880" s="1246"/>
      <c r="CJ880" s="1246"/>
      <c r="CK880" s="1246"/>
      <c r="CL880" s="1246"/>
      <c r="CM880" s="1246"/>
      <c r="CN880" s="1246"/>
      <c r="CO880" s="1246"/>
      <c r="CP880" s="1246"/>
      <c r="CQ880" s="1246"/>
      <c r="CR880" s="1246"/>
      <c r="CS880" s="1246"/>
      <c r="CT880" s="1246"/>
      <c r="CU880" s="1246"/>
      <c r="CV880" s="1246"/>
      <c r="CW880" s="1246"/>
      <c r="CX880" s="1246"/>
      <c r="CY880" s="1246"/>
      <c r="CZ880" s="1246"/>
      <c r="DA880" s="1246"/>
      <c r="DB880" s="1246"/>
      <c r="DC880" s="1246"/>
      <c r="DD880" s="1246"/>
      <c r="DE880" s="1246"/>
      <c r="DF880" s="1246"/>
      <c r="DG880" s="1246"/>
      <c r="DH880" s="1246"/>
      <c r="DI880" s="1246"/>
      <c r="DJ880" s="1246"/>
      <c r="DK880" s="1246"/>
      <c r="DL880" s="1246"/>
      <c r="DM880" s="1246"/>
      <c r="DN880" s="1246"/>
      <c r="DO880" s="1246"/>
      <c r="DP880" s="1246"/>
      <c r="DQ880" s="1246"/>
      <c r="DR880" s="1246"/>
      <c r="DS880" s="1246"/>
      <c r="DT880" s="1246"/>
      <c r="DU880" s="1246"/>
      <c r="DV880" s="1246"/>
      <c r="DW880" s="1246"/>
      <c r="DX880" s="1246"/>
      <c r="DY880" s="1246"/>
      <c r="DZ880" s="1246"/>
      <c r="EA880" s="1246"/>
      <c r="EB880" s="1246"/>
      <c r="EC880" s="1246"/>
      <c r="ED880" s="1246"/>
      <c r="EE880" s="1246"/>
      <c r="EF880" s="1246"/>
      <c r="EG880" s="1246"/>
      <c r="EH880" s="1246"/>
      <c r="EI880" s="1246"/>
      <c r="EJ880" s="1246"/>
      <c r="EK880" s="1246"/>
      <c r="EL880" s="1246"/>
      <c r="EM880" s="1246"/>
      <c r="EN880" s="1246"/>
      <c r="EO880" s="1246"/>
      <c r="EP880" s="1246"/>
      <c r="EQ880" s="1246"/>
      <c r="ER880" s="1246"/>
      <c r="ES880" s="1246"/>
      <c r="ET880" s="1246"/>
      <c r="EU880" s="1246"/>
      <c r="EV880" s="1246"/>
      <c r="EW880" s="1246"/>
      <c r="EX880" s="1246"/>
      <c r="EY880" s="1246"/>
      <c r="EZ880" s="1246"/>
      <c r="FA880" s="1246"/>
      <c r="FB880" s="1246"/>
      <c r="FC880" s="1246"/>
      <c r="FD880" s="1246"/>
      <c r="FE880" s="1246"/>
      <c r="FF880" s="1246"/>
      <c r="FG880" s="1246"/>
      <c r="FH880" s="1246"/>
      <c r="FI880" s="1246"/>
      <c r="FJ880" s="1246"/>
      <c r="FK880" s="1246"/>
      <c r="FL880" s="1246"/>
      <c r="FM880" s="1246"/>
    </row>
    <row r="881" spans="1:169" ht="45" x14ac:dyDescent="0.25">
      <c r="C881" s="2004" t="s">
        <v>534</v>
      </c>
      <c r="D881" s="2139">
        <f>'1 уровень'!E557</f>
        <v>0</v>
      </c>
      <c r="E881" s="2139">
        <f>'1 уровень'!F557</f>
        <v>0</v>
      </c>
      <c r="F881" s="2139">
        <f>'1 уровень'!G557</f>
        <v>0</v>
      </c>
      <c r="G881" s="2139" t="e">
        <f>'1 уровень'!H557</f>
        <v>#DIV/0!</v>
      </c>
      <c r="H881" s="2129"/>
      <c r="I881" s="69"/>
      <c r="J881" s="69"/>
      <c r="K881" s="69"/>
      <c r="L881" s="69"/>
      <c r="M881" s="69"/>
      <c r="N881" s="69"/>
      <c r="O881" s="69"/>
      <c r="P881" s="69"/>
      <c r="Q881" s="69"/>
      <c r="R881" s="69"/>
      <c r="S881" s="69"/>
      <c r="T881" s="69"/>
      <c r="U881" s="69"/>
      <c r="V881" s="1667"/>
      <c r="W881" s="69"/>
      <c r="X881" s="69"/>
      <c r="Y881" s="1246"/>
      <c r="Z881" s="1246"/>
      <c r="AA881" s="1942"/>
      <c r="AB881" s="1942"/>
      <c r="AC881" s="1246"/>
      <c r="AD881" s="1246"/>
      <c r="AE881" s="1246"/>
      <c r="AF881" s="1246"/>
      <c r="AG881" s="1246"/>
      <c r="AH881" s="1246"/>
      <c r="AI881" s="1246"/>
      <c r="AJ881" s="1246"/>
      <c r="AK881" s="1246"/>
      <c r="AL881" s="1246"/>
      <c r="AM881" s="1246"/>
      <c r="AN881" s="1246"/>
      <c r="AO881" s="1246"/>
      <c r="AP881" s="1246"/>
      <c r="AQ881" s="1246"/>
      <c r="AR881" s="1246"/>
      <c r="AS881" s="1246"/>
      <c r="AT881" s="1246"/>
      <c r="AU881" s="1246"/>
      <c r="AV881" s="1246"/>
      <c r="AW881" s="1246"/>
      <c r="AX881" s="1246"/>
      <c r="AY881" s="1246"/>
      <c r="AZ881" s="1246"/>
      <c r="BA881" s="1246"/>
      <c r="BB881" s="1246"/>
      <c r="BC881" s="1246"/>
      <c r="BD881" s="1246"/>
      <c r="BE881" s="1246"/>
      <c r="BF881" s="1246"/>
      <c r="BG881" s="1246"/>
      <c r="BH881" s="1246"/>
      <c r="BI881" s="1246"/>
      <c r="BJ881" s="1246"/>
      <c r="BK881" s="1246"/>
      <c r="BL881" s="1246"/>
      <c r="BM881" s="1246"/>
      <c r="BN881" s="1246"/>
      <c r="BO881" s="1246"/>
      <c r="BP881" s="1246"/>
      <c r="BQ881" s="1246"/>
      <c r="BR881" s="1246"/>
      <c r="BS881" s="1246"/>
      <c r="BT881" s="1246"/>
      <c r="BU881" s="1246"/>
      <c r="BV881" s="1246"/>
      <c r="BW881" s="1246"/>
      <c r="BX881" s="1246"/>
      <c r="BY881" s="1246"/>
      <c r="BZ881" s="1246"/>
      <c r="CA881" s="1246"/>
      <c r="CB881" s="1246"/>
      <c r="CC881" s="1246"/>
      <c r="CD881" s="1246"/>
      <c r="CE881" s="1246"/>
      <c r="CF881" s="1246"/>
      <c r="CG881" s="1246"/>
      <c r="CH881" s="1246"/>
      <c r="CI881" s="1246"/>
      <c r="CJ881" s="1246"/>
      <c r="CK881" s="1246"/>
      <c r="CL881" s="1246"/>
      <c r="CM881" s="1246"/>
      <c r="CN881" s="1246"/>
      <c r="CO881" s="1246"/>
      <c r="CP881" s="1246"/>
      <c r="CQ881" s="1246"/>
      <c r="CR881" s="1246"/>
      <c r="CS881" s="1246"/>
      <c r="CT881" s="1246"/>
      <c r="CU881" s="1246"/>
      <c r="CV881" s="1246"/>
      <c r="CW881" s="1246"/>
      <c r="CX881" s="1246"/>
      <c r="CY881" s="1246"/>
      <c r="CZ881" s="1246"/>
      <c r="DA881" s="1246"/>
      <c r="DB881" s="1246"/>
      <c r="DC881" s="1246"/>
      <c r="DD881" s="1246"/>
      <c r="DE881" s="1246"/>
      <c r="DF881" s="1246"/>
      <c r="DG881" s="1246"/>
      <c r="DH881" s="1246"/>
      <c r="DI881" s="1246"/>
      <c r="DJ881" s="1246"/>
      <c r="DK881" s="1246"/>
      <c r="DL881" s="1246"/>
      <c r="DM881" s="1246"/>
      <c r="DN881" s="1246"/>
      <c r="DO881" s="1246"/>
      <c r="DP881" s="1246"/>
      <c r="DQ881" s="1246"/>
      <c r="DR881" s="1246"/>
      <c r="DS881" s="1246"/>
      <c r="DT881" s="1246"/>
      <c r="DU881" s="1246"/>
      <c r="DV881" s="1246"/>
      <c r="DW881" s="1246"/>
      <c r="DX881" s="1246"/>
      <c r="DY881" s="1246"/>
      <c r="DZ881" s="1246"/>
      <c r="EA881" s="1246"/>
      <c r="EB881" s="1246"/>
      <c r="EC881" s="1246"/>
      <c r="ED881" s="1246"/>
      <c r="EE881" s="1246"/>
      <c r="EF881" s="1246"/>
      <c r="EG881" s="1246"/>
      <c r="EH881" s="1246"/>
      <c r="EI881" s="1246"/>
      <c r="EJ881" s="1246"/>
      <c r="EK881" s="1246"/>
      <c r="EL881" s="1246"/>
      <c r="EM881" s="1246"/>
      <c r="EN881" s="1246"/>
      <c r="EO881" s="1246"/>
      <c r="EP881" s="1246"/>
      <c r="EQ881" s="1246"/>
      <c r="ER881" s="1246"/>
      <c r="ES881" s="1246"/>
      <c r="ET881" s="1246"/>
      <c r="EU881" s="1246"/>
      <c r="EV881" s="1246"/>
      <c r="EW881" s="1246"/>
      <c r="EX881" s="1246"/>
      <c r="EY881" s="1246"/>
      <c r="EZ881" s="1246"/>
      <c r="FA881" s="1246"/>
      <c r="FB881" s="1246"/>
      <c r="FC881" s="1246"/>
      <c r="FD881" s="1246"/>
      <c r="FE881" s="1246"/>
      <c r="FF881" s="1246"/>
      <c r="FG881" s="1246"/>
      <c r="FH881" s="1246"/>
      <c r="FI881" s="1246"/>
      <c r="FJ881" s="1246"/>
      <c r="FK881" s="1246"/>
      <c r="FL881" s="1246"/>
      <c r="FM881" s="1246"/>
    </row>
    <row r="882" spans="1:169" x14ac:dyDescent="0.25">
      <c r="A882" s="44">
        <v>1</v>
      </c>
      <c r="B882" s="44">
        <v>1</v>
      </c>
      <c r="C882" s="2004" t="s">
        <v>157</v>
      </c>
      <c r="D882" s="2139">
        <f>'1 уровень'!E558</f>
        <v>0</v>
      </c>
      <c r="E882" s="2139">
        <f>'1 уровень'!F558</f>
        <v>0</v>
      </c>
      <c r="F882" s="2139">
        <f>'1 уровень'!G558</f>
        <v>0</v>
      </c>
      <c r="G882" s="2139">
        <f>'1 уровень'!H558</f>
        <v>0</v>
      </c>
      <c r="H882" s="924">
        <f>'1 уровень'!I558</f>
        <v>0</v>
      </c>
      <c r="I882" s="69">
        <f>'1 уровень'!J558</f>
        <v>0</v>
      </c>
      <c r="J882" s="69">
        <f>'1 уровень'!K558</f>
        <v>0</v>
      </c>
      <c r="K882" s="69">
        <f>'1 уровень'!L558</f>
        <v>0</v>
      </c>
      <c r="L882" s="69">
        <f>'1 уровень'!M558</f>
        <v>0</v>
      </c>
      <c r="M882" s="69">
        <f>'1 уровень'!N558</f>
        <v>0</v>
      </c>
      <c r="N882" s="69">
        <f>'1 уровень'!O558</f>
        <v>0</v>
      </c>
      <c r="O882" s="69">
        <f>'1 уровень'!P558</f>
        <v>0</v>
      </c>
      <c r="P882" s="69">
        <f>'1 уровень'!Q558</f>
        <v>0</v>
      </c>
      <c r="Q882" s="69">
        <f>'1 уровень'!R558</f>
        <v>0</v>
      </c>
      <c r="R882" s="69">
        <f>'1 уровень'!S558</f>
        <v>0</v>
      </c>
      <c r="S882" s="69">
        <f>'1 уровень'!T558</f>
        <v>0</v>
      </c>
      <c r="T882" s="69">
        <f>'1 уровень'!U558</f>
        <v>0</v>
      </c>
      <c r="U882" s="69">
        <f>'1 уровень'!V558</f>
        <v>0</v>
      </c>
      <c r="V882" s="1667">
        <f>'1 уровень'!W558</f>
        <v>0</v>
      </c>
      <c r="W882" s="69"/>
      <c r="X882" s="69"/>
      <c r="Y882" s="1246"/>
      <c r="Z882" s="1246"/>
      <c r="AA882" s="1942"/>
      <c r="AB882" s="1942"/>
      <c r="AC882" s="1246"/>
      <c r="AD882" s="1246"/>
      <c r="AE882" s="1246"/>
      <c r="AF882" s="1246"/>
      <c r="AG882" s="1246"/>
      <c r="AH882" s="1246"/>
      <c r="AI882" s="1246"/>
      <c r="AJ882" s="1246"/>
      <c r="AK882" s="1246"/>
      <c r="AL882" s="1246"/>
      <c r="AM882" s="1246"/>
      <c r="AN882" s="1246"/>
      <c r="AO882" s="1246"/>
      <c r="AP882" s="1246"/>
      <c r="AQ882" s="1246"/>
      <c r="AR882" s="1246"/>
      <c r="AS882" s="1246"/>
      <c r="AT882" s="1246"/>
      <c r="AU882" s="1246"/>
      <c r="AV882" s="1246"/>
      <c r="AW882" s="1246"/>
      <c r="AX882" s="1246"/>
      <c r="AY882" s="1246"/>
      <c r="AZ882" s="1246"/>
      <c r="BA882" s="1246"/>
      <c r="BB882" s="1246"/>
      <c r="BC882" s="1246"/>
      <c r="BD882" s="1246"/>
      <c r="BE882" s="1246"/>
      <c r="BF882" s="1246"/>
      <c r="BG882" s="1246"/>
      <c r="BH882" s="1246"/>
      <c r="BI882" s="1246"/>
      <c r="BJ882" s="1246"/>
      <c r="BK882" s="1246"/>
      <c r="BL882" s="1246"/>
      <c r="BM882" s="1246"/>
      <c r="BN882" s="1246"/>
      <c r="BO882" s="1246"/>
      <c r="BP882" s="1246"/>
      <c r="BQ882" s="1246"/>
      <c r="BR882" s="1246"/>
      <c r="BS882" s="1246"/>
      <c r="BT882" s="1246"/>
      <c r="BU882" s="1246"/>
      <c r="BV882" s="1246"/>
      <c r="BW882" s="1246"/>
      <c r="BX882" s="1246"/>
      <c r="BY882" s="1246"/>
      <c r="BZ882" s="1246"/>
      <c r="CA882" s="1246"/>
      <c r="CB882" s="1246"/>
      <c r="CC882" s="1246"/>
      <c r="CD882" s="1246"/>
      <c r="CE882" s="1246"/>
      <c r="CF882" s="1246"/>
      <c r="CG882" s="1246"/>
      <c r="CH882" s="1246"/>
      <c r="CI882" s="1246"/>
      <c r="CJ882" s="1246"/>
      <c r="CK882" s="1246"/>
      <c r="CL882" s="1246"/>
      <c r="CM882" s="1246"/>
      <c r="CN882" s="1246"/>
      <c r="CO882" s="1246"/>
      <c r="CP882" s="1246"/>
      <c r="CQ882" s="1246"/>
      <c r="CR882" s="1246"/>
      <c r="CS882" s="1246"/>
      <c r="CT882" s="1246"/>
      <c r="CU882" s="1246"/>
      <c r="CV882" s="1246"/>
      <c r="CW882" s="1246"/>
      <c r="CX882" s="1246"/>
      <c r="CY882" s="1246"/>
      <c r="CZ882" s="1246"/>
      <c r="DA882" s="1246"/>
      <c r="DB882" s="1246"/>
      <c r="DC882" s="1246"/>
      <c r="DD882" s="1246"/>
      <c r="DE882" s="1246"/>
      <c r="DF882" s="1246"/>
      <c r="DG882" s="1246"/>
      <c r="DH882" s="1246"/>
      <c r="DI882" s="1246"/>
      <c r="DJ882" s="1246"/>
      <c r="DK882" s="1246"/>
      <c r="DL882" s="1246"/>
      <c r="DM882" s="1246"/>
      <c r="DN882" s="1246"/>
      <c r="DO882" s="1246"/>
      <c r="DP882" s="1246"/>
      <c r="DQ882" s="1246"/>
      <c r="DR882" s="1246"/>
      <c r="DS882" s="1246"/>
      <c r="DT882" s="1246"/>
      <c r="DU882" s="1246"/>
      <c r="DV882" s="1246"/>
      <c r="DW882" s="1246"/>
      <c r="DX882" s="1246"/>
      <c r="DY882" s="1246"/>
      <c r="DZ882" s="1246"/>
      <c r="EA882" s="1246"/>
      <c r="EB882" s="1246"/>
      <c r="EC882" s="1246"/>
      <c r="ED882" s="1246"/>
      <c r="EE882" s="1246"/>
      <c r="EF882" s="1246"/>
      <c r="EG882" s="1246"/>
      <c r="EH882" s="1246"/>
      <c r="EI882" s="1246"/>
      <c r="EJ882" s="1246"/>
      <c r="EK882" s="1246"/>
      <c r="EL882" s="1246"/>
      <c r="EM882" s="1246"/>
      <c r="EN882" s="1246"/>
      <c r="EO882" s="1246"/>
      <c r="EP882" s="1246"/>
      <c r="EQ882" s="1246"/>
      <c r="ER882" s="1246"/>
      <c r="ES882" s="1246"/>
      <c r="ET882" s="1246"/>
      <c r="EU882" s="1246"/>
      <c r="EV882" s="1246"/>
      <c r="EW882" s="1246"/>
      <c r="EX882" s="1246"/>
      <c r="EY882" s="1246"/>
      <c r="EZ882" s="1246"/>
      <c r="FA882" s="1246"/>
      <c r="FB882" s="1246"/>
      <c r="FC882" s="1246"/>
      <c r="FD882" s="1246"/>
      <c r="FE882" s="1246"/>
      <c r="FF882" s="1246"/>
      <c r="FG882" s="1246"/>
      <c r="FH882" s="1246"/>
      <c r="FI882" s="1246"/>
      <c r="FJ882" s="1246"/>
      <c r="FK882" s="1246"/>
      <c r="FL882" s="1246"/>
      <c r="FM882" s="1246"/>
    </row>
    <row r="883" spans="1:169" x14ac:dyDescent="0.25">
      <c r="A883" s="44">
        <v>1</v>
      </c>
      <c r="B883" s="44">
        <v>1</v>
      </c>
      <c r="C883" s="2004" t="s">
        <v>443</v>
      </c>
      <c r="D883" s="2139">
        <f>'1 уровень'!E559</f>
        <v>0</v>
      </c>
      <c r="E883" s="2139">
        <f>'1 уровень'!F559</f>
        <v>0</v>
      </c>
      <c r="F883" s="2139">
        <f>'1 уровень'!G559</f>
        <v>0</v>
      </c>
      <c r="G883" s="2139">
        <f>'1 уровень'!H559</f>
        <v>0</v>
      </c>
      <c r="H883" s="2130">
        <f>'1 уровень'!I559</f>
        <v>0</v>
      </c>
      <c r="I883" s="69">
        <f>'1 уровень'!J559</f>
        <v>0</v>
      </c>
      <c r="J883" s="69">
        <f>'1 уровень'!K559</f>
        <v>0</v>
      </c>
      <c r="K883" s="69">
        <f>'1 уровень'!L559</f>
        <v>0</v>
      </c>
      <c r="L883" s="69">
        <f>'1 уровень'!M559</f>
        <v>0</v>
      </c>
      <c r="M883" s="69">
        <f>'1 уровень'!N559</f>
        <v>0</v>
      </c>
      <c r="N883" s="69">
        <f>'1 уровень'!O559</f>
        <v>0</v>
      </c>
      <c r="O883" s="69">
        <f>'1 уровень'!P559</f>
        <v>0</v>
      </c>
      <c r="P883" s="69">
        <f>'1 уровень'!Q559</f>
        <v>0</v>
      </c>
      <c r="Q883" s="69">
        <f>'1 уровень'!R559</f>
        <v>0</v>
      </c>
      <c r="R883" s="69">
        <f>'1 уровень'!S559</f>
        <v>0</v>
      </c>
      <c r="S883" s="69">
        <f>'1 уровень'!T559</f>
        <v>0</v>
      </c>
      <c r="T883" s="69">
        <f>'1 уровень'!U559</f>
        <v>0</v>
      </c>
      <c r="U883" s="69">
        <f>'1 уровень'!V559</f>
        <v>0</v>
      </c>
      <c r="V883" s="1667">
        <f>'1 уровень'!W559</f>
        <v>0</v>
      </c>
      <c r="W883" s="69"/>
      <c r="X883" s="69"/>
      <c r="Y883" s="1246"/>
      <c r="Z883" s="1246"/>
      <c r="AA883" s="1942"/>
      <c r="AB883" s="1942"/>
      <c r="AC883" s="1246"/>
      <c r="AD883" s="1246"/>
      <c r="AE883" s="1246"/>
      <c r="AF883" s="1246"/>
      <c r="AG883" s="1246"/>
      <c r="AH883" s="1246"/>
      <c r="AI883" s="1246"/>
      <c r="AJ883" s="1246"/>
      <c r="AK883" s="1246"/>
      <c r="AL883" s="1246"/>
      <c r="AM883" s="1246"/>
      <c r="AN883" s="1246"/>
      <c r="AO883" s="1246"/>
      <c r="AP883" s="1246"/>
      <c r="AQ883" s="1246"/>
      <c r="AR883" s="1246"/>
      <c r="AS883" s="1246"/>
      <c r="AT883" s="1246"/>
      <c r="AU883" s="1246"/>
      <c r="AV883" s="1246"/>
      <c r="AW883" s="1246"/>
      <c r="AX883" s="1246"/>
      <c r="AY883" s="1246"/>
      <c r="AZ883" s="1246"/>
      <c r="BA883" s="1246"/>
      <c r="BB883" s="1246"/>
      <c r="BC883" s="1246"/>
      <c r="BD883" s="1246"/>
      <c r="BE883" s="1246"/>
      <c r="BF883" s="1246"/>
      <c r="BG883" s="1246"/>
      <c r="BH883" s="1246"/>
      <c r="BI883" s="1246"/>
      <c r="BJ883" s="1246"/>
      <c r="BK883" s="1246"/>
      <c r="BL883" s="1246"/>
      <c r="BM883" s="1246"/>
      <c r="BN883" s="1246"/>
      <c r="BO883" s="1246"/>
      <c r="BP883" s="1246"/>
      <c r="BQ883" s="1246"/>
      <c r="BR883" s="1246"/>
      <c r="BS883" s="1246"/>
      <c r="BT883" s="1246"/>
      <c r="BU883" s="1246"/>
      <c r="BV883" s="1246"/>
      <c r="BW883" s="1246"/>
      <c r="BX883" s="1246"/>
      <c r="BY883" s="1246"/>
      <c r="BZ883" s="1246"/>
      <c r="CA883" s="1246"/>
      <c r="CB883" s="1246"/>
      <c r="CC883" s="1246"/>
      <c r="CD883" s="1246"/>
      <c r="CE883" s="1246"/>
      <c r="CF883" s="1246"/>
      <c r="CG883" s="1246"/>
      <c r="CH883" s="1246"/>
      <c r="CI883" s="1246"/>
      <c r="CJ883" s="1246"/>
      <c r="CK883" s="1246"/>
      <c r="CL883" s="1246"/>
      <c r="CM883" s="1246"/>
      <c r="CN883" s="1246"/>
      <c r="CO883" s="1246"/>
      <c r="CP883" s="1246"/>
      <c r="CQ883" s="1246"/>
      <c r="CR883" s="1246"/>
      <c r="CS883" s="1246"/>
      <c r="CT883" s="1246"/>
      <c r="CU883" s="1246"/>
      <c r="CV883" s="1246"/>
      <c r="CW883" s="1246"/>
      <c r="CX883" s="1246"/>
      <c r="CY883" s="1246"/>
      <c r="CZ883" s="1246"/>
      <c r="DA883" s="1246"/>
      <c r="DB883" s="1246"/>
      <c r="DC883" s="1246"/>
      <c r="DD883" s="1246"/>
      <c r="DE883" s="1246"/>
      <c r="DF883" s="1246"/>
      <c r="DG883" s="1246"/>
      <c r="DH883" s="1246"/>
      <c r="DI883" s="1246"/>
      <c r="DJ883" s="1246"/>
      <c r="DK883" s="1246"/>
      <c r="DL883" s="1246"/>
      <c r="DM883" s="1246"/>
      <c r="DN883" s="1246"/>
      <c r="DO883" s="1246"/>
      <c r="DP883" s="1246"/>
      <c r="DQ883" s="1246"/>
      <c r="DR883" s="1246"/>
      <c r="DS883" s="1246"/>
      <c r="DT883" s="1246"/>
      <c r="DU883" s="1246"/>
      <c r="DV883" s="1246"/>
      <c r="DW883" s="1246"/>
      <c r="DX883" s="1246"/>
      <c r="DY883" s="1246"/>
      <c r="DZ883" s="1246"/>
      <c r="EA883" s="1246"/>
      <c r="EB883" s="1246"/>
      <c r="EC883" s="1246"/>
      <c r="ED883" s="1246"/>
      <c r="EE883" s="1246"/>
      <c r="EF883" s="1246"/>
      <c r="EG883" s="1246"/>
      <c r="EH883" s="1246"/>
      <c r="EI883" s="1246"/>
      <c r="EJ883" s="1246"/>
      <c r="EK883" s="1246"/>
      <c r="EL883" s="1246"/>
      <c r="EM883" s="1246"/>
      <c r="EN883" s="1246"/>
      <c r="EO883" s="1246"/>
      <c r="EP883" s="1246"/>
      <c r="EQ883" s="1246"/>
      <c r="ER883" s="1246"/>
      <c r="ES883" s="1246"/>
      <c r="ET883" s="1246"/>
      <c r="EU883" s="1246"/>
      <c r="EV883" s="1246"/>
      <c r="EW883" s="1246"/>
      <c r="EX883" s="1246"/>
      <c r="EY883" s="1246"/>
      <c r="EZ883" s="1246"/>
      <c r="FA883" s="1246"/>
      <c r="FB883" s="1246"/>
      <c r="FC883" s="1246"/>
      <c r="FD883" s="1246"/>
      <c r="FE883" s="1246"/>
      <c r="FF883" s="1246"/>
      <c r="FG883" s="1246"/>
      <c r="FH883" s="1246"/>
      <c r="FI883" s="1246"/>
      <c r="FJ883" s="1246"/>
      <c r="FK883" s="1246"/>
      <c r="FL883" s="1246"/>
      <c r="FM883" s="1246"/>
    </row>
    <row r="884" spans="1:169" x14ac:dyDescent="0.25">
      <c r="A884" s="44">
        <v>1</v>
      </c>
      <c r="B884" s="44">
        <v>1</v>
      </c>
      <c r="C884" s="2004" t="s">
        <v>444</v>
      </c>
      <c r="D884" s="2139">
        <f>'1 уровень'!E560</f>
        <v>0</v>
      </c>
      <c r="E884" s="2139">
        <f>'1 уровень'!F560</f>
        <v>0</v>
      </c>
      <c r="F884" s="2139">
        <f>'1 уровень'!G560</f>
        <v>0</v>
      </c>
      <c r="G884" s="2139">
        <f>'1 уровень'!H560</f>
        <v>0</v>
      </c>
      <c r="H884" s="2114">
        <f>'1 уровень'!I560</f>
        <v>0</v>
      </c>
      <c r="I884" s="69">
        <f>'1 уровень'!J560</f>
        <v>0</v>
      </c>
      <c r="J884" s="69">
        <f>'1 уровень'!K560</f>
        <v>0</v>
      </c>
      <c r="K884" s="69">
        <f>'1 уровень'!L560</f>
        <v>0</v>
      </c>
      <c r="L884" s="69">
        <f>'1 уровень'!M560</f>
        <v>0</v>
      </c>
      <c r="M884" s="69">
        <f>'1 уровень'!N560</f>
        <v>0</v>
      </c>
      <c r="N884" s="69">
        <f>'1 уровень'!O560</f>
        <v>0</v>
      </c>
      <c r="O884" s="69">
        <f>'1 уровень'!P560</f>
        <v>0</v>
      </c>
      <c r="P884" s="69">
        <f>'1 уровень'!Q560</f>
        <v>0</v>
      </c>
      <c r="Q884" s="69">
        <f>'1 уровень'!R560</f>
        <v>0</v>
      </c>
      <c r="R884" s="69">
        <f>'1 уровень'!S560</f>
        <v>0</v>
      </c>
      <c r="S884" s="69">
        <f>'1 уровень'!T560</f>
        <v>0</v>
      </c>
      <c r="T884" s="69">
        <f>'1 уровень'!U560</f>
        <v>0</v>
      </c>
      <c r="U884" s="69">
        <f>'1 уровень'!V560</f>
        <v>0</v>
      </c>
      <c r="V884" s="1667">
        <f>'1 уровень'!W560</f>
        <v>0</v>
      </c>
      <c r="W884" s="69"/>
      <c r="X884" s="69"/>
      <c r="Y884" s="1246"/>
      <c r="Z884" s="1246"/>
      <c r="AA884" s="1942"/>
      <c r="AB884" s="1942"/>
      <c r="AC884" s="1246"/>
      <c r="AD884" s="1246"/>
      <c r="AE884" s="1246"/>
      <c r="AF884" s="1246"/>
      <c r="AG884" s="1246"/>
      <c r="AH884" s="1246"/>
      <c r="AI884" s="1246"/>
      <c r="AJ884" s="1246"/>
      <c r="AK884" s="1246"/>
      <c r="AL884" s="1246"/>
      <c r="AM884" s="1246"/>
      <c r="AN884" s="1246"/>
      <c r="AO884" s="1246"/>
      <c r="AP884" s="1246"/>
      <c r="AQ884" s="1246"/>
      <c r="AR884" s="1246"/>
      <c r="AS884" s="1246"/>
      <c r="AT884" s="1246"/>
      <c r="AU884" s="1246"/>
      <c r="AV884" s="1246"/>
      <c r="AW884" s="1246"/>
      <c r="AX884" s="1246"/>
      <c r="AY884" s="1246"/>
      <c r="AZ884" s="1246"/>
      <c r="BA884" s="1246"/>
      <c r="BB884" s="1246"/>
      <c r="BC884" s="1246"/>
      <c r="BD884" s="1246"/>
      <c r="BE884" s="1246"/>
      <c r="BF884" s="1246"/>
      <c r="BG884" s="1246"/>
      <c r="BH884" s="1246"/>
      <c r="BI884" s="1246"/>
      <c r="BJ884" s="1246"/>
      <c r="BK884" s="1246"/>
      <c r="BL884" s="1246"/>
      <c r="BM884" s="1246"/>
      <c r="BN884" s="1246"/>
      <c r="BO884" s="1246"/>
      <c r="BP884" s="1246"/>
      <c r="BQ884" s="1246"/>
      <c r="BR884" s="1246"/>
      <c r="BS884" s="1246"/>
      <c r="BT884" s="1246"/>
      <c r="BU884" s="1246"/>
      <c r="BV884" s="1246"/>
      <c r="BW884" s="1246"/>
      <c r="BX884" s="1246"/>
      <c r="BY884" s="1246"/>
      <c r="BZ884" s="1246"/>
      <c r="CA884" s="1246"/>
      <c r="CB884" s="1246"/>
      <c r="CC884" s="1246"/>
      <c r="CD884" s="1246"/>
      <c r="CE884" s="1246"/>
      <c r="CF884" s="1246"/>
      <c r="CG884" s="1246"/>
      <c r="CH884" s="1246"/>
      <c r="CI884" s="1246"/>
      <c r="CJ884" s="1246"/>
      <c r="CK884" s="1246"/>
      <c r="CL884" s="1246"/>
      <c r="CM884" s="1246"/>
      <c r="CN884" s="1246"/>
      <c r="CO884" s="1246"/>
      <c r="CP884" s="1246"/>
      <c r="CQ884" s="1246"/>
      <c r="CR884" s="1246"/>
      <c r="CS884" s="1246"/>
      <c r="CT884" s="1246"/>
      <c r="CU884" s="1246"/>
      <c r="CV884" s="1246"/>
      <c r="CW884" s="1246"/>
      <c r="CX884" s="1246"/>
      <c r="CY884" s="1246"/>
      <c r="CZ884" s="1246"/>
      <c r="DA884" s="1246"/>
      <c r="DB884" s="1246"/>
      <c r="DC884" s="1246"/>
      <c r="DD884" s="1246"/>
      <c r="DE884" s="1246"/>
      <c r="DF884" s="1246"/>
      <c r="DG884" s="1246"/>
      <c r="DH884" s="1246"/>
      <c r="DI884" s="1246"/>
      <c r="DJ884" s="1246"/>
      <c r="DK884" s="1246"/>
      <c r="DL884" s="1246"/>
      <c r="DM884" s="1246"/>
      <c r="DN884" s="1246"/>
      <c r="DO884" s="1246"/>
      <c r="DP884" s="1246"/>
      <c r="DQ884" s="1246"/>
      <c r="DR884" s="1246"/>
      <c r="DS884" s="1246"/>
      <c r="DT884" s="1246"/>
      <c r="DU884" s="1246"/>
      <c r="DV884" s="1246"/>
      <c r="DW884" s="1246"/>
      <c r="DX884" s="1246"/>
      <c r="DY884" s="1246"/>
      <c r="DZ884" s="1246"/>
      <c r="EA884" s="1246"/>
      <c r="EB884" s="1246"/>
      <c r="EC884" s="1246"/>
      <c r="ED884" s="1246"/>
      <c r="EE884" s="1246"/>
      <c r="EF884" s="1246"/>
      <c r="EG884" s="1246"/>
      <c r="EH884" s="1246"/>
      <c r="EI884" s="1246"/>
      <c r="EJ884" s="1246"/>
      <c r="EK884" s="1246"/>
      <c r="EL884" s="1246"/>
      <c r="EM884" s="1246"/>
      <c r="EN884" s="1246"/>
      <c r="EO884" s="1246"/>
      <c r="EP884" s="1246"/>
      <c r="EQ884" s="1246"/>
      <c r="ER884" s="1246"/>
      <c r="ES884" s="1246"/>
      <c r="ET884" s="1246"/>
      <c r="EU884" s="1246"/>
      <c r="EV884" s="1246"/>
      <c r="EW884" s="1246"/>
      <c r="EX884" s="1246"/>
      <c r="EY884" s="1246"/>
      <c r="EZ884" s="1246"/>
      <c r="FA884" s="1246"/>
      <c r="FB884" s="1246"/>
      <c r="FC884" s="1246"/>
      <c r="FD884" s="1246"/>
      <c r="FE884" s="1246"/>
      <c r="FF884" s="1246"/>
      <c r="FG884" s="1246"/>
      <c r="FH884" s="1246"/>
      <c r="FI884" s="1246"/>
      <c r="FJ884" s="1246"/>
      <c r="FK884" s="1246"/>
      <c r="FL884" s="1246"/>
      <c r="FM884" s="1246"/>
    </row>
    <row r="885" spans="1:169" x14ac:dyDescent="0.25">
      <c r="A885" s="44">
        <v>1</v>
      </c>
      <c r="B885" s="44">
        <v>1</v>
      </c>
      <c r="C885" s="2105" t="s">
        <v>469</v>
      </c>
      <c r="D885" s="2139">
        <f>'1 уровень'!E561</f>
        <v>0</v>
      </c>
      <c r="E885" s="2139">
        <f>'1 уровень'!F561</f>
        <v>0</v>
      </c>
      <c r="F885" s="2139">
        <f>'1 уровень'!G561</f>
        <v>0</v>
      </c>
      <c r="G885" s="2139">
        <f>'1 уровень'!H561</f>
        <v>0</v>
      </c>
      <c r="H885" s="2114">
        <f>'1 уровень'!I561</f>
        <v>0</v>
      </c>
      <c r="I885" s="69">
        <f>'1 уровень'!J561</f>
        <v>0</v>
      </c>
      <c r="J885" s="69">
        <f>'1 уровень'!K561</f>
        <v>0</v>
      </c>
      <c r="K885" s="69">
        <f>'1 уровень'!L561</f>
        <v>0</v>
      </c>
      <c r="L885" s="69">
        <f>'1 уровень'!M561</f>
        <v>0</v>
      </c>
      <c r="M885" s="69">
        <f>'1 уровень'!N561</f>
        <v>0</v>
      </c>
      <c r="N885" s="69">
        <f>'1 уровень'!O561</f>
        <v>0</v>
      </c>
      <c r="O885" s="69">
        <f>'1 уровень'!P561</f>
        <v>0</v>
      </c>
      <c r="P885" s="69">
        <f>'1 уровень'!Q561</f>
        <v>0</v>
      </c>
      <c r="Q885" s="69">
        <f>'1 уровень'!R561</f>
        <v>0</v>
      </c>
      <c r="R885" s="69">
        <f>'1 уровень'!S561</f>
        <v>0</v>
      </c>
      <c r="S885" s="69">
        <f>'1 уровень'!T561</f>
        <v>0</v>
      </c>
      <c r="T885" s="69">
        <f>'1 уровень'!U561</f>
        <v>0</v>
      </c>
      <c r="U885" s="69">
        <f>'1 уровень'!V561</f>
        <v>0</v>
      </c>
      <c r="V885" s="1667">
        <f>'1 уровень'!W561</f>
        <v>0</v>
      </c>
      <c r="W885" s="69"/>
      <c r="X885" s="69"/>
      <c r="Y885" s="1246"/>
      <c r="Z885" s="1246"/>
      <c r="AA885" s="1942"/>
      <c r="AB885" s="1942"/>
      <c r="AC885" s="1246"/>
      <c r="AD885" s="1246"/>
      <c r="AE885" s="1246"/>
      <c r="AF885" s="1246"/>
      <c r="AG885" s="1246"/>
      <c r="AH885" s="1246"/>
      <c r="AI885" s="1246"/>
      <c r="AJ885" s="1246"/>
      <c r="AK885" s="1246"/>
      <c r="AL885" s="1246"/>
      <c r="AM885" s="1246"/>
      <c r="AN885" s="1246"/>
      <c r="AO885" s="1246"/>
      <c r="AP885" s="1246"/>
      <c r="AQ885" s="1246"/>
      <c r="AR885" s="1246"/>
      <c r="AS885" s="1246"/>
      <c r="AT885" s="1246"/>
      <c r="AU885" s="1246"/>
      <c r="AV885" s="1246"/>
      <c r="AW885" s="1246"/>
      <c r="AX885" s="1246"/>
      <c r="AY885" s="1246"/>
      <c r="AZ885" s="1246"/>
      <c r="BA885" s="1246"/>
      <c r="BB885" s="1246"/>
      <c r="BC885" s="1246"/>
      <c r="BD885" s="1246"/>
      <c r="BE885" s="1246"/>
      <c r="BF885" s="1246"/>
      <c r="BG885" s="1246"/>
      <c r="BH885" s="1246"/>
      <c r="BI885" s="1246"/>
      <c r="BJ885" s="1246"/>
      <c r="BK885" s="1246"/>
      <c r="BL885" s="1246"/>
      <c r="BM885" s="1246"/>
      <c r="BN885" s="1246"/>
      <c r="BO885" s="1246"/>
      <c r="BP885" s="1246"/>
      <c r="BQ885" s="1246"/>
      <c r="BR885" s="1246"/>
      <c r="BS885" s="1246"/>
      <c r="BT885" s="1246"/>
      <c r="BU885" s="1246"/>
      <c r="BV885" s="1246"/>
      <c r="BW885" s="1246"/>
      <c r="BX885" s="1246"/>
      <c r="BY885" s="1246"/>
      <c r="BZ885" s="1246"/>
      <c r="CA885" s="1246"/>
      <c r="CB885" s="1246"/>
      <c r="CC885" s="1246"/>
      <c r="CD885" s="1246"/>
      <c r="CE885" s="1246"/>
      <c r="CF885" s="1246"/>
      <c r="CG885" s="1246"/>
      <c r="CH885" s="1246"/>
      <c r="CI885" s="1246"/>
      <c r="CJ885" s="1246"/>
      <c r="CK885" s="1246"/>
      <c r="CL885" s="1246"/>
      <c r="CM885" s="1246"/>
      <c r="CN885" s="1246"/>
      <c r="CO885" s="1246"/>
      <c r="CP885" s="1246"/>
      <c r="CQ885" s="1246"/>
      <c r="CR885" s="1246"/>
      <c r="CS885" s="1246"/>
      <c r="CT885" s="1246"/>
      <c r="CU885" s="1246"/>
      <c r="CV885" s="1246"/>
      <c r="CW885" s="1246"/>
      <c r="CX885" s="1246"/>
      <c r="CY885" s="1246"/>
      <c r="CZ885" s="1246"/>
      <c r="DA885" s="1246"/>
      <c r="DB885" s="1246"/>
      <c r="DC885" s="1246"/>
      <c r="DD885" s="1246"/>
      <c r="DE885" s="1246"/>
      <c r="DF885" s="1246"/>
      <c r="DG885" s="1246"/>
      <c r="DH885" s="1246"/>
      <c r="DI885" s="1246"/>
      <c r="DJ885" s="1246"/>
      <c r="DK885" s="1246"/>
      <c r="DL885" s="1246"/>
      <c r="DM885" s="1246"/>
      <c r="DN885" s="1246"/>
      <c r="DO885" s="1246"/>
      <c r="DP885" s="1246"/>
      <c r="DQ885" s="1246"/>
      <c r="DR885" s="1246"/>
      <c r="DS885" s="1246"/>
      <c r="DT885" s="1246"/>
      <c r="DU885" s="1246"/>
      <c r="DV885" s="1246"/>
      <c r="DW885" s="1246"/>
      <c r="DX885" s="1246"/>
      <c r="DY885" s="1246"/>
      <c r="DZ885" s="1246"/>
      <c r="EA885" s="1246"/>
      <c r="EB885" s="1246"/>
      <c r="EC885" s="1246"/>
      <c r="ED885" s="1246"/>
      <c r="EE885" s="1246"/>
      <c r="EF885" s="1246"/>
      <c r="EG885" s="1246"/>
      <c r="EH885" s="1246"/>
      <c r="EI885" s="1246"/>
      <c r="EJ885" s="1246"/>
      <c r="EK885" s="1246"/>
      <c r="EL885" s="1246"/>
      <c r="EM885" s="1246"/>
      <c r="EN885" s="1246"/>
      <c r="EO885" s="1246"/>
      <c r="EP885" s="1246"/>
      <c r="EQ885" s="1246"/>
      <c r="ER885" s="1246"/>
      <c r="ES885" s="1246"/>
      <c r="ET885" s="1246"/>
      <c r="EU885" s="1246"/>
      <c r="EV885" s="1246"/>
      <c r="EW885" s="1246"/>
      <c r="EX885" s="1246"/>
      <c r="EY885" s="1246"/>
      <c r="EZ885" s="1246"/>
      <c r="FA885" s="1246"/>
      <c r="FB885" s="1246"/>
      <c r="FC885" s="1246"/>
      <c r="FD885" s="1246"/>
      <c r="FE885" s="1246"/>
      <c r="FF885" s="1246"/>
      <c r="FG885" s="1246"/>
      <c r="FH885" s="1246"/>
      <c r="FI885" s="1246"/>
      <c r="FJ885" s="1246"/>
      <c r="FK885" s="1246"/>
      <c r="FL885" s="1246"/>
      <c r="FM885" s="1246"/>
    </row>
    <row r="886" spans="1:169" ht="30" x14ac:dyDescent="0.25">
      <c r="A886" s="44">
        <v>1</v>
      </c>
      <c r="B886" s="44">
        <v>1</v>
      </c>
      <c r="C886" s="2106" t="s">
        <v>306</v>
      </c>
      <c r="D886" s="2139">
        <f>'1 уровень'!E562</f>
        <v>0</v>
      </c>
      <c r="E886" s="2139">
        <f>'1 уровень'!F562</f>
        <v>0</v>
      </c>
      <c r="F886" s="2139">
        <f>'1 уровень'!G562</f>
        <v>0</v>
      </c>
      <c r="G886" s="2139">
        <f>'1 уровень'!H562</f>
        <v>0</v>
      </c>
      <c r="H886" s="2114">
        <f>'1 уровень'!I562</f>
        <v>0</v>
      </c>
      <c r="I886" s="69">
        <f>'1 уровень'!J562</f>
        <v>0</v>
      </c>
      <c r="J886" s="69">
        <f>'1 уровень'!K562</f>
        <v>0</v>
      </c>
      <c r="K886" s="69">
        <f>'1 уровень'!L562</f>
        <v>0</v>
      </c>
      <c r="L886" s="69">
        <f>'1 уровень'!M562</f>
        <v>0</v>
      </c>
      <c r="M886" s="69">
        <f>'1 уровень'!N562</f>
        <v>0</v>
      </c>
      <c r="N886" s="69">
        <f>'1 уровень'!O562</f>
        <v>0</v>
      </c>
      <c r="O886" s="69">
        <f>'1 уровень'!P562</f>
        <v>0</v>
      </c>
      <c r="P886" s="69">
        <f>'1 уровень'!Q562</f>
        <v>0</v>
      </c>
      <c r="Q886" s="69">
        <f>'1 уровень'!R562</f>
        <v>0</v>
      </c>
      <c r="R886" s="69">
        <f>'1 уровень'!S562</f>
        <v>0</v>
      </c>
      <c r="S886" s="69">
        <f>'1 уровень'!T562</f>
        <v>0</v>
      </c>
      <c r="T886" s="69">
        <f>'1 уровень'!U562</f>
        <v>0</v>
      </c>
      <c r="U886" s="69">
        <f>'1 уровень'!V562</f>
        <v>0</v>
      </c>
      <c r="V886" s="1667">
        <f>'1 уровень'!W562</f>
        <v>0</v>
      </c>
      <c r="W886" s="69"/>
      <c r="X886" s="69"/>
      <c r="Y886" s="1246"/>
      <c r="Z886" s="1246"/>
      <c r="AA886" s="1942"/>
      <c r="AB886" s="1942"/>
      <c r="AC886" s="1246"/>
      <c r="AD886" s="1246"/>
      <c r="AE886" s="1246"/>
      <c r="AF886" s="1246"/>
      <c r="AG886" s="1246"/>
      <c r="AH886" s="1246"/>
      <c r="AI886" s="1246"/>
      <c r="AJ886" s="1246"/>
      <c r="AK886" s="1246"/>
      <c r="AL886" s="1246"/>
      <c r="AM886" s="1246"/>
      <c r="AN886" s="1246"/>
      <c r="AO886" s="1246"/>
      <c r="AP886" s="1246"/>
      <c r="AQ886" s="1246"/>
      <c r="AR886" s="1246"/>
      <c r="AS886" s="1246"/>
      <c r="AT886" s="1246"/>
      <c r="AU886" s="1246"/>
      <c r="AV886" s="1246"/>
      <c r="AW886" s="1246"/>
      <c r="AX886" s="1246"/>
      <c r="AY886" s="1246"/>
      <c r="AZ886" s="1246"/>
      <c r="BA886" s="1246"/>
      <c r="BB886" s="1246"/>
      <c r="BC886" s="1246"/>
      <c r="BD886" s="1246"/>
      <c r="BE886" s="1246"/>
      <c r="BF886" s="1246"/>
      <c r="BG886" s="1246"/>
      <c r="BH886" s="1246"/>
      <c r="BI886" s="1246"/>
      <c r="BJ886" s="1246"/>
      <c r="BK886" s="1246"/>
      <c r="BL886" s="1246"/>
      <c r="BM886" s="1246"/>
      <c r="BN886" s="1246"/>
      <c r="BO886" s="1246"/>
      <c r="BP886" s="1246"/>
      <c r="BQ886" s="1246"/>
      <c r="BR886" s="1246"/>
      <c r="BS886" s="1246"/>
      <c r="BT886" s="1246"/>
      <c r="BU886" s="1246"/>
      <c r="BV886" s="1246"/>
      <c r="BW886" s="1246"/>
      <c r="BX886" s="1246"/>
      <c r="BY886" s="1246"/>
      <c r="BZ886" s="1246"/>
      <c r="CA886" s="1246"/>
      <c r="CB886" s="1246"/>
      <c r="CC886" s="1246"/>
      <c r="CD886" s="1246"/>
      <c r="CE886" s="1246"/>
      <c r="CF886" s="1246"/>
      <c r="CG886" s="1246"/>
      <c r="CH886" s="1246"/>
      <c r="CI886" s="1246"/>
      <c r="CJ886" s="1246"/>
      <c r="CK886" s="1246"/>
      <c r="CL886" s="1246"/>
      <c r="CM886" s="1246"/>
      <c r="CN886" s="1246"/>
      <c r="CO886" s="1246"/>
      <c r="CP886" s="1246"/>
      <c r="CQ886" s="1246"/>
      <c r="CR886" s="1246"/>
      <c r="CS886" s="1246"/>
      <c r="CT886" s="1246"/>
      <c r="CU886" s="1246"/>
      <c r="CV886" s="1246"/>
      <c r="CW886" s="1246"/>
      <c r="CX886" s="1246"/>
      <c r="CY886" s="1246"/>
      <c r="CZ886" s="1246"/>
      <c r="DA886" s="1246"/>
      <c r="DB886" s="1246"/>
      <c r="DC886" s="1246"/>
      <c r="DD886" s="1246"/>
      <c r="DE886" s="1246"/>
      <c r="DF886" s="1246"/>
      <c r="DG886" s="1246"/>
      <c r="DH886" s="1246"/>
      <c r="DI886" s="1246"/>
      <c r="DJ886" s="1246"/>
      <c r="DK886" s="1246"/>
      <c r="DL886" s="1246"/>
      <c r="DM886" s="1246"/>
      <c r="DN886" s="1246"/>
      <c r="DO886" s="1246"/>
      <c r="DP886" s="1246"/>
      <c r="DQ886" s="1246"/>
      <c r="DR886" s="1246"/>
      <c r="DS886" s="1246"/>
      <c r="DT886" s="1246"/>
      <c r="DU886" s="1246"/>
      <c r="DV886" s="1246"/>
      <c r="DW886" s="1246"/>
      <c r="DX886" s="1246"/>
      <c r="DY886" s="1246"/>
      <c r="DZ886" s="1246"/>
      <c r="EA886" s="1246"/>
      <c r="EB886" s="1246"/>
      <c r="EC886" s="1246"/>
      <c r="ED886" s="1246"/>
      <c r="EE886" s="1246"/>
      <c r="EF886" s="1246"/>
      <c r="EG886" s="1246"/>
      <c r="EH886" s="1246"/>
      <c r="EI886" s="1246"/>
      <c r="EJ886" s="1246"/>
      <c r="EK886" s="1246"/>
      <c r="EL886" s="1246"/>
      <c r="EM886" s="1246"/>
      <c r="EN886" s="1246"/>
      <c r="EO886" s="1246"/>
      <c r="EP886" s="1246"/>
      <c r="EQ886" s="1246"/>
      <c r="ER886" s="1246"/>
      <c r="ES886" s="1246"/>
      <c r="ET886" s="1246"/>
      <c r="EU886" s="1246"/>
      <c r="EV886" s="1246"/>
      <c r="EW886" s="1246"/>
      <c r="EX886" s="1246"/>
      <c r="EY886" s="1246"/>
      <c r="EZ886" s="1246"/>
      <c r="FA886" s="1246"/>
      <c r="FB886" s="1246"/>
      <c r="FC886" s="1246"/>
      <c r="FD886" s="1246"/>
      <c r="FE886" s="1246"/>
      <c r="FF886" s="1246"/>
      <c r="FG886" s="1246"/>
      <c r="FH886" s="1246"/>
      <c r="FI886" s="1246"/>
      <c r="FJ886" s="1246"/>
      <c r="FK886" s="1246"/>
      <c r="FL886" s="1246"/>
      <c r="FM886" s="1246"/>
    </row>
    <row r="887" spans="1:169" ht="30" x14ac:dyDescent="0.25">
      <c r="A887" s="44">
        <v>1</v>
      </c>
      <c r="B887" s="44">
        <v>1</v>
      </c>
      <c r="C887" s="2003" t="s">
        <v>197</v>
      </c>
      <c r="D887" s="2139">
        <f>'1 уровень'!E563</f>
        <v>12213</v>
      </c>
      <c r="E887" s="2139">
        <f>'1 уровень'!F563</f>
        <v>6109</v>
      </c>
      <c r="F887" s="2139">
        <f>'1 уровень'!G563</f>
        <v>4220.3814814814814</v>
      </c>
      <c r="G887" s="2139">
        <f>'1 уровень'!H563</f>
        <v>69.08465348635589</v>
      </c>
      <c r="H887" s="2114">
        <f>'1 уровень'!I563</f>
        <v>0</v>
      </c>
      <c r="I887" s="69">
        <f>'1 уровень'!J563</f>
        <v>0</v>
      </c>
      <c r="J887" s="69">
        <f>'1 уровень'!K563</f>
        <v>0</v>
      </c>
      <c r="K887" s="69">
        <f>'1 уровень'!L563</f>
        <v>0</v>
      </c>
      <c r="L887" s="69">
        <f>'1 уровень'!M563</f>
        <v>0</v>
      </c>
      <c r="M887" s="69">
        <f>'1 уровень'!N563</f>
        <v>0</v>
      </c>
      <c r="N887" s="69">
        <f>'1 уровень'!O563</f>
        <v>0</v>
      </c>
      <c r="O887" s="69">
        <f>'1 уровень'!P563</f>
        <v>0</v>
      </c>
      <c r="P887" s="69">
        <f>'1 уровень'!Q563</f>
        <v>0</v>
      </c>
      <c r="Q887" s="69">
        <f>'1 уровень'!R563</f>
        <v>0</v>
      </c>
      <c r="R887" s="69">
        <f>'1 уровень'!S563</f>
        <v>0</v>
      </c>
      <c r="S887" s="69">
        <f>'1 уровень'!T563</f>
        <v>0</v>
      </c>
      <c r="T887" s="69">
        <f>'1 уровень'!U563</f>
        <v>0</v>
      </c>
      <c r="U887" s="69">
        <f>'1 уровень'!V563</f>
        <v>0</v>
      </c>
      <c r="V887" s="1667">
        <f>'1 уровень'!W563</f>
        <v>0</v>
      </c>
      <c r="W887" s="69"/>
      <c r="X887" s="69"/>
      <c r="Y887" s="1246"/>
      <c r="Z887" s="1246"/>
      <c r="AA887" s="1942"/>
      <c r="AB887" s="1942"/>
      <c r="AC887" s="1246"/>
      <c r="AD887" s="1246"/>
      <c r="AE887" s="1246"/>
      <c r="AF887" s="1246"/>
      <c r="AG887" s="1246"/>
      <c r="AH887" s="1246"/>
      <c r="AI887" s="1246"/>
      <c r="AJ887" s="1246"/>
      <c r="AK887" s="1246"/>
      <c r="AL887" s="1246"/>
      <c r="AM887" s="1246"/>
      <c r="AN887" s="1246"/>
      <c r="AO887" s="1246"/>
      <c r="AP887" s="1246"/>
      <c r="AQ887" s="1246"/>
      <c r="AR887" s="1246"/>
      <c r="AS887" s="1246"/>
      <c r="AT887" s="1246"/>
      <c r="AU887" s="1246"/>
      <c r="AV887" s="1246"/>
      <c r="AW887" s="1246"/>
      <c r="AX887" s="1246"/>
      <c r="AY887" s="1246"/>
      <c r="AZ887" s="1246"/>
      <c r="BA887" s="1246"/>
      <c r="BB887" s="1246"/>
      <c r="BC887" s="1246"/>
      <c r="BD887" s="1246"/>
      <c r="BE887" s="1246"/>
      <c r="BF887" s="1246"/>
      <c r="BG887" s="1246"/>
      <c r="BH887" s="1246"/>
      <c r="BI887" s="1246"/>
      <c r="BJ887" s="1246"/>
      <c r="BK887" s="1246"/>
      <c r="BL887" s="1246"/>
      <c r="BM887" s="1246"/>
      <c r="BN887" s="1246"/>
      <c r="BO887" s="1246"/>
      <c r="BP887" s="1246"/>
      <c r="BQ887" s="1246"/>
      <c r="BR887" s="1246"/>
      <c r="BS887" s="1246"/>
      <c r="BT887" s="1246"/>
      <c r="BU887" s="1246"/>
      <c r="BV887" s="1246"/>
      <c r="BW887" s="1246"/>
      <c r="BX887" s="1246"/>
      <c r="BY887" s="1246"/>
      <c r="BZ887" s="1246"/>
      <c r="CA887" s="1246"/>
      <c r="CB887" s="1246"/>
      <c r="CC887" s="1246"/>
      <c r="CD887" s="1246"/>
      <c r="CE887" s="1246"/>
      <c r="CF887" s="1246"/>
      <c r="CG887" s="1246"/>
      <c r="CH887" s="1246"/>
      <c r="CI887" s="1246"/>
      <c r="CJ887" s="1246"/>
      <c r="CK887" s="1246"/>
      <c r="CL887" s="1246"/>
      <c r="CM887" s="1246"/>
      <c r="CN887" s="1246"/>
      <c r="CO887" s="1246"/>
      <c r="CP887" s="1246"/>
      <c r="CQ887" s="1246"/>
      <c r="CR887" s="1246"/>
      <c r="CS887" s="1246"/>
      <c r="CT887" s="1246"/>
      <c r="CU887" s="1246"/>
      <c r="CV887" s="1246"/>
      <c r="CW887" s="1246"/>
      <c r="CX887" s="1246"/>
      <c r="CY887" s="1246"/>
      <c r="CZ887" s="1246"/>
      <c r="DA887" s="1246"/>
      <c r="DB887" s="1246"/>
      <c r="DC887" s="1246"/>
      <c r="DD887" s="1246"/>
      <c r="DE887" s="1246"/>
      <c r="DF887" s="1246"/>
      <c r="DG887" s="1246"/>
      <c r="DH887" s="1246"/>
      <c r="DI887" s="1246"/>
      <c r="DJ887" s="1246"/>
      <c r="DK887" s="1246"/>
      <c r="DL887" s="1246"/>
      <c r="DM887" s="1246"/>
      <c r="DN887" s="1246"/>
      <c r="DO887" s="1246"/>
      <c r="DP887" s="1246"/>
      <c r="DQ887" s="1246"/>
      <c r="DR887" s="1246"/>
      <c r="DS887" s="1246"/>
      <c r="DT887" s="1246"/>
      <c r="DU887" s="1246"/>
      <c r="DV887" s="1246"/>
      <c r="DW887" s="1246"/>
      <c r="DX887" s="1246"/>
      <c r="DY887" s="1246"/>
      <c r="DZ887" s="1246"/>
      <c r="EA887" s="1246"/>
      <c r="EB887" s="1246"/>
      <c r="EC887" s="1246"/>
      <c r="ED887" s="1246"/>
      <c r="EE887" s="1246"/>
      <c r="EF887" s="1246"/>
      <c r="EG887" s="1246"/>
      <c r="EH887" s="1246"/>
      <c r="EI887" s="1246"/>
      <c r="EJ887" s="1246"/>
      <c r="EK887" s="1246"/>
      <c r="EL887" s="1246"/>
      <c r="EM887" s="1246"/>
      <c r="EN887" s="1246"/>
      <c r="EO887" s="1246"/>
      <c r="EP887" s="1246"/>
      <c r="EQ887" s="1246"/>
      <c r="ER887" s="1246"/>
      <c r="ES887" s="1246"/>
      <c r="ET887" s="1246"/>
      <c r="EU887" s="1246"/>
      <c r="EV887" s="1246"/>
      <c r="EW887" s="1246"/>
      <c r="EX887" s="1246"/>
      <c r="EY887" s="1246"/>
      <c r="EZ887" s="1246"/>
      <c r="FA887" s="1246"/>
      <c r="FB887" s="1246"/>
      <c r="FC887" s="1246"/>
      <c r="FD887" s="1246"/>
      <c r="FE887" s="1246"/>
      <c r="FF887" s="1246"/>
      <c r="FG887" s="1246"/>
      <c r="FH887" s="1246"/>
      <c r="FI887" s="1246"/>
      <c r="FJ887" s="1246"/>
      <c r="FK887" s="1246"/>
      <c r="FL887" s="1246"/>
      <c r="FM887" s="1246"/>
    </row>
    <row r="888" spans="1:169" x14ac:dyDescent="0.25">
      <c r="C888" s="2004" t="s">
        <v>464</v>
      </c>
      <c r="D888" s="2139">
        <f>'1 уровень'!E564</f>
        <v>0</v>
      </c>
      <c r="E888" s="2139">
        <f>'1 уровень'!F564</f>
        <v>0</v>
      </c>
      <c r="F888" s="2140">
        <f>'1 уровень'!G564</f>
        <v>138.72999999999999</v>
      </c>
      <c r="G888" s="2139"/>
      <c r="H888" s="2114"/>
      <c r="I888" s="69"/>
      <c r="J888" s="69"/>
      <c r="K888" s="69"/>
      <c r="L888" s="69"/>
      <c r="M888" s="69"/>
      <c r="N888" s="69"/>
      <c r="O888" s="69"/>
      <c r="P888" s="69"/>
      <c r="Q888" s="69"/>
      <c r="R888" s="69"/>
      <c r="S888" s="69"/>
      <c r="T888" s="69"/>
      <c r="U888" s="69"/>
      <c r="V888" s="1667"/>
      <c r="W888" s="69"/>
      <c r="X888" s="69"/>
      <c r="Y888" s="1246"/>
      <c r="Z888" s="1246"/>
      <c r="AA888" s="1942"/>
      <c r="AB888" s="1942"/>
      <c r="AC888" s="1246"/>
      <c r="AD888" s="1246"/>
      <c r="AE888" s="1246"/>
      <c r="AF888" s="1246"/>
      <c r="AG888" s="1246"/>
      <c r="AH888" s="1246"/>
      <c r="AI888" s="1246"/>
      <c r="AJ888" s="1246"/>
      <c r="AK888" s="1246"/>
      <c r="AL888" s="1246"/>
      <c r="AM888" s="1246"/>
      <c r="AN888" s="1246"/>
      <c r="AO888" s="1246"/>
      <c r="AP888" s="1246"/>
      <c r="AQ888" s="1246"/>
      <c r="AR888" s="1246"/>
      <c r="AS888" s="1246"/>
      <c r="AT888" s="1246"/>
      <c r="AU888" s="1246"/>
      <c r="AV888" s="1246"/>
      <c r="AW888" s="1246"/>
      <c r="AX888" s="1246"/>
      <c r="AY888" s="1246"/>
      <c r="AZ888" s="1246"/>
      <c r="BA888" s="1246"/>
      <c r="BB888" s="1246"/>
      <c r="BC888" s="1246"/>
      <c r="BD888" s="1246"/>
      <c r="BE888" s="1246"/>
      <c r="BF888" s="1246"/>
      <c r="BG888" s="1246"/>
      <c r="BH888" s="1246"/>
      <c r="BI888" s="1246"/>
      <c r="BJ888" s="1246"/>
      <c r="BK888" s="1246"/>
      <c r="BL888" s="1246"/>
      <c r="BM888" s="1246"/>
      <c r="BN888" s="1246"/>
      <c r="BO888" s="1246"/>
      <c r="BP888" s="1246"/>
      <c r="BQ888" s="1246"/>
      <c r="BR888" s="1246"/>
      <c r="BS888" s="1246"/>
      <c r="BT888" s="1246"/>
      <c r="BU888" s="1246"/>
      <c r="BV888" s="1246"/>
      <c r="BW888" s="1246"/>
      <c r="BX888" s="1246"/>
      <c r="BY888" s="1246"/>
      <c r="BZ888" s="1246"/>
      <c r="CA888" s="1246"/>
      <c r="CB888" s="1246"/>
      <c r="CC888" s="1246"/>
      <c r="CD888" s="1246"/>
      <c r="CE888" s="1246"/>
      <c r="CF888" s="1246"/>
      <c r="CG888" s="1246"/>
      <c r="CH888" s="1246"/>
      <c r="CI888" s="1246"/>
      <c r="CJ888" s="1246"/>
      <c r="CK888" s="1246"/>
      <c r="CL888" s="1246"/>
      <c r="CM888" s="1246"/>
      <c r="CN888" s="1246"/>
      <c r="CO888" s="1246"/>
      <c r="CP888" s="1246"/>
      <c r="CQ888" s="1246"/>
      <c r="CR888" s="1246"/>
      <c r="CS888" s="1246"/>
      <c r="CT888" s="1246"/>
      <c r="CU888" s="1246"/>
      <c r="CV888" s="1246"/>
      <c r="CW888" s="1246"/>
      <c r="CX888" s="1246"/>
      <c r="CY888" s="1246"/>
      <c r="CZ888" s="1246"/>
      <c r="DA888" s="1246"/>
      <c r="DB888" s="1246"/>
      <c r="DC888" s="1246"/>
      <c r="DD888" s="1246"/>
      <c r="DE888" s="1246"/>
      <c r="DF888" s="1246"/>
      <c r="DG888" s="1246"/>
      <c r="DH888" s="1246"/>
      <c r="DI888" s="1246"/>
      <c r="DJ888" s="1246"/>
      <c r="DK888" s="1246"/>
      <c r="DL888" s="1246"/>
      <c r="DM888" s="1246"/>
      <c r="DN888" s="1246"/>
      <c r="DO888" s="1246"/>
      <c r="DP888" s="1246"/>
      <c r="DQ888" s="1246"/>
      <c r="DR888" s="1246"/>
      <c r="DS888" s="1246"/>
      <c r="DT888" s="1246"/>
      <c r="DU888" s="1246"/>
      <c r="DV888" s="1246"/>
      <c r="DW888" s="1246"/>
      <c r="DX888" s="1246"/>
      <c r="DY888" s="1246"/>
      <c r="DZ888" s="1246"/>
      <c r="EA888" s="1246"/>
      <c r="EB888" s="1246"/>
      <c r="EC888" s="1246"/>
      <c r="ED888" s="1246"/>
      <c r="EE888" s="1246"/>
      <c r="EF888" s="1246"/>
      <c r="EG888" s="1246"/>
      <c r="EH888" s="1246"/>
      <c r="EI888" s="1246"/>
      <c r="EJ888" s="1246"/>
      <c r="EK888" s="1246"/>
      <c r="EL888" s="1246"/>
      <c r="EM888" s="1246"/>
      <c r="EN888" s="1246"/>
      <c r="EO888" s="1246"/>
      <c r="EP888" s="1246"/>
      <c r="EQ888" s="1246"/>
      <c r="ER888" s="1246"/>
      <c r="ES888" s="1246"/>
      <c r="ET888" s="1246"/>
      <c r="EU888" s="1246"/>
      <c r="EV888" s="1246"/>
      <c r="EW888" s="1246"/>
      <c r="EX888" s="1246"/>
      <c r="EY888" s="1246"/>
      <c r="EZ888" s="1246"/>
      <c r="FA888" s="1246"/>
      <c r="FB888" s="1246"/>
      <c r="FC888" s="1246"/>
      <c r="FD888" s="1246"/>
      <c r="FE888" s="1246"/>
      <c r="FF888" s="1246"/>
      <c r="FG888" s="1246"/>
      <c r="FH888" s="1246"/>
      <c r="FI888" s="1246"/>
      <c r="FJ888" s="1246"/>
      <c r="FK888" s="1246"/>
      <c r="FL888" s="1246"/>
      <c r="FM888" s="1246"/>
    </row>
    <row r="889" spans="1:169" ht="30" x14ac:dyDescent="0.25">
      <c r="A889" s="44">
        <v>1</v>
      </c>
      <c r="B889" s="44">
        <v>1</v>
      </c>
      <c r="C889" s="2003" t="s">
        <v>302</v>
      </c>
      <c r="D889" s="2139">
        <f>'1 уровень'!E565</f>
        <v>0</v>
      </c>
      <c r="E889" s="2139">
        <f>'1 уровень'!F565</f>
        <v>0</v>
      </c>
      <c r="F889" s="2139">
        <f>'1 уровень'!G565</f>
        <v>336</v>
      </c>
      <c r="G889" s="2139">
        <f>'1 уровень'!H565</f>
        <v>0</v>
      </c>
      <c r="H889" s="2114">
        <f>'1 уровень'!I565</f>
        <v>0</v>
      </c>
      <c r="I889" s="69">
        <f>'1 уровень'!J565</f>
        <v>0</v>
      </c>
      <c r="J889" s="69">
        <f>'1 уровень'!K565</f>
        <v>0</v>
      </c>
      <c r="K889" s="69">
        <f>'1 уровень'!L565</f>
        <v>0</v>
      </c>
      <c r="L889" s="69">
        <f>'1 уровень'!M565</f>
        <v>0</v>
      </c>
      <c r="M889" s="69">
        <f>'1 уровень'!N565</f>
        <v>0</v>
      </c>
      <c r="N889" s="69">
        <f>'1 уровень'!O565</f>
        <v>0</v>
      </c>
      <c r="O889" s="69">
        <f>'1 уровень'!P565</f>
        <v>0</v>
      </c>
      <c r="P889" s="69">
        <f>'1 уровень'!Q565</f>
        <v>0</v>
      </c>
      <c r="Q889" s="69">
        <f>'1 уровень'!R565</f>
        <v>0</v>
      </c>
      <c r="R889" s="69">
        <f>'1 уровень'!S565</f>
        <v>0</v>
      </c>
      <c r="S889" s="69">
        <f>'1 уровень'!T565</f>
        <v>0</v>
      </c>
      <c r="T889" s="69">
        <f>'1 уровень'!U565</f>
        <v>0</v>
      </c>
      <c r="U889" s="69">
        <f>'1 уровень'!V565</f>
        <v>0</v>
      </c>
      <c r="V889" s="1667">
        <f>'1 уровень'!W565</f>
        <v>0</v>
      </c>
      <c r="W889" s="69"/>
      <c r="X889" s="69"/>
      <c r="Y889" s="1246"/>
      <c r="Z889" s="1246"/>
      <c r="AA889" s="1942"/>
      <c r="AB889" s="1942"/>
      <c r="AC889" s="1246"/>
      <c r="AD889" s="1246"/>
      <c r="AE889" s="1246"/>
      <c r="AF889" s="1246"/>
      <c r="AG889" s="1246"/>
      <c r="AH889" s="1246"/>
      <c r="AI889" s="1246"/>
      <c r="AJ889" s="1246"/>
      <c r="AK889" s="1246"/>
      <c r="AL889" s="1246"/>
      <c r="AM889" s="1246"/>
      <c r="AN889" s="1246"/>
      <c r="AO889" s="1246"/>
      <c r="AP889" s="1246"/>
      <c r="AQ889" s="1246"/>
      <c r="AR889" s="1246"/>
      <c r="AS889" s="1246"/>
      <c r="AT889" s="1246"/>
      <c r="AU889" s="1246"/>
      <c r="AV889" s="1246"/>
      <c r="AW889" s="1246"/>
      <c r="AX889" s="1246"/>
      <c r="AY889" s="1246"/>
      <c r="AZ889" s="1246"/>
      <c r="BA889" s="1246"/>
      <c r="BB889" s="1246"/>
      <c r="BC889" s="1246"/>
      <c r="BD889" s="1246"/>
      <c r="BE889" s="1246"/>
      <c r="BF889" s="1246"/>
      <c r="BG889" s="1246"/>
      <c r="BH889" s="1246"/>
      <c r="BI889" s="1246"/>
      <c r="BJ889" s="1246"/>
      <c r="BK889" s="1246"/>
      <c r="BL889" s="1246"/>
      <c r="BM889" s="1246"/>
      <c r="BN889" s="1246"/>
      <c r="BO889" s="1246"/>
      <c r="BP889" s="1246"/>
      <c r="BQ889" s="1246"/>
      <c r="BR889" s="1246"/>
      <c r="BS889" s="1246"/>
      <c r="BT889" s="1246"/>
      <c r="BU889" s="1246"/>
      <c r="BV889" s="1246"/>
      <c r="BW889" s="1246"/>
      <c r="BX889" s="1246"/>
      <c r="BY889" s="1246"/>
      <c r="BZ889" s="1246"/>
      <c r="CA889" s="1246"/>
      <c r="CB889" s="1246"/>
      <c r="CC889" s="1246"/>
      <c r="CD889" s="1246"/>
      <c r="CE889" s="1246"/>
      <c r="CF889" s="1246"/>
      <c r="CG889" s="1246"/>
      <c r="CH889" s="1246"/>
      <c r="CI889" s="1246"/>
      <c r="CJ889" s="1246"/>
      <c r="CK889" s="1246"/>
      <c r="CL889" s="1246"/>
      <c r="CM889" s="1246"/>
      <c r="CN889" s="1246"/>
      <c r="CO889" s="1246"/>
      <c r="CP889" s="1246"/>
      <c r="CQ889" s="1246"/>
      <c r="CR889" s="1246"/>
      <c r="CS889" s="1246"/>
      <c r="CT889" s="1246"/>
      <c r="CU889" s="1246"/>
      <c r="CV889" s="1246"/>
      <c r="CW889" s="1246"/>
      <c r="CX889" s="1246"/>
      <c r="CY889" s="1246"/>
      <c r="CZ889" s="1246"/>
      <c r="DA889" s="1246"/>
      <c r="DB889" s="1246"/>
      <c r="DC889" s="1246"/>
      <c r="DD889" s="1246"/>
      <c r="DE889" s="1246"/>
      <c r="DF889" s="1246"/>
      <c r="DG889" s="1246"/>
      <c r="DH889" s="1246"/>
      <c r="DI889" s="1246"/>
      <c r="DJ889" s="1246"/>
      <c r="DK889" s="1246"/>
      <c r="DL889" s="1246"/>
      <c r="DM889" s="1246"/>
      <c r="DN889" s="1246"/>
      <c r="DO889" s="1246"/>
      <c r="DP889" s="1246"/>
      <c r="DQ889" s="1246"/>
      <c r="DR889" s="1246"/>
      <c r="DS889" s="1246"/>
      <c r="DT889" s="1246"/>
      <c r="DU889" s="1246"/>
      <c r="DV889" s="1246"/>
      <c r="DW889" s="1246"/>
      <c r="DX889" s="1246"/>
      <c r="DY889" s="1246"/>
      <c r="DZ889" s="1246"/>
      <c r="EA889" s="1246"/>
      <c r="EB889" s="1246"/>
      <c r="EC889" s="1246"/>
      <c r="ED889" s="1246"/>
      <c r="EE889" s="1246"/>
      <c r="EF889" s="1246"/>
      <c r="EG889" s="1246"/>
      <c r="EH889" s="1246"/>
      <c r="EI889" s="1246"/>
      <c r="EJ889" s="1246"/>
      <c r="EK889" s="1246"/>
      <c r="EL889" s="1246"/>
      <c r="EM889" s="1246"/>
      <c r="EN889" s="1246"/>
      <c r="EO889" s="1246"/>
      <c r="EP889" s="1246"/>
      <c r="EQ889" s="1246"/>
      <c r="ER889" s="1246"/>
      <c r="ES889" s="1246"/>
      <c r="ET889" s="1246"/>
      <c r="EU889" s="1246"/>
      <c r="EV889" s="1246"/>
      <c r="EW889" s="1246"/>
      <c r="EX889" s="1246"/>
      <c r="EY889" s="1246"/>
      <c r="EZ889" s="1246"/>
      <c r="FA889" s="1246"/>
      <c r="FB889" s="1246"/>
      <c r="FC889" s="1246"/>
      <c r="FD889" s="1246"/>
      <c r="FE889" s="1246"/>
      <c r="FF889" s="1246"/>
      <c r="FG889" s="1246"/>
      <c r="FH889" s="1246"/>
      <c r="FI889" s="1246"/>
      <c r="FJ889" s="1246"/>
      <c r="FK889" s="1246"/>
      <c r="FL889" s="1246"/>
      <c r="FM889" s="1246"/>
    </row>
    <row r="890" spans="1:169" ht="45" x14ac:dyDescent="0.25">
      <c r="A890" s="44">
        <v>1</v>
      </c>
      <c r="B890" s="44">
        <v>1</v>
      </c>
      <c r="C890" s="2004" t="s">
        <v>291</v>
      </c>
      <c r="D890" s="2139">
        <f>'1 уровень'!E566</f>
        <v>0</v>
      </c>
      <c r="E890" s="2139">
        <f>'1 уровень'!F566</f>
        <v>0</v>
      </c>
      <c r="F890" s="2139">
        <f>'1 уровень'!G566</f>
        <v>0</v>
      </c>
      <c r="G890" s="2139">
        <f>'1 уровень'!H566</f>
        <v>0</v>
      </c>
      <c r="H890" s="2114">
        <f>'1 уровень'!I566</f>
        <v>0</v>
      </c>
      <c r="I890" s="69">
        <f>'1 уровень'!J566</f>
        <v>0</v>
      </c>
      <c r="J890" s="69">
        <f>'1 уровень'!K566</f>
        <v>0</v>
      </c>
      <c r="K890" s="69">
        <f>'1 уровень'!L566</f>
        <v>0</v>
      </c>
      <c r="L890" s="69">
        <f>'1 уровень'!M566</f>
        <v>0</v>
      </c>
      <c r="M890" s="69">
        <f>'1 уровень'!N566</f>
        <v>0</v>
      </c>
      <c r="N890" s="69">
        <f>'1 уровень'!O566</f>
        <v>0</v>
      </c>
      <c r="O890" s="69">
        <f>'1 уровень'!P566</f>
        <v>0</v>
      </c>
      <c r="P890" s="69">
        <f>'1 уровень'!Q566</f>
        <v>0</v>
      </c>
      <c r="Q890" s="69">
        <f>'1 уровень'!R566</f>
        <v>0</v>
      </c>
      <c r="R890" s="69">
        <f>'1 уровень'!S566</f>
        <v>0</v>
      </c>
      <c r="S890" s="69">
        <f>'1 уровень'!T566</f>
        <v>0</v>
      </c>
      <c r="T890" s="69">
        <f>'1 уровень'!U566</f>
        <v>0</v>
      </c>
      <c r="U890" s="69">
        <f>'1 уровень'!V566</f>
        <v>0</v>
      </c>
      <c r="V890" s="1667">
        <f>'1 уровень'!W566</f>
        <v>0</v>
      </c>
      <c r="W890" s="69"/>
      <c r="X890" s="69"/>
      <c r="Y890" s="1246"/>
      <c r="Z890" s="1246"/>
      <c r="AA890" s="1942"/>
      <c r="AB890" s="1942"/>
      <c r="AC890" s="1246"/>
      <c r="AD890" s="1246"/>
      <c r="AE890" s="1246"/>
      <c r="AF890" s="1246"/>
      <c r="AG890" s="1246"/>
      <c r="AH890" s="1246"/>
      <c r="AI890" s="1246"/>
      <c r="AJ890" s="1246"/>
      <c r="AK890" s="1246"/>
      <c r="AL890" s="1246"/>
      <c r="AM890" s="1246"/>
      <c r="AN890" s="1246"/>
      <c r="AO890" s="1246"/>
      <c r="AP890" s="1246"/>
      <c r="AQ890" s="1246"/>
      <c r="AR890" s="1246"/>
      <c r="AS890" s="1246"/>
      <c r="AT890" s="1246"/>
      <c r="AU890" s="1246"/>
      <c r="AV890" s="1246"/>
      <c r="AW890" s="1246"/>
      <c r="AX890" s="1246"/>
      <c r="AY890" s="1246"/>
      <c r="AZ890" s="1246"/>
      <c r="BA890" s="1246"/>
      <c r="BB890" s="1246"/>
      <c r="BC890" s="1246"/>
      <c r="BD890" s="1246"/>
      <c r="BE890" s="1246"/>
      <c r="BF890" s="1246"/>
      <c r="BG890" s="1246"/>
      <c r="BH890" s="1246"/>
      <c r="BI890" s="1246"/>
      <c r="BJ890" s="1246"/>
      <c r="BK890" s="1246"/>
      <c r="BL890" s="1246"/>
      <c r="BM890" s="1246"/>
      <c r="BN890" s="1246"/>
      <c r="BO890" s="1246"/>
      <c r="BP890" s="1246"/>
      <c r="BQ890" s="1246"/>
      <c r="BR890" s="1246"/>
      <c r="BS890" s="1246"/>
      <c r="BT890" s="1246"/>
      <c r="BU890" s="1246"/>
      <c r="BV890" s="1246"/>
      <c r="BW890" s="1246"/>
      <c r="BX890" s="1246"/>
      <c r="BY890" s="1246"/>
      <c r="BZ890" s="1246"/>
      <c r="CA890" s="1246"/>
      <c r="CB890" s="1246"/>
      <c r="CC890" s="1246"/>
      <c r="CD890" s="1246"/>
      <c r="CE890" s="1246"/>
      <c r="CF890" s="1246"/>
      <c r="CG890" s="1246"/>
      <c r="CH890" s="1246"/>
      <c r="CI890" s="1246"/>
      <c r="CJ890" s="1246"/>
      <c r="CK890" s="1246"/>
      <c r="CL890" s="1246"/>
      <c r="CM890" s="1246"/>
      <c r="CN890" s="1246"/>
      <c r="CO890" s="1246"/>
      <c r="CP890" s="1246"/>
      <c r="CQ890" s="1246"/>
      <c r="CR890" s="1246"/>
      <c r="CS890" s="1246"/>
      <c r="CT890" s="1246"/>
      <c r="CU890" s="1246"/>
      <c r="CV890" s="1246"/>
      <c r="CW890" s="1246"/>
      <c r="CX890" s="1246"/>
      <c r="CY890" s="1246"/>
      <c r="CZ890" s="1246"/>
      <c r="DA890" s="1246"/>
      <c r="DB890" s="1246"/>
      <c r="DC890" s="1246"/>
      <c r="DD890" s="1246"/>
      <c r="DE890" s="1246"/>
      <c r="DF890" s="1246"/>
      <c r="DG890" s="1246"/>
      <c r="DH890" s="1246"/>
      <c r="DI890" s="1246"/>
      <c r="DJ890" s="1246"/>
      <c r="DK890" s="1246"/>
      <c r="DL890" s="1246"/>
      <c r="DM890" s="1246"/>
      <c r="DN890" s="1246"/>
      <c r="DO890" s="1246"/>
      <c r="DP890" s="1246"/>
      <c r="DQ890" s="1246"/>
      <c r="DR890" s="1246"/>
      <c r="DS890" s="1246"/>
      <c r="DT890" s="1246"/>
      <c r="DU890" s="1246"/>
      <c r="DV890" s="1246"/>
      <c r="DW890" s="1246"/>
      <c r="DX890" s="1246"/>
      <c r="DY890" s="1246"/>
      <c r="DZ890" s="1246"/>
      <c r="EA890" s="1246"/>
      <c r="EB890" s="1246"/>
      <c r="EC890" s="1246"/>
      <c r="ED890" s="1246"/>
      <c r="EE890" s="1246"/>
      <c r="EF890" s="1246"/>
      <c r="EG890" s="1246"/>
      <c r="EH890" s="1246"/>
      <c r="EI890" s="1246"/>
      <c r="EJ890" s="1246"/>
      <c r="EK890" s="1246"/>
      <c r="EL890" s="1246"/>
      <c r="EM890" s="1246"/>
      <c r="EN890" s="1246"/>
      <c r="EO890" s="1246"/>
      <c r="EP890" s="1246"/>
      <c r="EQ890" s="1246"/>
      <c r="ER890" s="1246"/>
      <c r="ES890" s="1246"/>
      <c r="ET890" s="1246"/>
      <c r="EU890" s="1246"/>
      <c r="EV890" s="1246"/>
      <c r="EW890" s="1246"/>
      <c r="EX890" s="1246"/>
      <c r="EY890" s="1246"/>
      <c r="EZ890" s="1246"/>
      <c r="FA890" s="1246"/>
      <c r="FB890" s="1246"/>
      <c r="FC890" s="1246"/>
      <c r="FD890" s="1246"/>
      <c r="FE890" s="1246"/>
      <c r="FF890" s="1246"/>
      <c r="FG890" s="1246"/>
      <c r="FH890" s="1246"/>
      <c r="FI890" s="1246"/>
      <c r="FJ890" s="1246"/>
      <c r="FK890" s="1246"/>
      <c r="FL890" s="1246"/>
      <c r="FM890" s="1246"/>
    </row>
    <row r="891" spans="1:169" ht="30" x14ac:dyDescent="0.25">
      <c r="A891" s="44">
        <v>1</v>
      </c>
      <c r="B891" s="44">
        <v>1</v>
      </c>
      <c r="C891" s="2004" t="s">
        <v>313</v>
      </c>
      <c r="D891" s="2139">
        <f>'1 уровень'!E567</f>
        <v>0</v>
      </c>
      <c r="E891" s="2139">
        <f>'1 уровень'!F567</f>
        <v>0</v>
      </c>
      <c r="F891" s="2139">
        <f>'1 уровень'!G567</f>
        <v>0</v>
      </c>
      <c r="G891" s="2139">
        <f>'1 уровень'!H567</f>
        <v>0</v>
      </c>
      <c r="H891" s="2114">
        <f>'1 уровень'!I567</f>
        <v>0</v>
      </c>
      <c r="I891" s="69">
        <f>'1 уровень'!J567</f>
        <v>0</v>
      </c>
      <c r="J891" s="69">
        <f>'1 уровень'!K567</f>
        <v>0</v>
      </c>
      <c r="K891" s="69">
        <f>'1 уровень'!L567</f>
        <v>0</v>
      </c>
      <c r="L891" s="69">
        <f>'1 уровень'!M567</f>
        <v>0</v>
      </c>
      <c r="M891" s="69">
        <f>'1 уровень'!N567</f>
        <v>0</v>
      </c>
      <c r="N891" s="69">
        <f>'1 уровень'!O567</f>
        <v>0</v>
      </c>
      <c r="O891" s="69">
        <f>'1 уровень'!P567</f>
        <v>0</v>
      </c>
      <c r="P891" s="69">
        <f>'1 уровень'!Q567</f>
        <v>0</v>
      </c>
      <c r="Q891" s="69">
        <f>'1 уровень'!R567</f>
        <v>0</v>
      </c>
      <c r="R891" s="69">
        <f>'1 уровень'!S567</f>
        <v>0</v>
      </c>
      <c r="S891" s="69">
        <f>'1 уровень'!T567</f>
        <v>0</v>
      </c>
      <c r="T891" s="69">
        <f>'1 уровень'!U567</f>
        <v>0</v>
      </c>
      <c r="U891" s="69">
        <f>'1 уровень'!V567</f>
        <v>0</v>
      </c>
      <c r="V891" s="1667">
        <f>'1 уровень'!W567</f>
        <v>0</v>
      </c>
      <c r="W891" s="69"/>
      <c r="X891" s="69"/>
    </row>
    <row r="892" spans="1:169" ht="30" x14ac:dyDescent="0.25">
      <c r="A892" s="44">
        <v>1</v>
      </c>
      <c r="B892" s="44">
        <v>1</v>
      </c>
      <c r="C892" s="2004" t="s">
        <v>314</v>
      </c>
      <c r="D892" s="2141">
        <f>'1 уровень'!E568</f>
        <v>0</v>
      </c>
      <c r="E892" s="2141">
        <f>'1 уровень'!F568</f>
        <v>0</v>
      </c>
      <c r="F892" s="2141">
        <f>'1 уровень'!G568</f>
        <v>0</v>
      </c>
      <c r="G892" s="2141">
        <f>'1 уровень'!H568</f>
        <v>0</v>
      </c>
      <c r="H892" s="2124">
        <f>'1 уровень'!I568</f>
        <v>0</v>
      </c>
      <c r="I892" s="58">
        <f>'1 уровень'!J568</f>
        <v>0</v>
      </c>
      <c r="J892" s="58">
        <f>'1 уровень'!K568</f>
        <v>0</v>
      </c>
      <c r="K892" s="58">
        <f>'1 уровень'!L568</f>
        <v>0</v>
      </c>
      <c r="L892" s="58">
        <f>'1 уровень'!M568</f>
        <v>0</v>
      </c>
      <c r="M892" s="58">
        <f>'1 уровень'!N568</f>
        <v>0</v>
      </c>
      <c r="N892" s="58">
        <f>'1 уровень'!O568</f>
        <v>0</v>
      </c>
      <c r="O892" s="58">
        <f>'1 уровень'!P568</f>
        <v>0</v>
      </c>
      <c r="P892" s="58">
        <f>'1 уровень'!Q568</f>
        <v>0</v>
      </c>
      <c r="Q892" s="58">
        <f>'1 уровень'!R568</f>
        <v>0</v>
      </c>
      <c r="R892" s="58">
        <f>'1 уровень'!S568</f>
        <v>0</v>
      </c>
      <c r="S892" s="58">
        <f>'1 уровень'!T568</f>
        <v>0</v>
      </c>
      <c r="T892" s="58">
        <f>'1 уровень'!U568</f>
        <v>0</v>
      </c>
      <c r="U892" s="58">
        <f>'1 уровень'!V568</f>
        <v>0</v>
      </c>
      <c r="V892" s="1686">
        <f>'1 уровень'!W568</f>
        <v>0</v>
      </c>
      <c r="W892" s="58"/>
      <c r="X892" s="58"/>
      <c r="Y892" s="1246"/>
      <c r="Z892" s="1246"/>
      <c r="AA892" s="1942"/>
      <c r="AB892" s="1942"/>
      <c r="AC892" s="1246"/>
      <c r="AD892" s="1246"/>
      <c r="AE892" s="1246"/>
      <c r="AF892" s="1246"/>
      <c r="AG892" s="1246"/>
      <c r="AH892" s="1246"/>
      <c r="AI892" s="1246"/>
      <c r="AJ892" s="1246"/>
      <c r="AK892" s="1246"/>
      <c r="AL892" s="1246"/>
      <c r="AM892" s="1246"/>
      <c r="AN892" s="1246"/>
      <c r="AO892" s="1246"/>
      <c r="AP892" s="1246"/>
      <c r="AQ892" s="1246"/>
      <c r="AR892" s="1246"/>
      <c r="AS892" s="1246"/>
      <c r="AT892" s="1246"/>
      <c r="AU892" s="1246"/>
      <c r="AV892" s="1246"/>
      <c r="AW892" s="1246"/>
      <c r="AX892" s="1246"/>
      <c r="AY892" s="1246"/>
      <c r="AZ892" s="1246"/>
      <c r="BA892" s="1246"/>
      <c r="BB892" s="1246"/>
      <c r="BC892" s="1246"/>
      <c r="BD892" s="1246"/>
      <c r="BE892" s="1246"/>
      <c r="BF892" s="1246"/>
      <c r="BG892" s="1246"/>
      <c r="BH892" s="1246"/>
      <c r="BI892" s="1246"/>
      <c r="BJ892" s="1246"/>
      <c r="BK892" s="1246"/>
      <c r="BL892" s="1246"/>
      <c r="BM892" s="1246"/>
      <c r="BN892" s="1246"/>
      <c r="BO892" s="1246"/>
      <c r="BP892" s="1246"/>
      <c r="BQ892" s="1246"/>
      <c r="BR892" s="1246"/>
      <c r="BS892" s="1246"/>
      <c r="BT892" s="1246"/>
      <c r="BU892" s="1246"/>
      <c r="BV892" s="1246"/>
      <c r="BW892" s="1246"/>
      <c r="BX892" s="1246"/>
      <c r="BY892" s="1246"/>
      <c r="BZ892" s="1246"/>
      <c r="CA892" s="1246"/>
      <c r="CB892" s="1246"/>
      <c r="CC892" s="1246"/>
      <c r="CD892" s="1246"/>
      <c r="CE892" s="1246"/>
      <c r="CF892" s="1246"/>
      <c r="CG892" s="1246"/>
      <c r="CH892" s="1246"/>
      <c r="CI892" s="1246"/>
      <c r="CJ892" s="1246"/>
      <c r="CK892" s="1246"/>
      <c r="CL892" s="1246"/>
      <c r="CM892" s="1246"/>
      <c r="CN892" s="1246"/>
      <c r="CO892" s="1246"/>
      <c r="CP892" s="1246"/>
      <c r="CQ892" s="1246"/>
      <c r="CR892" s="1246"/>
      <c r="CS892" s="1246"/>
      <c r="CT892" s="1246"/>
      <c r="CU892" s="1246"/>
      <c r="CV892" s="1246"/>
      <c r="CW892" s="1246"/>
      <c r="CX892" s="1246"/>
      <c r="CY892" s="1246"/>
      <c r="CZ892" s="1246"/>
      <c r="DA892" s="1246"/>
      <c r="DB892" s="1246"/>
      <c r="DC892" s="1246"/>
      <c r="DD892" s="1246"/>
      <c r="DE892" s="1246"/>
      <c r="DF892" s="1246"/>
      <c r="DG892" s="1246"/>
      <c r="DH892" s="1246"/>
      <c r="DI892" s="1246"/>
      <c r="DJ892" s="1246"/>
      <c r="DK892" s="1246"/>
      <c r="DL892" s="1246"/>
      <c r="DM892" s="1246"/>
      <c r="DN892" s="1246"/>
      <c r="DO892" s="1246"/>
      <c r="DP892" s="1246"/>
      <c r="DQ892" s="1246"/>
      <c r="DR892" s="1246"/>
      <c r="DS892" s="1246"/>
      <c r="DT892" s="1246"/>
      <c r="DU892" s="1246"/>
      <c r="DV892" s="1246"/>
      <c r="DW892" s="1246"/>
      <c r="DX892" s="1246"/>
      <c r="DY892" s="1246"/>
      <c r="DZ892" s="1246"/>
      <c r="EA892" s="1246"/>
      <c r="EB892" s="1246"/>
      <c r="EC892" s="1246"/>
      <c r="ED892" s="1246"/>
      <c r="EE892" s="1246"/>
      <c r="EF892" s="1246"/>
      <c r="EG892" s="1246"/>
      <c r="EH892" s="1246"/>
      <c r="EI892" s="1246"/>
      <c r="EJ892" s="1246"/>
      <c r="EK892" s="1246"/>
      <c r="EL892" s="1246"/>
      <c r="EM892" s="1246"/>
      <c r="EN892" s="1246"/>
      <c r="EO892" s="1246"/>
      <c r="EP892" s="1246"/>
      <c r="EQ892" s="1246"/>
      <c r="ER892" s="1246"/>
      <c r="ES892" s="1246"/>
      <c r="ET892" s="1246"/>
      <c r="EU892" s="1246"/>
      <c r="EV892" s="1246"/>
      <c r="EW892" s="1246"/>
      <c r="EX892" s="1246"/>
      <c r="EY892" s="1246"/>
      <c r="EZ892" s="1246"/>
      <c r="FA892" s="1246"/>
      <c r="FB892" s="1246"/>
      <c r="FC892" s="1246"/>
      <c r="FD892" s="1246"/>
      <c r="FE892" s="1246"/>
      <c r="FF892" s="1246"/>
      <c r="FG892" s="1246"/>
      <c r="FH892" s="1246"/>
      <c r="FI892" s="1246"/>
      <c r="FJ892" s="1246"/>
      <c r="FK892" s="1246"/>
      <c r="FL892" s="1246"/>
      <c r="FM892" s="1246"/>
    </row>
    <row r="893" spans="1:169" ht="45" x14ac:dyDescent="0.25">
      <c r="A893" s="44">
        <v>1</v>
      </c>
      <c r="B893" s="44">
        <v>1</v>
      </c>
      <c r="C893" s="2038" t="s">
        <v>307</v>
      </c>
      <c r="D893" s="2141">
        <f>'1 уровень'!E569</f>
        <v>0</v>
      </c>
      <c r="E893" s="2141">
        <f>'1 уровень'!F569</f>
        <v>0</v>
      </c>
      <c r="F893" s="2141">
        <f>'1 уровень'!G569</f>
        <v>0</v>
      </c>
      <c r="G893" s="2141">
        <f>'1 уровень'!H569</f>
        <v>0</v>
      </c>
      <c r="H893" s="2124">
        <f>'1 уровень'!I569</f>
        <v>0</v>
      </c>
      <c r="I893" s="58">
        <f>'1 уровень'!J569</f>
        <v>0</v>
      </c>
      <c r="J893" s="58">
        <f>'1 уровень'!K569</f>
        <v>0</v>
      </c>
      <c r="K893" s="58">
        <f>'1 уровень'!L569</f>
        <v>0</v>
      </c>
      <c r="L893" s="58">
        <f>'1 уровень'!M569</f>
        <v>0</v>
      </c>
      <c r="M893" s="58">
        <f>'1 уровень'!N569</f>
        <v>0</v>
      </c>
      <c r="N893" s="58">
        <f>'1 уровень'!O569</f>
        <v>0</v>
      </c>
      <c r="O893" s="58">
        <f>'1 уровень'!P569</f>
        <v>0</v>
      </c>
      <c r="P893" s="58">
        <f>'1 уровень'!Q569</f>
        <v>0</v>
      </c>
      <c r="Q893" s="58">
        <f>'1 уровень'!R569</f>
        <v>0</v>
      </c>
      <c r="R893" s="58">
        <f>'1 уровень'!S569</f>
        <v>0</v>
      </c>
      <c r="S893" s="58">
        <f>'1 уровень'!T569</f>
        <v>0</v>
      </c>
      <c r="T893" s="58">
        <f>'1 уровень'!U569</f>
        <v>0</v>
      </c>
      <c r="U893" s="58">
        <f>'1 уровень'!V569</f>
        <v>0</v>
      </c>
      <c r="V893" s="1686">
        <f>'1 уровень'!W569</f>
        <v>0</v>
      </c>
      <c r="W893" s="58"/>
      <c r="X893" s="58"/>
    </row>
    <row r="894" spans="1:169" ht="30" x14ac:dyDescent="0.25">
      <c r="A894" s="44">
        <v>1</v>
      </c>
      <c r="B894" s="44">
        <v>1</v>
      </c>
      <c r="C894" s="2004" t="s">
        <v>308</v>
      </c>
      <c r="D894" s="2141">
        <f>'1 уровень'!E570</f>
        <v>0</v>
      </c>
      <c r="E894" s="2141">
        <f>'1 уровень'!F570</f>
        <v>0</v>
      </c>
      <c r="F894" s="2141">
        <f>'1 уровень'!G570</f>
        <v>0</v>
      </c>
      <c r="G894" s="2141">
        <f>'1 уровень'!H570</f>
        <v>0</v>
      </c>
      <c r="H894" s="2124">
        <f>'1 уровень'!I570</f>
        <v>0</v>
      </c>
      <c r="I894" s="58">
        <f>'1 уровень'!J570</f>
        <v>0</v>
      </c>
      <c r="J894" s="58">
        <f>'1 уровень'!K570</f>
        <v>0</v>
      </c>
      <c r="K894" s="58">
        <f>'1 уровень'!L570</f>
        <v>0</v>
      </c>
      <c r="L894" s="58">
        <f>'1 уровень'!M570</f>
        <v>0</v>
      </c>
      <c r="M894" s="58">
        <f>'1 уровень'!N570</f>
        <v>0</v>
      </c>
      <c r="N894" s="58">
        <f>'1 уровень'!O570</f>
        <v>0</v>
      </c>
      <c r="O894" s="58">
        <f>'1 уровень'!P570</f>
        <v>0</v>
      </c>
      <c r="P894" s="58">
        <f>'1 уровень'!Q570</f>
        <v>0</v>
      </c>
      <c r="Q894" s="58">
        <f>'1 уровень'!R570</f>
        <v>0</v>
      </c>
      <c r="R894" s="58">
        <f>'1 уровень'!S570</f>
        <v>0</v>
      </c>
      <c r="S894" s="58">
        <f>'1 уровень'!T570</f>
        <v>0</v>
      </c>
      <c r="T894" s="58">
        <f>'1 уровень'!U570</f>
        <v>0</v>
      </c>
      <c r="U894" s="58">
        <f>'1 уровень'!V570</f>
        <v>0</v>
      </c>
      <c r="V894" s="1686">
        <f>'1 уровень'!W570</f>
        <v>0</v>
      </c>
      <c r="W894" s="58"/>
      <c r="X894" s="58"/>
    </row>
    <row r="895" spans="1:169" ht="30" x14ac:dyDescent="0.25">
      <c r="A895" s="44">
        <v>1</v>
      </c>
      <c r="B895" s="44">
        <v>1</v>
      </c>
      <c r="C895" s="2004" t="s">
        <v>309</v>
      </c>
      <c r="D895" s="2141">
        <f>'1 уровень'!E571</f>
        <v>0</v>
      </c>
      <c r="E895" s="2141">
        <f>'1 уровень'!F571</f>
        <v>0</v>
      </c>
      <c r="F895" s="2141">
        <f>'1 уровень'!G571</f>
        <v>0</v>
      </c>
      <c r="G895" s="2141">
        <f>'1 уровень'!H571</f>
        <v>0</v>
      </c>
      <c r="H895" s="2124">
        <f>'1 уровень'!I571</f>
        <v>0</v>
      </c>
      <c r="I895" s="58">
        <f>'1 уровень'!J571</f>
        <v>0</v>
      </c>
      <c r="J895" s="58">
        <f>'1 уровень'!K571</f>
        <v>0</v>
      </c>
      <c r="K895" s="58">
        <f>'1 уровень'!L571</f>
        <v>0</v>
      </c>
      <c r="L895" s="58">
        <f>'1 уровень'!M571</f>
        <v>0</v>
      </c>
      <c r="M895" s="58">
        <f>'1 уровень'!N571</f>
        <v>0</v>
      </c>
      <c r="N895" s="58">
        <f>'1 уровень'!O571</f>
        <v>0</v>
      </c>
      <c r="O895" s="58">
        <f>'1 уровень'!P571</f>
        <v>0</v>
      </c>
      <c r="P895" s="58">
        <f>'1 уровень'!Q571</f>
        <v>0</v>
      </c>
      <c r="Q895" s="58">
        <f>'1 уровень'!R571</f>
        <v>0</v>
      </c>
      <c r="R895" s="58">
        <f>'1 уровень'!S571</f>
        <v>0</v>
      </c>
      <c r="S895" s="58">
        <f>'1 уровень'!T571</f>
        <v>0</v>
      </c>
      <c r="T895" s="58">
        <f>'1 уровень'!U571</f>
        <v>0</v>
      </c>
      <c r="U895" s="58">
        <f>'1 уровень'!V571</f>
        <v>0</v>
      </c>
      <c r="V895" s="1686">
        <f>'1 уровень'!W571</f>
        <v>0</v>
      </c>
      <c r="W895" s="58"/>
      <c r="X895" s="58"/>
      <c r="Y895" s="1246"/>
      <c r="Z895" s="1246"/>
      <c r="AA895" s="1942"/>
      <c r="AB895" s="1942"/>
      <c r="AC895" s="1246"/>
      <c r="AD895" s="1246"/>
      <c r="AE895" s="1246"/>
      <c r="AF895" s="1246"/>
      <c r="AG895" s="1246"/>
      <c r="AH895" s="1246"/>
      <c r="AI895" s="1246"/>
      <c r="AJ895" s="1246"/>
      <c r="AK895" s="1246"/>
      <c r="AL895" s="1246"/>
      <c r="AM895" s="1246"/>
      <c r="AN895" s="1246"/>
      <c r="AO895" s="1246"/>
      <c r="AP895" s="1246"/>
      <c r="AQ895" s="1246"/>
      <c r="AR895" s="1246"/>
      <c r="AS895" s="1246"/>
      <c r="AT895" s="1246"/>
      <c r="AU895" s="1246"/>
      <c r="AV895" s="1246"/>
      <c r="AW895" s="1246"/>
      <c r="AX895" s="1246"/>
      <c r="AY895" s="1246"/>
      <c r="AZ895" s="1246"/>
      <c r="BA895" s="1246"/>
      <c r="BB895" s="1246"/>
      <c r="BC895" s="1246"/>
      <c r="BD895" s="1246"/>
      <c r="BE895" s="1246"/>
      <c r="BF895" s="1246"/>
      <c r="BG895" s="1246"/>
      <c r="BH895" s="1246"/>
      <c r="BI895" s="1246"/>
      <c r="BJ895" s="1246"/>
      <c r="BK895" s="1246"/>
      <c r="BL895" s="1246"/>
      <c r="BM895" s="1246"/>
      <c r="BN895" s="1246"/>
      <c r="BO895" s="1246"/>
      <c r="BP895" s="1246"/>
      <c r="BQ895" s="1246"/>
      <c r="BR895" s="1246"/>
      <c r="BS895" s="1246"/>
      <c r="BT895" s="1246"/>
      <c r="BU895" s="1246"/>
      <c r="BV895" s="1246"/>
      <c r="BW895" s="1246"/>
      <c r="BX895" s="1246"/>
      <c r="BY895" s="1246"/>
      <c r="BZ895" s="1246"/>
      <c r="CA895" s="1246"/>
      <c r="CB895" s="1246"/>
      <c r="CC895" s="1246"/>
      <c r="CD895" s="1246"/>
      <c r="CE895" s="1246"/>
      <c r="CF895" s="1246"/>
      <c r="CG895" s="1246"/>
      <c r="CH895" s="1246"/>
      <c r="CI895" s="1246"/>
      <c r="CJ895" s="1246"/>
      <c r="CK895" s="1246"/>
      <c r="CL895" s="1246"/>
      <c r="CM895" s="1246"/>
      <c r="CN895" s="1246"/>
      <c r="CO895" s="1246"/>
      <c r="CP895" s="1246"/>
      <c r="CQ895" s="1246"/>
      <c r="CR895" s="1246"/>
      <c r="CS895" s="1246"/>
      <c r="CT895" s="1246"/>
      <c r="CU895" s="1246"/>
      <c r="CV895" s="1246"/>
      <c r="CW895" s="1246"/>
      <c r="CX895" s="1246"/>
      <c r="CY895" s="1246"/>
      <c r="CZ895" s="1246"/>
      <c r="DA895" s="1246"/>
      <c r="DB895" s="1246"/>
      <c r="DC895" s="1246"/>
      <c r="DD895" s="1246"/>
      <c r="DE895" s="1246"/>
      <c r="DF895" s="1246"/>
      <c r="DG895" s="1246"/>
      <c r="DH895" s="1246"/>
      <c r="DI895" s="1246"/>
      <c r="DJ895" s="1246"/>
      <c r="DK895" s="1246"/>
      <c r="DL895" s="1246"/>
      <c r="DM895" s="1246"/>
      <c r="DN895" s="1246"/>
      <c r="DO895" s="1246"/>
      <c r="DP895" s="1246"/>
      <c r="DQ895" s="1246"/>
      <c r="DR895" s="1246"/>
      <c r="DS895" s="1246"/>
      <c r="DT895" s="1246"/>
      <c r="DU895" s="1246"/>
      <c r="DV895" s="1246"/>
      <c r="DW895" s="1246"/>
      <c r="DX895" s="1246"/>
      <c r="DY895" s="1246"/>
      <c r="DZ895" s="1246"/>
      <c r="EA895" s="1246"/>
      <c r="EB895" s="1246"/>
      <c r="EC895" s="1246"/>
      <c r="ED895" s="1246"/>
      <c r="EE895" s="1246"/>
      <c r="EF895" s="1246"/>
      <c r="EG895" s="1246"/>
      <c r="EH895" s="1246"/>
      <c r="EI895" s="1246"/>
      <c r="EJ895" s="1246"/>
      <c r="EK895" s="1246"/>
      <c r="EL895" s="1246"/>
      <c r="EM895" s="1246"/>
      <c r="EN895" s="1246"/>
      <c r="EO895" s="1246"/>
      <c r="EP895" s="1246"/>
      <c r="EQ895" s="1246"/>
      <c r="ER895" s="1246"/>
      <c r="ES895" s="1246"/>
      <c r="ET895" s="1246"/>
      <c r="EU895" s="1246"/>
      <c r="EV895" s="1246"/>
      <c r="EW895" s="1246"/>
      <c r="EX895" s="1246"/>
      <c r="EY895" s="1246"/>
      <c r="EZ895" s="1246"/>
      <c r="FA895" s="1246"/>
      <c r="FB895" s="1246"/>
      <c r="FC895" s="1246"/>
      <c r="FD895" s="1246"/>
      <c r="FE895" s="1246"/>
      <c r="FF895" s="1246"/>
      <c r="FG895" s="1246"/>
      <c r="FH895" s="1246"/>
      <c r="FI895" s="1246"/>
      <c r="FJ895" s="1246"/>
      <c r="FK895" s="1246"/>
      <c r="FL895" s="1246"/>
      <c r="FM895" s="1246"/>
    </row>
    <row r="896" spans="1:169" ht="45" x14ac:dyDescent="0.25">
      <c r="A896" s="44">
        <v>1</v>
      </c>
      <c r="B896" s="44">
        <v>1</v>
      </c>
      <c r="C896" s="2038" t="s">
        <v>310</v>
      </c>
      <c r="D896" s="2141">
        <f>'1 уровень'!E572</f>
        <v>0</v>
      </c>
      <c r="E896" s="2141">
        <f>'1 уровень'!F572</f>
        <v>0</v>
      </c>
      <c r="F896" s="2141">
        <f>'1 уровень'!G572</f>
        <v>0</v>
      </c>
      <c r="G896" s="2141">
        <f>'1 уровень'!H572</f>
        <v>0</v>
      </c>
      <c r="H896" s="2124">
        <f>'1 уровень'!I572</f>
        <v>0</v>
      </c>
      <c r="I896" s="58">
        <f>'1 уровень'!J572</f>
        <v>0</v>
      </c>
      <c r="J896" s="58">
        <f>'1 уровень'!K572</f>
        <v>0</v>
      </c>
      <c r="K896" s="58">
        <f>'1 уровень'!L572</f>
        <v>0</v>
      </c>
      <c r="L896" s="58">
        <f>'1 уровень'!M572</f>
        <v>0</v>
      </c>
      <c r="M896" s="58">
        <f>'1 уровень'!N572</f>
        <v>0</v>
      </c>
      <c r="N896" s="58">
        <f>'1 уровень'!O572</f>
        <v>0</v>
      </c>
      <c r="O896" s="58">
        <f>'1 уровень'!P572</f>
        <v>0</v>
      </c>
      <c r="P896" s="58">
        <f>'1 уровень'!Q572</f>
        <v>0</v>
      </c>
      <c r="Q896" s="58">
        <f>'1 уровень'!R572</f>
        <v>0</v>
      </c>
      <c r="R896" s="58">
        <f>'1 уровень'!S572</f>
        <v>0</v>
      </c>
      <c r="S896" s="58">
        <f>'1 уровень'!T572</f>
        <v>0</v>
      </c>
      <c r="T896" s="58">
        <f>'1 уровень'!U572</f>
        <v>0</v>
      </c>
      <c r="U896" s="58">
        <f>'1 уровень'!V572</f>
        <v>0</v>
      </c>
      <c r="V896" s="1686">
        <f>'1 уровень'!W572</f>
        <v>0</v>
      </c>
      <c r="W896" s="58"/>
      <c r="X896" s="58"/>
    </row>
    <row r="897" spans="1:28" s="1246" customFormat="1" ht="30" x14ac:dyDescent="0.25">
      <c r="A897" s="44">
        <v>1</v>
      </c>
      <c r="B897" s="44">
        <v>1</v>
      </c>
      <c r="C897" s="2004" t="s">
        <v>311</v>
      </c>
      <c r="D897" s="2141">
        <f>'1 уровень'!E573</f>
        <v>0</v>
      </c>
      <c r="E897" s="2141">
        <f>'1 уровень'!F573</f>
        <v>0</v>
      </c>
      <c r="F897" s="2141">
        <f>'1 уровень'!G573</f>
        <v>0</v>
      </c>
      <c r="G897" s="2141">
        <f>'1 уровень'!H573</f>
        <v>0</v>
      </c>
      <c r="H897" s="2124">
        <f>'1 уровень'!I573</f>
        <v>0</v>
      </c>
      <c r="I897" s="58">
        <f>'1 уровень'!J573</f>
        <v>0</v>
      </c>
      <c r="J897" s="58">
        <f>'1 уровень'!K573</f>
        <v>0</v>
      </c>
      <c r="K897" s="58">
        <f>'1 уровень'!L573</f>
        <v>0</v>
      </c>
      <c r="L897" s="58">
        <f>'1 уровень'!M573</f>
        <v>0</v>
      </c>
      <c r="M897" s="58">
        <f>'1 уровень'!N573</f>
        <v>0</v>
      </c>
      <c r="N897" s="58">
        <f>'1 уровень'!O573</f>
        <v>0</v>
      </c>
      <c r="O897" s="58">
        <f>'1 уровень'!P573</f>
        <v>0</v>
      </c>
      <c r="P897" s="58">
        <f>'1 уровень'!Q573</f>
        <v>0</v>
      </c>
      <c r="Q897" s="58">
        <f>'1 уровень'!R573</f>
        <v>0</v>
      </c>
      <c r="R897" s="58">
        <f>'1 уровень'!S573</f>
        <v>0</v>
      </c>
      <c r="S897" s="58">
        <f>'1 уровень'!T573</f>
        <v>0</v>
      </c>
      <c r="T897" s="58">
        <f>'1 уровень'!U573</f>
        <v>0</v>
      </c>
      <c r="U897" s="58">
        <f>'1 уровень'!V573</f>
        <v>0</v>
      </c>
      <c r="V897" s="1686">
        <f>'1 уровень'!W573</f>
        <v>0</v>
      </c>
      <c r="W897" s="58"/>
      <c r="X897" s="58"/>
      <c r="AA897" s="1942"/>
      <c r="AB897" s="1942"/>
    </row>
    <row r="898" spans="1:28" s="1246" customFormat="1" x14ac:dyDescent="0.25">
      <c r="A898" s="44"/>
      <c r="B898" s="44">
        <v>1</v>
      </c>
      <c r="C898" s="2004" t="s">
        <v>292</v>
      </c>
      <c r="D898" s="2141">
        <f>'1 уровень'!E574</f>
        <v>12213</v>
      </c>
      <c r="E898" s="2141">
        <f>'1 уровень'!F574</f>
        <v>6109</v>
      </c>
      <c r="F898" s="2141">
        <f>'1 уровень'!G574</f>
        <v>3833</v>
      </c>
      <c r="G898" s="2141">
        <f>'1 уровень'!H574</f>
        <v>62.743493206744148</v>
      </c>
      <c r="H898" s="2124">
        <f>'1 уровень'!I574</f>
        <v>0</v>
      </c>
      <c r="I898" s="58">
        <f>'1 уровень'!J574</f>
        <v>0</v>
      </c>
      <c r="J898" s="58">
        <f>'1 уровень'!K574</f>
        <v>0</v>
      </c>
      <c r="K898" s="58">
        <f>'1 уровень'!L574</f>
        <v>0</v>
      </c>
      <c r="L898" s="58">
        <f>'1 уровень'!M574</f>
        <v>0</v>
      </c>
      <c r="M898" s="58">
        <f>'1 уровень'!N574</f>
        <v>0</v>
      </c>
      <c r="N898" s="58">
        <f>'1 уровень'!O574</f>
        <v>0</v>
      </c>
      <c r="O898" s="58">
        <f>'1 уровень'!P574</f>
        <v>0</v>
      </c>
      <c r="P898" s="58">
        <f>'1 уровень'!Q574</f>
        <v>0</v>
      </c>
      <c r="Q898" s="58">
        <f>'1 уровень'!R574</f>
        <v>0</v>
      </c>
      <c r="R898" s="58">
        <f>'1 уровень'!S574</f>
        <v>0</v>
      </c>
      <c r="S898" s="58">
        <f>'1 уровень'!T574</f>
        <v>0</v>
      </c>
      <c r="T898" s="58">
        <f>'1 уровень'!U574</f>
        <v>0</v>
      </c>
      <c r="U898" s="58">
        <f>'1 уровень'!V574</f>
        <v>0</v>
      </c>
      <c r="V898" s="1686">
        <f>'1 уровень'!W574</f>
        <v>0</v>
      </c>
      <c r="W898" s="58"/>
      <c r="X898" s="58"/>
      <c r="AA898" s="1942"/>
      <c r="AB898" s="1942"/>
    </row>
    <row r="899" spans="1:28" s="1246" customFormat="1" x14ac:dyDescent="0.25">
      <c r="A899" s="44"/>
      <c r="B899" s="44">
        <v>1</v>
      </c>
      <c r="C899" s="2004" t="s">
        <v>157</v>
      </c>
      <c r="D899" s="2141">
        <f>'1 уровень'!E575</f>
        <v>1989.5294117647059</v>
      </c>
      <c r="E899" s="2141">
        <f>'1 уровень'!F575</f>
        <v>996.76470588235293</v>
      </c>
      <c r="F899" s="2141">
        <f>'1 уровень'!G575</f>
        <v>804.4588235294118</v>
      </c>
      <c r="G899" s="2141">
        <f>'1 уровень'!H575</f>
        <v>80.70699321333727</v>
      </c>
      <c r="H899" s="2124">
        <f>'1 уровень'!I575</f>
        <v>0</v>
      </c>
      <c r="I899" s="58">
        <f>'1 уровень'!J575</f>
        <v>0</v>
      </c>
      <c r="J899" s="58">
        <f>'1 уровень'!K575</f>
        <v>0</v>
      </c>
      <c r="K899" s="58">
        <f>'1 уровень'!L575</f>
        <v>0</v>
      </c>
      <c r="L899" s="58">
        <f>'1 уровень'!M575</f>
        <v>0</v>
      </c>
      <c r="M899" s="58">
        <f>'1 уровень'!N575</f>
        <v>0</v>
      </c>
      <c r="N899" s="58">
        <f>'1 уровень'!O575</f>
        <v>0</v>
      </c>
      <c r="O899" s="58">
        <f>'1 уровень'!P575</f>
        <v>0</v>
      </c>
      <c r="P899" s="58">
        <f>'1 уровень'!Q575</f>
        <v>0</v>
      </c>
      <c r="Q899" s="58">
        <f>'1 уровень'!R575</f>
        <v>0</v>
      </c>
      <c r="R899" s="58">
        <f>'1 уровень'!S575</f>
        <v>0</v>
      </c>
      <c r="S899" s="58">
        <f>'1 уровень'!T575</f>
        <v>0</v>
      </c>
      <c r="T899" s="58">
        <f>'1 уровень'!U575</f>
        <v>0</v>
      </c>
      <c r="U899" s="58">
        <f>'1 уровень'!V575</f>
        <v>0</v>
      </c>
      <c r="V899" s="1686">
        <f>'1 уровень'!W575</f>
        <v>0</v>
      </c>
      <c r="W899" s="58"/>
      <c r="X899" s="58"/>
      <c r="AA899" s="1942"/>
      <c r="AB899" s="1942"/>
    </row>
    <row r="900" spans="1:28" s="1246" customFormat="1" x14ac:dyDescent="0.25">
      <c r="A900" s="44"/>
      <c r="B900" s="44">
        <v>1</v>
      </c>
      <c r="C900" s="2004" t="s">
        <v>443</v>
      </c>
      <c r="D900" s="2141">
        <f>'1 уровень'!E576</f>
        <v>1466</v>
      </c>
      <c r="E900" s="2141">
        <f>'1 уровень'!F576</f>
        <v>735</v>
      </c>
      <c r="F900" s="2141">
        <f>'1 уровень'!G576</f>
        <v>514</v>
      </c>
      <c r="G900" s="2141">
        <f>'1 уровень'!H576</f>
        <v>69.931972789115648</v>
      </c>
      <c r="H900" s="2124">
        <f>'1 уровень'!I576</f>
        <v>0</v>
      </c>
      <c r="I900" s="58">
        <f>'1 уровень'!J576</f>
        <v>0</v>
      </c>
      <c r="J900" s="58">
        <f>'1 уровень'!K576</f>
        <v>0</v>
      </c>
      <c r="K900" s="58">
        <f>'1 уровень'!L576</f>
        <v>0</v>
      </c>
      <c r="L900" s="58">
        <f>'1 уровень'!M576</f>
        <v>0</v>
      </c>
      <c r="M900" s="58">
        <f>'1 уровень'!N576</f>
        <v>0</v>
      </c>
      <c r="N900" s="58">
        <f>'1 уровень'!O576</f>
        <v>0</v>
      </c>
      <c r="O900" s="58">
        <f>'1 уровень'!P576</f>
        <v>0</v>
      </c>
      <c r="P900" s="58">
        <f>'1 уровень'!Q576</f>
        <v>0</v>
      </c>
      <c r="Q900" s="58">
        <f>'1 уровень'!R576</f>
        <v>0</v>
      </c>
      <c r="R900" s="58">
        <f>'1 уровень'!S576</f>
        <v>0</v>
      </c>
      <c r="S900" s="58">
        <f>'1 уровень'!T576</f>
        <v>0</v>
      </c>
      <c r="T900" s="58">
        <f>'1 уровень'!U576</f>
        <v>0</v>
      </c>
      <c r="U900" s="58">
        <f>'1 уровень'!V576</f>
        <v>0</v>
      </c>
      <c r="V900" s="1686">
        <f>'1 уровень'!W576</f>
        <v>0</v>
      </c>
      <c r="W900" s="58"/>
      <c r="X900" s="58"/>
      <c r="AA900" s="1942"/>
      <c r="AB900" s="1942"/>
    </row>
    <row r="901" spans="1:28" s="1246" customFormat="1" x14ac:dyDescent="0.25">
      <c r="A901" s="44"/>
      <c r="B901" s="44">
        <v>1</v>
      </c>
      <c r="C901" s="2004" t="s">
        <v>444</v>
      </c>
      <c r="D901" s="2141">
        <f>'1 уровень'!E577</f>
        <v>4450</v>
      </c>
      <c r="E901" s="2141">
        <f>'1 уровень'!F577</f>
        <v>2225</v>
      </c>
      <c r="F901" s="2141">
        <f>'1 уровень'!G577</f>
        <v>2468.9</v>
      </c>
      <c r="G901" s="2141">
        <f>'1 уровень'!H577</f>
        <v>110.96179775280899</v>
      </c>
      <c r="H901" s="2124">
        <f>'1 уровень'!I577</f>
        <v>0</v>
      </c>
      <c r="I901" s="58">
        <f>'1 уровень'!J577</f>
        <v>0</v>
      </c>
      <c r="J901" s="58">
        <f>'1 уровень'!K577</f>
        <v>0</v>
      </c>
      <c r="K901" s="58">
        <f>'1 уровень'!L577</f>
        <v>0</v>
      </c>
      <c r="L901" s="58">
        <f>'1 уровень'!M577</f>
        <v>0</v>
      </c>
      <c r="M901" s="58">
        <f>'1 уровень'!N577</f>
        <v>0</v>
      </c>
      <c r="N901" s="58">
        <f>'1 уровень'!O577</f>
        <v>0</v>
      </c>
      <c r="O901" s="58">
        <f>'1 уровень'!P577</f>
        <v>0</v>
      </c>
      <c r="P901" s="58">
        <f>'1 уровень'!Q577</f>
        <v>0</v>
      </c>
      <c r="Q901" s="58">
        <f>'1 уровень'!R577</f>
        <v>0</v>
      </c>
      <c r="R901" s="58">
        <f>'1 уровень'!S577</f>
        <v>0</v>
      </c>
      <c r="S901" s="58">
        <f>'1 уровень'!T577</f>
        <v>0</v>
      </c>
      <c r="T901" s="58">
        <f>'1 уровень'!U577</f>
        <v>0</v>
      </c>
      <c r="U901" s="58">
        <f>'1 уровень'!V577</f>
        <v>0</v>
      </c>
      <c r="V901" s="1686">
        <f>'1 уровень'!W577</f>
        <v>0</v>
      </c>
      <c r="W901" s="58"/>
      <c r="X901" s="58"/>
      <c r="AA901" s="1942"/>
      <c r="AB901" s="1942"/>
    </row>
    <row r="902" spans="1:28" s="1246" customFormat="1" x14ac:dyDescent="0.25">
      <c r="A902" s="44"/>
      <c r="B902" s="44">
        <v>1</v>
      </c>
      <c r="C902" s="2004" t="s">
        <v>448</v>
      </c>
      <c r="D902" s="2141">
        <f>'1 уровень'!E578</f>
        <v>0</v>
      </c>
      <c r="E902" s="2141">
        <f>'1 уровень'!F578</f>
        <v>0</v>
      </c>
      <c r="F902" s="2141">
        <f>'1 уровень'!G578</f>
        <v>0</v>
      </c>
      <c r="G902" s="2141">
        <f>'1 уровень'!H578</f>
        <v>0</v>
      </c>
      <c r="H902" s="2124">
        <f>'1 уровень'!I578</f>
        <v>0</v>
      </c>
      <c r="I902" s="58">
        <f>'1 уровень'!J578</f>
        <v>0</v>
      </c>
      <c r="J902" s="58">
        <f>'1 уровень'!K578</f>
        <v>0</v>
      </c>
      <c r="K902" s="58">
        <f>'1 уровень'!L578</f>
        <v>0</v>
      </c>
      <c r="L902" s="58">
        <f>'1 уровень'!M578</f>
        <v>0</v>
      </c>
      <c r="M902" s="58">
        <f>'1 уровень'!N578</f>
        <v>0</v>
      </c>
      <c r="N902" s="58">
        <f>'1 уровень'!O578</f>
        <v>0</v>
      </c>
      <c r="O902" s="58">
        <f>'1 уровень'!P578</f>
        <v>0</v>
      </c>
      <c r="P902" s="58">
        <f>'1 уровень'!Q578</f>
        <v>0</v>
      </c>
      <c r="Q902" s="58">
        <f>'1 уровень'!R578</f>
        <v>0</v>
      </c>
      <c r="R902" s="58">
        <f>'1 уровень'!S578</f>
        <v>0</v>
      </c>
      <c r="S902" s="58">
        <f>'1 уровень'!T578</f>
        <v>0</v>
      </c>
      <c r="T902" s="58">
        <f>'1 уровень'!U578</f>
        <v>0</v>
      </c>
      <c r="U902" s="58">
        <f>'1 уровень'!V578</f>
        <v>0</v>
      </c>
      <c r="V902" s="1686">
        <f>'1 уровень'!W578</f>
        <v>0</v>
      </c>
      <c r="W902" s="58"/>
      <c r="X902" s="58"/>
      <c r="AA902" s="1942"/>
      <c r="AB902" s="1942"/>
    </row>
    <row r="903" spans="1:28" s="1246" customFormat="1" ht="30" x14ac:dyDescent="0.25">
      <c r="A903" s="44"/>
      <c r="B903" s="44">
        <v>1</v>
      </c>
      <c r="C903" s="2004" t="s">
        <v>158</v>
      </c>
      <c r="D903" s="2141">
        <f>'1 уровень'!E579</f>
        <v>1943</v>
      </c>
      <c r="E903" s="2141">
        <f>'1 уровень'!F579</f>
        <v>961</v>
      </c>
      <c r="F903" s="2141">
        <f>'1 уровень'!G579</f>
        <v>1218</v>
      </c>
      <c r="G903" s="2141">
        <f>'1 уровень'!H579</f>
        <v>126.74297606659731</v>
      </c>
      <c r="H903" s="2124">
        <f>'1 уровень'!I579</f>
        <v>0</v>
      </c>
      <c r="I903" s="58">
        <f>'1 уровень'!J579</f>
        <v>0</v>
      </c>
      <c r="J903" s="58">
        <f>'1 уровень'!K579</f>
        <v>0</v>
      </c>
      <c r="K903" s="58">
        <f>'1 уровень'!L579</f>
        <v>0</v>
      </c>
      <c r="L903" s="58">
        <f>'1 уровень'!M579</f>
        <v>0</v>
      </c>
      <c r="M903" s="58">
        <f>'1 уровень'!N579</f>
        <v>0</v>
      </c>
      <c r="N903" s="58">
        <f>'1 уровень'!O579</f>
        <v>0</v>
      </c>
      <c r="O903" s="58">
        <f>'1 уровень'!P579</f>
        <v>0</v>
      </c>
      <c r="P903" s="58">
        <f>'1 уровень'!Q579</f>
        <v>0</v>
      </c>
      <c r="Q903" s="58">
        <f>'1 уровень'!R579</f>
        <v>0</v>
      </c>
      <c r="R903" s="58">
        <f>'1 уровень'!S579</f>
        <v>0</v>
      </c>
      <c r="S903" s="58">
        <f>'1 уровень'!T579</f>
        <v>0</v>
      </c>
      <c r="T903" s="58">
        <f>'1 уровень'!U579</f>
        <v>0</v>
      </c>
      <c r="U903" s="58">
        <f>'1 уровень'!V579</f>
        <v>0</v>
      </c>
      <c r="V903" s="1686">
        <f>'1 уровень'!W579</f>
        <v>0</v>
      </c>
      <c r="W903" s="58"/>
      <c r="X903" s="58"/>
      <c r="AA903" s="1942"/>
      <c r="AB903" s="1942"/>
    </row>
    <row r="904" spans="1:28" s="1246" customFormat="1" ht="30" x14ac:dyDescent="0.25">
      <c r="A904" s="44"/>
      <c r="B904" s="44">
        <v>1</v>
      </c>
      <c r="C904" s="2107" t="s">
        <v>298</v>
      </c>
      <c r="D904" s="2141">
        <f>'1 уровень'!E580</f>
        <v>0</v>
      </c>
      <c r="E904" s="2141">
        <f>'1 уровень'!F580</f>
        <v>0</v>
      </c>
      <c r="F904" s="2141">
        <f>'1 уровень'!G580</f>
        <v>681</v>
      </c>
      <c r="G904" s="2141">
        <f>'1 уровень'!H580</f>
        <v>0</v>
      </c>
      <c r="H904" s="2124">
        <f>'1 уровень'!I580</f>
        <v>0</v>
      </c>
      <c r="I904" s="58">
        <f>'1 уровень'!J580</f>
        <v>0</v>
      </c>
      <c r="J904" s="58">
        <f>'1 уровень'!K580</f>
        <v>0</v>
      </c>
      <c r="K904" s="58">
        <f>'1 уровень'!L580</f>
        <v>0</v>
      </c>
      <c r="L904" s="58">
        <f>'1 уровень'!M580</f>
        <v>0</v>
      </c>
      <c r="M904" s="58">
        <f>'1 уровень'!N580</f>
        <v>0</v>
      </c>
      <c r="N904" s="58">
        <f>'1 уровень'!O580</f>
        <v>0</v>
      </c>
      <c r="O904" s="58">
        <f>'1 уровень'!P580</f>
        <v>0</v>
      </c>
      <c r="P904" s="58">
        <f>'1 уровень'!Q580</f>
        <v>0</v>
      </c>
      <c r="Q904" s="58">
        <f>'1 уровень'!R580</f>
        <v>0</v>
      </c>
      <c r="R904" s="58">
        <f>'1 уровень'!S580</f>
        <v>0</v>
      </c>
      <c r="S904" s="58">
        <f>'1 уровень'!T580</f>
        <v>0</v>
      </c>
      <c r="T904" s="58">
        <f>'1 уровень'!U580</f>
        <v>0</v>
      </c>
      <c r="U904" s="58">
        <f>'1 уровень'!V580</f>
        <v>0</v>
      </c>
      <c r="V904" s="1686">
        <f>'1 уровень'!W580</f>
        <v>0</v>
      </c>
      <c r="W904" s="58"/>
      <c r="X904" s="58"/>
      <c r="AA904" s="1942"/>
      <c r="AB904" s="1942"/>
    </row>
    <row r="905" spans="1:28" s="1246" customFormat="1" ht="30" x14ac:dyDescent="0.25">
      <c r="A905" s="44"/>
      <c r="B905" s="44">
        <v>1</v>
      </c>
      <c r="C905" s="2107" t="s">
        <v>356</v>
      </c>
      <c r="D905" s="2141">
        <f>'1 уровень'!E581</f>
        <v>0</v>
      </c>
      <c r="E905" s="2141">
        <f>'1 уровень'!F581</f>
        <v>0</v>
      </c>
      <c r="F905" s="2141">
        <f>'1 уровень'!G581</f>
        <v>537</v>
      </c>
      <c r="G905" s="2141">
        <f>'1 уровень'!H581</f>
        <v>0</v>
      </c>
      <c r="H905" s="2124">
        <f>'1 уровень'!I581</f>
        <v>0</v>
      </c>
      <c r="I905" s="58">
        <f>'1 уровень'!J581</f>
        <v>0</v>
      </c>
      <c r="J905" s="58">
        <f>'1 уровень'!K581</f>
        <v>0</v>
      </c>
      <c r="K905" s="58">
        <f>'1 уровень'!L581</f>
        <v>0</v>
      </c>
      <c r="L905" s="58">
        <f>'1 уровень'!M581</f>
        <v>0</v>
      </c>
      <c r="M905" s="58">
        <f>'1 уровень'!N581</f>
        <v>0</v>
      </c>
      <c r="N905" s="58">
        <f>'1 уровень'!O581</f>
        <v>0</v>
      </c>
      <c r="O905" s="58">
        <f>'1 уровень'!P581</f>
        <v>0</v>
      </c>
      <c r="P905" s="58">
        <f>'1 уровень'!Q581</f>
        <v>0</v>
      </c>
      <c r="Q905" s="58">
        <f>'1 уровень'!R581</f>
        <v>0</v>
      </c>
      <c r="R905" s="58">
        <f>'1 уровень'!S581</f>
        <v>0</v>
      </c>
      <c r="S905" s="58">
        <f>'1 уровень'!T581</f>
        <v>0</v>
      </c>
      <c r="T905" s="58">
        <f>'1 уровень'!U581</f>
        <v>0</v>
      </c>
      <c r="U905" s="58">
        <f>'1 уровень'!V581</f>
        <v>0</v>
      </c>
      <c r="V905" s="1686">
        <f>'1 уровень'!W581</f>
        <v>0</v>
      </c>
      <c r="W905" s="58"/>
      <c r="X905" s="58"/>
      <c r="AA905" s="1942"/>
      <c r="AB905" s="1942"/>
    </row>
    <row r="906" spans="1:28" s="1246" customFormat="1" ht="30" x14ac:dyDescent="0.25">
      <c r="A906" s="44"/>
      <c r="B906" s="44">
        <v>1</v>
      </c>
      <c r="C906" s="2107" t="s">
        <v>367</v>
      </c>
      <c r="D906" s="2141">
        <f>'1 уровень'!E582</f>
        <v>0</v>
      </c>
      <c r="E906" s="2141">
        <f>'1 уровень'!F582</f>
        <v>0</v>
      </c>
      <c r="F906" s="2141">
        <f>'1 уровень'!G582</f>
        <v>15</v>
      </c>
      <c r="G906" s="2141">
        <f>'1 уровень'!H582</f>
        <v>0</v>
      </c>
      <c r="H906" s="2124">
        <f>'1 уровень'!I582</f>
        <v>0</v>
      </c>
      <c r="I906" s="58">
        <f>'1 уровень'!J582</f>
        <v>0</v>
      </c>
      <c r="J906" s="58">
        <f>'1 уровень'!K582</f>
        <v>0</v>
      </c>
      <c r="K906" s="58">
        <f>'1 уровень'!L582</f>
        <v>0</v>
      </c>
      <c r="L906" s="58">
        <f>'1 уровень'!M582</f>
        <v>0</v>
      </c>
      <c r="M906" s="58">
        <f>'1 уровень'!N582</f>
        <v>0</v>
      </c>
      <c r="N906" s="58">
        <f>'1 уровень'!O582</f>
        <v>0</v>
      </c>
      <c r="O906" s="58">
        <f>'1 уровень'!P582</f>
        <v>0</v>
      </c>
      <c r="P906" s="58">
        <f>'1 уровень'!Q582</f>
        <v>0</v>
      </c>
      <c r="Q906" s="58">
        <f>'1 уровень'!R582</f>
        <v>0</v>
      </c>
      <c r="R906" s="58">
        <f>'1 уровень'!S582</f>
        <v>0</v>
      </c>
      <c r="S906" s="58">
        <f>'1 уровень'!T582</f>
        <v>0</v>
      </c>
      <c r="T906" s="58">
        <f>'1 уровень'!U582</f>
        <v>0</v>
      </c>
      <c r="U906" s="58">
        <f>'1 уровень'!V582</f>
        <v>0</v>
      </c>
      <c r="V906" s="1686">
        <f>'1 уровень'!W582</f>
        <v>0</v>
      </c>
      <c r="W906" s="58"/>
      <c r="X906" s="58"/>
      <c r="AA906" s="1942"/>
      <c r="AB906" s="1942"/>
    </row>
    <row r="907" spans="1:28" s="1246" customFormat="1" x14ac:dyDescent="0.25">
      <c r="A907" s="44"/>
      <c r="B907" s="44">
        <v>1</v>
      </c>
      <c r="C907" s="2108" t="s">
        <v>318</v>
      </c>
      <c r="D907" s="2141">
        <f>'1 уровень'!E583</f>
        <v>743</v>
      </c>
      <c r="E907" s="2141">
        <f>'1 уровень'!F583</f>
        <v>372</v>
      </c>
      <c r="F907" s="2141">
        <f>'1 уровень'!G583</f>
        <v>6452</v>
      </c>
      <c r="G907" s="2141">
        <f>'1 уровень'!H583</f>
        <v>1734.4086021505377</v>
      </c>
      <c r="H907" s="2124">
        <f>'1 уровень'!I583</f>
        <v>0</v>
      </c>
      <c r="I907" s="58">
        <f>'1 уровень'!J583</f>
        <v>0</v>
      </c>
      <c r="J907" s="58">
        <f>'1 уровень'!K583</f>
        <v>0</v>
      </c>
      <c r="K907" s="58">
        <f>'1 уровень'!L583</f>
        <v>0</v>
      </c>
      <c r="L907" s="58">
        <f>'1 уровень'!M583</f>
        <v>0</v>
      </c>
      <c r="M907" s="58">
        <f>'1 уровень'!N583</f>
        <v>0</v>
      </c>
      <c r="N907" s="58">
        <f>'1 уровень'!O583</f>
        <v>0</v>
      </c>
      <c r="O907" s="58">
        <f>'1 уровень'!P583</f>
        <v>0</v>
      </c>
      <c r="P907" s="58">
        <f>'1 уровень'!Q583</f>
        <v>0</v>
      </c>
      <c r="Q907" s="58">
        <f>'1 уровень'!R583</f>
        <v>0</v>
      </c>
      <c r="R907" s="58">
        <f>'1 уровень'!S583</f>
        <v>10378.35837</v>
      </c>
      <c r="S907" s="58">
        <f>'1 уровень'!T583</f>
        <v>7.7565499999999998</v>
      </c>
      <c r="T907" s="58">
        <f>'1 уровень'!U583</f>
        <v>10378.35837</v>
      </c>
      <c r="U907" s="58">
        <f>'1 уровень'!V583</f>
        <v>-0.70323999999999998</v>
      </c>
      <c r="V907" s="1686">
        <f>'1 уровень'!W583</f>
        <v>10385.411680000001</v>
      </c>
      <c r="W907" s="58"/>
      <c r="X907" s="58"/>
      <c r="AA907" s="1942"/>
      <c r="AB907" s="1942"/>
    </row>
    <row r="908" spans="1:28" s="121" customFormat="1" ht="28.5" customHeight="1" x14ac:dyDescent="0.25">
      <c r="B908" s="44">
        <v>1</v>
      </c>
      <c r="C908" s="2108" t="s">
        <v>165</v>
      </c>
      <c r="D908" s="2136">
        <f>'1 уровень'!E584</f>
        <v>19988.225641025638</v>
      </c>
      <c r="E908" s="2136">
        <f>'1 уровень'!F584</f>
        <v>9992.5128205128203</v>
      </c>
      <c r="F908" s="2136">
        <f>'1 уровень'!G584</f>
        <v>7731.2327635327647</v>
      </c>
      <c r="G908" s="2136">
        <f>'1 уровень'!H584</f>
        <v>77.370256134792669</v>
      </c>
      <c r="H908" s="2131">
        <f>'1 уровень'!I584</f>
        <v>0</v>
      </c>
      <c r="I908" s="70">
        <f>'1 уровень'!J584</f>
        <v>0</v>
      </c>
      <c r="J908" s="70">
        <f>'1 уровень'!K584</f>
        <v>0</v>
      </c>
      <c r="K908" s="70">
        <f>'1 уровень'!L584</f>
        <v>0</v>
      </c>
      <c r="L908" s="70">
        <f>'1 уровень'!M584</f>
        <v>0</v>
      </c>
      <c r="M908" s="70">
        <f>'1 уровень'!N584</f>
        <v>0</v>
      </c>
      <c r="N908" s="70">
        <f>'1 уровень'!O584</f>
        <v>0</v>
      </c>
      <c r="O908" s="70">
        <f>'1 уровень'!P584</f>
        <v>0</v>
      </c>
      <c r="P908" s="70">
        <f>'1 уровень'!Q584</f>
        <v>42091.789230000002</v>
      </c>
      <c r="Q908" s="70">
        <f>'1 уровень'!R584</f>
        <v>21045.894615000001</v>
      </c>
      <c r="R908" s="70">
        <f>'1 уровень'!S584</f>
        <v>5546.641779999999</v>
      </c>
      <c r="S908" s="70">
        <f>'1 уровень'!T584</f>
        <v>0</v>
      </c>
      <c r="T908" s="70">
        <f>'1 уровень'!U584</f>
        <v>-15499.252834999999</v>
      </c>
      <c r="U908" s="1947">
        <f>'1 уровень'!V584</f>
        <v>-0.41500999999999999</v>
      </c>
      <c r="V908" s="1673">
        <f>'1 уровень'!W584</f>
        <v>5546.2267699999993</v>
      </c>
      <c r="W908" s="70">
        <f>R908/Q908*100</f>
        <v>26.354982201834044</v>
      </c>
      <c r="X908" s="70">
        <f>V908/Q908*100</f>
        <v>26.3530102733055</v>
      </c>
      <c r="AA908" s="1944"/>
      <c r="AB908" s="1944"/>
    </row>
    <row r="909" spans="1:28" s="1246" customFormat="1" ht="15.75" x14ac:dyDescent="0.25">
      <c r="A909" s="44"/>
      <c r="B909" s="44">
        <v>1</v>
      </c>
      <c r="C909" s="2092" t="s">
        <v>14</v>
      </c>
      <c r="D909" s="2141">
        <f>'1 уровень'!E585</f>
        <v>0</v>
      </c>
      <c r="E909" s="2141">
        <f>'1 уровень'!F585</f>
        <v>0</v>
      </c>
      <c r="F909" s="2141">
        <f>'1 уровень'!G585</f>
        <v>0</v>
      </c>
      <c r="G909" s="2141">
        <f>'1 уровень'!H585</f>
        <v>0</v>
      </c>
      <c r="H909" s="2124">
        <f>'1 уровень'!I585</f>
        <v>0</v>
      </c>
      <c r="I909" s="58">
        <f>'1 уровень'!J585</f>
        <v>0</v>
      </c>
      <c r="J909" s="58">
        <f>'1 уровень'!K585</f>
        <v>0</v>
      </c>
      <c r="K909" s="58">
        <f>'1 уровень'!L585</f>
        <v>0</v>
      </c>
      <c r="L909" s="58">
        <f>'1 уровень'!M585</f>
        <v>0</v>
      </c>
      <c r="M909" s="58">
        <f>'1 уровень'!N585</f>
        <v>0</v>
      </c>
      <c r="N909" s="58">
        <f>'1 уровень'!O585</f>
        <v>0</v>
      </c>
      <c r="O909" s="58">
        <f>'1 уровень'!P585</f>
        <v>0</v>
      </c>
      <c r="P909" s="58">
        <f>'1 уровень'!Q585</f>
        <v>0</v>
      </c>
      <c r="Q909" s="58">
        <f>'1 уровень'!R585</f>
        <v>0</v>
      </c>
      <c r="R909" s="58">
        <f>'1 уровень'!S585</f>
        <v>0</v>
      </c>
      <c r="S909" s="58">
        <f>'1 уровень'!T585</f>
        <v>0</v>
      </c>
      <c r="T909" s="58">
        <f>'1 уровень'!U585</f>
        <v>0</v>
      </c>
      <c r="U909" s="58">
        <f>'1 уровень'!V585</f>
        <v>0</v>
      </c>
      <c r="V909" s="1686">
        <f>'1 уровень'!W585</f>
        <v>0</v>
      </c>
      <c r="W909" s="58"/>
      <c r="X909" s="58"/>
      <c r="AA909" s="1942"/>
      <c r="AB909" s="1942"/>
    </row>
    <row r="910" spans="1:28" s="1246" customFormat="1" x14ac:dyDescent="0.25">
      <c r="A910" s="44"/>
      <c r="B910" s="44">
        <v>1</v>
      </c>
      <c r="C910" s="546" t="s">
        <v>197</v>
      </c>
      <c r="D910" s="2141">
        <f>'1 уровень'!E586</f>
        <v>12213</v>
      </c>
      <c r="E910" s="2141">
        <f>'1 уровень'!F586</f>
        <v>6109</v>
      </c>
      <c r="F910" s="2141">
        <f>'1 уровень'!G586</f>
        <v>4220.3814814814814</v>
      </c>
      <c r="G910" s="2141">
        <f>'1 уровень'!H586</f>
        <v>69.08465348635589</v>
      </c>
      <c r="H910" s="2124">
        <f>'1 уровень'!I586</f>
        <v>0</v>
      </c>
      <c r="I910" s="58">
        <f>'1 уровень'!J586</f>
        <v>0</v>
      </c>
      <c r="J910" s="58">
        <f>'1 уровень'!K586</f>
        <v>0</v>
      </c>
      <c r="K910" s="58">
        <f>'1 уровень'!L586</f>
        <v>0</v>
      </c>
      <c r="L910" s="58">
        <f>'1 уровень'!M586</f>
        <v>0</v>
      </c>
      <c r="M910" s="58">
        <f>'1 уровень'!N586</f>
        <v>0</v>
      </c>
      <c r="N910" s="58">
        <f>'1 уровень'!O586</f>
        <v>0</v>
      </c>
      <c r="O910" s="58">
        <f>'1 уровень'!P586</f>
        <v>0</v>
      </c>
      <c r="P910" s="58">
        <f>'1 уровень'!Q586</f>
        <v>0</v>
      </c>
      <c r="Q910" s="58">
        <f>'1 уровень'!R586</f>
        <v>0</v>
      </c>
      <c r="R910" s="58">
        <f>'1 уровень'!S586</f>
        <v>0</v>
      </c>
      <c r="S910" s="58">
        <f>'1 уровень'!T586</f>
        <v>0</v>
      </c>
      <c r="T910" s="58">
        <f>'1 уровень'!U586</f>
        <v>0</v>
      </c>
      <c r="U910" s="58">
        <f>'1 уровень'!V586</f>
        <v>0</v>
      </c>
      <c r="V910" s="1686">
        <f>'1 уровень'!W586</f>
        <v>0</v>
      </c>
      <c r="W910" s="58"/>
      <c r="X910" s="58"/>
      <c r="AA910" s="1942"/>
      <c r="AB910" s="1942"/>
    </row>
    <row r="911" spans="1:28" s="1246" customFormat="1" x14ac:dyDescent="0.25">
      <c r="A911" s="44"/>
      <c r="B911" s="44">
        <v>1</v>
      </c>
      <c r="C911" s="546" t="s">
        <v>157</v>
      </c>
      <c r="D911" s="2141">
        <f>'1 уровень'!E587</f>
        <v>1989.5294117647059</v>
      </c>
      <c r="E911" s="2141">
        <f>'1 уровень'!F587</f>
        <v>996.76470588235293</v>
      </c>
      <c r="F911" s="2141">
        <f>'1 уровень'!G587</f>
        <v>804.4588235294118</v>
      </c>
      <c r="G911" s="2141">
        <f>'1 уровень'!H587</f>
        <v>80.70699321333727</v>
      </c>
      <c r="H911" s="2124">
        <f>'1 уровень'!I587</f>
        <v>0</v>
      </c>
      <c r="I911" s="58">
        <f>'1 уровень'!J587</f>
        <v>0</v>
      </c>
      <c r="J911" s="58">
        <f>'1 уровень'!K587</f>
        <v>0</v>
      </c>
      <c r="K911" s="58">
        <f>'1 уровень'!L587</f>
        <v>0</v>
      </c>
      <c r="L911" s="58">
        <f>'1 уровень'!M587</f>
        <v>0</v>
      </c>
      <c r="M911" s="58">
        <f>'1 уровень'!N587</f>
        <v>0</v>
      </c>
      <c r="N911" s="58">
        <f>'1 уровень'!O587</f>
        <v>0</v>
      </c>
      <c r="O911" s="58">
        <f>'1 уровень'!P587</f>
        <v>0</v>
      </c>
      <c r="P911" s="58">
        <f>'1 уровень'!Q587</f>
        <v>0</v>
      </c>
      <c r="Q911" s="58">
        <f>'1 уровень'!R587</f>
        <v>0</v>
      </c>
      <c r="R911" s="58">
        <f>'1 уровень'!S587</f>
        <v>0</v>
      </c>
      <c r="S911" s="58">
        <f>'1 уровень'!T587</f>
        <v>0</v>
      </c>
      <c r="T911" s="58">
        <f>'1 уровень'!U587</f>
        <v>0</v>
      </c>
      <c r="U911" s="58">
        <f>'1 уровень'!V587</f>
        <v>0</v>
      </c>
      <c r="V911" s="1686">
        <f>'1 уровень'!W587</f>
        <v>0</v>
      </c>
      <c r="W911" s="58"/>
      <c r="X911" s="58"/>
      <c r="AA911" s="1942"/>
      <c r="AB911" s="1942"/>
    </row>
    <row r="912" spans="1:28" s="1246" customFormat="1" ht="29.25" x14ac:dyDescent="0.25">
      <c r="A912" s="44"/>
      <c r="B912" s="44">
        <v>1</v>
      </c>
      <c r="C912" s="2032" t="s">
        <v>158</v>
      </c>
      <c r="D912" s="2141">
        <f>'1 уровень'!E588</f>
        <v>1943</v>
      </c>
      <c r="E912" s="2141">
        <f>'1 уровень'!F588</f>
        <v>961</v>
      </c>
      <c r="F912" s="2141">
        <f>'1 уровень'!G588</f>
        <v>1218</v>
      </c>
      <c r="G912" s="2141">
        <f>'1 уровень'!H588</f>
        <v>126.74297606659731</v>
      </c>
      <c r="H912" s="2124">
        <f>'1 уровень'!I588</f>
        <v>0</v>
      </c>
      <c r="I912" s="58">
        <f>'1 уровень'!J588</f>
        <v>0</v>
      </c>
      <c r="J912" s="58">
        <f>'1 уровень'!K588</f>
        <v>0</v>
      </c>
      <c r="K912" s="58">
        <f>'1 уровень'!L588</f>
        <v>0</v>
      </c>
      <c r="L912" s="58">
        <f>'1 уровень'!M588</f>
        <v>0</v>
      </c>
      <c r="M912" s="58">
        <f>'1 уровень'!N588</f>
        <v>0</v>
      </c>
      <c r="N912" s="58">
        <f>'1 уровень'!O588</f>
        <v>0</v>
      </c>
      <c r="O912" s="58">
        <f>'1 уровень'!P588</f>
        <v>0</v>
      </c>
      <c r="P912" s="58">
        <f>'1 уровень'!Q588</f>
        <v>0</v>
      </c>
      <c r="Q912" s="58">
        <f>'1 уровень'!R588</f>
        <v>0</v>
      </c>
      <c r="R912" s="58">
        <f>'1 уровень'!S588</f>
        <v>0</v>
      </c>
      <c r="S912" s="58">
        <f>'1 уровень'!T588</f>
        <v>0</v>
      </c>
      <c r="T912" s="58">
        <f>'1 уровень'!U588</f>
        <v>0</v>
      </c>
      <c r="U912" s="58">
        <f>'1 уровень'!V588</f>
        <v>0</v>
      </c>
      <c r="V912" s="1686">
        <f>'1 уровень'!W588</f>
        <v>0</v>
      </c>
      <c r="W912" s="58"/>
      <c r="X912" s="58"/>
      <c r="AA912" s="1942"/>
      <c r="AB912" s="1942"/>
    </row>
    <row r="913" spans="1:169" s="1246" customFormat="1" ht="23.25" customHeight="1" x14ac:dyDescent="0.25">
      <c r="A913" s="44">
        <v>1</v>
      </c>
      <c r="B913" s="44">
        <v>1</v>
      </c>
      <c r="C913" s="1597" t="s">
        <v>166</v>
      </c>
      <c r="D913" s="2137">
        <f>'1 уровень'!E589</f>
        <v>19988.225641025641</v>
      </c>
      <c r="E913" s="2137">
        <f>'1 уровень'!F589</f>
        <v>9992.5128205128203</v>
      </c>
      <c r="F913" s="2137">
        <f>'1 уровень'!G589</f>
        <v>7731.2327635327638</v>
      </c>
      <c r="G913" s="2137">
        <f>'1 уровень'!H589</f>
        <v>77.370256134792655</v>
      </c>
      <c r="H913" s="2113">
        <f>'1 уровень'!I589</f>
        <v>0</v>
      </c>
      <c r="I913" s="47">
        <f>'1 уровень'!J589</f>
        <v>0</v>
      </c>
      <c r="J913" s="47">
        <f>'1 уровень'!K589</f>
        <v>0</v>
      </c>
      <c r="K913" s="47">
        <f>'1 уровень'!L589</f>
        <v>0</v>
      </c>
      <c r="L913" s="47">
        <f>'1 уровень'!M589</f>
        <v>0</v>
      </c>
      <c r="M913" s="47">
        <f>'1 уровень'!N589</f>
        <v>0</v>
      </c>
      <c r="N913" s="47">
        <f>'1 уровень'!O589</f>
        <v>0</v>
      </c>
      <c r="O913" s="47">
        <f>'1 уровень'!P589</f>
        <v>0</v>
      </c>
      <c r="P913" s="47">
        <f>'1 уровень'!Q589</f>
        <v>42141.789230000002</v>
      </c>
      <c r="Q913" s="47">
        <f>'1 уровень'!R589</f>
        <v>21070.894615000001</v>
      </c>
      <c r="R913" s="47">
        <f>'1 уровень'!S589</f>
        <v>15925.00015</v>
      </c>
      <c r="S913" s="47">
        <f>'1 уровень'!T589</f>
        <v>7.7565499999999998</v>
      </c>
      <c r="T913" s="47">
        <f>'1 уровень'!U589</f>
        <v>-5145.8944649999985</v>
      </c>
      <c r="U913" s="47">
        <f>'1 уровень'!V589</f>
        <v>-1.11825</v>
      </c>
      <c r="V913" s="1685">
        <f>'1 уровень'!W589</f>
        <v>15931.638449999999</v>
      </c>
      <c r="W913" s="47">
        <f>R913/Q913*100</f>
        <v>75.578187072623251</v>
      </c>
      <c r="X913" s="47">
        <f>V913/Q913*100</f>
        <v>75.609691667569464</v>
      </c>
      <c r="Y913" s="1664">
        <f>V908+V907+V885</f>
        <v>15931.63845</v>
      </c>
      <c r="AA913" s="1942"/>
      <c r="AB913" s="1942"/>
    </row>
    <row r="914" spans="1:169" x14ac:dyDescent="0.25">
      <c r="A914" s="44">
        <v>1</v>
      </c>
      <c r="B914" s="44">
        <v>1</v>
      </c>
      <c r="C914" s="1513" t="s">
        <v>317</v>
      </c>
      <c r="D914" s="2132">
        <f>'1 уровень'!E590</f>
        <v>19988.225641025641</v>
      </c>
      <c r="E914" s="2132">
        <f>'1 уровень'!F590</f>
        <v>9992.5128205128203</v>
      </c>
      <c r="F914" s="2132">
        <f>'1 уровень'!G590</f>
        <v>7716.2327635327638</v>
      </c>
      <c r="G914" s="2132">
        <f>'1 уровень'!H590</f>
        <v>77.220143742950569</v>
      </c>
      <c r="H914" s="58">
        <f>'1 уровень'!I590</f>
        <v>0</v>
      </c>
      <c r="I914" s="58">
        <f>'1 уровень'!J590</f>
        <v>0</v>
      </c>
      <c r="J914" s="58">
        <f>'1 уровень'!K590</f>
        <v>0</v>
      </c>
      <c r="K914" s="58">
        <f>'1 уровень'!L590</f>
        <v>0</v>
      </c>
      <c r="L914" s="58">
        <f>'1 уровень'!M590</f>
        <v>0</v>
      </c>
      <c r="M914" s="58">
        <f>'1 уровень'!N590</f>
        <v>0</v>
      </c>
      <c r="N914" s="58">
        <f>'1 уровень'!O590</f>
        <v>0</v>
      </c>
      <c r="O914" s="58">
        <f>'1 уровень'!P590</f>
        <v>0</v>
      </c>
      <c r="P914" s="58">
        <f>'1 уровень'!Q590</f>
        <v>0</v>
      </c>
      <c r="Q914" s="58">
        <f>'1 уровень'!R590</f>
        <v>0</v>
      </c>
      <c r="R914" s="58">
        <f>'1 уровень'!S590</f>
        <v>0</v>
      </c>
      <c r="S914" s="58">
        <f>'1 уровень'!T590</f>
        <v>0</v>
      </c>
      <c r="T914" s="58">
        <f>'1 уровень'!U590</f>
        <v>0</v>
      </c>
      <c r="U914" s="58">
        <f>'1 уровень'!V590</f>
        <v>0</v>
      </c>
      <c r="V914" s="1686">
        <f>'1 уровень'!W590</f>
        <v>0</v>
      </c>
      <c r="W914" s="58"/>
      <c r="X914" s="58"/>
    </row>
    <row r="915" spans="1:169" x14ac:dyDescent="0.25">
      <c r="A915" s="44">
        <v>1</v>
      </c>
      <c r="B915" s="44">
        <v>1</v>
      </c>
      <c r="C915" s="1513" t="s">
        <v>31</v>
      </c>
      <c r="D915" s="58">
        <f>'1 уровень'!E591</f>
        <v>0</v>
      </c>
      <c r="E915" s="58">
        <f>'1 уровень'!F591</f>
        <v>0</v>
      </c>
      <c r="F915" s="58">
        <f>'1 уровень'!G591</f>
        <v>0</v>
      </c>
      <c r="G915" s="58">
        <f>'1 уровень'!H591</f>
        <v>0</v>
      </c>
      <c r="H915" s="58">
        <f>'1 уровень'!I591</f>
        <v>0</v>
      </c>
      <c r="I915" s="58">
        <f>'1 уровень'!J591</f>
        <v>0</v>
      </c>
      <c r="J915" s="58">
        <f>'1 уровень'!K591</f>
        <v>0</v>
      </c>
      <c r="K915" s="58">
        <f>'1 уровень'!L591</f>
        <v>0</v>
      </c>
      <c r="L915" s="58">
        <f>'1 уровень'!M591</f>
        <v>0</v>
      </c>
      <c r="M915" s="58">
        <f>'1 уровень'!N591</f>
        <v>0</v>
      </c>
      <c r="N915" s="58">
        <f>'1 уровень'!O591</f>
        <v>0</v>
      </c>
      <c r="O915" s="58">
        <f>'1 уровень'!P591</f>
        <v>0</v>
      </c>
      <c r="P915" s="58">
        <f>'1 уровень'!Q591</f>
        <v>0</v>
      </c>
      <c r="Q915" s="58">
        <f>'1 уровень'!R591</f>
        <v>0</v>
      </c>
      <c r="R915" s="58">
        <f>'1 уровень'!S591</f>
        <v>0</v>
      </c>
      <c r="S915" s="58">
        <f>'1 уровень'!T591</f>
        <v>0</v>
      </c>
      <c r="T915" s="58">
        <f>'1 уровень'!U591</f>
        <v>0</v>
      </c>
      <c r="U915" s="58">
        <f>'1 уровень'!V591</f>
        <v>0</v>
      </c>
      <c r="V915" s="1686">
        <f>'1 уровень'!W591</f>
        <v>0</v>
      </c>
      <c r="W915" s="58"/>
      <c r="X915" s="58"/>
    </row>
    <row r="916" spans="1:169" s="1246" customFormat="1" x14ac:dyDescent="0.25">
      <c r="A916" s="44">
        <v>1</v>
      </c>
      <c r="B916" s="44">
        <v>1</v>
      </c>
      <c r="C916" s="388" t="s">
        <v>92</v>
      </c>
      <c r="D916" s="69">
        <f>'1 уровень'!E592</f>
        <v>65.2</v>
      </c>
      <c r="E916" s="69">
        <f>'1 уровень'!F592</f>
        <v>33.1</v>
      </c>
      <c r="F916" s="69">
        <f>'1 уровень'!G592</f>
        <v>62</v>
      </c>
      <c r="G916" s="69" t="e">
        <f>'1 уровень'!H592</f>
        <v>#DIV/0!</v>
      </c>
      <c r="H916" s="69">
        <f>'1 уровень'!I592</f>
        <v>60.911764705882348</v>
      </c>
      <c r="I916" s="69" t="e">
        <f>'1 уровень'!J592</f>
        <v>#DIV/0!</v>
      </c>
      <c r="J916" s="69">
        <f>'1 уровень'!K592</f>
        <v>679</v>
      </c>
      <c r="K916" s="69">
        <f>'1 уровень'!L592</f>
        <v>339.5</v>
      </c>
      <c r="L916" s="69">
        <f>'1 уровень'!M592</f>
        <v>682</v>
      </c>
      <c r="M916" s="69" t="e">
        <f>'1 уровень'!N592</f>
        <v>#DIV/0!</v>
      </c>
      <c r="N916" s="69">
        <f>'1 уровень'!O592</f>
        <v>2</v>
      </c>
      <c r="O916" s="69" t="e">
        <f>'1 уровень'!P592</f>
        <v>#DIV/0!</v>
      </c>
      <c r="P916" s="69">
        <f>'1 уровень'!Q592</f>
        <v>0</v>
      </c>
      <c r="Q916" s="69">
        <f>'1 уровень'!R592</f>
        <v>0</v>
      </c>
      <c r="R916" s="69">
        <f>'1 уровень'!S592</f>
        <v>414.01472000000001</v>
      </c>
      <c r="S916" s="69">
        <f>'1 уровень'!T592</f>
        <v>0</v>
      </c>
      <c r="T916" s="69">
        <f>'1 уровень'!U592</f>
        <v>0</v>
      </c>
      <c r="U916" s="69">
        <f>'1 уровень'!V592</f>
        <v>0</v>
      </c>
      <c r="V916" s="1667">
        <f>'1 уровень'!W592</f>
        <v>4476.815450000001</v>
      </c>
      <c r="W916" s="69"/>
      <c r="X916" s="69"/>
      <c r="AA916" s="1942"/>
      <c r="AB916" s="1942"/>
    </row>
    <row r="917" spans="1:169" x14ac:dyDescent="0.25">
      <c r="A917" s="44">
        <v>1</v>
      </c>
      <c r="B917" s="44">
        <v>1</v>
      </c>
      <c r="C917" s="1122" t="s">
        <v>16</v>
      </c>
      <c r="D917" s="70">
        <f>'1 уровень'!E593</f>
        <v>1042</v>
      </c>
      <c r="E917" s="70">
        <f>'1 уровень'!F593</f>
        <v>524</v>
      </c>
      <c r="F917" s="70">
        <f>'1 уровень'!G593</f>
        <v>999</v>
      </c>
      <c r="G917" s="70">
        <f>'1 уровень'!H593</f>
        <v>190.64885496183206</v>
      </c>
      <c r="H917" s="70">
        <f>'1 уровень'!I593</f>
        <v>4.6324376199616122</v>
      </c>
      <c r="I917" s="70">
        <f>'1 уровень'!J593</f>
        <v>1.94994994994995</v>
      </c>
      <c r="J917" s="70">
        <f>'1 уровень'!K593</f>
        <v>4827</v>
      </c>
      <c r="K917" s="70">
        <f>'1 уровень'!L593</f>
        <v>2435.5</v>
      </c>
      <c r="L917" s="70">
        <f>'1 уровень'!M593</f>
        <v>1948</v>
      </c>
      <c r="M917" s="70" t="e">
        <f>'1 уровень'!N593</f>
        <v>#DIV/0!</v>
      </c>
      <c r="N917" s="70" t="e">
        <f>'1 уровень'!O593</f>
        <v>#DIV/0!</v>
      </c>
      <c r="O917" s="70" t="e">
        <f>'1 уровень'!P593</f>
        <v>#DIV/0!</v>
      </c>
      <c r="P917" s="70">
        <f>'1 уровень'!Q593</f>
        <v>100</v>
      </c>
      <c r="Q917" s="70">
        <f>'1 уровень'!R593</f>
        <v>50</v>
      </c>
      <c r="R917" s="70">
        <f>'1 уровень'!S593</f>
        <v>16149.091620000001</v>
      </c>
      <c r="S917" s="70">
        <f>'1 уровень'!T593</f>
        <v>0</v>
      </c>
      <c r="T917" s="70">
        <f>'1 уровень'!U593</f>
        <v>71.022159999999985</v>
      </c>
      <c r="U917" s="70">
        <f>'1 уровень'!V593</f>
        <v>0</v>
      </c>
      <c r="V917" s="1673">
        <f>'1 уровень'!W593</f>
        <v>20406.326580000001</v>
      </c>
      <c r="W917" s="70"/>
      <c r="X917" s="70"/>
    </row>
    <row r="918" spans="1:169" ht="29.25" x14ac:dyDescent="0.25">
      <c r="A918" s="44">
        <v>1</v>
      </c>
      <c r="B918" s="44">
        <v>1</v>
      </c>
      <c r="C918" s="982" t="s">
        <v>173</v>
      </c>
      <c r="D918" s="70">
        <f>'1 уровень'!E594</f>
        <v>1107.2</v>
      </c>
      <c r="E918" s="70">
        <f>'1 уровень'!F594</f>
        <v>557.1</v>
      </c>
      <c r="F918" s="70">
        <f>'1 уровень'!G594</f>
        <v>1061</v>
      </c>
      <c r="G918" s="70">
        <f>'1 уровень'!H594</f>
        <v>190.45054747801112</v>
      </c>
      <c r="H918" s="70">
        <f>'1 уровень'!I594</f>
        <v>4.9729046242774562</v>
      </c>
      <c r="I918" s="70">
        <f>'1 уровень'!J594</f>
        <v>2.4787935909519323</v>
      </c>
      <c r="J918" s="70">
        <f>'1 уровень'!K594</f>
        <v>5506</v>
      </c>
      <c r="K918" s="70">
        <f>'1 уровень'!L594</f>
        <v>2775</v>
      </c>
      <c r="L918" s="70">
        <f>'1 уровень'!M594</f>
        <v>2630</v>
      </c>
      <c r="M918" s="70">
        <f>'1 уровень'!N594</f>
        <v>94.77477477477477</v>
      </c>
      <c r="N918" s="70" t="e">
        <f>'1 уровень'!O594</f>
        <v>#DIV/0!</v>
      </c>
      <c r="O918" s="70" t="e">
        <f>'1 уровень'!P594</f>
        <v>#DIV/0!</v>
      </c>
      <c r="P918" s="70">
        <f>'1 уровень'!Q594</f>
        <v>42672.601900000001</v>
      </c>
      <c r="Q918" s="70">
        <f>'1 уровень'!R594</f>
        <v>21336.300950000001</v>
      </c>
      <c r="R918" s="70">
        <f>'1 уровень'!S594</f>
        <v>24883.142030000003</v>
      </c>
      <c r="S918" s="70">
        <f>'1 уровень'!T594</f>
        <v>0</v>
      </c>
      <c r="T918" s="70">
        <f>'1 уровень'!U594</f>
        <v>3546.8410799999992</v>
      </c>
      <c r="U918" s="70">
        <f>'1 уровень'!V594</f>
        <v>0</v>
      </c>
      <c r="V918" s="1673">
        <f>'1 уровень'!W594</f>
        <v>24883.142030000003</v>
      </c>
      <c r="W918" s="70">
        <f>R918/Q918*100</f>
        <v>116.62350511605435</v>
      </c>
      <c r="X918" s="70">
        <f>V918/Q918*100</f>
        <v>116.62350511605435</v>
      </c>
    </row>
    <row r="919" spans="1:169" ht="30" x14ac:dyDescent="0.25">
      <c r="B919" s="44">
        <v>1</v>
      </c>
      <c r="C919" s="1232" t="s">
        <v>370</v>
      </c>
      <c r="D919" s="70">
        <f>'1 уровень'!E595</f>
        <v>80</v>
      </c>
      <c r="E919" s="70">
        <f>'1 уровень'!F595</f>
        <v>40</v>
      </c>
      <c r="F919" s="70">
        <f>'1 уровень'!G595</f>
        <v>58</v>
      </c>
      <c r="G919" s="70">
        <f>'1 уровень'!H595</f>
        <v>77.5</v>
      </c>
      <c r="H919" s="70">
        <f>'1 уровень'!I595</f>
        <v>21</v>
      </c>
      <c r="I919" s="70">
        <f>'1 уровень'!J595</f>
        <v>16.903225806451612</v>
      </c>
      <c r="J919" s="70">
        <f>'1 уровень'!K595</f>
        <v>1680</v>
      </c>
      <c r="K919" s="70">
        <f>'1 уровень'!L595</f>
        <v>840</v>
      </c>
      <c r="L919" s="70">
        <f>'1 уровень'!M595</f>
        <v>941</v>
      </c>
      <c r="M919" s="70">
        <f>'1 уровень'!N595</f>
        <v>62.38095238095238</v>
      </c>
      <c r="N919" s="70">
        <f>'1 уровень'!O595</f>
        <v>6</v>
      </c>
      <c r="O919" s="70">
        <f>'1 уровень'!P595</f>
        <v>174.66666666666666</v>
      </c>
      <c r="P919" s="70">
        <f>'1 уровень'!Q595</f>
        <v>0</v>
      </c>
      <c r="Q919" s="70">
        <f>'1 уровень'!R595</f>
        <v>0</v>
      </c>
      <c r="R919" s="70">
        <f>'1 уровень'!S595</f>
        <v>0</v>
      </c>
      <c r="S919" s="70">
        <f>'1 уровень'!T595</f>
        <v>0</v>
      </c>
      <c r="T919" s="70">
        <f>'1 уровень'!U595</f>
        <v>0</v>
      </c>
      <c r="U919" s="70">
        <f>'1 уровень'!V595</f>
        <v>0</v>
      </c>
      <c r="V919" s="1673">
        <f>'1 уровень'!W595</f>
        <v>0</v>
      </c>
      <c r="W919" s="70"/>
      <c r="X919" s="70"/>
    </row>
    <row r="920" spans="1:169" ht="30" x14ac:dyDescent="0.25">
      <c r="A920" s="44">
        <v>1</v>
      </c>
      <c r="B920" s="44">
        <v>1</v>
      </c>
      <c r="C920" s="1232" t="s">
        <v>327</v>
      </c>
      <c r="D920" s="69">
        <f>'1 уровень'!E596</f>
        <v>0</v>
      </c>
      <c r="E920" s="69">
        <f>'1 уровень'!F596</f>
        <v>0</v>
      </c>
      <c r="F920" s="69">
        <f>'1 уровень'!G596</f>
        <v>0</v>
      </c>
      <c r="G920" s="69">
        <f>'1 уровень'!H596</f>
        <v>0</v>
      </c>
      <c r="H920" s="69">
        <f>'1 уровень'!I596</f>
        <v>0</v>
      </c>
      <c r="I920" s="69">
        <f>'1 уровень'!J596</f>
        <v>0</v>
      </c>
      <c r="J920" s="69">
        <f>'1 уровень'!K596</f>
        <v>0</v>
      </c>
      <c r="K920" s="69">
        <f>'1 уровень'!L596</f>
        <v>0</v>
      </c>
      <c r="L920" s="69">
        <f>'1 уровень'!M596</f>
        <v>0</v>
      </c>
      <c r="M920" s="69">
        <f>'1 уровень'!N596</f>
        <v>0</v>
      </c>
      <c r="N920" s="69">
        <f>'1 уровень'!O596</f>
        <v>0</v>
      </c>
      <c r="O920" s="69">
        <f>'1 уровень'!P596</f>
        <v>0</v>
      </c>
      <c r="P920" s="69">
        <f>'1 уровень'!Q596</f>
        <v>0</v>
      </c>
      <c r="Q920" s="69">
        <f>'1 уровень'!R596</f>
        <v>0</v>
      </c>
      <c r="R920" s="69">
        <f>'1 уровень'!S596</f>
        <v>0</v>
      </c>
      <c r="S920" s="69">
        <f>'1 уровень'!T596</f>
        <v>0</v>
      </c>
      <c r="T920" s="69">
        <f>'1 уровень'!U596</f>
        <v>0</v>
      </c>
      <c r="U920" s="69">
        <f>'1 уровень'!V596</f>
        <v>0</v>
      </c>
      <c r="V920" s="1667">
        <f>'1 уровень'!W596</f>
        <v>0</v>
      </c>
      <c r="W920" s="69"/>
      <c r="X920" s="69"/>
    </row>
    <row r="921" spans="1:169" ht="30" x14ac:dyDescent="0.25">
      <c r="A921" s="44">
        <v>1</v>
      </c>
      <c r="B921" s="44">
        <v>1</v>
      </c>
      <c r="C921" s="19" t="s">
        <v>294</v>
      </c>
      <c r="D921" s="69">
        <f>'1 уровень'!E597</f>
        <v>183</v>
      </c>
      <c r="E921" s="69">
        <f>'1 уровень'!F597</f>
        <v>92</v>
      </c>
      <c r="F921" s="69">
        <f>'1 уровень'!G597</f>
        <v>65</v>
      </c>
      <c r="G921" s="69">
        <f>'1 уровень'!H597</f>
        <v>70.652173913043484</v>
      </c>
      <c r="H921" s="69">
        <f>'1 уровень'!I597</f>
        <v>0</v>
      </c>
      <c r="I921" s="69">
        <f>'1 уровень'!J597</f>
        <v>0</v>
      </c>
      <c r="J921" s="69">
        <f>'1 уровень'!K597</f>
        <v>0</v>
      </c>
      <c r="K921" s="69">
        <f>'1 уровень'!L597</f>
        <v>0</v>
      </c>
      <c r="L921" s="69">
        <f>'1 уровень'!M597</f>
        <v>0</v>
      </c>
      <c r="M921" s="69">
        <f>'1 уровень'!N597</f>
        <v>0</v>
      </c>
      <c r="N921" s="69">
        <f>'1 уровень'!O597</f>
        <v>0</v>
      </c>
      <c r="O921" s="69">
        <f>'1 уровень'!P597</f>
        <v>0</v>
      </c>
      <c r="P921" s="69">
        <f>'1 уровень'!Q597</f>
        <v>0</v>
      </c>
      <c r="Q921" s="69">
        <f>'1 уровень'!R597</f>
        <v>0</v>
      </c>
      <c r="R921" s="69">
        <f>'1 уровень'!S597</f>
        <v>0</v>
      </c>
      <c r="S921" s="69">
        <f>'1 уровень'!T597</f>
        <v>0</v>
      </c>
      <c r="T921" s="69">
        <f>'1 уровень'!U597</f>
        <v>0</v>
      </c>
      <c r="U921" s="69">
        <f>'1 уровень'!V597</f>
        <v>0</v>
      </c>
      <c r="V921" s="1667">
        <f>'1 уровень'!W597</f>
        <v>0</v>
      </c>
      <c r="W921" s="69"/>
      <c r="X921" s="69"/>
      <c r="Y921" s="1246"/>
      <c r="Z921" s="1246"/>
      <c r="AA921" s="1942"/>
      <c r="AB921" s="1942"/>
      <c r="AC921" s="1246"/>
      <c r="AD921" s="1246"/>
      <c r="AE921" s="1246"/>
      <c r="AF921" s="1246"/>
      <c r="AG921" s="1246"/>
      <c r="AH921" s="1246"/>
      <c r="AI921" s="1246"/>
      <c r="AJ921" s="1246"/>
      <c r="AK921" s="1246"/>
      <c r="AL921" s="1246"/>
      <c r="AM921" s="1246"/>
      <c r="AN921" s="1246"/>
      <c r="AO921" s="1246"/>
      <c r="AP921" s="1246"/>
      <c r="AQ921" s="1246"/>
      <c r="AR921" s="1246"/>
      <c r="AS921" s="1246"/>
      <c r="AT921" s="1246"/>
      <c r="AU921" s="1246"/>
      <c r="AV921" s="1246"/>
      <c r="AW921" s="1246"/>
      <c r="AX921" s="1246"/>
      <c r="AY921" s="1246"/>
      <c r="AZ921" s="1246"/>
      <c r="BA921" s="1246"/>
      <c r="BB921" s="1246"/>
      <c r="BC921" s="1246"/>
      <c r="BD921" s="1246"/>
      <c r="BE921" s="1246"/>
      <c r="BF921" s="1246"/>
      <c r="BG921" s="1246"/>
      <c r="BH921" s="1246"/>
      <c r="BI921" s="1246"/>
      <c r="BJ921" s="1246"/>
      <c r="BK921" s="1246"/>
      <c r="BL921" s="1246"/>
      <c r="BM921" s="1246"/>
      <c r="BN921" s="1246"/>
      <c r="BO921" s="1246"/>
      <c r="BP921" s="1246"/>
      <c r="BQ921" s="1246"/>
      <c r="BR921" s="1246"/>
      <c r="BS921" s="1246"/>
      <c r="BT921" s="1246"/>
      <c r="BU921" s="1246"/>
      <c r="BV921" s="1246"/>
      <c r="BW921" s="1246"/>
      <c r="BX921" s="1246"/>
      <c r="BY921" s="1246"/>
      <c r="BZ921" s="1246"/>
      <c r="CA921" s="1246"/>
      <c r="CB921" s="1246"/>
      <c r="CC921" s="1246"/>
      <c r="CD921" s="1246"/>
      <c r="CE921" s="1246"/>
      <c r="CF921" s="1246"/>
      <c r="CG921" s="1246"/>
      <c r="CH921" s="1246"/>
      <c r="CI921" s="1246"/>
      <c r="CJ921" s="1246"/>
      <c r="CK921" s="1246"/>
      <c r="CL921" s="1246"/>
      <c r="CM921" s="1246"/>
      <c r="CN921" s="1246"/>
      <c r="CO921" s="1246"/>
      <c r="CP921" s="1246"/>
      <c r="CQ921" s="1246"/>
      <c r="CR921" s="1246"/>
      <c r="CS921" s="1246"/>
      <c r="CT921" s="1246"/>
      <c r="CU921" s="1246"/>
      <c r="CV921" s="1246"/>
      <c r="CW921" s="1246"/>
      <c r="CX921" s="1246"/>
      <c r="CY921" s="1246"/>
      <c r="CZ921" s="1246"/>
      <c r="DA921" s="1246"/>
      <c r="DB921" s="1246"/>
      <c r="DC921" s="1246"/>
      <c r="DD921" s="1246"/>
      <c r="DE921" s="1246"/>
      <c r="DF921" s="1246"/>
      <c r="DG921" s="1246"/>
      <c r="DH921" s="1246"/>
      <c r="DI921" s="1246"/>
      <c r="DJ921" s="1246"/>
      <c r="DK921" s="1246"/>
      <c r="DL921" s="1246"/>
      <c r="DM921" s="1246"/>
      <c r="DN921" s="1246"/>
      <c r="DO921" s="1246"/>
      <c r="DP921" s="1246"/>
      <c r="DQ921" s="1246"/>
      <c r="DR921" s="1246"/>
      <c r="DS921" s="1246"/>
      <c r="DT921" s="1246"/>
      <c r="DU921" s="1246"/>
      <c r="DV921" s="1246"/>
      <c r="DW921" s="1246"/>
      <c r="DX921" s="1246"/>
      <c r="DY921" s="1246"/>
      <c r="DZ921" s="1246"/>
      <c r="EA921" s="1246"/>
      <c r="EB921" s="1246"/>
      <c r="EC921" s="1246"/>
      <c r="ED921" s="1246"/>
      <c r="EE921" s="1246"/>
      <c r="EF921" s="1246"/>
      <c r="EG921" s="1246"/>
      <c r="EH921" s="1246"/>
      <c r="EI921" s="1246"/>
      <c r="EJ921" s="1246"/>
      <c r="EK921" s="1246"/>
      <c r="EL921" s="1246"/>
      <c r="EM921" s="1246"/>
      <c r="EN921" s="1246"/>
      <c r="EO921" s="1246"/>
      <c r="EP921" s="1246"/>
      <c r="EQ921" s="1246"/>
      <c r="ER921" s="1246"/>
      <c r="ES921" s="1246"/>
      <c r="ET921" s="1246"/>
      <c r="EU921" s="1246"/>
      <c r="EV921" s="1246"/>
      <c r="EW921" s="1246"/>
      <c r="EX921" s="1246"/>
      <c r="EY921" s="1246"/>
      <c r="EZ921" s="1246"/>
      <c r="FA921" s="1246"/>
      <c r="FB921" s="1246"/>
      <c r="FC921" s="1246"/>
      <c r="FD921" s="1246"/>
      <c r="FE921" s="1246"/>
      <c r="FF921" s="1246"/>
      <c r="FG921" s="1246"/>
      <c r="FH921" s="1246"/>
      <c r="FI921" s="1246"/>
      <c r="FJ921" s="1246"/>
      <c r="FK921" s="1246"/>
      <c r="FL921" s="1246"/>
      <c r="FM921" s="1246"/>
    </row>
    <row r="922" spans="1:169" s="1246" customFormat="1" ht="15" customHeight="1" x14ac:dyDescent="0.25">
      <c r="A922" s="44">
        <v>1</v>
      </c>
      <c r="B922" s="44">
        <v>1</v>
      </c>
      <c r="C922" s="19" t="s">
        <v>295</v>
      </c>
      <c r="D922" s="69">
        <f>'1 уровень'!E598</f>
        <v>460</v>
      </c>
      <c r="E922" s="69">
        <f>'1 уровень'!F598</f>
        <v>230</v>
      </c>
      <c r="F922" s="69">
        <f>'1 уровень'!G598</f>
        <v>331</v>
      </c>
      <c r="G922" s="69">
        <f>'1 уровень'!H598</f>
        <v>143.91304347826087</v>
      </c>
      <c r="H922" s="69">
        <f>'1 уровень'!I598</f>
        <v>0</v>
      </c>
      <c r="I922" s="69">
        <f>'1 уровень'!J598</f>
        <v>0</v>
      </c>
      <c r="J922" s="69">
        <f>'1 уровень'!K598</f>
        <v>0</v>
      </c>
      <c r="K922" s="69">
        <f>'1 уровень'!L598</f>
        <v>0</v>
      </c>
      <c r="L922" s="69">
        <f>'1 уровень'!M598</f>
        <v>0</v>
      </c>
      <c r="M922" s="69">
        <f>'1 уровень'!N598</f>
        <v>0</v>
      </c>
      <c r="N922" s="69">
        <f>'1 уровень'!O598</f>
        <v>0</v>
      </c>
      <c r="O922" s="69">
        <f>'1 уровень'!P598</f>
        <v>0</v>
      </c>
      <c r="P922" s="69">
        <f>'1 уровень'!Q598</f>
        <v>0</v>
      </c>
      <c r="Q922" s="69">
        <f>'1 уровень'!R598</f>
        <v>0</v>
      </c>
      <c r="R922" s="69">
        <f>'1 уровень'!S598</f>
        <v>0</v>
      </c>
      <c r="S922" s="69">
        <f>'1 уровень'!T598</f>
        <v>0</v>
      </c>
      <c r="T922" s="69">
        <f>'1 уровень'!U598</f>
        <v>0</v>
      </c>
      <c r="U922" s="69">
        <f>'1 уровень'!V598</f>
        <v>0</v>
      </c>
      <c r="V922" s="1667">
        <f>'1 уровень'!W598</f>
        <v>0</v>
      </c>
      <c r="W922" s="69"/>
      <c r="X922" s="69"/>
      <c r="AA922" s="1942"/>
      <c r="AB922" s="1942"/>
    </row>
    <row r="923" spans="1:169" s="1246" customFormat="1" ht="15" customHeight="1" x14ac:dyDescent="0.25">
      <c r="A923" s="44">
        <v>1</v>
      </c>
      <c r="B923" s="44">
        <v>1</v>
      </c>
      <c r="C923" s="19" t="s">
        <v>357</v>
      </c>
      <c r="D923" s="71">
        <f>'1 уровень'!E599</f>
        <v>1</v>
      </c>
      <c r="E923" s="69">
        <f>'1 уровень'!F599</f>
        <v>1</v>
      </c>
      <c r="F923" s="69">
        <f>'1 уровень'!G599</f>
        <v>0</v>
      </c>
      <c r="G923" s="69">
        <f>'1 уровень'!H599</f>
        <v>0</v>
      </c>
      <c r="H923" s="71">
        <f>'1 уровень'!I599</f>
        <v>0</v>
      </c>
      <c r="I923" s="71">
        <f>'1 уровень'!J599</f>
        <v>0</v>
      </c>
      <c r="J923" s="71">
        <f>'1 уровень'!K599</f>
        <v>0</v>
      </c>
      <c r="K923" s="69">
        <f>'1 уровень'!L599</f>
        <v>0</v>
      </c>
      <c r="L923" s="71">
        <f>'1 уровень'!M599</f>
        <v>0</v>
      </c>
      <c r="M923" s="69">
        <f>'1 уровень'!N599</f>
        <v>0</v>
      </c>
      <c r="N923" s="71">
        <f>'1 уровень'!O599</f>
        <v>0</v>
      </c>
      <c r="O923" s="69">
        <f>'1 уровень'!P599</f>
        <v>0</v>
      </c>
      <c r="P923" s="69">
        <f>'1 уровень'!Q599</f>
        <v>0</v>
      </c>
      <c r="Q923" s="69">
        <f>'1 уровень'!R599</f>
        <v>0</v>
      </c>
      <c r="R923" s="71">
        <f>'1 уровень'!S599</f>
        <v>0</v>
      </c>
      <c r="S923" s="69">
        <f>'1 уровень'!T599</f>
        <v>0</v>
      </c>
      <c r="T923" s="69">
        <f>'1 уровень'!U599</f>
        <v>0</v>
      </c>
      <c r="U923" s="69">
        <f>'1 уровень'!V599</f>
        <v>0</v>
      </c>
      <c r="V923" s="1687">
        <f>'1 уровень'!W599</f>
        <v>0</v>
      </c>
      <c r="W923" s="71"/>
      <c r="X923" s="71"/>
      <c r="AA923" s="1942"/>
      <c r="AB923" s="1942"/>
    </row>
    <row r="924" spans="1:169" s="1246" customFormat="1" ht="15" customHeight="1" x14ac:dyDescent="0.25">
      <c r="A924" s="44"/>
      <c r="B924" s="44">
        <v>1</v>
      </c>
      <c r="C924" s="1465" t="s">
        <v>296</v>
      </c>
      <c r="D924" s="69">
        <f>'1 уровень'!E600</f>
        <v>2</v>
      </c>
      <c r="E924" s="69">
        <f>'1 уровень'!F600</f>
        <v>1</v>
      </c>
      <c r="F924" s="69">
        <f>'1 уровень'!G600</f>
        <v>62</v>
      </c>
      <c r="G924" s="69">
        <f>'1 уровень'!H600</f>
        <v>6200</v>
      </c>
      <c r="H924" s="69">
        <f>'1 уровень'!I600</f>
        <v>0</v>
      </c>
      <c r="I924" s="69">
        <f>'1 уровень'!J600</f>
        <v>0</v>
      </c>
      <c r="J924" s="69">
        <f>'1 уровень'!K600</f>
        <v>0</v>
      </c>
      <c r="K924" s="69">
        <f>'1 уровень'!L600</f>
        <v>0</v>
      </c>
      <c r="L924" s="110">
        <f>'1 уровень'!M600</f>
        <v>0</v>
      </c>
      <c r="M924" s="69">
        <f>'1 уровень'!N600</f>
        <v>0</v>
      </c>
      <c r="N924" s="69">
        <f>'1 уровень'!O600</f>
        <v>0</v>
      </c>
      <c r="O924" s="69">
        <f>'1 уровень'!P600</f>
        <v>0</v>
      </c>
      <c r="P924" s="69">
        <f>'1 уровень'!Q600</f>
        <v>0</v>
      </c>
      <c r="Q924" s="69">
        <f>'1 уровень'!R600</f>
        <v>0</v>
      </c>
      <c r="R924" s="110">
        <f>'1 уровень'!S600</f>
        <v>0</v>
      </c>
      <c r="S924" s="69">
        <f>'1 уровень'!T600</f>
        <v>0</v>
      </c>
      <c r="T924" s="69">
        <f>'1 уровень'!U600</f>
        <v>0</v>
      </c>
      <c r="U924" s="69">
        <f>'1 уровень'!V600</f>
        <v>0</v>
      </c>
      <c r="V924" s="1688">
        <f>'1 уровень'!W600</f>
        <v>0</v>
      </c>
      <c r="W924" s="110"/>
      <c r="X924" s="69"/>
      <c r="AA924" s="1942"/>
      <c r="AB924" s="1942"/>
    </row>
    <row r="925" spans="1:169" s="1246" customFormat="1" ht="15" customHeight="1" thickBot="1" x14ac:dyDescent="0.3">
      <c r="A925" s="44"/>
      <c r="B925" s="44">
        <v>1</v>
      </c>
      <c r="C925" s="942" t="s">
        <v>353</v>
      </c>
      <c r="D925" s="71">
        <f>'1 уровень'!E601</f>
        <v>0</v>
      </c>
      <c r="E925" s="71">
        <f>'1 уровень'!F601</f>
        <v>0</v>
      </c>
      <c r="F925" s="71">
        <f>'1 уровень'!G601</f>
        <v>0</v>
      </c>
      <c r="G925" s="71">
        <f>'1 уровень'!H601</f>
        <v>0</v>
      </c>
      <c r="H925" s="71">
        <f>'1 уровень'!I601</f>
        <v>0</v>
      </c>
      <c r="I925" s="71">
        <f>'1 уровень'!J601</f>
        <v>0</v>
      </c>
      <c r="J925" s="71">
        <f>'1 уровень'!K601</f>
        <v>0</v>
      </c>
      <c r="K925" s="71">
        <f>'1 уровень'!L601</f>
        <v>0</v>
      </c>
      <c r="L925" s="111">
        <f>'1 уровень'!M601</f>
        <v>0</v>
      </c>
      <c r="M925" s="71">
        <f>'1 уровень'!N601</f>
        <v>0</v>
      </c>
      <c r="N925" s="71">
        <f>'1 уровень'!O601</f>
        <v>0</v>
      </c>
      <c r="O925" s="71">
        <f>'1 уровень'!P601</f>
        <v>0</v>
      </c>
      <c r="P925" s="1266">
        <f>'1 уровень'!Q601</f>
        <v>5265</v>
      </c>
      <c r="Q925" s="71">
        <f>'1 уровень'!R601</f>
        <v>2632.5</v>
      </c>
      <c r="R925" s="111">
        <f>'1 уровень'!S601</f>
        <v>2959.8369700000003</v>
      </c>
      <c r="S925" s="71">
        <f>'1 уровень'!T601</f>
        <v>0</v>
      </c>
      <c r="T925" s="71">
        <f>'1 уровень'!U601</f>
        <v>327.33697000000006</v>
      </c>
      <c r="U925" s="71">
        <f>'1 уровень'!V601</f>
        <v>0</v>
      </c>
      <c r="V925" s="1689">
        <f>'1 уровень'!W601</f>
        <v>2959.8369700000003</v>
      </c>
      <c r="W925" s="111"/>
      <c r="X925" s="71"/>
      <c r="AA925" s="1942"/>
      <c r="AB925" s="1942"/>
    </row>
    <row r="926" spans="1:169" s="1246" customFormat="1" ht="19.5" customHeight="1" x14ac:dyDescent="0.25">
      <c r="A926" s="44">
        <v>1</v>
      </c>
      <c r="B926" s="44">
        <v>1</v>
      </c>
      <c r="C926" s="1972" t="s">
        <v>129</v>
      </c>
      <c r="D926" s="1267">
        <f>'1 уровень'!E601</f>
        <v>0</v>
      </c>
      <c r="E926" s="1267">
        <f>'1 уровень'!F601</f>
        <v>0</v>
      </c>
      <c r="F926" s="1267">
        <f>'1 уровень'!G601</f>
        <v>0</v>
      </c>
      <c r="G926" s="1268">
        <f>'1 уровень'!H601</f>
        <v>0</v>
      </c>
      <c r="H926" s="1269"/>
      <c r="I926" s="1269"/>
      <c r="J926" s="112"/>
      <c r="K926" s="112"/>
      <c r="L926" s="112"/>
      <c r="M926" s="112"/>
      <c r="N926" s="112"/>
      <c r="O926" s="112"/>
      <c r="P926" s="1971">
        <f>P927-P928-P976-P980-P987-P994</f>
        <v>4.0017766878008842E-11</v>
      </c>
      <c r="Q926" s="1971">
        <f t="shared" ref="Q926:U926" si="83">Q927-Q928-Q976-Q980-Q987-Q994</f>
        <v>2.0008883439004421E-11</v>
      </c>
      <c r="R926" s="1971">
        <f t="shared" si="83"/>
        <v>1.0913936421275139E-11</v>
      </c>
      <c r="S926" s="1971">
        <f t="shared" si="83"/>
        <v>0</v>
      </c>
      <c r="T926" s="1971">
        <f t="shared" si="83"/>
        <v>-6.5938365878537297E-12</v>
      </c>
      <c r="U926" s="1971">
        <f t="shared" si="83"/>
        <v>-2.4868995751603507E-14</v>
      </c>
      <c r="V926" s="1973">
        <f>V927-V928-V975-V976-V980-V987-V994</f>
        <v>-15859.65230000012</v>
      </c>
      <c r="W926" s="123"/>
      <c r="X926" s="123"/>
      <c r="Y926" s="44"/>
      <c r="Z926" s="44"/>
      <c r="AA926" s="1939"/>
      <c r="AB926" s="1939"/>
      <c r="AC926" s="44"/>
      <c r="AD926" s="44"/>
      <c r="AE926" s="44"/>
      <c r="AF926" s="44"/>
      <c r="AG926" s="44"/>
      <c r="AH926" s="44"/>
      <c r="AI926" s="44"/>
      <c r="AJ926" s="44"/>
      <c r="AK926" s="44"/>
      <c r="AL926" s="44"/>
      <c r="AM926" s="44"/>
      <c r="AN926" s="44"/>
      <c r="AO926" s="44"/>
      <c r="AP926" s="44"/>
      <c r="AQ926" s="44"/>
      <c r="AR926" s="44"/>
      <c r="AS926" s="44"/>
      <c r="AT926" s="44"/>
      <c r="AU926" s="44"/>
      <c r="AV926" s="44"/>
      <c r="AW926" s="44"/>
      <c r="AX926" s="44"/>
      <c r="AY926" s="44"/>
      <c r="AZ926" s="44"/>
      <c r="BA926" s="44"/>
      <c r="BB926" s="44"/>
      <c r="BC926" s="44"/>
      <c r="BD926" s="44"/>
      <c r="BE926" s="44"/>
      <c r="BF926" s="44"/>
      <c r="BG926" s="44"/>
      <c r="BH926" s="44"/>
      <c r="BI926" s="44"/>
      <c r="BJ926" s="44"/>
      <c r="BK926" s="44"/>
      <c r="BL926" s="44"/>
      <c r="BM926" s="44"/>
      <c r="BN926" s="44"/>
      <c r="BO926" s="44"/>
      <c r="BP926" s="44"/>
      <c r="BQ926" s="44"/>
      <c r="BR926" s="44"/>
      <c r="BS926" s="44"/>
      <c r="BT926" s="44"/>
      <c r="BU926" s="44"/>
      <c r="BV926" s="44"/>
      <c r="BW926" s="44"/>
      <c r="BX926" s="44"/>
      <c r="BY926" s="44"/>
      <c r="BZ926" s="44"/>
      <c r="CA926" s="44"/>
      <c r="CB926" s="44"/>
      <c r="CC926" s="44"/>
      <c r="CD926" s="44"/>
      <c r="CE926" s="44"/>
      <c r="CF926" s="44"/>
      <c r="CG926" s="44"/>
      <c r="CH926" s="44"/>
      <c r="CI926" s="44"/>
      <c r="CJ926" s="44"/>
      <c r="CK926" s="44"/>
      <c r="CL926" s="44"/>
      <c r="CM926" s="44"/>
      <c r="CN926" s="44"/>
      <c r="CO926" s="44"/>
      <c r="CP926" s="44"/>
      <c r="CQ926" s="44"/>
      <c r="CR926" s="44"/>
      <c r="CS926" s="44"/>
      <c r="CT926" s="44"/>
      <c r="CU926" s="44"/>
      <c r="CV926" s="44"/>
      <c r="CW926" s="44"/>
      <c r="CX926" s="44"/>
      <c r="CY926" s="44"/>
      <c r="CZ926" s="44"/>
      <c r="DA926" s="44"/>
      <c r="DB926" s="44"/>
      <c r="DC926" s="44"/>
      <c r="DD926" s="44"/>
      <c r="DE926" s="44"/>
      <c r="DF926" s="44"/>
      <c r="DG926" s="44"/>
      <c r="DH926" s="44"/>
      <c r="DI926" s="44"/>
      <c r="DJ926" s="44"/>
      <c r="DK926" s="44"/>
      <c r="DL926" s="44"/>
      <c r="DM926" s="44"/>
      <c r="DN926" s="44"/>
      <c r="DO926" s="44"/>
      <c r="DP926" s="44"/>
      <c r="DQ926" s="44"/>
      <c r="DR926" s="44"/>
      <c r="DS926" s="44"/>
      <c r="DT926" s="44"/>
      <c r="DU926" s="44"/>
      <c r="DV926" s="44"/>
      <c r="DW926" s="44"/>
      <c r="DX926" s="44"/>
      <c r="DY926" s="44"/>
      <c r="DZ926" s="44"/>
      <c r="EA926" s="44"/>
      <c r="EB926" s="44"/>
      <c r="EC926" s="44"/>
      <c r="ED926" s="44"/>
      <c r="EE926" s="44"/>
      <c r="EF926" s="44"/>
      <c r="EG926" s="44"/>
      <c r="EH926" s="44"/>
      <c r="EI926" s="44"/>
      <c r="EJ926" s="44"/>
      <c r="EK926" s="44"/>
      <c r="EL926" s="44"/>
      <c r="EM926" s="44"/>
      <c r="EN926" s="44"/>
      <c r="EO926" s="44"/>
      <c r="EP926" s="44"/>
      <c r="EQ926" s="44"/>
      <c r="ER926" s="44"/>
      <c r="ES926" s="44"/>
      <c r="ET926" s="44"/>
      <c r="EU926" s="44"/>
      <c r="EV926" s="44"/>
      <c r="EW926" s="44"/>
      <c r="EX926" s="44"/>
      <c r="EY926" s="44"/>
      <c r="EZ926" s="44"/>
      <c r="FA926" s="44"/>
      <c r="FB926" s="44"/>
      <c r="FC926" s="44"/>
      <c r="FD926" s="44"/>
      <c r="FE926" s="44"/>
      <c r="FF926" s="44"/>
      <c r="FG926" s="44"/>
      <c r="FH926" s="44"/>
      <c r="FI926" s="44"/>
      <c r="FJ926" s="44"/>
      <c r="FK926" s="44"/>
      <c r="FL926" s="44"/>
      <c r="FM926" s="44"/>
    </row>
    <row r="927" spans="1:169" s="121" customFormat="1" x14ac:dyDescent="0.25">
      <c r="A927" s="44">
        <v>1</v>
      </c>
      <c r="B927" s="44">
        <v>1</v>
      </c>
      <c r="C927" s="1974" t="s">
        <v>112</v>
      </c>
      <c r="D927" s="118"/>
      <c r="E927" s="118"/>
      <c r="F927" s="118"/>
      <c r="G927" s="1270"/>
      <c r="H927" s="1271"/>
      <c r="I927" s="1271"/>
      <c r="J927" s="1272"/>
      <c r="K927" s="1272"/>
      <c r="L927" s="1705">
        <f>L928+L980</f>
        <v>41085</v>
      </c>
      <c r="M927" s="1272"/>
      <c r="N927" s="1272"/>
      <c r="O927" s="1272"/>
      <c r="P927" s="2163">
        <f t="shared" ref="P927:V928" si="84">SUM(P8,P69,P130,P180,P224,P269,P317,P363,P413,P459,P504,P548,P595,P644,P690,P735,P779,P824,P870)</f>
        <v>699909.16902999999</v>
      </c>
      <c r="Q927" s="2163">
        <f t="shared" si="84"/>
        <v>349954.584515</v>
      </c>
      <c r="R927" s="2167">
        <f t="shared" si="84"/>
        <v>395879.88995160005</v>
      </c>
      <c r="S927" s="2163">
        <f t="shared" si="84"/>
        <v>0</v>
      </c>
      <c r="T927" s="2163">
        <f t="shared" si="84"/>
        <v>45885.789096600049</v>
      </c>
      <c r="U927" s="2168">
        <f t="shared" si="84"/>
        <v>-560.11376000000007</v>
      </c>
      <c r="V927" s="2168">
        <f t="shared" si="84"/>
        <v>395319.77619160002</v>
      </c>
      <c r="W927" s="1273">
        <f>R927/Q927*100</f>
        <v>113.12321868857573</v>
      </c>
      <c r="X927" s="1273">
        <f>V927/Q927*100</f>
        <v>112.96316541744163</v>
      </c>
      <c r="Y927" s="121">
        <v>-560.11376000000007</v>
      </c>
      <c r="Z927" s="121">
        <v>395319.77619160007</v>
      </c>
      <c r="AA927" s="1944">
        <f t="shared" ref="AA927:AA958" si="85">Y927-U927</f>
        <v>0</v>
      </c>
      <c r="AB927" s="1944">
        <f t="shared" ref="AB927:AB958" si="86">Z927-V927</f>
        <v>0</v>
      </c>
    </row>
    <row r="928" spans="1:169" s="1246" customFormat="1" x14ac:dyDescent="0.25">
      <c r="A928" s="44">
        <v>1</v>
      </c>
      <c r="B928" s="44">
        <v>1</v>
      </c>
      <c r="C928" s="1541" t="s">
        <v>41</v>
      </c>
      <c r="D928" s="113">
        <f>SUM(D9,D70,D131,D181,D225,D270,D318,D364,D414,D460,D505,D549,D596,D645,D691,D736,D780,D825,D871)</f>
        <v>10923.4</v>
      </c>
      <c r="E928" s="113">
        <f>SUM(E9,E70,E131,E181,E225,E270,E318,E364,E414,E460,E505,E549,E596,E645,E691,E736,E780,E825,E871)</f>
        <v>5471.2</v>
      </c>
      <c r="F928" s="113">
        <f>SUM(F9,F70,F131,F181,F225,F270,F318,F364,F414,F460,F505,F549,F596,F645,F691,F736,F780,F825,F871)</f>
        <v>6151</v>
      </c>
      <c r="G928" s="1274">
        <f>F928/E928*100</f>
        <v>112.42506214358825</v>
      </c>
      <c r="H928" s="637">
        <f>K928/E928</f>
        <v>5.4755812253253398</v>
      </c>
      <c r="I928" s="637">
        <f>L928/F928</f>
        <v>6.1082750772232162</v>
      </c>
      <c r="J928" s="113">
        <f>SUM(J9,J70,J131,J181,J225,J270,J318,J364,J414,J460,J505,J549,J596,J645,J691,J736,J780,J825,J871)</f>
        <v>59855</v>
      </c>
      <c r="K928" s="113">
        <f>SUM(K9,K70,K131,K181,K225,K270,K318,K364,K414,K460,K505,K549,K596,K645,K691,K736,K780,K825,K871)</f>
        <v>29958</v>
      </c>
      <c r="L928" s="113">
        <f>SUM(L9,L70,L131,L181,L225,L270,L318,L364,L414,L460,L505,L549,L596,L645,L691,L736,L780,L825,L871)</f>
        <v>37572</v>
      </c>
      <c r="M928" s="114">
        <f>L928/K928*100</f>
        <v>125.41558181454036</v>
      </c>
      <c r="N928" s="114">
        <f>SUM(N9,N70,N131,N181,N225,N270,N318,N364,N414,N460,N505,N549,N596,N645,N691,N736,N780,N825,N871)</f>
        <v>167.49289171761893</v>
      </c>
      <c r="O928" s="903">
        <f>L928/$C$3*12/N928</f>
        <v>448.63993468264567</v>
      </c>
      <c r="P928" s="1279">
        <f t="shared" si="84"/>
        <v>564660.13943999994</v>
      </c>
      <c r="Q928" s="1279">
        <f t="shared" si="84"/>
        <v>282330.06971999997</v>
      </c>
      <c r="R928" s="2169">
        <f t="shared" si="84"/>
        <v>333345.64605000004</v>
      </c>
      <c r="S928" s="1279">
        <f t="shared" si="84"/>
        <v>-7.7565499999999998</v>
      </c>
      <c r="T928" s="1279">
        <f t="shared" si="84"/>
        <v>51015.576330000054</v>
      </c>
      <c r="U928" s="2168">
        <f t="shared" si="84"/>
        <v>-462.83345000000003</v>
      </c>
      <c r="V928" s="2168">
        <f t="shared" si="84"/>
        <v>332875.05605000013</v>
      </c>
      <c r="W928" s="1273">
        <f>R928/Q928*100</f>
        <v>118.06948030034302</v>
      </c>
      <c r="X928" s="1273">
        <f>V928/Q928*100</f>
        <v>117.90279950701957</v>
      </c>
      <c r="Y928" s="1246">
        <v>-462.83345000000003</v>
      </c>
      <c r="Z928" s="1620">
        <v>332875.05605000001</v>
      </c>
      <c r="AA928" s="1945">
        <f t="shared" si="85"/>
        <v>0</v>
      </c>
      <c r="AB928" s="1945">
        <f t="shared" si="86"/>
        <v>0</v>
      </c>
    </row>
    <row r="929" spans="1:169" s="1246" customFormat="1" ht="45" customHeight="1" x14ac:dyDescent="0.25">
      <c r="A929" s="44">
        <v>1</v>
      </c>
      <c r="B929" s="44">
        <v>1</v>
      </c>
      <c r="C929" s="1975" t="s">
        <v>275</v>
      </c>
      <c r="D929" s="113">
        <f>SUM(D872,D10,D71)</f>
        <v>655</v>
      </c>
      <c r="E929" s="113">
        <f>SUM(E872,E10,E71)</f>
        <v>329</v>
      </c>
      <c r="F929" s="113">
        <f>SUM(F872,F10,F71)</f>
        <v>476</v>
      </c>
      <c r="G929" s="1274">
        <f>F929/E929*100</f>
        <v>144.68085106382981</v>
      </c>
      <c r="H929" s="114">
        <f>SUM(H872,H10,H71)</f>
        <v>0</v>
      </c>
      <c r="I929" s="114">
        <f>SUM(I872,I10,I71)</f>
        <v>0</v>
      </c>
      <c r="J929" s="114">
        <f>SUM(J872,J10,J71)</f>
        <v>0</v>
      </c>
      <c r="K929" s="114">
        <f>SUM(K872,K10,K71)</f>
        <v>0</v>
      </c>
      <c r="L929" s="114">
        <f>SUM(L872,L10)</f>
        <v>0</v>
      </c>
      <c r="M929" s="114">
        <f>SUM(M872,M10)</f>
        <v>0</v>
      </c>
      <c r="N929" s="114">
        <f>SUM(N872,N10)</f>
        <v>0</v>
      </c>
      <c r="O929" s="113"/>
      <c r="P929" s="1279">
        <f t="shared" ref="P929:V929" si="87">SUM(P872,P10,P71)</f>
        <v>92513.87</v>
      </c>
      <c r="Q929" s="1279">
        <f t="shared" si="87"/>
        <v>46256.934999999998</v>
      </c>
      <c r="R929" s="2169">
        <f t="shared" si="87"/>
        <v>59089.969720000008</v>
      </c>
      <c r="S929" s="1279">
        <f t="shared" si="87"/>
        <v>0</v>
      </c>
      <c r="T929" s="1279">
        <f t="shared" si="87"/>
        <v>12833.03472</v>
      </c>
      <c r="U929" s="2170">
        <f t="shared" si="87"/>
        <v>0</v>
      </c>
      <c r="V929" s="2170">
        <f t="shared" si="87"/>
        <v>59089.969720000008</v>
      </c>
      <c r="W929" s="1273">
        <f>R929/Q929*100</f>
        <v>127.74294215559247</v>
      </c>
      <c r="X929" s="1273">
        <f>V929/Q929*100</f>
        <v>127.74294215559247</v>
      </c>
      <c r="Y929" s="1246">
        <v>0</v>
      </c>
      <c r="Z929" s="1620">
        <v>59089.969720000001</v>
      </c>
      <c r="AA929" s="1945">
        <f t="shared" si="85"/>
        <v>0</v>
      </c>
      <c r="AB929" s="1942">
        <f t="shared" si="86"/>
        <v>0</v>
      </c>
    </row>
    <row r="930" spans="1:169" s="1246" customFormat="1" x14ac:dyDescent="0.25">
      <c r="A930" s="44">
        <v>1</v>
      </c>
      <c r="B930" s="44">
        <v>1</v>
      </c>
      <c r="C930" s="1541" t="s">
        <v>277</v>
      </c>
      <c r="D930" s="113">
        <f>D873+D11+D271</f>
        <v>135</v>
      </c>
      <c r="E930" s="113">
        <f>E873+E11+E271</f>
        <v>67.5</v>
      </c>
      <c r="F930" s="113">
        <f>F873+F11+F271</f>
        <v>70</v>
      </c>
      <c r="G930" s="1274">
        <f>F930/E930*100</f>
        <v>103.7037037037037</v>
      </c>
      <c r="H930" s="637">
        <f>K930/E930</f>
        <v>12.637037037037038</v>
      </c>
      <c r="I930" s="637">
        <f>L930/F930</f>
        <v>12.557142857142857</v>
      </c>
      <c r="J930" s="113">
        <f>J873+J11+J271</f>
        <v>1705</v>
      </c>
      <c r="K930" s="113">
        <f>K873+K11+K271</f>
        <v>853</v>
      </c>
      <c r="L930" s="113">
        <f>L873+L11+L271</f>
        <v>879</v>
      </c>
      <c r="M930" s="114">
        <f>L930/K930*100</f>
        <v>103.04806565064479</v>
      </c>
      <c r="N930" s="114">
        <f>N873+N11+N271</f>
        <v>4.421875</v>
      </c>
      <c r="O930" s="903">
        <f>L930/$C$3*12/N930</f>
        <v>397.56890459363956</v>
      </c>
      <c r="P930" s="2163">
        <f t="shared" ref="P930:V930" si="88">P873+P11+P737+P271</f>
        <v>6500</v>
      </c>
      <c r="Q930" s="2163">
        <f t="shared" si="88"/>
        <v>3250</v>
      </c>
      <c r="R930" s="2167">
        <f t="shared" si="88"/>
        <v>2468.0268900000001</v>
      </c>
      <c r="S930" s="2163">
        <f t="shared" si="88"/>
        <v>0</v>
      </c>
      <c r="T930" s="2163">
        <f t="shared" si="88"/>
        <v>-781.97311000000013</v>
      </c>
      <c r="U930" s="2168">
        <f t="shared" si="88"/>
        <v>-45.52758</v>
      </c>
      <c r="V930" s="2168">
        <f t="shared" si="88"/>
        <v>2422.4993100000002</v>
      </c>
      <c r="W930" s="1273">
        <f>R930/Q930*100</f>
        <v>75.93928892307693</v>
      </c>
      <c r="X930" s="1273">
        <f>V930/Q930*100</f>
        <v>74.538440307692312</v>
      </c>
      <c r="Z930" s="1620"/>
      <c r="AA930" s="1945"/>
      <c r="AB930" s="1942"/>
    </row>
    <row r="931" spans="1:169" s="1246" customFormat="1" x14ac:dyDescent="0.25">
      <c r="A931" s="44">
        <v>1</v>
      </c>
      <c r="B931" s="44">
        <v>1</v>
      </c>
      <c r="C931" s="1976" t="s">
        <v>468</v>
      </c>
      <c r="D931" s="118"/>
      <c r="E931" s="118"/>
      <c r="F931" s="118"/>
      <c r="G931" s="1270"/>
      <c r="H931" s="1275">
        <f t="shared" ref="H931:N931" si="89">SUM(H13,H72,H874,H365)</f>
        <v>0</v>
      </c>
      <c r="I931" s="1275">
        <f t="shared" si="89"/>
        <v>0</v>
      </c>
      <c r="J931" s="115">
        <f t="shared" si="89"/>
        <v>0</v>
      </c>
      <c r="K931" s="115">
        <f t="shared" si="89"/>
        <v>0</v>
      </c>
      <c r="L931" s="115">
        <f t="shared" si="89"/>
        <v>0</v>
      </c>
      <c r="M931" s="115">
        <f t="shared" si="89"/>
        <v>0</v>
      </c>
      <c r="N931" s="115">
        <f t="shared" si="89"/>
        <v>0</v>
      </c>
      <c r="O931" s="139"/>
      <c r="P931" s="2163">
        <f t="shared" ref="P931:V931" si="90">SUM(P13,P72,P874,P365)</f>
        <v>0</v>
      </c>
      <c r="Q931" s="2163">
        <f t="shared" si="90"/>
        <v>0</v>
      </c>
      <c r="R931" s="2167">
        <f t="shared" si="90"/>
        <v>0</v>
      </c>
      <c r="S931" s="2163">
        <f t="shared" si="90"/>
        <v>0</v>
      </c>
      <c r="T931" s="2163">
        <f t="shared" si="90"/>
        <v>0</v>
      </c>
      <c r="U931" s="2168">
        <f t="shared" si="90"/>
        <v>0</v>
      </c>
      <c r="V931" s="2168">
        <f t="shared" si="90"/>
        <v>0</v>
      </c>
      <c r="W931" s="1273"/>
      <c r="X931" s="1273"/>
      <c r="Z931" s="1620"/>
      <c r="AA931" s="1945">
        <f t="shared" si="85"/>
        <v>0</v>
      </c>
      <c r="AB931" s="1942">
        <f t="shared" si="86"/>
        <v>0</v>
      </c>
    </row>
    <row r="932" spans="1:169" s="1246" customFormat="1" ht="15" customHeight="1" x14ac:dyDescent="0.25">
      <c r="A932" s="44">
        <v>1</v>
      </c>
      <c r="B932" s="44">
        <v>1</v>
      </c>
      <c r="C932" s="1089" t="s">
        <v>197</v>
      </c>
      <c r="D932" s="118">
        <f>D875+D828+D783+D738+D694+D648+D599+D552+D508+D462+D417+D367+D321+D274+D228+D183+D133+D73+D13</f>
        <v>1288</v>
      </c>
      <c r="E932" s="118">
        <f>E875+E828+E783+E738+E694+E648+E599+E552+E508+E462+E417+E367+E321+E274+E228+E183+E133+E73+E13</f>
        <v>650</v>
      </c>
      <c r="F932" s="118">
        <f>F875+F828+F783+F738+F694+F648+F599+F552+F508+F462+F417+F367+F321+F274+F228+F183+F133+F73+F13</f>
        <v>1041.3185185185184</v>
      </c>
      <c r="G932" s="1270">
        <f t="shared" ref="G932:G940" si="91">F932/E932*100</f>
        <v>160.20284900284898</v>
      </c>
      <c r="H932" s="637"/>
      <c r="I932" s="637"/>
      <c r="J932" s="115"/>
      <c r="K932" s="115"/>
      <c r="L932" s="115"/>
      <c r="M932" s="115"/>
      <c r="N932" s="115"/>
      <c r="O932" s="139"/>
      <c r="P932" s="2163"/>
      <c r="Q932" s="2163"/>
      <c r="R932" s="2167"/>
      <c r="S932" s="2163"/>
      <c r="T932" s="2163"/>
      <c r="U932" s="2168"/>
      <c r="V932" s="2168"/>
      <c r="W932" s="1273"/>
      <c r="X932" s="1273"/>
      <c r="Z932" s="1620"/>
      <c r="AA932" s="1945">
        <f t="shared" si="85"/>
        <v>0</v>
      </c>
      <c r="AB932" s="1942">
        <f t="shared" si="86"/>
        <v>0</v>
      </c>
    </row>
    <row r="933" spans="1:169" s="1246" customFormat="1" ht="15" customHeight="1" x14ac:dyDescent="0.25">
      <c r="A933" s="44"/>
      <c r="B933" s="44"/>
      <c r="C933" s="1089" t="s">
        <v>465</v>
      </c>
      <c r="D933" s="118"/>
      <c r="E933" s="118"/>
      <c r="F933" s="72"/>
      <c r="G933" s="1270"/>
      <c r="H933" s="637"/>
      <c r="I933" s="637"/>
      <c r="J933" s="115"/>
      <c r="K933" s="115"/>
      <c r="L933" s="115"/>
      <c r="M933" s="115"/>
      <c r="N933" s="115"/>
      <c r="O933" s="139"/>
      <c r="P933" s="2163"/>
      <c r="Q933" s="2163"/>
      <c r="R933" s="2167"/>
      <c r="S933" s="2163"/>
      <c r="T933" s="2163"/>
      <c r="U933" s="2168"/>
      <c r="V933" s="2168"/>
      <c r="W933" s="1273"/>
      <c r="X933" s="1273"/>
      <c r="Z933" s="1620"/>
      <c r="AA933" s="1945">
        <f t="shared" si="85"/>
        <v>0</v>
      </c>
      <c r="AB933" s="1942">
        <f t="shared" si="86"/>
        <v>0</v>
      </c>
    </row>
    <row r="934" spans="1:169" ht="17.25" customHeight="1" x14ac:dyDescent="0.25">
      <c r="A934" s="44">
        <v>1</v>
      </c>
      <c r="B934" s="44">
        <v>1</v>
      </c>
      <c r="C934" s="1089" t="s">
        <v>302</v>
      </c>
      <c r="D934" s="118">
        <f t="shared" ref="D934:F942" si="92">D877+D830+D785+D740+D696+D650+D601+D554+D510+D464+D419+D369+D323+D276+D230+D185+D135+D75+D15</f>
        <v>28</v>
      </c>
      <c r="E934" s="118">
        <f t="shared" si="92"/>
        <v>14</v>
      </c>
      <c r="F934" s="118">
        <f t="shared" si="92"/>
        <v>0</v>
      </c>
      <c r="G934" s="1270">
        <f t="shared" si="91"/>
        <v>0</v>
      </c>
      <c r="H934" s="637"/>
      <c r="I934" s="637"/>
      <c r="J934" s="116"/>
      <c r="K934" s="116"/>
      <c r="L934" s="116"/>
      <c r="M934" s="116"/>
      <c r="N934" s="116"/>
      <c r="O934" s="139"/>
      <c r="P934" s="2164"/>
      <c r="Q934" s="2164"/>
      <c r="R934" s="2171"/>
      <c r="S934" s="2164"/>
      <c r="T934" s="2164"/>
      <c r="U934" s="2172"/>
      <c r="V934" s="2172"/>
      <c r="W934" s="1276"/>
      <c r="X934" s="1276"/>
      <c r="Y934" s="1246"/>
      <c r="Z934" s="1620"/>
      <c r="AA934" s="1945">
        <f t="shared" si="85"/>
        <v>0</v>
      </c>
      <c r="AB934" s="1942">
        <f t="shared" si="86"/>
        <v>0</v>
      </c>
      <c r="AC934" s="1246"/>
      <c r="AD934" s="1246"/>
      <c r="AE934" s="1246"/>
      <c r="AF934" s="1246"/>
      <c r="AG934" s="1246"/>
      <c r="AH934" s="1246"/>
      <c r="AI934" s="1246"/>
      <c r="AJ934" s="1246"/>
      <c r="AK934" s="1246"/>
      <c r="AL934" s="1246"/>
      <c r="AM934" s="1246"/>
      <c r="AN934" s="1246"/>
      <c r="AO934" s="1246"/>
      <c r="AP934" s="1246"/>
      <c r="AQ934" s="1246"/>
      <c r="AR934" s="1246"/>
      <c r="AS934" s="1246"/>
      <c r="AT934" s="1246"/>
      <c r="AU934" s="1246"/>
      <c r="AV934" s="1246"/>
      <c r="AW934" s="1246"/>
      <c r="AX934" s="1246"/>
      <c r="AY934" s="1246"/>
      <c r="AZ934" s="1246"/>
      <c r="BA934" s="1246"/>
      <c r="BB934" s="1246"/>
      <c r="BC934" s="1246"/>
      <c r="BD934" s="1246"/>
      <c r="BE934" s="1246"/>
      <c r="BF934" s="1246"/>
      <c r="BG934" s="1246"/>
      <c r="BH934" s="1246"/>
      <c r="BI934" s="1246"/>
      <c r="BJ934" s="1246"/>
      <c r="BK934" s="1246"/>
      <c r="BL934" s="1246"/>
      <c r="BM934" s="1246"/>
      <c r="BN934" s="1246"/>
      <c r="BO934" s="1246"/>
      <c r="BP934" s="1246"/>
      <c r="BQ934" s="1246"/>
      <c r="BR934" s="1246"/>
      <c r="BS934" s="1246"/>
      <c r="BT934" s="1246"/>
      <c r="BU934" s="1246"/>
      <c r="BV934" s="1246"/>
      <c r="BW934" s="1246"/>
      <c r="BX934" s="1246"/>
      <c r="BY934" s="1246"/>
      <c r="BZ934" s="1246"/>
      <c r="CA934" s="1246"/>
      <c r="CB934" s="1246"/>
      <c r="CC934" s="1246"/>
      <c r="CD934" s="1246"/>
      <c r="CE934" s="1246"/>
      <c r="CF934" s="1246"/>
      <c r="CG934" s="1246"/>
      <c r="CH934" s="1246"/>
      <c r="CI934" s="1246"/>
      <c r="CJ934" s="1246"/>
      <c r="CK934" s="1246"/>
      <c r="CL934" s="1246"/>
      <c r="CM934" s="1246"/>
      <c r="CN934" s="1246"/>
      <c r="CO934" s="1246"/>
      <c r="CP934" s="1246"/>
      <c r="CQ934" s="1246"/>
      <c r="CR934" s="1246"/>
      <c r="CS934" s="1246"/>
      <c r="CT934" s="1246"/>
      <c r="CU934" s="1246"/>
      <c r="CV934" s="1246"/>
      <c r="CW934" s="1246"/>
      <c r="CX934" s="1246"/>
      <c r="CY934" s="1246"/>
      <c r="CZ934" s="1246"/>
      <c r="DA934" s="1246"/>
      <c r="DB934" s="1246"/>
      <c r="DC934" s="1246"/>
      <c r="DD934" s="1246"/>
      <c r="DE934" s="1246"/>
      <c r="DF934" s="1246"/>
      <c r="DG934" s="1246"/>
      <c r="DH934" s="1246"/>
      <c r="DI934" s="1246"/>
      <c r="DJ934" s="1246"/>
      <c r="DK934" s="1246"/>
      <c r="DL934" s="1246"/>
      <c r="DM934" s="1246"/>
      <c r="DN934" s="1246"/>
      <c r="DO934" s="1246"/>
      <c r="DP934" s="1246"/>
      <c r="DQ934" s="1246"/>
      <c r="DR934" s="1246"/>
      <c r="DS934" s="1246"/>
      <c r="DT934" s="1246"/>
      <c r="DU934" s="1246"/>
      <c r="DV934" s="1246"/>
      <c r="DW934" s="1246"/>
      <c r="DX934" s="1246"/>
      <c r="DY934" s="1246"/>
      <c r="DZ934" s="1246"/>
      <c r="EA934" s="1246"/>
      <c r="EB934" s="1246"/>
      <c r="EC934" s="1246"/>
      <c r="ED934" s="1246"/>
      <c r="EE934" s="1246"/>
      <c r="EF934" s="1246"/>
      <c r="EG934" s="1246"/>
      <c r="EH934" s="1246"/>
      <c r="EI934" s="1246"/>
      <c r="EJ934" s="1246"/>
      <c r="EK934" s="1246"/>
      <c r="EL934" s="1246"/>
      <c r="EM934" s="1246"/>
      <c r="EN934" s="1246"/>
      <c r="EO934" s="1246"/>
      <c r="EP934" s="1246"/>
      <c r="EQ934" s="1246"/>
      <c r="ER934" s="1246"/>
      <c r="ES934" s="1246"/>
      <c r="ET934" s="1246"/>
      <c r="EU934" s="1246"/>
      <c r="EV934" s="1246"/>
      <c r="EW934" s="1246"/>
      <c r="EX934" s="1246"/>
      <c r="EY934" s="1246"/>
      <c r="EZ934" s="1246"/>
      <c r="FA934" s="1246"/>
      <c r="FB934" s="1246"/>
      <c r="FC934" s="1246"/>
      <c r="FD934" s="1246"/>
      <c r="FE934" s="1246"/>
      <c r="FF934" s="1246"/>
      <c r="FG934" s="1246"/>
      <c r="FH934" s="1246"/>
      <c r="FI934" s="1246"/>
      <c r="FJ934" s="1246"/>
      <c r="FK934" s="1246"/>
      <c r="FL934" s="1246"/>
      <c r="FM934" s="1246"/>
    </row>
    <row r="935" spans="1:169" ht="30" x14ac:dyDescent="0.25">
      <c r="B935" s="44">
        <v>1</v>
      </c>
      <c r="C935" s="1089" t="s">
        <v>303</v>
      </c>
      <c r="D935" s="118">
        <f t="shared" si="92"/>
        <v>0</v>
      </c>
      <c r="E935" s="118">
        <f t="shared" si="92"/>
        <v>0</v>
      </c>
      <c r="F935" s="118">
        <f t="shared" si="92"/>
        <v>5</v>
      </c>
      <c r="G935" s="1270"/>
      <c r="H935" s="637"/>
      <c r="I935" s="637"/>
      <c r="J935" s="116"/>
      <c r="K935" s="116"/>
      <c r="L935" s="116"/>
      <c r="M935" s="116"/>
      <c r="N935" s="116"/>
      <c r="O935" s="139"/>
      <c r="P935" s="2164"/>
      <c r="Q935" s="2164"/>
      <c r="R935" s="2171"/>
      <c r="S935" s="2164"/>
      <c r="T935" s="2164"/>
      <c r="U935" s="2172"/>
      <c r="V935" s="2172"/>
      <c r="W935" s="1276"/>
      <c r="X935" s="1276"/>
      <c r="Y935" s="1246"/>
      <c r="Z935" s="1620"/>
      <c r="AA935" s="1945">
        <f t="shared" si="85"/>
        <v>0</v>
      </c>
      <c r="AB935" s="1942">
        <f t="shared" si="86"/>
        <v>0</v>
      </c>
      <c r="AC935" s="1246"/>
      <c r="AD935" s="1246"/>
      <c r="AE935" s="1246"/>
      <c r="AF935" s="1246"/>
      <c r="AG935" s="1246"/>
      <c r="AH935" s="1246"/>
      <c r="AI935" s="1246"/>
      <c r="AJ935" s="1246"/>
      <c r="AK935" s="1246"/>
      <c r="AL935" s="1246"/>
      <c r="AM935" s="1246"/>
      <c r="AN935" s="1246"/>
      <c r="AO935" s="1246"/>
      <c r="AP935" s="1246"/>
      <c r="AQ935" s="1246"/>
      <c r="AR935" s="1246"/>
      <c r="AS935" s="1246"/>
      <c r="AT935" s="1246"/>
      <c r="AU935" s="1246"/>
      <c r="AV935" s="1246"/>
      <c r="AW935" s="1246"/>
      <c r="AX935" s="1246"/>
      <c r="AY935" s="1246"/>
      <c r="AZ935" s="1246"/>
      <c r="BA935" s="1246"/>
      <c r="BB935" s="1246"/>
      <c r="BC935" s="1246"/>
      <c r="BD935" s="1246"/>
      <c r="BE935" s="1246"/>
      <c r="BF935" s="1246"/>
      <c r="BG935" s="1246"/>
      <c r="BH935" s="1246"/>
      <c r="BI935" s="1246"/>
      <c r="BJ935" s="1246"/>
      <c r="BK935" s="1246"/>
      <c r="BL935" s="1246"/>
      <c r="BM935" s="1246"/>
      <c r="BN935" s="1246"/>
      <c r="BO935" s="1246"/>
      <c r="BP935" s="1246"/>
      <c r="BQ935" s="1246"/>
      <c r="BR935" s="1246"/>
      <c r="BS935" s="1246"/>
      <c r="BT935" s="1246"/>
      <c r="BU935" s="1246"/>
      <c r="BV935" s="1246"/>
      <c r="BW935" s="1246"/>
      <c r="BX935" s="1246"/>
      <c r="BY935" s="1246"/>
      <c r="BZ935" s="1246"/>
      <c r="CA935" s="1246"/>
      <c r="CB935" s="1246"/>
      <c r="CC935" s="1246"/>
      <c r="CD935" s="1246"/>
      <c r="CE935" s="1246"/>
      <c r="CF935" s="1246"/>
      <c r="CG935" s="1246"/>
      <c r="CH935" s="1246"/>
      <c r="CI935" s="1246"/>
      <c r="CJ935" s="1246"/>
      <c r="CK935" s="1246"/>
      <c r="CL935" s="1246"/>
      <c r="CM935" s="1246"/>
      <c r="CN935" s="1246"/>
      <c r="CO935" s="1246"/>
      <c r="CP935" s="1246"/>
      <c r="CQ935" s="1246"/>
      <c r="CR935" s="1246"/>
      <c r="CS935" s="1246"/>
      <c r="CT935" s="1246"/>
      <c r="CU935" s="1246"/>
      <c r="CV935" s="1246"/>
      <c r="CW935" s="1246"/>
      <c r="CX935" s="1246"/>
      <c r="CY935" s="1246"/>
      <c r="CZ935" s="1246"/>
      <c r="DA935" s="1246"/>
      <c r="DB935" s="1246"/>
      <c r="DC935" s="1246"/>
      <c r="DD935" s="1246"/>
      <c r="DE935" s="1246"/>
      <c r="DF935" s="1246"/>
      <c r="DG935" s="1246"/>
      <c r="DH935" s="1246"/>
      <c r="DI935" s="1246"/>
      <c r="DJ935" s="1246"/>
      <c r="DK935" s="1246"/>
      <c r="DL935" s="1246"/>
      <c r="DM935" s="1246"/>
      <c r="DN935" s="1246"/>
      <c r="DO935" s="1246"/>
      <c r="DP935" s="1246"/>
      <c r="DQ935" s="1246"/>
      <c r="DR935" s="1246"/>
      <c r="DS935" s="1246"/>
      <c r="DT935" s="1246"/>
      <c r="DU935" s="1246"/>
      <c r="DV935" s="1246"/>
      <c r="DW935" s="1246"/>
      <c r="DX935" s="1246"/>
      <c r="DY935" s="1246"/>
      <c r="DZ935" s="1246"/>
      <c r="EA935" s="1246"/>
      <c r="EB935" s="1246"/>
      <c r="EC935" s="1246"/>
      <c r="ED935" s="1246"/>
      <c r="EE935" s="1246"/>
      <c r="EF935" s="1246"/>
      <c r="EG935" s="1246"/>
      <c r="EH935" s="1246"/>
      <c r="EI935" s="1246"/>
      <c r="EJ935" s="1246"/>
      <c r="EK935" s="1246"/>
      <c r="EL935" s="1246"/>
      <c r="EM935" s="1246"/>
      <c r="EN935" s="1246"/>
      <c r="EO935" s="1246"/>
      <c r="EP935" s="1246"/>
      <c r="EQ935" s="1246"/>
      <c r="ER935" s="1246"/>
      <c r="ES935" s="1246"/>
      <c r="ET935" s="1246"/>
      <c r="EU935" s="1246"/>
      <c r="EV935" s="1246"/>
      <c r="EW935" s="1246"/>
      <c r="EX935" s="1246"/>
      <c r="EY935" s="1246"/>
      <c r="EZ935" s="1246"/>
      <c r="FA935" s="1246"/>
      <c r="FB935" s="1246"/>
      <c r="FC935" s="1246"/>
      <c r="FD935" s="1246"/>
      <c r="FE935" s="1246"/>
      <c r="FF935" s="1246"/>
      <c r="FG935" s="1246"/>
      <c r="FH935" s="1246"/>
      <c r="FI935" s="1246"/>
      <c r="FJ935" s="1246"/>
      <c r="FK935" s="1246"/>
      <c r="FL935" s="1246"/>
      <c r="FM935" s="1246"/>
    </row>
    <row r="936" spans="1:169" ht="30" x14ac:dyDescent="0.25">
      <c r="B936" s="44">
        <v>1</v>
      </c>
      <c r="C936" s="1089" t="s">
        <v>304</v>
      </c>
      <c r="D936" s="118">
        <f t="shared" si="92"/>
        <v>0</v>
      </c>
      <c r="E936" s="118">
        <f t="shared" si="92"/>
        <v>0</v>
      </c>
      <c r="F936" s="118">
        <f t="shared" si="92"/>
        <v>1</v>
      </c>
      <c r="G936" s="1270"/>
      <c r="H936" s="637"/>
      <c r="I936" s="637"/>
      <c r="J936" s="116"/>
      <c r="K936" s="116"/>
      <c r="L936" s="116"/>
      <c r="M936" s="116"/>
      <c r="N936" s="116"/>
      <c r="O936" s="139"/>
      <c r="P936" s="2164"/>
      <c r="Q936" s="2164"/>
      <c r="R936" s="2171"/>
      <c r="S936" s="2164"/>
      <c r="T936" s="2164"/>
      <c r="U936" s="2172"/>
      <c r="V936" s="2172"/>
      <c r="W936" s="1276"/>
      <c r="X936" s="1276"/>
      <c r="Y936" s="1246"/>
      <c r="Z936" s="1620"/>
      <c r="AA936" s="1945">
        <f t="shared" si="85"/>
        <v>0</v>
      </c>
      <c r="AB936" s="1942">
        <f t="shared" si="86"/>
        <v>0</v>
      </c>
      <c r="AC936" s="1246"/>
      <c r="AD936" s="1246"/>
      <c r="AE936" s="1246"/>
      <c r="AF936" s="1246"/>
      <c r="AG936" s="1246"/>
      <c r="AH936" s="1246"/>
      <c r="AI936" s="1246"/>
      <c r="AJ936" s="1246"/>
      <c r="AK936" s="1246"/>
      <c r="AL936" s="1246"/>
      <c r="AM936" s="1246"/>
      <c r="AN936" s="1246"/>
      <c r="AO936" s="1246"/>
      <c r="AP936" s="1246"/>
      <c r="AQ936" s="1246"/>
      <c r="AR936" s="1246"/>
      <c r="AS936" s="1246"/>
      <c r="AT936" s="1246"/>
      <c r="AU936" s="1246"/>
      <c r="AV936" s="1246"/>
      <c r="AW936" s="1246"/>
      <c r="AX936" s="1246"/>
      <c r="AY936" s="1246"/>
      <c r="AZ936" s="1246"/>
      <c r="BA936" s="1246"/>
      <c r="BB936" s="1246"/>
      <c r="BC936" s="1246"/>
      <c r="BD936" s="1246"/>
      <c r="BE936" s="1246"/>
      <c r="BF936" s="1246"/>
      <c r="BG936" s="1246"/>
      <c r="BH936" s="1246"/>
      <c r="BI936" s="1246"/>
      <c r="BJ936" s="1246"/>
      <c r="BK936" s="1246"/>
      <c r="BL936" s="1246"/>
      <c r="BM936" s="1246"/>
      <c r="BN936" s="1246"/>
      <c r="BO936" s="1246"/>
      <c r="BP936" s="1246"/>
      <c r="BQ936" s="1246"/>
      <c r="BR936" s="1246"/>
      <c r="BS936" s="1246"/>
      <c r="BT936" s="1246"/>
      <c r="BU936" s="1246"/>
      <c r="BV936" s="1246"/>
      <c r="BW936" s="1246"/>
      <c r="BX936" s="1246"/>
      <c r="BY936" s="1246"/>
      <c r="BZ936" s="1246"/>
      <c r="CA936" s="1246"/>
      <c r="CB936" s="1246"/>
      <c r="CC936" s="1246"/>
      <c r="CD936" s="1246"/>
      <c r="CE936" s="1246"/>
      <c r="CF936" s="1246"/>
      <c r="CG936" s="1246"/>
      <c r="CH936" s="1246"/>
      <c r="CI936" s="1246"/>
      <c r="CJ936" s="1246"/>
      <c r="CK936" s="1246"/>
      <c r="CL936" s="1246"/>
      <c r="CM936" s="1246"/>
      <c r="CN936" s="1246"/>
      <c r="CO936" s="1246"/>
      <c r="CP936" s="1246"/>
      <c r="CQ936" s="1246"/>
      <c r="CR936" s="1246"/>
      <c r="CS936" s="1246"/>
      <c r="CT936" s="1246"/>
      <c r="CU936" s="1246"/>
      <c r="CV936" s="1246"/>
      <c r="CW936" s="1246"/>
      <c r="CX936" s="1246"/>
      <c r="CY936" s="1246"/>
      <c r="CZ936" s="1246"/>
      <c r="DA936" s="1246"/>
      <c r="DB936" s="1246"/>
      <c r="DC936" s="1246"/>
      <c r="DD936" s="1246"/>
      <c r="DE936" s="1246"/>
      <c r="DF936" s="1246"/>
      <c r="DG936" s="1246"/>
      <c r="DH936" s="1246"/>
      <c r="DI936" s="1246"/>
      <c r="DJ936" s="1246"/>
      <c r="DK936" s="1246"/>
      <c r="DL936" s="1246"/>
      <c r="DM936" s="1246"/>
      <c r="DN936" s="1246"/>
      <c r="DO936" s="1246"/>
      <c r="DP936" s="1246"/>
      <c r="DQ936" s="1246"/>
      <c r="DR936" s="1246"/>
      <c r="DS936" s="1246"/>
      <c r="DT936" s="1246"/>
      <c r="DU936" s="1246"/>
      <c r="DV936" s="1246"/>
      <c r="DW936" s="1246"/>
      <c r="DX936" s="1246"/>
      <c r="DY936" s="1246"/>
      <c r="DZ936" s="1246"/>
      <c r="EA936" s="1246"/>
      <c r="EB936" s="1246"/>
      <c r="EC936" s="1246"/>
      <c r="ED936" s="1246"/>
      <c r="EE936" s="1246"/>
      <c r="EF936" s="1246"/>
      <c r="EG936" s="1246"/>
      <c r="EH936" s="1246"/>
      <c r="EI936" s="1246"/>
      <c r="EJ936" s="1246"/>
      <c r="EK936" s="1246"/>
      <c r="EL936" s="1246"/>
      <c r="EM936" s="1246"/>
      <c r="EN936" s="1246"/>
      <c r="EO936" s="1246"/>
      <c r="EP936" s="1246"/>
      <c r="EQ936" s="1246"/>
      <c r="ER936" s="1246"/>
      <c r="ES936" s="1246"/>
      <c r="ET936" s="1246"/>
      <c r="EU936" s="1246"/>
      <c r="EV936" s="1246"/>
      <c r="EW936" s="1246"/>
      <c r="EX936" s="1246"/>
      <c r="EY936" s="1246"/>
      <c r="EZ936" s="1246"/>
      <c r="FA936" s="1246"/>
      <c r="FB936" s="1246"/>
      <c r="FC936" s="1246"/>
      <c r="FD936" s="1246"/>
      <c r="FE936" s="1246"/>
      <c r="FF936" s="1246"/>
      <c r="FG936" s="1246"/>
      <c r="FH936" s="1246"/>
      <c r="FI936" s="1246"/>
      <c r="FJ936" s="1246"/>
      <c r="FK936" s="1246"/>
      <c r="FL936" s="1246"/>
      <c r="FM936" s="1246"/>
    </row>
    <row r="937" spans="1:169" x14ac:dyDescent="0.25">
      <c r="B937" s="44">
        <v>1</v>
      </c>
      <c r="C937" s="1089" t="s">
        <v>305</v>
      </c>
      <c r="D937" s="118">
        <f t="shared" si="92"/>
        <v>1260</v>
      </c>
      <c r="E937" s="118">
        <f t="shared" si="92"/>
        <v>636</v>
      </c>
      <c r="F937" s="118">
        <f t="shared" si="92"/>
        <v>1035</v>
      </c>
      <c r="G937" s="1270">
        <f t="shared" si="91"/>
        <v>162.73584905660377</v>
      </c>
      <c r="H937" s="637"/>
      <c r="I937" s="637"/>
      <c r="J937" s="116"/>
      <c r="K937" s="116"/>
      <c r="L937" s="116"/>
      <c r="M937" s="116"/>
      <c r="N937" s="116"/>
      <c r="O937" s="139"/>
      <c r="P937" s="2164"/>
      <c r="Q937" s="2164"/>
      <c r="R937" s="2171"/>
      <c r="S937" s="2164"/>
      <c r="T937" s="2164"/>
      <c r="U937" s="2172"/>
      <c r="V937" s="2172"/>
      <c r="W937" s="1276"/>
      <c r="X937" s="1276"/>
      <c r="Y937" s="1246"/>
      <c r="Z937" s="1620"/>
      <c r="AA937" s="1945">
        <f t="shared" si="85"/>
        <v>0</v>
      </c>
      <c r="AB937" s="1942">
        <f t="shared" si="86"/>
        <v>0</v>
      </c>
      <c r="AC937" s="1246"/>
      <c r="AD937" s="1246"/>
      <c r="AE937" s="1246"/>
      <c r="AF937" s="1246"/>
      <c r="AG937" s="1246"/>
      <c r="AH937" s="1246"/>
      <c r="AI937" s="1246"/>
      <c r="AJ937" s="1246"/>
      <c r="AK937" s="1246"/>
      <c r="AL937" s="1246"/>
      <c r="AM937" s="1246"/>
      <c r="AN937" s="1246"/>
      <c r="AO937" s="1246"/>
      <c r="AP937" s="1246"/>
      <c r="AQ937" s="1246"/>
      <c r="AR937" s="1246"/>
      <c r="AS937" s="1246"/>
      <c r="AT937" s="1246"/>
      <c r="AU937" s="1246"/>
      <c r="AV937" s="1246"/>
      <c r="AW937" s="1246"/>
      <c r="AX937" s="1246"/>
      <c r="AY937" s="1246"/>
      <c r="AZ937" s="1246"/>
      <c r="BA937" s="1246"/>
      <c r="BB937" s="1246"/>
      <c r="BC937" s="1246"/>
      <c r="BD937" s="1246"/>
      <c r="BE937" s="1246"/>
      <c r="BF937" s="1246"/>
      <c r="BG937" s="1246"/>
      <c r="BH937" s="1246"/>
      <c r="BI937" s="1246"/>
      <c r="BJ937" s="1246"/>
      <c r="BK937" s="1246"/>
      <c r="BL937" s="1246"/>
      <c r="BM937" s="1246"/>
      <c r="BN937" s="1246"/>
      <c r="BO937" s="1246"/>
      <c r="BP937" s="1246"/>
      <c r="BQ937" s="1246"/>
      <c r="BR937" s="1246"/>
      <c r="BS937" s="1246"/>
      <c r="BT937" s="1246"/>
      <c r="BU937" s="1246"/>
      <c r="BV937" s="1246"/>
      <c r="BW937" s="1246"/>
      <c r="BX937" s="1246"/>
      <c r="BY937" s="1246"/>
      <c r="BZ937" s="1246"/>
      <c r="CA937" s="1246"/>
      <c r="CB937" s="1246"/>
      <c r="CC937" s="1246"/>
      <c r="CD937" s="1246"/>
      <c r="CE937" s="1246"/>
      <c r="CF937" s="1246"/>
      <c r="CG937" s="1246"/>
      <c r="CH937" s="1246"/>
      <c r="CI937" s="1246"/>
      <c r="CJ937" s="1246"/>
      <c r="CK937" s="1246"/>
      <c r="CL937" s="1246"/>
      <c r="CM937" s="1246"/>
      <c r="CN937" s="1246"/>
      <c r="CO937" s="1246"/>
      <c r="CP937" s="1246"/>
      <c r="CQ937" s="1246"/>
      <c r="CR937" s="1246"/>
      <c r="CS937" s="1246"/>
      <c r="CT937" s="1246"/>
      <c r="CU937" s="1246"/>
      <c r="CV937" s="1246"/>
      <c r="CW937" s="1246"/>
      <c r="CX937" s="1246"/>
      <c r="CY937" s="1246"/>
      <c r="CZ937" s="1246"/>
      <c r="DA937" s="1246"/>
      <c r="DB937" s="1246"/>
      <c r="DC937" s="1246"/>
      <c r="DD937" s="1246"/>
      <c r="DE937" s="1246"/>
      <c r="DF937" s="1246"/>
      <c r="DG937" s="1246"/>
      <c r="DH937" s="1246"/>
      <c r="DI937" s="1246"/>
      <c r="DJ937" s="1246"/>
      <c r="DK937" s="1246"/>
      <c r="DL937" s="1246"/>
      <c r="DM937" s="1246"/>
      <c r="DN937" s="1246"/>
      <c r="DO937" s="1246"/>
      <c r="DP937" s="1246"/>
      <c r="DQ937" s="1246"/>
      <c r="DR937" s="1246"/>
      <c r="DS937" s="1246"/>
      <c r="DT937" s="1246"/>
      <c r="DU937" s="1246"/>
      <c r="DV937" s="1246"/>
      <c r="DW937" s="1246"/>
      <c r="DX937" s="1246"/>
      <c r="DY937" s="1246"/>
      <c r="DZ937" s="1246"/>
      <c r="EA937" s="1246"/>
      <c r="EB937" s="1246"/>
      <c r="EC937" s="1246"/>
      <c r="ED937" s="1246"/>
      <c r="EE937" s="1246"/>
      <c r="EF937" s="1246"/>
      <c r="EG937" s="1246"/>
      <c r="EH937" s="1246"/>
      <c r="EI937" s="1246"/>
      <c r="EJ937" s="1246"/>
      <c r="EK937" s="1246"/>
      <c r="EL937" s="1246"/>
      <c r="EM937" s="1246"/>
      <c r="EN937" s="1246"/>
      <c r="EO937" s="1246"/>
      <c r="EP937" s="1246"/>
      <c r="EQ937" s="1246"/>
      <c r="ER937" s="1246"/>
      <c r="ES937" s="1246"/>
      <c r="ET937" s="1246"/>
      <c r="EU937" s="1246"/>
      <c r="EV937" s="1246"/>
      <c r="EW937" s="1246"/>
      <c r="EX937" s="1246"/>
      <c r="EY937" s="1246"/>
      <c r="EZ937" s="1246"/>
      <c r="FA937" s="1246"/>
      <c r="FB937" s="1246"/>
      <c r="FC937" s="1246"/>
      <c r="FD937" s="1246"/>
      <c r="FE937" s="1246"/>
      <c r="FF937" s="1246"/>
      <c r="FG937" s="1246"/>
      <c r="FH937" s="1246"/>
      <c r="FI937" s="1246"/>
      <c r="FJ937" s="1246"/>
      <c r="FK937" s="1246"/>
      <c r="FL937" s="1246"/>
      <c r="FM937" s="1246"/>
    </row>
    <row r="938" spans="1:169" ht="45" x14ac:dyDescent="0.25">
      <c r="C938" s="1089" t="s">
        <v>534</v>
      </c>
      <c r="D938" s="118">
        <f t="shared" si="92"/>
        <v>0</v>
      </c>
      <c r="E938" s="118">
        <f t="shared" si="92"/>
        <v>0</v>
      </c>
      <c r="F938" s="118">
        <f t="shared" si="92"/>
        <v>0</v>
      </c>
      <c r="G938" s="1270"/>
      <c r="H938" s="637"/>
      <c r="I938" s="637"/>
      <c r="J938" s="116"/>
      <c r="K938" s="116"/>
      <c r="L938" s="116"/>
      <c r="M938" s="116"/>
      <c r="N938" s="116"/>
      <c r="O938" s="139"/>
      <c r="P938" s="2164"/>
      <c r="Q938" s="2164"/>
      <c r="R938" s="2171"/>
      <c r="S938" s="2164"/>
      <c r="T938" s="2164"/>
      <c r="U938" s="2172"/>
      <c r="V938" s="2172"/>
      <c r="W938" s="1276"/>
      <c r="X938" s="1276"/>
      <c r="Y938" s="1246"/>
      <c r="Z938" s="1620"/>
      <c r="AA938" s="1945">
        <f t="shared" si="85"/>
        <v>0</v>
      </c>
      <c r="AB938" s="1942">
        <f t="shared" si="86"/>
        <v>0</v>
      </c>
      <c r="AC938" s="1246"/>
      <c r="AD938" s="1246"/>
      <c r="AE938" s="1246"/>
      <c r="AF938" s="1246"/>
      <c r="AG938" s="1246"/>
      <c r="AH938" s="1246"/>
      <c r="AI938" s="1246"/>
      <c r="AJ938" s="1246"/>
      <c r="AK938" s="1246"/>
      <c r="AL938" s="1246"/>
      <c r="AM938" s="1246"/>
      <c r="AN938" s="1246"/>
      <c r="AO938" s="1246"/>
      <c r="AP938" s="1246"/>
      <c r="AQ938" s="1246"/>
      <c r="AR938" s="1246"/>
      <c r="AS938" s="1246"/>
      <c r="AT938" s="1246"/>
      <c r="AU938" s="1246"/>
      <c r="AV938" s="1246"/>
      <c r="AW938" s="1246"/>
      <c r="AX938" s="1246"/>
      <c r="AY938" s="1246"/>
      <c r="AZ938" s="1246"/>
      <c r="BA938" s="1246"/>
      <c r="BB938" s="1246"/>
      <c r="BC938" s="1246"/>
      <c r="BD938" s="1246"/>
      <c r="BE938" s="1246"/>
      <c r="BF938" s="1246"/>
      <c r="BG938" s="1246"/>
      <c r="BH938" s="1246"/>
      <c r="BI938" s="1246"/>
      <c r="BJ938" s="1246"/>
      <c r="BK938" s="1246"/>
      <c r="BL938" s="1246"/>
      <c r="BM938" s="1246"/>
      <c r="BN938" s="1246"/>
      <c r="BO938" s="1246"/>
      <c r="BP938" s="1246"/>
      <c r="BQ938" s="1246"/>
      <c r="BR938" s="1246"/>
      <c r="BS938" s="1246"/>
      <c r="BT938" s="1246"/>
      <c r="BU938" s="1246"/>
      <c r="BV938" s="1246"/>
      <c r="BW938" s="1246"/>
      <c r="BX938" s="1246"/>
      <c r="BY938" s="1246"/>
      <c r="BZ938" s="1246"/>
      <c r="CA938" s="1246"/>
      <c r="CB938" s="1246"/>
      <c r="CC938" s="1246"/>
      <c r="CD938" s="1246"/>
      <c r="CE938" s="1246"/>
      <c r="CF938" s="1246"/>
      <c r="CG938" s="1246"/>
      <c r="CH938" s="1246"/>
      <c r="CI938" s="1246"/>
      <c r="CJ938" s="1246"/>
      <c r="CK938" s="1246"/>
      <c r="CL938" s="1246"/>
      <c r="CM938" s="1246"/>
      <c r="CN938" s="1246"/>
      <c r="CO938" s="1246"/>
      <c r="CP938" s="1246"/>
      <c r="CQ938" s="1246"/>
      <c r="CR938" s="1246"/>
      <c r="CS938" s="1246"/>
      <c r="CT938" s="1246"/>
      <c r="CU938" s="1246"/>
      <c r="CV938" s="1246"/>
      <c r="CW938" s="1246"/>
      <c r="CX938" s="1246"/>
      <c r="CY938" s="1246"/>
      <c r="CZ938" s="1246"/>
      <c r="DA938" s="1246"/>
      <c r="DB938" s="1246"/>
      <c r="DC938" s="1246"/>
      <c r="DD938" s="1246"/>
      <c r="DE938" s="1246"/>
      <c r="DF938" s="1246"/>
      <c r="DG938" s="1246"/>
      <c r="DH938" s="1246"/>
      <c r="DI938" s="1246"/>
      <c r="DJ938" s="1246"/>
      <c r="DK938" s="1246"/>
      <c r="DL938" s="1246"/>
      <c r="DM938" s="1246"/>
      <c r="DN938" s="1246"/>
      <c r="DO938" s="1246"/>
      <c r="DP938" s="1246"/>
      <c r="DQ938" s="1246"/>
      <c r="DR938" s="1246"/>
      <c r="DS938" s="1246"/>
      <c r="DT938" s="1246"/>
      <c r="DU938" s="1246"/>
      <c r="DV938" s="1246"/>
      <c r="DW938" s="1246"/>
      <c r="DX938" s="1246"/>
      <c r="DY938" s="1246"/>
      <c r="DZ938" s="1246"/>
      <c r="EA938" s="1246"/>
      <c r="EB938" s="1246"/>
      <c r="EC938" s="1246"/>
      <c r="ED938" s="1246"/>
      <c r="EE938" s="1246"/>
      <c r="EF938" s="1246"/>
      <c r="EG938" s="1246"/>
      <c r="EH938" s="1246"/>
      <c r="EI938" s="1246"/>
      <c r="EJ938" s="1246"/>
      <c r="EK938" s="1246"/>
      <c r="EL938" s="1246"/>
      <c r="EM938" s="1246"/>
      <c r="EN938" s="1246"/>
      <c r="EO938" s="1246"/>
      <c r="EP938" s="1246"/>
      <c r="EQ938" s="1246"/>
      <c r="ER938" s="1246"/>
      <c r="ES938" s="1246"/>
      <c r="ET938" s="1246"/>
      <c r="EU938" s="1246"/>
      <c r="EV938" s="1246"/>
      <c r="EW938" s="1246"/>
      <c r="EX938" s="1246"/>
      <c r="EY938" s="1246"/>
      <c r="EZ938" s="1246"/>
      <c r="FA938" s="1246"/>
      <c r="FB938" s="1246"/>
      <c r="FC938" s="1246"/>
      <c r="FD938" s="1246"/>
      <c r="FE938" s="1246"/>
      <c r="FF938" s="1246"/>
      <c r="FG938" s="1246"/>
      <c r="FH938" s="1246"/>
      <c r="FI938" s="1246"/>
      <c r="FJ938" s="1246"/>
      <c r="FK938" s="1246"/>
      <c r="FL938" s="1246"/>
      <c r="FM938" s="1246"/>
    </row>
    <row r="939" spans="1:169" x14ac:dyDescent="0.25">
      <c r="B939" s="44">
        <v>1</v>
      </c>
      <c r="C939" s="1977" t="s">
        <v>157</v>
      </c>
      <c r="D939" s="118">
        <f t="shared" si="92"/>
        <v>1660.5294117647059</v>
      </c>
      <c r="E939" s="118">
        <f t="shared" si="92"/>
        <v>835.05882352941171</v>
      </c>
      <c r="F939" s="118">
        <f t="shared" si="92"/>
        <v>1036.1247058823528</v>
      </c>
      <c r="G939" s="1270">
        <f t="shared" si="91"/>
        <v>124.07805015497321</v>
      </c>
      <c r="H939" s="637"/>
      <c r="I939" s="637"/>
      <c r="J939" s="116"/>
      <c r="K939" s="116"/>
      <c r="L939" s="116"/>
      <c r="M939" s="116"/>
      <c r="N939" s="116"/>
      <c r="O939" s="139"/>
      <c r="P939" s="2164"/>
      <c r="Q939" s="2164"/>
      <c r="R939" s="2171"/>
      <c r="S939" s="2164"/>
      <c r="T939" s="2164"/>
      <c r="U939" s="2172"/>
      <c r="V939" s="2172"/>
      <c r="W939" s="1276"/>
      <c r="X939" s="1276"/>
      <c r="Y939" s="1246"/>
      <c r="Z939" s="1620"/>
      <c r="AA939" s="1945">
        <f t="shared" si="85"/>
        <v>0</v>
      </c>
      <c r="AB939" s="1942">
        <f t="shared" si="86"/>
        <v>0</v>
      </c>
      <c r="AC939" s="1246"/>
      <c r="AD939" s="1246"/>
      <c r="AE939" s="1246"/>
      <c r="AF939" s="1246"/>
      <c r="AG939" s="1246"/>
      <c r="AH939" s="1246"/>
      <c r="AI939" s="1246"/>
      <c r="AJ939" s="1246"/>
      <c r="AK939" s="1246"/>
      <c r="AL939" s="1246"/>
      <c r="AM939" s="1246"/>
      <c r="AN939" s="1246"/>
      <c r="AO939" s="1246"/>
      <c r="AP939" s="1246"/>
      <c r="AQ939" s="1246"/>
      <c r="AR939" s="1246"/>
      <c r="AS939" s="1246"/>
      <c r="AT939" s="1246"/>
      <c r="AU939" s="1246"/>
      <c r="AV939" s="1246"/>
      <c r="AW939" s="1246"/>
      <c r="AX939" s="1246"/>
      <c r="AY939" s="1246"/>
      <c r="AZ939" s="1246"/>
      <c r="BA939" s="1246"/>
      <c r="BB939" s="1246"/>
      <c r="BC939" s="1246"/>
      <c r="BD939" s="1246"/>
      <c r="BE939" s="1246"/>
      <c r="BF939" s="1246"/>
      <c r="BG939" s="1246"/>
      <c r="BH939" s="1246"/>
      <c r="BI939" s="1246"/>
      <c r="BJ939" s="1246"/>
      <c r="BK939" s="1246"/>
      <c r="BL939" s="1246"/>
      <c r="BM939" s="1246"/>
      <c r="BN939" s="1246"/>
      <c r="BO939" s="1246"/>
      <c r="BP939" s="1246"/>
      <c r="BQ939" s="1246"/>
      <c r="BR939" s="1246"/>
      <c r="BS939" s="1246"/>
      <c r="BT939" s="1246"/>
      <c r="BU939" s="1246"/>
      <c r="BV939" s="1246"/>
      <c r="BW939" s="1246"/>
      <c r="BX939" s="1246"/>
      <c r="BY939" s="1246"/>
      <c r="BZ939" s="1246"/>
      <c r="CA939" s="1246"/>
      <c r="CB939" s="1246"/>
      <c r="CC939" s="1246"/>
      <c r="CD939" s="1246"/>
      <c r="CE939" s="1246"/>
      <c r="CF939" s="1246"/>
      <c r="CG939" s="1246"/>
      <c r="CH939" s="1246"/>
      <c r="CI939" s="1246"/>
      <c r="CJ939" s="1246"/>
      <c r="CK939" s="1246"/>
      <c r="CL939" s="1246"/>
      <c r="CM939" s="1246"/>
      <c r="CN939" s="1246"/>
      <c r="CO939" s="1246"/>
      <c r="CP939" s="1246"/>
      <c r="CQ939" s="1246"/>
      <c r="CR939" s="1246"/>
      <c r="CS939" s="1246"/>
      <c r="CT939" s="1246"/>
      <c r="CU939" s="1246"/>
      <c r="CV939" s="1246"/>
      <c r="CW939" s="1246"/>
      <c r="CX939" s="1246"/>
      <c r="CY939" s="1246"/>
      <c r="CZ939" s="1246"/>
      <c r="DA939" s="1246"/>
      <c r="DB939" s="1246"/>
      <c r="DC939" s="1246"/>
      <c r="DD939" s="1246"/>
      <c r="DE939" s="1246"/>
      <c r="DF939" s="1246"/>
      <c r="DG939" s="1246"/>
      <c r="DH939" s="1246"/>
      <c r="DI939" s="1246"/>
      <c r="DJ939" s="1246"/>
      <c r="DK939" s="1246"/>
      <c r="DL939" s="1246"/>
      <c r="DM939" s="1246"/>
      <c r="DN939" s="1246"/>
      <c r="DO939" s="1246"/>
      <c r="DP939" s="1246"/>
      <c r="DQ939" s="1246"/>
      <c r="DR939" s="1246"/>
      <c r="DS939" s="1246"/>
      <c r="DT939" s="1246"/>
      <c r="DU939" s="1246"/>
      <c r="DV939" s="1246"/>
      <c r="DW939" s="1246"/>
      <c r="DX939" s="1246"/>
      <c r="DY939" s="1246"/>
      <c r="DZ939" s="1246"/>
      <c r="EA939" s="1246"/>
      <c r="EB939" s="1246"/>
      <c r="EC939" s="1246"/>
      <c r="ED939" s="1246"/>
      <c r="EE939" s="1246"/>
      <c r="EF939" s="1246"/>
      <c r="EG939" s="1246"/>
      <c r="EH939" s="1246"/>
      <c r="EI939" s="1246"/>
      <c r="EJ939" s="1246"/>
      <c r="EK939" s="1246"/>
      <c r="EL939" s="1246"/>
      <c r="EM939" s="1246"/>
      <c r="EN939" s="1246"/>
      <c r="EO939" s="1246"/>
      <c r="EP939" s="1246"/>
      <c r="EQ939" s="1246"/>
      <c r="ER939" s="1246"/>
      <c r="ES939" s="1246"/>
      <c r="ET939" s="1246"/>
      <c r="EU939" s="1246"/>
      <c r="EV939" s="1246"/>
      <c r="EW939" s="1246"/>
      <c r="EX939" s="1246"/>
      <c r="EY939" s="1246"/>
      <c r="EZ939" s="1246"/>
      <c r="FA939" s="1246"/>
      <c r="FB939" s="1246"/>
      <c r="FC939" s="1246"/>
      <c r="FD939" s="1246"/>
      <c r="FE939" s="1246"/>
      <c r="FF939" s="1246"/>
      <c r="FG939" s="1246"/>
      <c r="FH939" s="1246"/>
      <c r="FI939" s="1246"/>
      <c r="FJ939" s="1246"/>
      <c r="FK939" s="1246"/>
      <c r="FL939" s="1246"/>
      <c r="FM939" s="1246"/>
    </row>
    <row r="940" spans="1:169" x14ac:dyDescent="0.25">
      <c r="B940" s="44">
        <v>1</v>
      </c>
      <c r="C940" s="1977" t="s">
        <v>443</v>
      </c>
      <c r="D940" s="118">
        <f t="shared" si="92"/>
        <v>1519.1176470588234</v>
      </c>
      <c r="E940" s="118">
        <f t="shared" si="92"/>
        <v>764</v>
      </c>
      <c r="F940" s="118">
        <f t="shared" si="92"/>
        <v>923</v>
      </c>
      <c r="G940" s="1270">
        <f t="shared" si="91"/>
        <v>120.81151832460732</v>
      </c>
      <c r="H940" s="637"/>
      <c r="I940" s="637"/>
      <c r="J940" s="116"/>
      <c r="K940" s="116"/>
      <c r="L940" s="116"/>
      <c r="M940" s="116"/>
      <c r="N940" s="116"/>
      <c r="O940" s="139"/>
      <c r="P940" s="2164"/>
      <c r="Q940" s="2164"/>
      <c r="R940" s="2171"/>
      <c r="S940" s="2164"/>
      <c r="T940" s="2164"/>
      <c r="U940" s="2172"/>
      <c r="V940" s="2172"/>
      <c r="W940" s="1276"/>
      <c r="X940" s="1276"/>
      <c r="Y940" s="1246"/>
      <c r="Z940" s="1620"/>
      <c r="AA940" s="1945">
        <f t="shared" si="85"/>
        <v>0</v>
      </c>
      <c r="AB940" s="1942">
        <f t="shared" si="86"/>
        <v>0</v>
      </c>
      <c r="AC940" s="1246"/>
      <c r="AD940" s="1246"/>
      <c r="AE940" s="1246"/>
      <c r="AF940" s="1246"/>
      <c r="AG940" s="1246"/>
      <c r="AH940" s="1246"/>
      <c r="AI940" s="1246"/>
      <c r="AJ940" s="1246"/>
      <c r="AK940" s="1246"/>
      <c r="AL940" s="1246"/>
      <c r="AM940" s="1246"/>
      <c r="AN940" s="1246"/>
      <c r="AO940" s="1246"/>
      <c r="AP940" s="1246"/>
      <c r="AQ940" s="1246"/>
      <c r="AR940" s="1246"/>
      <c r="AS940" s="1246"/>
      <c r="AT940" s="1246"/>
      <c r="AU940" s="1246"/>
      <c r="AV940" s="1246"/>
      <c r="AW940" s="1246"/>
      <c r="AX940" s="1246"/>
      <c r="AY940" s="1246"/>
      <c r="AZ940" s="1246"/>
      <c r="BA940" s="1246"/>
      <c r="BB940" s="1246"/>
      <c r="BC940" s="1246"/>
      <c r="BD940" s="1246"/>
      <c r="BE940" s="1246"/>
      <c r="BF940" s="1246"/>
      <c r="BG940" s="1246"/>
      <c r="BH940" s="1246"/>
      <c r="BI940" s="1246"/>
      <c r="BJ940" s="1246"/>
      <c r="BK940" s="1246"/>
      <c r="BL940" s="1246"/>
      <c r="BM940" s="1246"/>
      <c r="BN940" s="1246"/>
      <c r="BO940" s="1246"/>
      <c r="BP940" s="1246"/>
      <c r="BQ940" s="1246"/>
      <c r="BR940" s="1246"/>
      <c r="BS940" s="1246"/>
      <c r="BT940" s="1246"/>
      <c r="BU940" s="1246"/>
      <c r="BV940" s="1246"/>
      <c r="BW940" s="1246"/>
      <c r="BX940" s="1246"/>
      <c r="BY940" s="1246"/>
      <c r="BZ940" s="1246"/>
      <c r="CA940" s="1246"/>
      <c r="CB940" s="1246"/>
      <c r="CC940" s="1246"/>
      <c r="CD940" s="1246"/>
      <c r="CE940" s="1246"/>
      <c r="CF940" s="1246"/>
      <c r="CG940" s="1246"/>
      <c r="CH940" s="1246"/>
      <c r="CI940" s="1246"/>
      <c r="CJ940" s="1246"/>
      <c r="CK940" s="1246"/>
      <c r="CL940" s="1246"/>
      <c r="CM940" s="1246"/>
      <c r="CN940" s="1246"/>
      <c r="CO940" s="1246"/>
      <c r="CP940" s="1246"/>
      <c r="CQ940" s="1246"/>
      <c r="CR940" s="1246"/>
      <c r="CS940" s="1246"/>
      <c r="CT940" s="1246"/>
      <c r="CU940" s="1246"/>
      <c r="CV940" s="1246"/>
      <c r="CW940" s="1246"/>
      <c r="CX940" s="1246"/>
      <c r="CY940" s="1246"/>
      <c r="CZ940" s="1246"/>
      <c r="DA940" s="1246"/>
      <c r="DB940" s="1246"/>
      <c r="DC940" s="1246"/>
      <c r="DD940" s="1246"/>
      <c r="DE940" s="1246"/>
      <c r="DF940" s="1246"/>
      <c r="DG940" s="1246"/>
      <c r="DH940" s="1246"/>
      <c r="DI940" s="1246"/>
      <c r="DJ940" s="1246"/>
      <c r="DK940" s="1246"/>
      <c r="DL940" s="1246"/>
      <c r="DM940" s="1246"/>
      <c r="DN940" s="1246"/>
      <c r="DO940" s="1246"/>
      <c r="DP940" s="1246"/>
      <c r="DQ940" s="1246"/>
      <c r="DR940" s="1246"/>
      <c r="DS940" s="1246"/>
      <c r="DT940" s="1246"/>
      <c r="DU940" s="1246"/>
      <c r="DV940" s="1246"/>
      <c r="DW940" s="1246"/>
      <c r="DX940" s="1246"/>
      <c r="DY940" s="1246"/>
      <c r="DZ940" s="1246"/>
      <c r="EA940" s="1246"/>
      <c r="EB940" s="1246"/>
      <c r="EC940" s="1246"/>
      <c r="ED940" s="1246"/>
      <c r="EE940" s="1246"/>
      <c r="EF940" s="1246"/>
      <c r="EG940" s="1246"/>
      <c r="EH940" s="1246"/>
      <c r="EI940" s="1246"/>
      <c r="EJ940" s="1246"/>
      <c r="EK940" s="1246"/>
      <c r="EL940" s="1246"/>
      <c r="EM940" s="1246"/>
      <c r="EN940" s="1246"/>
      <c r="EO940" s="1246"/>
      <c r="EP940" s="1246"/>
      <c r="EQ940" s="1246"/>
      <c r="ER940" s="1246"/>
      <c r="ES940" s="1246"/>
      <c r="ET940" s="1246"/>
      <c r="EU940" s="1246"/>
      <c r="EV940" s="1246"/>
      <c r="EW940" s="1246"/>
      <c r="EX940" s="1246"/>
      <c r="EY940" s="1246"/>
      <c r="EZ940" s="1246"/>
      <c r="FA940" s="1246"/>
      <c r="FB940" s="1246"/>
      <c r="FC940" s="1246"/>
      <c r="FD940" s="1246"/>
      <c r="FE940" s="1246"/>
      <c r="FF940" s="1246"/>
      <c r="FG940" s="1246"/>
      <c r="FH940" s="1246"/>
      <c r="FI940" s="1246"/>
      <c r="FJ940" s="1246"/>
      <c r="FK940" s="1246"/>
      <c r="FL940" s="1246"/>
      <c r="FM940" s="1246"/>
    </row>
    <row r="941" spans="1:169" x14ac:dyDescent="0.25">
      <c r="B941" s="44">
        <v>1</v>
      </c>
      <c r="C941" s="1977" t="s">
        <v>447</v>
      </c>
      <c r="D941" s="118">
        <f t="shared" si="92"/>
        <v>1202</v>
      </c>
      <c r="E941" s="118">
        <f t="shared" si="92"/>
        <v>604</v>
      </c>
      <c r="F941" s="72">
        <f t="shared" si="92"/>
        <v>961.56</v>
      </c>
      <c r="G941" s="1270">
        <f>F941/E941*100</f>
        <v>159.19867549668874</v>
      </c>
      <c r="H941" s="637"/>
      <c r="I941" s="637"/>
      <c r="J941" s="116"/>
      <c r="K941" s="116"/>
      <c r="L941" s="116"/>
      <c r="M941" s="116"/>
      <c r="N941" s="116"/>
      <c r="O941" s="139"/>
      <c r="P941" s="2164"/>
      <c r="Q941" s="2164"/>
      <c r="R941" s="2171"/>
      <c r="S941" s="2164"/>
      <c r="T941" s="2164"/>
      <c r="U941" s="2172"/>
      <c r="V941" s="2172"/>
      <c r="W941" s="1276"/>
      <c r="X941" s="1276"/>
      <c r="Y941" s="1246"/>
      <c r="Z941" s="1620"/>
      <c r="AA941" s="1945">
        <f t="shared" si="85"/>
        <v>0</v>
      </c>
      <c r="AB941" s="1942">
        <f t="shared" si="86"/>
        <v>0</v>
      </c>
      <c r="AC941" s="1246"/>
      <c r="AD941" s="1246"/>
      <c r="AE941" s="1246"/>
      <c r="AF941" s="1246"/>
      <c r="AG941" s="1246"/>
      <c r="AH941" s="1246"/>
      <c r="AI941" s="1246"/>
      <c r="AJ941" s="1246"/>
      <c r="AK941" s="1246"/>
      <c r="AL941" s="1246"/>
      <c r="AM941" s="1246"/>
      <c r="AN941" s="1246"/>
      <c r="AO941" s="1246"/>
      <c r="AP941" s="1246"/>
      <c r="AQ941" s="1246"/>
      <c r="AR941" s="1246"/>
      <c r="AS941" s="1246"/>
      <c r="AT941" s="1246"/>
      <c r="AU941" s="1246"/>
      <c r="AV941" s="1246"/>
      <c r="AW941" s="1246"/>
      <c r="AX941" s="1246"/>
      <c r="AY941" s="1246"/>
      <c r="AZ941" s="1246"/>
      <c r="BA941" s="1246"/>
      <c r="BB941" s="1246"/>
      <c r="BC941" s="1246"/>
      <c r="BD941" s="1246"/>
      <c r="BE941" s="1246"/>
      <c r="BF941" s="1246"/>
      <c r="BG941" s="1246"/>
      <c r="BH941" s="1246"/>
      <c r="BI941" s="1246"/>
      <c r="BJ941" s="1246"/>
      <c r="BK941" s="1246"/>
      <c r="BL941" s="1246"/>
      <c r="BM941" s="1246"/>
      <c r="BN941" s="1246"/>
      <c r="BO941" s="1246"/>
      <c r="BP941" s="1246"/>
      <c r="BQ941" s="1246"/>
      <c r="BR941" s="1246"/>
      <c r="BS941" s="1246"/>
      <c r="BT941" s="1246"/>
      <c r="BU941" s="1246"/>
      <c r="BV941" s="1246"/>
      <c r="BW941" s="1246"/>
      <c r="BX941" s="1246"/>
      <c r="BY941" s="1246"/>
      <c r="BZ941" s="1246"/>
      <c r="CA941" s="1246"/>
      <c r="CB941" s="1246"/>
      <c r="CC941" s="1246"/>
      <c r="CD941" s="1246"/>
      <c r="CE941" s="1246"/>
      <c r="CF941" s="1246"/>
      <c r="CG941" s="1246"/>
      <c r="CH941" s="1246"/>
      <c r="CI941" s="1246"/>
      <c r="CJ941" s="1246"/>
      <c r="CK941" s="1246"/>
      <c r="CL941" s="1246"/>
      <c r="CM941" s="1246"/>
      <c r="CN941" s="1246"/>
      <c r="CO941" s="1246"/>
      <c r="CP941" s="1246"/>
      <c r="CQ941" s="1246"/>
      <c r="CR941" s="1246"/>
      <c r="CS941" s="1246"/>
      <c r="CT941" s="1246"/>
      <c r="CU941" s="1246"/>
      <c r="CV941" s="1246"/>
      <c r="CW941" s="1246"/>
      <c r="CX941" s="1246"/>
      <c r="CY941" s="1246"/>
      <c r="CZ941" s="1246"/>
      <c r="DA941" s="1246"/>
      <c r="DB941" s="1246"/>
      <c r="DC941" s="1246"/>
      <c r="DD941" s="1246"/>
      <c r="DE941" s="1246"/>
      <c r="DF941" s="1246"/>
      <c r="DG941" s="1246"/>
      <c r="DH941" s="1246"/>
      <c r="DI941" s="1246"/>
      <c r="DJ941" s="1246"/>
      <c r="DK941" s="1246"/>
      <c r="DL941" s="1246"/>
      <c r="DM941" s="1246"/>
      <c r="DN941" s="1246"/>
      <c r="DO941" s="1246"/>
      <c r="DP941" s="1246"/>
      <c r="DQ941" s="1246"/>
      <c r="DR941" s="1246"/>
      <c r="DS941" s="1246"/>
      <c r="DT941" s="1246"/>
      <c r="DU941" s="1246"/>
      <c r="DV941" s="1246"/>
      <c r="DW941" s="1246"/>
      <c r="DX941" s="1246"/>
      <c r="DY941" s="1246"/>
      <c r="DZ941" s="1246"/>
      <c r="EA941" s="1246"/>
      <c r="EB941" s="1246"/>
      <c r="EC941" s="1246"/>
      <c r="ED941" s="1246"/>
      <c r="EE941" s="1246"/>
      <c r="EF941" s="1246"/>
      <c r="EG941" s="1246"/>
      <c r="EH941" s="1246"/>
      <c r="EI941" s="1246"/>
      <c r="EJ941" s="1246"/>
      <c r="EK941" s="1246"/>
      <c r="EL941" s="1246"/>
      <c r="EM941" s="1246"/>
      <c r="EN941" s="1246"/>
      <c r="EO941" s="1246"/>
      <c r="EP941" s="1246"/>
      <c r="EQ941" s="1246"/>
      <c r="ER941" s="1246"/>
      <c r="ES941" s="1246"/>
      <c r="ET941" s="1246"/>
      <c r="EU941" s="1246"/>
      <c r="EV941" s="1246"/>
      <c r="EW941" s="1246"/>
      <c r="EX941" s="1246"/>
      <c r="EY941" s="1246"/>
      <c r="EZ941" s="1246"/>
      <c r="FA941" s="1246"/>
      <c r="FB941" s="1246"/>
      <c r="FC941" s="1246"/>
      <c r="FD941" s="1246"/>
      <c r="FE941" s="1246"/>
      <c r="FF941" s="1246"/>
      <c r="FG941" s="1246"/>
      <c r="FH941" s="1246"/>
      <c r="FI941" s="1246"/>
      <c r="FJ941" s="1246"/>
      <c r="FK941" s="1246"/>
      <c r="FL941" s="1246"/>
      <c r="FM941" s="1246"/>
    </row>
    <row r="942" spans="1:169" s="1246" customFormat="1" x14ac:dyDescent="0.25">
      <c r="B942" s="44">
        <v>1</v>
      </c>
      <c r="C942" s="799" t="s">
        <v>469</v>
      </c>
      <c r="D942" s="113">
        <f t="shared" si="92"/>
        <v>6457.381598793364</v>
      </c>
      <c r="E942" s="113">
        <f t="shared" si="92"/>
        <v>3249.6717948717951</v>
      </c>
      <c r="F942" s="113">
        <f t="shared" si="92"/>
        <v>4241.4723646723651</v>
      </c>
      <c r="G942" s="1274">
        <f>F942/E942*100</f>
        <v>130.52002271016104</v>
      </c>
      <c r="H942" s="637"/>
      <c r="I942" s="637"/>
      <c r="J942" s="115"/>
      <c r="K942" s="115"/>
      <c r="L942" s="115"/>
      <c r="M942" s="115"/>
      <c r="N942" s="115"/>
      <c r="O942" s="139"/>
      <c r="P942" s="2163">
        <f t="shared" ref="P942:U942" si="93">SUM(P885,P838,P793,P748,P704,P658,P609,P562,P518,P472,P427,P377,P331,P284,P238,P193,P143,P83,P23)</f>
        <v>0</v>
      </c>
      <c r="Q942" s="2163">
        <f t="shared" si="93"/>
        <v>0</v>
      </c>
      <c r="R942" s="2167">
        <f t="shared" si="93"/>
        <v>2552.1081456000002</v>
      </c>
      <c r="S942" s="2163">
        <f t="shared" si="93"/>
        <v>0</v>
      </c>
      <c r="T942" s="2163">
        <f t="shared" si="93"/>
        <v>2552.1081456000002</v>
      </c>
      <c r="U942" s="2168">
        <f t="shared" si="93"/>
        <v>-26.911779999999997</v>
      </c>
      <c r="V942" s="2168">
        <f>V885+V838+V793+V748+V704+V658+V609+V562+V518+V472+V427+V377+V331+V284+V238+V193+V143+V83+V23</f>
        <v>2525.1963656000003</v>
      </c>
      <c r="W942" s="1273"/>
      <c r="X942" s="1273"/>
      <c r="Z942" s="1620"/>
      <c r="AA942" s="1621"/>
    </row>
    <row r="943" spans="1:169" x14ac:dyDescent="0.25">
      <c r="B943" s="44">
        <v>1</v>
      </c>
      <c r="C943" s="1976" t="s">
        <v>306</v>
      </c>
      <c r="D943" s="118">
        <f>D932+D940*3.2+D941/3.9</f>
        <v>6457.3815987933631</v>
      </c>
      <c r="E943" s="118">
        <f t="shared" ref="E943:F943" si="94">E932+E940*3.2+E941/3.9</f>
        <v>3249.6717948717951</v>
      </c>
      <c r="F943" s="118">
        <f t="shared" si="94"/>
        <v>4241.4723646723651</v>
      </c>
      <c r="G943" s="1270"/>
      <c r="H943" s="637"/>
      <c r="I943" s="637"/>
      <c r="J943" s="116"/>
      <c r="K943" s="116"/>
      <c r="L943" s="116"/>
      <c r="M943" s="116"/>
      <c r="N943" s="116"/>
      <c r="O943" s="139"/>
      <c r="P943" s="2164"/>
      <c r="Q943" s="2164"/>
      <c r="R943" s="2171"/>
      <c r="S943" s="2164"/>
      <c r="T943" s="2164"/>
      <c r="U943" s="2172"/>
      <c r="V943" s="2172"/>
      <c r="W943" s="1276"/>
      <c r="X943" s="1276"/>
      <c r="Y943" s="1246"/>
      <c r="Z943" s="1620"/>
      <c r="AA943" s="1621">
        <f t="shared" si="85"/>
        <v>0</v>
      </c>
      <c r="AB943" s="1246">
        <f t="shared" si="86"/>
        <v>0</v>
      </c>
      <c r="AC943" s="1246"/>
      <c r="AD943" s="1246"/>
      <c r="AE943" s="1246"/>
      <c r="AF943" s="1246"/>
      <c r="AG943" s="1246"/>
      <c r="AH943" s="1246"/>
      <c r="AI943" s="1246"/>
      <c r="AJ943" s="1246"/>
      <c r="AK943" s="1246"/>
      <c r="AL943" s="1246"/>
      <c r="AM943" s="1246"/>
      <c r="AN943" s="1246"/>
      <c r="AO943" s="1246"/>
      <c r="AP943" s="1246"/>
      <c r="AQ943" s="1246"/>
      <c r="AR943" s="1246"/>
      <c r="AS943" s="1246"/>
      <c r="AT943" s="1246"/>
      <c r="AU943" s="1246"/>
      <c r="AV943" s="1246"/>
      <c r="AW943" s="1246"/>
      <c r="AX943" s="1246"/>
      <c r="AY943" s="1246"/>
      <c r="AZ943" s="1246"/>
      <c r="BA943" s="1246"/>
      <c r="BB943" s="1246"/>
      <c r="BC943" s="1246"/>
      <c r="BD943" s="1246"/>
      <c r="BE943" s="1246"/>
      <c r="BF943" s="1246"/>
      <c r="BG943" s="1246"/>
      <c r="BH943" s="1246"/>
      <c r="BI943" s="1246"/>
      <c r="BJ943" s="1246"/>
      <c r="BK943" s="1246"/>
      <c r="BL943" s="1246"/>
      <c r="BM943" s="1246"/>
      <c r="BN943" s="1246"/>
      <c r="BO943" s="1246"/>
      <c r="BP943" s="1246"/>
      <c r="BQ943" s="1246"/>
      <c r="BR943" s="1246"/>
      <c r="BS943" s="1246"/>
      <c r="BT943" s="1246"/>
      <c r="BU943" s="1246"/>
      <c r="BV943" s="1246"/>
      <c r="BW943" s="1246"/>
      <c r="BX943" s="1246"/>
      <c r="BY943" s="1246"/>
      <c r="BZ943" s="1246"/>
      <c r="CA943" s="1246"/>
      <c r="CB943" s="1246"/>
      <c r="CC943" s="1246"/>
      <c r="CD943" s="1246"/>
      <c r="CE943" s="1246"/>
      <c r="CF943" s="1246"/>
      <c r="CG943" s="1246"/>
      <c r="CH943" s="1246"/>
      <c r="CI943" s="1246"/>
      <c r="CJ943" s="1246"/>
      <c r="CK943" s="1246"/>
      <c r="CL943" s="1246"/>
      <c r="CM943" s="1246"/>
      <c r="CN943" s="1246"/>
      <c r="CO943" s="1246"/>
      <c r="CP943" s="1246"/>
      <c r="CQ943" s="1246"/>
      <c r="CR943" s="1246"/>
      <c r="CS943" s="1246"/>
      <c r="CT943" s="1246"/>
      <c r="CU943" s="1246"/>
      <c r="CV943" s="1246"/>
      <c r="CW943" s="1246"/>
      <c r="CX943" s="1246"/>
      <c r="CY943" s="1246"/>
      <c r="CZ943" s="1246"/>
      <c r="DA943" s="1246"/>
      <c r="DB943" s="1246"/>
      <c r="DC943" s="1246"/>
      <c r="DD943" s="1246"/>
      <c r="DE943" s="1246"/>
      <c r="DF943" s="1246"/>
      <c r="DG943" s="1246"/>
      <c r="DH943" s="1246"/>
      <c r="DI943" s="1246"/>
      <c r="DJ943" s="1246"/>
      <c r="DK943" s="1246"/>
      <c r="DL943" s="1246"/>
      <c r="DM943" s="1246"/>
      <c r="DN943" s="1246"/>
      <c r="DO943" s="1246"/>
      <c r="DP943" s="1246"/>
      <c r="DQ943" s="1246"/>
      <c r="DR943" s="1246"/>
      <c r="DS943" s="1246"/>
      <c r="DT943" s="1246"/>
      <c r="DU943" s="1246"/>
      <c r="DV943" s="1246"/>
      <c r="DW943" s="1246"/>
      <c r="DX943" s="1246"/>
      <c r="DY943" s="1246"/>
      <c r="DZ943" s="1246"/>
      <c r="EA943" s="1246"/>
      <c r="EB943" s="1246"/>
      <c r="EC943" s="1246"/>
      <c r="ED943" s="1246"/>
      <c r="EE943" s="1246"/>
      <c r="EF943" s="1246"/>
      <c r="EG943" s="1246"/>
      <c r="EH943" s="1246"/>
      <c r="EI943" s="1246"/>
      <c r="EJ943" s="1246"/>
      <c r="EK943" s="1246"/>
      <c r="EL943" s="1246"/>
      <c r="EM943" s="1246"/>
      <c r="EN943" s="1246"/>
      <c r="EO943" s="1246"/>
      <c r="EP943" s="1246"/>
      <c r="EQ943" s="1246"/>
      <c r="ER943" s="1246"/>
      <c r="ES943" s="1246"/>
      <c r="ET943" s="1246"/>
      <c r="EU943" s="1246"/>
      <c r="EV943" s="1246"/>
      <c r="EW943" s="1246"/>
      <c r="EX943" s="1246"/>
      <c r="EY943" s="1246"/>
      <c r="EZ943" s="1246"/>
      <c r="FA943" s="1246"/>
      <c r="FB943" s="1246"/>
      <c r="FC943" s="1246"/>
      <c r="FD943" s="1246"/>
      <c r="FE943" s="1246"/>
      <c r="FF943" s="1246"/>
      <c r="FG943" s="1246"/>
      <c r="FH943" s="1246"/>
      <c r="FI943" s="1246"/>
      <c r="FJ943" s="1246"/>
      <c r="FK943" s="1246"/>
      <c r="FL943" s="1246"/>
      <c r="FM943" s="1246"/>
    </row>
    <row r="944" spans="1:169" ht="14.25" customHeight="1" x14ac:dyDescent="0.25">
      <c r="B944" s="44">
        <v>1</v>
      </c>
      <c r="C944" s="1089" t="s">
        <v>197</v>
      </c>
      <c r="D944" s="118">
        <f>D887+D840+D795+D750+D706+D660+D611+D564+D520+D474+D429+D379+D333+D286+D240+D195+D145+D85+D26</f>
        <v>29622</v>
      </c>
      <c r="E944" s="118">
        <f>E887+E840+E795+E750+E706+E660+E611+E564+E520+E474+E429+E379+E333+E286+E240+E195+E145+E85+E26</f>
        <v>14827</v>
      </c>
      <c r="F944" s="118">
        <f>F887+F840+F795+F750+F706+F660+F611+F564+F520+F474+F429+F379+F333+F286+F240+F195+F145+F85+F26</f>
        <v>5569.7518518518509</v>
      </c>
      <c r="G944" s="1270">
        <f>F944/E944*100</f>
        <v>37.564927846845961</v>
      </c>
      <c r="H944" s="637"/>
      <c r="I944" s="637"/>
      <c r="J944" s="116"/>
      <c r="K944" s="116"/>
      <c r="L944" s="116"/>
      <c r="M944" s="116"/>
      <c r="N944" s="116"/>
      <c r="O944" s="139"/>
      <c r="P944" s="2164"/>
      <c r="Q944" s="2164"/>
      <c r="R944" s="2171"/>
      <c r="S944" s="2164"/>
      <c r="T944" s="2164"/>
      <c r="U944" s="2172"/>
      <c r="V944" s="2172"/>
      <c r="W944" s="1276"/>
      <c r="X944" s="1276"/>
      <c r="Y944" s="1246"/>
      <c r="Z944" s="1620"/>
      <c r="AA944" s="1621">
        <f t="shared" si="85"/>
        <v>0</v>
      </c>
      <c r="AB944" s="1246">
        <f t="shared" si="86"/>
        <v>0</v>
      </c>
      <c r="AC944" s="1246"/>
      <c r="AD944" s="1246"/>
      <c r="AE944" s="1246"/>
      <c r="AF944" s="1246"/>
      <c r="AG944" s="1246"/>
      <c r="AH944" s="1246"/>
      <c r="AI944" s="1246"/>
      <c r="AJ944" s="1246"/>
      <c r="AK944" s="1246"/>
      <c r="AL944" s="1246"/>
      <c r="AM944" s="1246"/>
      <c r="AN944" s="1246"/>
      <c r="AO944" s="1246"/>
      <c r="AP944" s="1246"/>
      <c r="AQ944" s="1246"/>
      <c r="AR944" s="1246"/>
      <c r="AS944" s="1246"/>
      <c r="AT944" s="1246"/>
      <c r="AU944" s="1246"/>
      <c r="AV944" s="1246"/>
      <c r="AW944" s="1246"/>
      <c r="AX944" s="1246"/>
      <c r="AY944" s="1246"/>
      <c r="AZ944" s="1246"/>
      <c r="BA944" s="1246"/>
      <c r="BB944" s="1246"/>
      <c r="BC944" s="1246"/>
      <c r="BD944" s="1246"/>
      <c r="BE944" s="1246"/>
      <c r="BF944" s="1246"/>
      <c r="BG944" s="1246"/>
      <c r="BH944" s="1246"/>
      <c r="BI944" s="1246"/>
      <c r="BJ944" s="1246"/>
      <c r="BK944" s="1246"/>
      <c r="BL944" s="1246"/>
      <c r="BM944" s="1246"/>
      <c r="BN944" s="1246"/>
      <c r="BO944" s="1246"/>
      <c r="BP944" s="1246"/>
      <c r="BQ944" s="1246"/>
      <c r="BR944" s="1246"/>
      <c r="BS944" s="1246"/>
      <c r="BT944" s="1246"/>
      <c r="BU944" s="1246"/>
      <c r="BV944" s="1246"/>
      <c r="BW944" s="1246"/>
      <c r="BX944" s="1246"/>
      <c r="BY944" s="1246"/>
      <c r="BZ944" s="1246"/>
      <c r="CA944" s="1246"/>
      <c r="CB944" s="1246"/>
      <c r="CC944" s="1246"/>
      <c r="CD944" s="1246"/>
      <c r="CE944" s="1246"/>
      <c r="CF944" s="1246"/>
      <c r="CG944" s="1246"/>
      <c r="CH944" s="1246"/>
      <c r="CI944" s="1246"/>
      <c r="CJ944" s="1246"/>
      <c r="CK944" s="1246"/>
      <c r="CL944" s="1246"/>
      <c r="CM944" s="1246"/>
      <c r="CN944" s="1246"/>
      <c r="CO944" s="1246"/>
      <c r="CP944" s="1246"/>
      <c r="CQ944" s="1246"/>
      <c r="CR944" s="1246"/>
      <c r="CS944" s="1246"/>
      <c r="CT944" s="1246"/>
      <c r="CU944" s="1246"/>
      <c r="CV944" s="1246"/>
      <c r="CW944" s="1246"/>
      <c r="CX944" s="1246"/>
      <c r="CY944" s="1246"/>
      <c r="CZ944" s="1246"/>
      <c r="DA944" s="1246"/>
      <c r="DB944" s="1246"/>
      <c r="DC944" s="1246"/>
      <c r="DD944" s="1246"/>
      <c r="DE944" s="1246"/>
      <c r="DF944" s="1246"/>
      <c r="DG944" s="1246"/>
      <c r="DH944" s="1246"/>
      <c r="DI944" s="1246"/>
      <c r="DJ944" s="1246"/>
      <c r="DK944" s="1246"/>
      <c r="DL944" s="1246"/>
      <c r="DM944" s="1246"/>
      <c r="DN944" s="1246"/>
      <c r="DO944" s="1246"/>
      <c r="DP944" s="1246"/>
      <c r="DQ944" s="1246"/>
      <c r="DR944" s="1246"/>
      <c r="DS944" s="1246"/>
      <c r="DT944" s="1246"/>
      <c r="DU944" s="1246"/>
      <c r="DV944" s="1246"/>
      <c r="DW944" s="1246"/>
      <c r="DX944" s="1246"/>
      <c r="DY944" s="1246"/>
      <c r="DZ944" s="1246"/>
      <c r="EA944" s="1246"/>
      <c r="EB944" s="1246"/>
      <c r="EC944" s="1246"/>
      <c r="ED944" s="1246"/>
      <c r="EE944" s="1246"/>
      <c r="EF944" s="1246"/>
      <c r="EG944" s="1246"/>
      <c r="EH944" s="1246"/>
      <c r="EI944" s="1246"/>
      <c r="EJ944" s="1246"/>
      <c r="EK944" s="1246"/>
      <c r="EL944" s="1246"/>
      <c r="EM944" s="1246"/>
      <c r="EN944" s="1246"/>
      <c r="EO944" s="1246"/>
      <c r="EP944" s="1246"/>
      <c r="EQ944" s="1246"/>
      <c r="ER944" s="1246"/>
      <c r="ES944" s="1246"/>
      <c r="ET944" s="1246"/>
      <c r="EU944" s="1246"/>
      <c r="EV944" s="1246"/>
      <c r="EW944" s="1246"/>
      <c r="EX944" s="1246"/>
      <c r="EY944" s="1246"/>
      <c r="EZ944" s="1246"/>
      <c r="FA944" s="1246"/>
      <c r="FB944" s="1246"/>
      <c r="FC944" s="1246"/>
      <c r="FD944" s="1246"/>
      <c r="FE944" s="1246"/>
      <c r="FF944" s="1246"/>
      <c r="FG944" s="1246"/>
      <c r="FH944" s="1246"/>
      <c r="FI944" s="1246"/>
      <c r="FJ944" s="1246"/>
      <c r="FK944" s="1246"/>
      <c r="FL944" s="1246"/>
      <c r="FM944" s="1246"/>
    </row>
    <row r="945" spans="1:169" x14ac:dyDescent="0.25">
      <c r="B945" s="44">
        <v>1</v>
      </c>
      <c r="C945" s="1089" t="s">
        <v>297</v>
      </c>
      <c r="D945" s="118">
        <f>D888+D829+D784+D739+D695+D649+D600+D553+D509+D463+D418+D368+D322+D275+D229+D184+D146+D86+D27</f>
        <v>0</v>
      </c>
      <c r="E945" s="118">
        <f>E888+E829+E784+E739+E695+E649+E600+E553+E509+E463+E418+E368+E322+E275+E229+E184+E146+E86+E27</f>
        <v>0</v>
      </c>
      <c r="F945" s="72">
        <f>F888+F829+F784+F739+F695+F649+F600+F553+F509+F463+F418+F368+F322+F275+F229+F184+F146+F86+F27</f>
        <v>278.29000000000002</v>
      </c>
      <c r="G945" s="1270"/>
      <c r="H945" s="637"/>
      <c r="I945" s="637"/>
      <c r="J945" s="116"/>
      <c r="K945" s="116"/>
      <c r="L945" s="116"/>
      <c r="M945" s="116"/>
      <c r="N945" s="116"/>
      <c r="O945" s="139"/>
      <c r="P945" s="2164"/>
      <c r="Q945" s="2164"/>
      <c r="R945" s="2171"/>
      <c r="S945" s="2164"/>
      <c r="T945" s="2164"/>
      <c r="U945" s="2172"/>
      <c r="V945" s="2172"/>
      <c r="W945" s="1276"/>
      <c r="X945" s="1276"/>
      <c r="Y945" s="1246"/>
      <c r="Z945" s="1620"/>
      <c r="AA945" s="1621">
        <f t="shared" si="85"/>
        <v>0</v>
      </c>
      <c r="AB945" s="1246">
        <f t="shared" si="86"/>
        <v>0</v>
      </c>
      <c r="AC945" s="1246"/>
      <c r="AD945" s="1246"/>
      <c r="AE945" s="1246"/>
      <c r="AF945" s="1246"/>
      <c r="AG945" s="1246"/>
      <c r="AH945" s="1246"/>
      <c r="AI945" s="1246"/>
      <c r="AJ945" s="1246"/>
      <c r="AK945" s="1246"/>
      <c r="AL945" s="1246"/>
      <c r="AM945" s="1246"/>
      <c r="AN945" s="1246"/>
      <c r="AO945" s="1246"/>
      <c r="AP945" s="1246"/>
      <c r="AQ945" s="1246"/>
      <c r="AR945" s="1246"/>
      <c r="AS945" s="1246"/>
      <c r="AT945" s="1246"/>
      <c r="AU945" s="1246"/>
      <c r="AV945" s="1246"/>
      <c r="AW945" s="1246"/>
      <c r="AX945" s="1246"/>
      <c r="AY945" s="1246"/>
      <c r="AZ945" s="1246"/>
      <c r="BA945" s="1246"/>
      <c r="BB945" s="1246"/>
      <c r="BC945" s="1246"/>
      <c r="BD945" s="1246"/>
      <c r="BE945" s="1246"/>
      <c r="BF945" s="1246"/>
      <c r="BG945" s="1246"/>
      <c r="BH945" s="1246"/>
      <c r="BI945" s="1246"/>
      <c r="BJ945" s="1246"/>
      <c r="BK945" s="1246"/>
      <c r="BL945" s="1246"/>
      <c r="BM945" s="1246"/>
      <c r="BN945" s="1246"/>
      <c r="BO945" s="1246"/>
      <c r="BP945" s="1246"/>
      <c r="BQ945" s="1246"/>
      <c r="BR945" s="1246"/>
      <c r="BS945" s="1246"/>
      <c r="BT945" s="1246"/>
      <c r="BU945" s="1246"/>
      <c r="BV945" s="1246"/>
      <c r="BW945" s="1246"/>
      <c r="BX945" s="1246"/>
      <c r="BY945" s="1246"/>
      <c r="BZ945" s="1246"/>
      <c r="CA945" s="1246"/>
      <c r="CB945" s="1246"/>
      <c r="CC945" s="1246"/>
      <c r="CD945" s="1246"/>
      <c r="CE945" s="1246"/>
      <c r="CF945" s="1246"/>
      <c r="CG945" s="1246"/>
      <c r="CH945" s="1246"/>
      <c r="CI945" s="1246"/>
      <c r="CJ945" s="1246"/>
      <c r="CK945" s="1246"/>
      <c r="CL945" s="1246"/>
      <c r="CM945" s="1246"/>
      <c r="CN945" s="1246"/>
      <c r="CO945" s="1246"/>
      <c r="CP945" s="1246"/>
      <c r="CQ945" s="1246"/>
      <c r="CR945" s="1246"/>
      <c r="CS945" s="1246"/>
      <c r="CT945" s="1246"/>
      <c r="CU945" s="1246"/>
      <c r="CV945" s="1246"/>
      <c r="CW945" s="1246"/>
      <c r="CX945" s="1246"/>
      <c r="CY945" s="1246"/>
      <c r="CZ945" s="1246"/>
      <c r="DA945" s="1246"/>
      <c r="DB945" s="1246"/>
      <c r="DC945" s="1246"/>
      <c r="DD945" s="1246"/>
      <c r="DE945" s="1246"/>
      <c r="DF945" s="1246"/>
      <c r="DG945" s="1246"/>
      <c r="DH945" s="1246"/>
      <c r="DI945" s="1246"/>
      <c r="DJ945" s="1246"/>
      <c r="DK945" s="1246"/>
      <c r="DL945" s="1246"/>
      <c r="DM945" s="1246"/>
      <c r="DN945" s="1246"/>
      <c r="DO945" s="1246"/>
      <c r="DP945" s="1246"/>
      <c r="DQ945" s="1246"/>
      <c r="DR945" s="1246"/>
      <c r="DS945" s="1246"/>
      <c r="DT945" s="1246"/>
      <c r="DU945" s="1246"/>
      <c r="DV945" s="1246"/>
      <c r="DW945" s="1246"/>
      <c r="DX945" s="1246"/>
      <c r="DY945" s="1246"/>
      <c r="DZ945" s="1246"/>
      <c r="EA945" s="1246"/>
      <c r="EB945" s="1246"/>
      <c r="EC945" s="1246"/>
      <c r="ED945" s="1246"/>
      <c r="EE945" s="1246"/>
      <c r="EF945" s="1246"/>
      <c r="EG945" s="1246"/>
      <c r="EH945" s="1246"/>
      <c r="EI945" s="1246"/>
      <c r="EJ945" s="1246"/>
      <c r="EK945" s="1246"/>
      <c r="EL945" s="1246"/>
      <c r="EM945" s="1246"/>
      <c r="EN945" s="1246"/>
      <c r="EO945" s="1246"/>
      <c r="EP945" s="1246"/>
      <c r="EQ945" s="1246"/>
      <c r="ER945" s="1246"/>
      <c r="ES945" s="1246"/>
      <c r="ET945" s="1246"/>
      <c r="EU945" s="1246"/>
      <c r="EV945" s="1246"/>
      <c r="EW945" s="1246"/>
      <c r="EX945" s="1246"/>
      <c r="EY945" s="1246"/>
      <c r="EZ945" s="1246"/>
      <c r="FA945" s="1246"/>
      <c r="FB945" s="1246"/>
      <c r="FC945" s="1246"/>
      <c r="FD945" s="1246"/>
      <c r="FE945" s="1246"/>
      <c r="FF945" s="1246"/>
      <c r="FG945" s="1246"/>
      <c r="FH945" s="1246"/>
      <c r="FI945" s="1246"/>
      <c r="FJ945" s="1246"/>
      <c r="FK945" s="1246"/>
      <c r="FL945" s="1246"/>
      <c r="FM945" s="1246"/>
    </row>
    <row r="946" spans="1:169" ht="13.5" customHeight="1" x14ac:dyDescent="0.25">
      <c r="B946" s="44">
        <v>1</v>
      </c>
      <c r="C946" s="1089" t="s">
        <v>302</v>
      </c>
      <c r="D946" s="118">
        <f>D889+D841+D796+D751+D707+D661+D612+D565+D521+D475+D430+D381+D334+D287+D241+D147+D87+D28+D196</f>
        <v>0</v>
      </c>
      <c r="E946" s="118">
        <f>E889+E841+E796+E751+E707+E661+E612+E565+E521+E475+E430+E381+E334+E287+E241+E147+E87+E28+E196</f>
        <v>0</v>
      </c>
      <c r="F946" s="118">
        <f>F889+F841+F796+F751+F707+F661+F612+F565+F521+F475+F430+F381+F334+F287+F241+F147+F87+F28+F196</f>
        <v>375</v>
      </c>
      <c r="G946" s="1270"/>
      <c r="H946" s="637"/>
      <c r="I946" s="637"/>
      <c r="J946" s="116"/>
      <c r="K946" s="116"/>
      <c r="L946" s="116"/>
      <c r="M946" s="116"/>
      <c r="N946" s="116"/>
      <c r="O946" s="139"/>
      <c r="P946" s="2164"/>
      <c r="Q946" s="2164"/>
      <c r="R946" s="2171"/>
      <c r="S946" s="2164"/>
      <c r="T946" s="2164"/>
      <c r="U946" s="2172"/>
      <c r="V946" s="2172"/>
      <c r="W946" s="1276"/>
      <c r="X946" s="1276"/>
      <c r="Y946" s="1246"/>
      <c r="Z946" s="1620"/>
      <c r="AA946" s="1621">
        <f t="shared" si="85"/>
        <v>0</v>
      </c>
      <c r="AB946" s="1246">
        <f t="shared" si="86"/>
        <v>0</v>
      </c>
      <c r="AC946" s="1246"/>
      <c r="AD946" s="1246"/>
      <c r="AE946" s="1246"/>
      <c r="AF946" s="1246"/>
      <c r="AG946" s="1246"/>
      <c r="AH946" s="1246"/>
      <c r="AI946" s="1246"/>
      <c r="AJ946" s="1246"/>
      <c r="AK946" s="1246"/>
      <c r="AL946" s="1246"/>
      <c r="AM946" s="1246"/>
      <c r="AN946" s="1246"/>
      <c r="AO946" s="1246"/>
      <c r="AP946" s="1246"/>
      <c r="AQ946" s="1246"/>
      <c r="AR946" s="1246"/>
      <c r="AS946" s="1246"/>
      <c r="AT946" s="1246"/>
      <c r="AU946" s="1246"/>
      <c r="AV946" s="1246"/>
      <c r="AW946" s="1246"/>
      <c r="AX946" s="1246"/>
      <c r="AY946" s="1246"/>
      <c r="AZ946" s="1246"/>
      <c r="BA946" s="1246"/>
      <c r="BB946" s="1246"/>
      <c r="BC946" s="1246"/>
      <c r="BD946" s="1246"/>
      <c r="BE946" s="1246"/>
      <c r="BF946" s="1246"/>
      <c r="BG946" s="1246"/>
      <c r="BH946" s="1246"/>
      <c r="BI946" s="1246"/>
      <c r="BJ946" s="1246"/>
      <c r="BK946" s="1246"/>
      <c r="BL946" s="1246"/>
      <c r="BM946" s="1246"/>
      <c r="BN946" s="1246"/>
      <c r="BO946" s="1246"/>
      <c r="BP946" s="1246"/>
      <c r="BQ946" s="1246"/>
      <c r="BR946" s="1246"/>
      <c r="BS946" s="1246"/>
      <c r="BT946" s="1246"/>
      <c r="BU946" s="1246"/>
      <c r="BV946" s="1246"/>
      <c r="BW946" s="1246"/>
      <c r="BX946" s="1246"/>
      <c r="BY946" s="1246"/>
      <c r="BZ946" s="1246"/>
      <c r="CA946" s="1246"/>
      <c r="CB946" s="1246"/>
      <c r="CC946" s="1246"/>
      <c r="CD946" s="1246"/>
      <c r="CE946" s="1246"/>
      <c r="CF946" s="1246"/>
      <c r="CG946" s="1246"/>
      <c r="CH946" s="1246"/>
      <c r="CI946" s="1246"/>
      <c r="CJ946" s="1246"/>
      <c r="CK946" s="1246"/>
      <c r="CL946" s="1246"/>
      <c r="CM946" s="1246"/>
      <c r="CN946" s="1246"/>
      <c r="CO946" s="1246"/>
      <c r="CP946" s="1246"/>
      <c r="CQ946" s="1246"/>
      <c r="CR946" s="1246"/>
      <c r="CS946" s="1246"/>
      <c r="CT946" s="1246"/>
      <c r="CU946" s="1246"/>
      <c r="CV946" s="1246"/>
      <c r="CW946" s="1246"/>
      <c r="CX946" s="1246"/>
      <c r="CY946" s="1246"/>
      <c r="CZ946" s="1246"/>
      <c r="DA946" s="1246"/>
      <c r="DB946" s="1246"/>
      <c r="DC946" s="1246"/>
      <c r="DD946" s="1246"/>
      <c r="DE946" s="1246"/>
      <c r="DF946" s="1246"/>
      <c r="DG946" s="1246"/>
      <c r="DH946" s="1246"/>
      <c r="DI946" s="1246"/>
      <c r="DJ946" s="1246"/>
      <c r="DK946" s="1246"/>
      <c r="DL946" s="1246"/>
      <c r="DM946" s="1246"/>
      <c r="DN946" s="1246"/>
      <c r="DO946" s="1246"/>
      <c r="DP946" s="1246"/>
      <c r="DQ946" s="1246"/>
      <c r="DR946" s="1246"/>
      <c r="DS946" s="1246"/>
      <c r="DT946" s="1246"/>
      <c r="DU946" s="1246"/>
      <c r="DV946" s="1246"/>
      <c r="DW946" s="1246"/>
      <c r="DX946" s="1246"/>
      <c r="DY946" s="1246"/>
      <c r="DZ946" s="1246"/>
      <c r="EA946" s="1246"/>
      <c r="EB946" s="1246"/>
      <c r="EC946" s="1246"/>
      <c r="ED946" s="1246"/>
      <c r="EE946" s="1246"/>
      <c r="EF946" s="1246"/>
      <c r="EG946" s="1246"/>
      <c r="EH946" s="1246"/>
      <c r="EI946" s="1246"/>
      <c r="EJ946" s="1246"/>
      <c r="EK946" s="1246"/>
      <c r="EL946" s="1246"/>
      <c r="EM946" s="1246"/>
      <c r="EN946" s="1246"/>
      <c r="EO946" s="1246"/>
      <c r="EP946" s="1246"/>
      <c r="EQ946" s="1246"/>
      <c r="ER946" s="1246"/>
      <c r="ES946" s="1246"/>
      <c r="ET946" s="1246"/>
      <c r="EU946" s="1246"/>
      <c r="EV946" s="1246"/>
      <c r="EW946" s="1246"/>
      <c r="EX946" s="1246"/>
      <c r="EY946" s="1246"/>
      <c r="EZ946" s="1246"/>
      <c r="FA946" s="1246"/>
      <c r="FB946" s="1246"/>
      <c r="FC946" s="1246"/>
      <c r="FD946" s="1246"/>
      <c r="FE946" s="1246"/>
      <c r="FF946" s="1246"/>
      <c r="FG946" s="1246"/>
      <c r="FH946" s="1246"/>
      <c r="FI946" s="1246"/>
      <c r="FJ946" s="1246"/>
      <c r="FK946" s="1246"/>
      <c r="FL946" s="1246"/>
      <c r="FM946" s="1246"/>
    </row>
    <row r="947" spans="1:169" ht="45" x14ac:dyDescent="0.25">
      <c r="B947" s="44">
        <v>1</v>
      </c>
      <c r="C947" s="1089" t="s">
        <v>307</v>
      </c>
      <c r="D947" s="118">
        <f t="shared" ref="D947:F949" si="95">SUM(D893,D842,D797,D752,D708,D662,D613,D566,D522,D476,D431,D382,D335,D288,D242,D197,D148,D88,D29)</f>
        <v>854</v>
      </c>
      <c r="E947" s="118">
        <f t="shared" si="95"/>
        <v>433</v>
      </c>
      <c r="F947" s="118">
        <f t="shared" si="95"/>
        <v>270</v>
      </c>
      <c r="G947" s="1270">
        <f t="shared" ref="G947:G960" si="96">F947/E947*100</f>
        <v>62.355658198614314</v>
      </c>
      <c r="H947" s="637"/>
      <c r="I947" s="637"/>
      <c r="J947" s="116"/>
      <c r="K947" s="116"/>
      <c r="L947" s="116"/>
      <c r="M947" s="116"/>
      <c r="N947" s="116"/>
      <c r="O947" s="139"/>
      <c r="P947" s="2164"/>
      <c r="Q947" s="2164"/>
      <c r="R947" s="2171"/>
      <c r="S947" s="2164"/>
      <c r="T947" s="2164"/>
      <c r="U947" s="2172"/>
      <c r="V947" s="2172"/>
      <c r="W947" s="1276"/>
      <c r="X947" s="1276"/>
      <c r="Y947" s="1246"/>
      <c r="Z947" s="1620"/>
      <c r="AA947" s="1621">
        <f t="shared" si="85"/>
        <v>0</v>
      </c>
      <c r="AB947" s="1246">
        <f t="shared" si="86"/>
        <v>0</v>
      </c>
      <c r="AC947" s="1246"/>
      <c r="AD947" s="1246"/>
      <c r="AE947" s="1246"/>
      <c r="AF947" s="1246"/>
      <c r="AG947" s="1246"/>
      <c r="AH947" s="1246"/>
      <c r="AI947" s="1246"/>
      <c r="AJ947" s="1246"/>
      <c r="AK947" s="1246"/>
      <c r="AL947" s="1246"/>
      <c r="AM947" s="1246"/>
      <c r="AN947" s="1246"/>
      <c r="AO947" s="1246"/>
      <c r="AP947" s="1246"/>
      <c r="AQ947" s="1246"/>
      <c r="AR947" s="1246"/>
      <c r="AS947" s="1246"/>
      <c r="AT947" s="1246"/>
      <c r="AU947" s="1246"/>
      <c r="AV947" s="1246"/>
      <c r="AW947" s="1246"/>
      <c r="AX947" s="1246"/>
      <c r="AY947" s="1246"/>
      <c r="AZ947" s="1246"/>
      <c r="BA947" s="1246"/>
      <c r="BB947" s="1246"/>
      <c r="BC947" s="1246"/>
      <c r="BD947" s="1246"/>
      <c r="BE947" s="1246"/>
      <c r="BF947" s="1246"/>
      <c r="BG947" s="1246"/>
      <c r="BH947" s="1246"/>
      <c r="BI947" s="1246"/>
      <c r="BJ947" s="1246"/>
      <c r="BK947" s="1246"/>
      <c r="BL947" s="1246"/>
      <c r="BM947" s="1246"/>
      <c r="BN947" s="1246"/>
      <c r="BO947" s="1246"/>
      <c r="BP947" s="1246"/>
      <c r="BQ947" s="1246"/>
      <c r="BR947" s="1246"/>
      <c r="BS947" s="1246"/>
      <c r="BT947" s="1246"/>
      <c r="BU947" s="1246"/>
      <c r="BV947" s="1246"/>
      <c r="BW947" s="1246"/>
      <c r="BX947" s="1246"/>
      <c r="BY947" s="1246"/>
      <c r="BZ947" s="1246"/>
      <c r="CA947" s="1246"/>
      <c r="CB947" s="1246"/>
      <c r="CC947" s="1246"/>
      <c r="CD947" s="1246"/>
      <c r="CE947" s="1246"/>
      <c r="CF947" s="1246"/>
      <c r="CG947" s="1246"/>
      <c r="CH947" s="1246"/>
      <c r="CI947" s="1246"/>
      <c r="CJ947" s="1246"/>
      <c r="CK947" s="1246"/>
      <c r="CL947" s="1246"/>
      <c r="CM947" s="1246"/>
      <c r="CN947" s="1246"/>
      <c r="CO947" s="1246"/>
      <c r="CP947" s="1246"/>
      <c r="CQ947" s="1246"/>
      <c r="CR947" s="1246"/>
      <c r="CS947" s="1246"/>
      <c r="CT947" s="1246"/>
      <c r="CU947" s="1246"/>
      <c r="CV947" s="1246"/>
      <c r="CW947" s="1246"/>
      <c r="CX947" s="1246"/>
      <c r="CY947" s="1246"/>
      <c r="CZ947" s="1246"/>
      <c r="DA947" s="1246"/>
      <c r="DB947" s="1246"/>
      <c r="DC947" s="1246"/>
      <c r="DD947" s="1246"/>
      <c r="DE947" s="1246"/>
      <c r="DF947" s="1246"/>
      <c r="DG947" s="1246"/>
      <c r="DH947" s="1246"/>
      <c r="DI947" s="1246"/>
      <c r="DJ947" s="1246"/>
      <c r="DK947" s="1246"/>
      <c r="DL947" s="1246"/>
      <c r="DM947" s="1246"/>
      <c r="DN947" s="1246"/>
      <c r="DO947" s="1246"/>
      <c r="DP947" s="1246"/>
      <c r="DQ947" s="1246"/>
      <c r="DR947" s="1246"/>
      <c r="DS947" s="1246"/>
      <c r="DT947" s="1246"/>
      <c r="DU947" s="1246"/>
      <c r="DV947" s="1246"/>
      <c r="DW947" s="1246"/>
      <c r="DX947" s="1246"/>
      <c r="DY947" s="1246"/>
      <c r="DZ947" s="1246"/>
      <c r="EA947" s="1246"/>
      <c r="EB947" s="1246"/>
      <c r="EC947" s="1246"/>
      <c r="ED947" s="1246"/>
      <c r="EE947" s="1246"/>
      <c r="EF947" s="1246"/>
      <c r="EG947" s="1246"/>
      <c r="EH947" s="1246"/>
      <c r="EI947" s="1246"/>
      <c r="EJ947" s="1246"/>
      <c r="EK947" s="1246"/>
      <c r="EL947" s="1246"/>
      <c r="EM947" s="1246"/>
      <c r="EN947" s="1246"/>
      <c r="EO947" s="1246"/>
      <c r="EP947" s="1246"/>
      <c r="EQ947" s="1246"/>
      <c r="ER947" s="1246"/>
      <c r="ES947" s="1246"/>
      <c r="ET947" s="1246"/>
      <c r="EU947" s="1246"/>
      <c r="EV947" s="1246"/>
      <c r="EW947" s="1246"/>
      <c r="EX947" s="1246"/>
      <c r="EY947" s="1246"/>
      <c r="EZ947" s="1246"/>
      <c r="FA947" s="1246"/>
      <c r="FB947" s="1246"/>
      <c r="FC947" s="1246"/>
      <c r="FD947" s="1246"/>
      <c r="FE947" s="1246"/>
      <c r="FF947" s="1246"/>
      <c r="FG947" s="1246"/>
      <c r="FH947" s="1246"/>
      <c r="FI947" s="1246"/>
      <c r="FJ947" s="1246"/>
      <c r="FK947" s="1246"/>
      <c r="FL947" s="1246"/>
      <c r="FM947" s="1246"/>
    </row>
    <row r="948" spans="1:169" ht="30" x14ac:dyDescent="0.25">
      <c r="B948" s="44">
        <v>1</v>
      </c>
      <c r="C948" s="1089" t="s">
        <v>308</v>
      </c>
      <c r="D948" s="118">
        <f t="shared" si="95"/>
        <v>526</v>
      </c>
      <c r="E948" s="118">
        <f t="shared" si="95"/>
        <v>266</v>
      </c>
      <c r="F948" s="118">
        <f t="shared" si="95"/>
        <v>63</v>
      </c>
      <c r="G948" s="1270">
        <f t="shared" si="96"/>
        <v>23.684210526315788</v>
      </c>
      <c r="H948" s="637"/>
      <c r="I948" s="637"/>
      <c r="J948" s="116"/>
      <c r="K948" s="116"/>
      <c r="L948" s="116"/>
      <c r="M948" s="116"/>
      <c r="N948" s="116"/>
      <c r="O948" s="139"/>
      <c r="P948" s="2164"/>
      <c r="Q948" s="2164"/>
      <c r="R948" s="2171"/>
      <c r="S948" s="2164"/>
      <c r="T948" s="2164"/>
      <c r="U948" s="2172"/>
      <c r="V948" s="2172"/>
      <c r="W948" s="1276"/>
      <c r="X948" s="1276"/>
      <c r="Y948" s="1246"/>
      <c r="Z948" s="1620"/>
      <c r="AA948" s="1621">
        <f t="shared" si="85"/>
        <v>0</v>
      </c>
      <c r="AB948" s="1246">
        <f t="shared" si="86"/>
        <v>0</v>
      </c>
      <c r="AC948" s="1246"/>
      <c r="AD948" s="1246"/>
      <c r="AE948" s="1246"/>
      <c r="AF948" s="1246"/>
      <c r="AG948" s="1246"/>
      <c r="AH948" s="1246"/>
      <c r="AI948" s="1246"/>
      <c r="AJ948" s="1246"/>
      <c r="AK948" s="1246"/>
      <c r="AL948" s="1246"/>
      <c r="AM948" s="1246"/>
      <c r="AN948" s="1246"/>
      <c r="AO948" s="1246"/>
      <c r="AP948" s="1246"/>
      <c r="AQ948" s="1246"/>
      <c r="AR948" s="1246"/>
      <c r="AS948" s="1246"/>
      <c r="AT948" s="1246"/>
      <c r="AU948" s="1246"/>
      <c r="AV948" s="1246"/>
      <c r="AW948" s="1246"/>
      <c r="AX948" s="1246"/>
      <c r="AY948" s="1246"/>
      <c r="AZ948" s="1246"/>
      <c r="BA948" s="1246"/>
      <c r="BB948" s="1246"/>
      <c r="BC948" s="1246"/>
      <c r="BD948" s="1246"/>
      <c r="BE948" s="1246"/>
      <c r="BF948" s="1246"/>
      <c r="BG948" s="1246"/>
      <c r="BH948" s="1246"/>
      <c r="BI948" s="1246"/>
      <c r="BJ948" s="1246"/>
      <c r="BK948" s="1246"/>
      <c r="BL948" s="1246"/>
      <c r="BM948" s="1246"/>
      <c r="BN948" s="1246"/>
      <c r="BO948" s="1246"/>
      <c r="BP948" s="1246"/>
      <c r="BQ948" s="1246"/>
      <c r="BR948" s="1246"/>
      <c r="BS948" s="1246"/>
      <c r="BT948" s="1246"/>
      <c r="BU948" s="1246"/>
      <c r="BV948" s="1246"/>
      <c r="BW948" s="1246"/>
      <c r="BX948" s="1246"/>
      <c r="BY948" s="1246"/>
      <c r="BZ948" s="1246"/>
      <c r="CA948" s="1246"/>
      <c r="CB948" s="1246"/>
      <c r="CC948" s="1246"/>
      <c r="CD948" s="1246"/>
      <c r="CE948" s="1246"/>
      <c r="CF948" s="1246"/>
      <c r="CG948" s="1246"/>
      <c r="CH948" s="1246"/>
      <c r="CI948" s="1246"/>
      <c r="CJ948" s="1246"/>
      <c r="CK948" s="1246"/>
      <c r="CL948" s="1246"/>
      <c r="CM948" s="1246"/>
      <c r="CN948" s="1246"/>
      <c r="CO948" s="1246"/>
      <c r="CP948" s="1246"/>
      <c r="CQ948" s="1246"/>
      <c r="CR948" s="1246"/>
      <c r="CS948" s="1246"/>
      <c r="CT948" s="1246"/>
      <c r="CU948" s="1246"/>
      <c r="CV948" s="1246"/>
      <c r="CW948" s="1246"/>
      <c r="CX948" s="1246"/>
      <c r="CY948" s="1246"/>
      <c r="CZ948" s="1246"/>
      <c r="DA948" s="1246"/>
      <c r="DB948" s="1246"/>
      <c r="DC948" s="1246"/>
      <c r="DD948" s="1246"/>
      <c r="DE948" s="1246"/>
      <c r="DF948" s="1246"/>
      <c r="DG948" s="1246"/>
      <c r="DH948" s="1246"/>
      <c r="DI948" s="1246"/>
      <c r="DJ948" s="1246"/>
      <c r="DK948" s="1246"/>
      <c r="DL948" s="1246"/>
      <c r="DM948" s="1246"/>
      <c r="DN948" s="1246"/>
      <c r="DO948" s="1246"/>
      <c r="DP948" s="1246"/>
      <c r="DQ948" s="1246"/>
      <c r="DR948" s="1246"/>
      <c r="DS948" s="1246"/>
      <c r="DT948" s="1246"/>
      <c r="DU948" s="1246"/>
      <c r="DV948" s="1246"/>
      <c r="DW948" s="1246"/>
      <c r="DX948" s="1246"/>
      <c r="DY948" s="1246"/>
      <c r="DZ948" s="1246"/>
      <c r="EA948" s="1246"/>
      <c r="EB948" s="1246"/>
      <c r="EC948" s="1246"/>
      <c r="ED948" s="1246"/>
      <c r="EE948" s="1246"/>
      <c r="EF948" s="1246"/>
      <c r="EG948" s="1246"/>
      <c r="EH948" s="1246"/>
      <c r="EI948" s="1246"/>
      <c r="EJ948" s="1246"/>
      <c r="EK948" s="1246"/>
      <c r="EL948" s="1246"/>
      <c r="EM948" s="1246"/>
      <c r="EN948" s="1246"/>
      <c r="EO948" s="1246"/>
      <c r="EP948" s="1246"/>
      <c r="EQ948" s="1246"/>
      <c r="ER948" s="1246"/>
      <c r="ES948" s="1246"/>
      <c r="ET948" s="1246"/>
      <c r="EU948" s="1246"/>
      <c r="EV948" s="1246"/>
      <c r="EW948" s="1246"/>
      <c r="EX948" s="1246"/>
      <c r="EY948" s="1246"/>
      <c r="EZ948" s="1246"/>
      <c r="FA948" s="1246"/>
      <c r="FB948" s="1246"/>
      <c r="FC948" s="1246"/>
      <c r="FD948" s="1246"/>
      <c r="FE948" s="1246"/>
      <c r="FF948" s="1246"/>
      <c r="FG948" s="1246"/>
      <c r="FH948" s="1246"/>
      <c r="FI948" s="1246"/>
      <c r="FJ948" s="1246"/>
      <c r="FK948" s="1246"/>
      <c r="FL948" s="1246"/>
      <c r="FM948" s="1246"/>
    </row>
    <row r="949" spans="1:169" ht="30" x14ac:dyDescent="0.25">
      <c r="B949" s="44">
        <v>1</v>
      </c>
      <c r="C949" s="1089" t="s">
        <v>309</v>
      </c>
      <c r="D949" s="118">
        <f t="shared" si="95"/>
        <v>85</v>
      </c>
      <c r="E949" s="118">
        <f t="shared" si="95"/>
        <v>45</v>
      </c>
      <c r="F949" s="118">
        <f t="shared" si="95"/>
        <v>9</v>
      </c>
      <c r="G949" s="1270">
        <f t="shared" si="96"/>
        <v>20</v>
      </c>
      <c r="H949" s="637"/>
      <c r="I949" s="637"/>
      <c r="J949" s="116"/>
      <c r="K949" s="116"/>
      <c r="L949" s="116"/>
      <c r="M949" s="116"/>
      <c r="N949" s="116"/>
      <c r="O949" s="139"/>
      <c r="P949" s="2164"/>
      <c r="Q949" s="2164"/>
      <c r="R949" s="2171"/>
      <c r="S949" s="2164"/>
      <c r="T949" s="2164"/>
      <c r="U949" s="2172"/>
      <c r="V949" s="2172"/>
      <c r="W949" s="1276"/>
      <c r="X949" s="1276"/>
      <c r="Y949" s="1246"/>
      <c r="Z949" s="1620"/>
      <c r="AA949" s="1621">
        <f t="shared" si="85"/>
        <v>0</v>
      </c>
      <c r="AB949" s="1246">
        <f t="shared" si="86"/>
        <v>0</v>
      </c>
      <c r="AC949" s="1246"/>
      <c r="AD949" s="1246"/>
      <c r="AE949" s="1246"/>
      <c r="AF949" s="1246"/>
      <c r="AG949" s="1246"/>
      <c r="AH949" s="1246"/>
      <c r="AI949" s="1246"/>
      <c r="AJ949" s="1246"/>
      <c r="AK949" s="1246"/>
      <c r="AL949" s="1246"/>
      <c r="AM949" s="1246"/>
      <c r="AN949" s="1246"/>
      <c r="AO949" s="1246"/>
      <c r="AP949" s="1246"/>
      <c r="AQ949" s="1246"/>
      <c r="AR949" s="1246"/>
      <c r="AS949" s="1246"/>
      <c r="AT949" s="1246"/>
      <c r="AU949" s="1246"/>
      <c r="AV949" s="1246"/>
      <c r="AW949" s="1246"/>
      <c r="AX949" s="1246"/>
      <c r="AY949" s="1246"/>
      <c r="AZ949" s="1246"/>
      <c r="BA949" s="1246"/>
      <c r="BB949" s="1246"/>
      <c r="BC949" s="1246"/>
      <c r="BD949" s="1246"/>
      <c r="BE949" s="1246"/>
      <c r="BF949" s="1246"/>
      <c r="BG949" s="1246"/>
      <c r="BH949" s="1246"/>
      <c r="BI949" s="1246"/>
      <c r="BJ949" s="1246"/>
      <c r="BK949" s="1246"/>
      <c r="BL949" s="1246"/>
      <c r="BM949" s="1246"/>
      <c r="BN949" s="1246"/>
      <c r="BO949" s="1246"/>
      <c r="BP949" s="1246"/>
      <c r="BQ949" s="1246"/>
      <c r="BR949" s="1246"/>
      <c r="BS949" s="1246"/>
      <c r="BT949" s="1246"/>
      <c r="BU949" s="1246"/>
      <c r="BV949" s="1246"/>
      <c r="BW949" s="1246"/>
      <c r="BX949" s="1246"/>
      <c r="BY949" s="1246"/>
      <c r="BZ949" s="1246"/>
      <c r="CA949" s="1246"/>
      <c r="CB949" s="1246"/>
      <c r="CC949" s="1246"/>
      <c r="CD949" s="1246"/>
      <c r="CE949" s="1246"/>
      <c r="CF949" s="1246"/>
      <c r="CG949" s="1246"/>
      <c r="CH949" s="1246"/>
      <c r="CI949" s="1246"/>
      <c r="CJ949" s="1246"/>
      <c r="CK949" s="1246"/>
      <c r="CL949" s="1246"/>
      <c r="CM949" s="1246"/>
      <c r="CN949" s="1246"/>
      <c r="CO949" s="1246"/>
      <c r="CP949" s="1246"/>
      <c r="CQ949" s="1246"/>
      <c r="CR949" s="1246"/>
      <c r="CS949" s="1246"/>
      <c r="CT949" s="1246"/>
      <c r="CU949" s="1246"/>
      <c r="CV949" s="1246"/>
      <c r="CW949" s="1246"/>
      <c r="CX949" s="1246"/>
      <c r="CY949" s="1246"/>
      <c r="CZ949" s="1246"/>
      <c r="DA949" s="1246"/>
      <c r="DB949" s="1246"/>
      <c r="DC949" s="1246"/>
      <c r="DD949" s="1246"/>
      <c r="DE949" s="1246"/>
      <c r="DF949" s="1246"/>
      <c r="DG949" s="1246"/>
      <c r="DH949" s="1246"/>
      <c r="DI949" s="1246"/>
      <c r="DJ949" s="1246"/>
      <c r="DK949" s="1246"/>
      <c r="DL949" s="1246"/>
      <c r="DM949" s="1246"/>
      <c r="DN949" s="1246"/>
      <c r="DO949" s="1246"/>
      <c r="DP949" s="1246"/>
      <c r="DQ949" s="1246"/>
      <c r="DR949" s="1246"/>
      <c r="DS949" s="1246"/>
      <c r="DT949" s="1246"/>
      <c r="DU949" s="1246"/>
      <c r="DV949" s="1246"/>
      <c r="DW949" s="1246"/>
      <c r="DX949" s="1246"/>
      <c r="DY949" s="1246"/>
      <c r="DZ949" s="1246"/>
      <c r="EA949" s="1246"/>
      <c r="EB949" s="1246"/>
      <c r="EC949" s="1246"/>
      <c r="ED949" s="1246"/>
      <c r="EE949" s="1246"/>
      <c r="EF949" s="1246"/>
      <c r="EG949" s="1246"/>
      <c r="EH949" s="1246"/>
      <c r="EI949" s="1246"/>
      <c r="EJ949" s="1246"/>
      <c r="EK949" s="1246"/>
      <c r="EL949" s="1246"/>
      <c r="EM949" s="1246"/>
      <c r="EN949" s="1246"/>
      <c r="EO949" s="1246"/>
      <c r="EP949" s="1246"/>
      <c r="EQ949" s="1246"/>
      <c r="ER949" s="1246"/>
      <c r="ES949" s="1246"/>
      <c r="ET949" s="1246"/>
      <c r="EU949" s="1246"/>
      <c r="EV949" s="1246"/>
      <c r="EW949" s="1246"/>
      <c r="EX949" s="1246"/>
      <c r="EY949" s="1246"/>
      <c r="EZ949" s="1246"/>
      <c r="FA949" s="1246"/>
      <c r="FB949" s="1246"/>
      <c r="FC949" s="1246"/>
      <c r="FD949" s="1246"/>
      <c r="FE949" s="1246"/>
      <c r="FF949" s="1246"/>
      <c r="FG949" s="1246"/>
      <c r="FH949" s="1246"/>
      <c r="FI949" s="1246"/>
      <c r="FJ949" s="1246"/>
      <c r="FK949" s="1246"/>
      <c r="FL949" s="1246"/>
      <c r="FM949" s="1246"/>
    </row>
    <row r="950" spans="1:169" ht="45" x14ac:dyDescent="0.25">
      <c r="B950" s="44">
        <v>1</v>
      </c>
      <c r="C950" s="1089" t="s">
        <v>354</v>
      </c>
      <c r="D950" s="118">
        <f t="shared" ref="D950:F951" si="97">SUM(D845,D800,D755,D711,D665,D616,D569,D525,D479,D434,D385,D338,D291,D245,D200,D151,D91,D32)</f>
        <v>237</v>
      </c>
      <c r="E950" s="118">
        <f t="shared" si="97"/>
        <v>119</v>
      </c>
      <c r="F950" s="118">
        <f t="shared" si="97"/>
        <v>198</v>
      </c>
      <c r="G950" s="1270">
        <f t="shared" si="96"/>
        <v>166.38655462184875</v>
      </c>
      <c r="H950" s="637"/>
      <c r="I950" s="637"/>
      <c r="J950" s="116"/>
      <c r="K950" s="116"/>
      <c r="L950" s="116"/>
      <c r="M950" s="116"/>
      <c r="N950" s="116"/>
      <c r="O950" s="139"/>
      <c r="P950" s="2164"/>
      <c r="Q950" s="2164"/>
      <c r="R950" s="2171"/>
      <c r="S950" s="2164"/>
      <c r="T950" s="2164"/>
      <c r="U950" s="2172"/>
      <c r="V950" s="2172"/>
      <c r="W950" s="1276"/>
      <c r="X950" s="1276"/>
      <c r="Y950" s="1246"/>
      <c r="Z950" s="1620"/>
      <c r="AA950" s="1621">
        <f t="shared" si="85"/>
        <v>0</v>
      </c>
      <c r="AB950" s="1246">
        <f t="shared" si="86"/>
        <v>0</v>
      </c>
      <c r="AC950" s="1246"/>
      <c r="AD950" s="1246"/>
      <c r="AE950" s="1246"/>
      <c r="AF950" s="1246"/>
      <c r="AG950" s="1246"/>
      <c r="AH950" s="1246"/>
      <c r="AI950" s="1246"/>
      <c r="AJ950" s="1246"/>
      <c r="AK950" s="1246"/>
      <c r="AL950" s="1246"/>
      <c r="AM950" s="1246"/>
      <c r="AN950" s="1246"/>
      <c r="AO950" s="1246"/>
      <c r="AP950" s="1246"/>
      <c r="AQ950" s="1246"/>
      <c r="AR950" s="1246"/>
      <c r="AS950" s="1246"/>
      <c r="AT950" s="1246"/>
      <c r="AU950" s="1246"/>
      <c r="AV950" s="1246"/>
      <c r="AW950" s="1246"/>
      <c r="AX950" s="1246"/>
      <c r="AY950" s="1246"/>
      <c r="AZ950" s="1246"/>
      <c r="BA950" s="1246"/>
      <c r="BB950" s="1246"/>
      <c r="BC950" s="1246"/>
      <c r="BD950" s="1246"/>
      <c r="BE950" s="1246"/>
      <c r="BF950" s="1246"/>
      <c r="BG950" s="1246"/>
      <c r="BH950" s="1246"/>
      <c r="BI950" s="1246"/>
      <c r="BJ950" s="1246"/>
      <c r="BK950" s="1246"/>
      <c r="BL950" s="1246"/>
      <c r="BM950" s="1246"/>
      <c r="BN950" s="1246"/>
      <c r="BO950" s="1246"/>
      <c r="BP950" s="1246"/>
      <c r="BQ950" s="1246"/>
      <c r="BR950" s="1246"/>
      <c r="BS950" s="1246"/>
      <c r="BT950" s="1246"/>
      <c r="BU950" s="1246"/>
      <c r="BV950" s="1246"/>
      <c r="BW950" s="1246"/>
      <c r="BX950" s="1246"/>
      <c r="BY950" s="1246"/>
      <c r="BZ950" s="1246"/>
      <c r="CA950" s="1246"/>
      <c r="CB950" s="1246"/>
      <c r="CC950" s="1246"/>
      <c r="CD950" s="1246"/>
      <c r="CE950" s="1246"/>
      <c r="CF950" s="1246"/>
      <c r="CG950" s="1246"/>
      <c r="CH950" s="1246"/>
      <c r="CI950" s="1246"/>
      <c r="CJ950" s="1246"/>
      <c r="CK950" s="1246"/>
      <c r="CL950" s="1246"/>
      <c r="CM950" s="1246"/>
      <c r="CN950" s="1246"/>
      <c r="CO950" s="1246"/>
      <c r="CP950" s="1246"/>
      <c r="CQ950" s="1246"/>
      <c r="CR950" s="1246"/>
      <c r="CS950" s="1246"/>
      <c r="CT950" s="1246"/>
      <c r="CU950" s="1246"/>
      <c r="CV950" s="1246"/>
      <c r="CW950" s="1246"/>
      <c r="CX950" s="1246"/>
      <c r="CY950" s="1246"/>
      <c r="CZ950" s="1246"/>
      <c r="DA950" s="1246"/>
      <c r="DB950" s="1246"/>
      <c r="DC950" s="1246"/>
      <c r="DD950" s="1246"/>
      <c r="DE950" s="1246"/>
      <c r="DF950" s="1246"/>
      <c r="DG950" s="1246"/>
      <c r="DH950" s="1246"/>
      <c r="DI950" s="1246"/>
      <c r="DJ950" s="1246"/>
      <c r="DK950" s="1246"/>
      <c r="DL950" s="1246"/>
      <c r="DM950" s="1246"/>
      <c r="DN950" s="1246"/>
      <c r="DO950" s="1246"/>
      <c r="DP950" s="1246"/>
      <c r="DQ950" s="1246"/>
      <c r="DR950" s="1246"/>
      <c r="DS950" s="1246"/>
      <c r="DT950" s="1246"/>
      <c r="DU950" s="1246"/>
      <c r="DV950" s="1246"/>
      <c r="DW950" s="1246"/>
      <c r="DX950" s="1246"/>
      <c r="DY950" s="1246"/>
      <c r="DZ950" s="1246"/>
      <c r="EA950" s="1246"/>
      <c r="EB950" s="1246"/>
      <c r="EC950" s="1246"/>
      <c r="ED950" s="1246"/>
      <c r="EE950" s="1246"/>
      <c r="EF950" s="1246"/>
      <c r="EG950" s="1246"/>
      <c r="EH950" s="1246"/>
      <c r="EI950" s="1246"/>
      <c r="EJ950" s="1246"/>
      <c r="EK950" s="1246"/>
      <c r="EL950" s="1246"/>
      <c r="EM950" s="1246"/>
      <c r="EN950" s="1246"/>
      <c r="EO950" s="1246"/>
      <c r="EP950" s="1246"/>
      <c r="EQ950" s="1246"/>
      <c r="ER950" s="1246"/>
      <c r="ES950" s="1246"/>
      <c r="ET950" s="1246"/>
      <c r="EU950" s="1246"/>
      <c r="EV950" s="1246"/>
      <c r="EW950" s="1246"/>
      <c r="EX950" s="1246"/>
      <c r="EY950" s="1246"/>
      <c r="EZ950" s="1246"/>
      <c r="FA950" s="1246"/>
      <c r="FB950" s="1246"/>
      <c r="FC950" s="1246"/>
      <c r="FD950" s="1246"/>
      <c r="FE950" s="1246"/>
      <c r="FF950" s="1246"/>
      <c r="FG950" s="1246"/>
      <c r="FH950" s="1246"/>
      <c r="FI950" s="1246"/>
      <c r="FJ950" s="1246"/>
      <c r="FK950" s="1246"/>
      <c r="FL950" s="1246"/>
      <c r="FM950" s="1246"/>
    </row>
    <row r="951" spans="1:169" ht="30" x14ac:dyDescent="0.25">
      <c r="B951" s="44">
        <v>1</v>
      </c>
      <c r="C951" s="1089" t="s">
        <v>355</v>
      </c>
      <c r="D951" s="118">
        <f t="shared" si="97"/>
        <v>6</v>
      </c>
      <c r="E951" s="118">
        <f t="shared" si="97"/>
        <v>3</v>
      </c>
      <c r="F951" s="118">
        <f t="shared" si="97"/>
        <v>0</v>
      </c>
      <c r="G951" s="1270">
        <f t="shared" si="96"/>
        <v>0</v>
      </c>
      <c r="H951" s="637"/>
      <c r="I951" s="637"/>
      <c r="J951" s="116"/>
      <c r="K951" s="116"/>
      <c r="L951" s="116"/>
      <c r="M951" s="116"/>
      <c r="N951" s="116"/>
      <c r="O951" s="139"/>
      <c r="P951" s="2164"/>
      <c r="Q951" s="2164"/>
      <c r="R951" s="2171"/>
      <c r="S951" s="2164"/>
      <c r="T951" s="2164"/>
      <c r="U951" s="2172"/>
      <c r="V951" s="2172"/>
      <c r="W951" s="1276"/>
      <c r="X951" s="1276"/>
      <c r="Y951" s="1246"/>
      <c r="Z951" s="1620"/>
      <c r="AA951" s="1621">
        <f t="shared" si="85"/>
        <v>0</v>
      </c>
      <c r="AB951" s="1246">
        <f t="shared" si="86"/>
        <v>0</v>
      </c>
      <c r="AC951" s="1246"/>
      <c r="AD951" s="1246"/>
      <c r="AE951" s="1246"/>
      <c r="AF951" s="1246"/>
      <c r="AG951" s="1246"/>
      <c r="AH951" s="1246"/>
      <c r="AI951" s="1246"/>
      <c r="AJ951" s="1246"/>
      <c r="AK951" s="1246"/>
      <c r="AL951" s="1246"/>
      <c r="AM951" s="1246"/>
      <c r="AN951" s="1246"/>
      <c r="AO951" s="1246"/>
      <c r="AP951" s="1246"/>
      <c r="AQ951" s="1246"/>
      <c r="AR951" s="1246"/>
      <c r="AS951" s="1246"/>
      <c r="AT951" s="1246"/>
      <c r="AU951" s="1246"/>
      <c r="AV951" s="1246"/>
      <c r="AW951" s="1246"/>
      <c r="AX951" s="1246"/>
      <c r="AY951" s="1246"/>
      <c r="AZ951" s="1246"/>
      <c r="BA951" s="1246"/>
      <c r="BB951" s="1246"/>
      <c r="BC951" s="1246"/>
      <c r="BD951" s="1246"/>
      <c r="BE951" s="1246"/>
      <c r="BF951" s="1246"/>
      <c r="BG951" s="1246"/>
      <c r="BH951" s="1246"/>
      <c r="BI951" s="1246"/>
      <c r="BJ951" s="1246"/>
      <c r="BK951" s="1246"/>
      <c r="BL951" s="1246"/>
      <c r="BM951" s="1246"/>
      <c r="BN951" s="1246"/>
      <c r="BO951" s="1246"/>
      <c r="BP951" s="1246"/>
      <c r="BQ951" s="1246"/>
      <c r="BR951" s="1246"/>
      <c r="BS951" s="1246"/>
      <c r="BT951" s="1246"/>
      <c r="BU951" s="1246"/>
      <c r="BV951" s="1246"/>
      <c r="BW951" s="1246"/>
      <c r="BX951" s="1246"/>
      <c r="BY951" s="1246"/>
      <c r="BZ951" s="1246"/>
      <c r="CA951" s="1246"/>
      <c r="CB951" s="1246"/>
      <c r="CC951" s="1246"/>
      <c r="CD951" s="1246"/>
      <c r="CE951" s="1246"/>
      <c r="CF951" s="1246"/>
      <c r="CG951" s="1246"/>
      <c r="CH951" s="1246"/>
      <c r="CI951" s="1246"/>
      <c r="CJ951" s="1246"/>
      <c r="CK951" s="1246"/>
      <c r="CL951" s="1246"/>
      <c r="CM951" s="1246"/>
      <c r="CN951" s="1246"/>
      <c r="CO951" s="1246"/>
      <c r="CP951" s="1246"/>
      <c r="CQ951" s="1246"/>
      <c r="CR951" s="1246"/>
      <c r="CS951" s="1246"/>
      <c r="CT951" s="1246"/>
      <c r="CU951" s="1246"/>
      <c r="CV951" s="1246"/>
      <c r="CW951" s="1246"/>
      <c r="CX951" s="1246"/>
      <c r="CY951" s="1246"/>
      <c r="CZ951" s="1246"/>
      <c r="DA951" s="1246"/>
      <c r="DB951" s="1246"/>
      <c r="DC951" s="1246"/>
      <c r="DD951" s="1246"/>
      <c r="DE951" s="1246"/>
      <c r="DF951" s="1246"/>
      <c r="DG951" s="1246"/>
      <c r="DH951" s="1246"/>
      <c r="DI951" s="1246"/>
      <c r="DJ951" s="1246"/>
      <c r="DK951" s="1246"/>
      <c r="DL951" s="1246"/>
      <c r="DM951" s="1246"/>
      <c r="DN951" s="1246"/>
      <c r="DO951" s="1246"/>
      <c r="DP951" s="1246"/>
      <c r="DQ951" s="1246"/>
      <c r="DR951" s="1246"/>
      <c r="DS951" s="1246"/>
      <c r="DT951" s="1246"/>
      <c r="DU951" s="1246"/>
      <c r="DV951" s="1246"/>
      <c r="DW951" s="1246"/>
      <c r="DX951" s="1246"/>
      <c r="DY951" s="1246"/>
      <c r="DZ951" s="1246"/>
      <c r="EA951" s="1246"/>
      <c r="EB951" s="1246"/>
      <c r="EC951" s="1246"/>
      <c r="ED951" s="1246"/>
      <c r="EE951" s="1246"/>
      <c r="EF951" s="1246"/>
      <c r="EG951" s="1246"/>
      <c r="EH951" s="1246"/>
      <c r="EI951" s="1246"/>
      <c r="EJ951" s="1246"/>
      <c r="EK951" s="1246"/>
      <c r="EL951" s="1246"/>
      <c r="EM951" s="1246"/>
      <c r="EN951" s="1246"/>
      <c r="EO951" s="1246"/>
      <c r="EP951" s="1246"/>
      <c r="EQ951" s="1246"/>
      <c r="ER951" s="1246"/>
      <c r="ES951" s="1246"/>
      <c r="ET951" s="1246"/>
      <c r="EU951" s="1246"/>
      <c r="EV951" s="1246"/>
      <c r="EW951" s="1246"/>
      <c r="EX951" s="1246"/>
      <c r="EY951" s="1246"/>
      <c r="EZ951" s="1246"/>
      <c r="FA951" s="1246"/>
      <c r="FB951" s="1246"/>
      <c r="FC951" s="1246"/>
      <c r="FD951" s="1246"/>
      <c r="FE951" s="1246"/>
      <c r="FF951" s="1246"/>
      <c r="FG951" s="1246"/>
      <c r="FH951" s="1246"/>
      <c r="FI951" s="1246"/>
      <c r="FJ951" s="1246"/>
      <c r="FK951" s="1246"/>
      <c r="FL951" s="1246"/>
      <c r="FM951" s="1246"/>
    </row>
    <row r="952" spans="1:169" ht="45" x14ac:dyDescent="0.25">
      <c r="A952" s="44">
        <v>1</v>
      </c>
      <c r="B952" s="44">
        <v>1</v>
      </c>
      <c r="C952" s="1089" t="s">
        <v>310</v>
      </c>
      <c r="D952" s="118">
        <f t="shared" ref="D952:F953" si="98">SUM(D896,D847,D802,D757,D713,D667,D618,D571,D527,D481,D436,D387,D340,D293,D247,D202,D153,D93,D34)</f>
        <v>1724</v>
      </c>
      <c r="E952" s="118">
        <f t="shared" si="98"/>
        <v>868</v>
      </c>
      <c r="F952" s="118">
        <f t="shared" si="98"/>
        <v>443</v>
      </c>
      <c r="G952" s="1270">
        <f t="shared" si="96"/>
        <v>51.036866359447011</v>
      </c>
      <c r="H952" s="637"/>
      <c r="I952" s="637"/>
      <c r="J952" s="116"/>
      <c r="K952" s="116"/>
      <c r="L952" s="116"/>
      <c r="M952" s="116"/>
      <c r="N952" s="116"/>
      <c r="O952" s="139"/>
      <c r="P952" s="2164"/>
      <c r="Q952" s="2164"/>
      <c r="R952" s="2171"/>
      <c r="S952" s="2164"/>
      <c r="T952" s="2164"/>
      <c r="U952" s="2172"/>
      <c r="V952" s="2172"/>
      <c r="W952" s="1276"/>
      <c r="X952" s="1276"/>
      <c r="Y952" s="1246"/>
      <c r="Z952" s="1620"/>
      <c r="AA952" s="1621">
        <f t="shared" si="85"/>
        <v>0</v>
      </c>
      <c r="AB952" s="1246">
        <f t="shared" si="86"/>
        <v>0</v>
      </c>
      <c r="AC952" s="1246"/>
      <c r="AD952" s="1246"/>
      <c r="AE952" s="1246"/>
      <c r="AF952" s="1246"/>
      <c r="AG952" s="1246"/>
      <c r="AH952" s="1246"/>
      <c r="AI952" s="1246"/>
      <c r="AJ952" s="1246"/>
      <c r="AK952" s="1246"/>
      <c r="AL952" s="1246"/>
      <c r="AM952" s="1246"/>
      <c r="AN952" s="1246"/>
      <c r="AO952" s="1246"/>
      <c r="AP952" s="1246"/>
      <c r="AQ952" s="1246"/>
      <c r="AR952" s="1246"/>
      <c r="AS952" s="1246"/>
      <c r="AT952" s="1246"/>
      <c r="AU952" s="1246"/>
      <c r="AV952" s="1246"/>
      <c r="AW952" s="1246"/>
      <c r="AX952" s="1246"/>
      <c r="AY952" s="1246"/>
      <c r="AZ952" s="1246"/>
      <c r="BA952" s="1246"/>
      <c r="BB952" s="1246"/>
      <c r="BC952" s="1246"/>
      <c r="BD952" s="1246"/>
      <c r="BE952" s="1246"/>
      <c r="BF952" s="1246"/>
      <c r="BG952" s="1246"/>
      <c r="BH952" s="1246"/>
      <c r="BI952" s="1246"/>
      <c r="BJ952" s="1246"/>
      <c r="BK952" s="1246"/>
      <c r="BL952" s="1246"/>
      <c r="BM952" s="1246"/>
      <c r="BN952" s="1246"/>
      <c r="BO952" s="1246"/>
      <c r="BP952" s="1246"/>
      <c r="BQ952" s="1246"/>
      <c r="BR952" s="1246"/>
      <c r="BS952" s="1246"/>
      <c r="BT952" s="1246"/>
      <c r="BU952" s="1246"/>
      <c r="BV952" s="1246"/>
      <c r="BW952" s="1246"/>
      <c r="BX952" s="1246"/>
      <c r="BY952" s="1246"/>
      <c r="BZ952" s="1246"/>
      <c r="CA952" s="1246"/>
      <c r="CB952" s="1246"/>
      <c r="CC952" s="1246"/>
      <c r="CD952" s="1246"/>
      <c r="CE952" s="1246"/>
      <c r="CF952" s="1246"/>
      <c r="CG952" s="1246"/>
      <c r="CH952" s="1246"/>
      <c r="CI952" s="1246"/>
      <c r="CJ952" s="1246"/>
      <c r="CK952" s="1246"/>
      <c r="CL952" s="1246"/>
      <c r="CM952" s="1246"/>
      <c r="CN952" s="1246"/>
      <c r="CO952" s="1246"/>
      <c r="CP952" s="1246"/>
      <c r="CQ952" s="1246"/>
      <c r="CR952" s="1246"/>
      <c r="CS952" s="1246"/>
      <c r="CT952" s="1246"/>
      <c r="CU952" s="1246"/>
      <c r="CV952" s="1246"/>
      <c r="CW952" s="1246"/>
      <c r="CX952" s="1246"/>
      <c r="CY952" s="1246"/>
      <c r="CZ952" s="1246"/>
      <c r="DA952" s="1246"/>
      <c r="DB952" s="1246"/>
      <c r="DC952" s="1246"/>
      <c r="DD952" s="1246"/>
      <c r="DE952" s="1246"/>
      <c r="DF952" s="1246"/>
      <c r="DG952" s="1246"/>
      <c r="DH952" s="1246"/>
      <c r="DI952" s="1246"/>
      <c r="DJ952" s="1246"/>
      <c r="DK952" s="1246"/>
      <c r="DL952" s="1246"/>
      <c r="DM952" s="1246"/>
      <c r="DN952" s="1246"/>
      <c r="DO952" s="1246"/>
      <c r="DP952" s="1246"/>
      <c r="DQ952" s="1246"/>
      <c r="DR952" s="1246"/>
      <c r="DS952" s="1246"/>
      <c r="DT952" s="1246"/>
      <c r="DU952" s="1246"/>
      <c r="DV952" s="1246"/>
      <c r="DW952" s="1246"/>
      <c r="DX952" s="1246"/>
      <c r="DY952" s="1246"/>
      <c r="DZ952" s="1246"/>
      <c r="EA952" s="1246"/>
      <c r="EB952" s="1246"/>
      <c r="EC952" s="1246"/>
      <c r="ED952" s="1246"/>
      <c r="EE952" s="1246"/>
      <c r="EF952" s="1246"/>
      <c r="EG952" s="1246"/>
      <c r="EH952" s="1246"/>
      <c r="EI952" s="1246"/>
      <c r="EJ952" s="1246"/>
      <c r="EK952" s="1246"/>
      <c r="EL952" s="1246"/>
      <c r="EM952" s="1246"/>
      <c r="EN952" s="1246"/>
      <c r="EO952" s="1246"/>
      <c r="EP952" s="1246"/>
      <c r="EQ952" s="1246"/>
      <c r="ER952" s="1246"/>
      <c r="ES952" s="1246"/>
      <c r="ET952" s="1246"/>
      <c r="EU952" s="1246"/>
      <c r="EV952" s="1246"/>
      <c r="EW952" s="1246"/>
      <c r="EX952" s="1246"/>
      <c r="EY952" s="1246"/>
      <c r="EZ952" s="1246"/>
      <c r="FA952" s="1246"/>
      <c r="FB952" s="1246"/>
      <c r="FC952" s="1246"/>
      <c r="FD952" s="1246"/>
      <c r="FE952" s="1246"/>
      <c r="FF952" s="1246"/>
      <c r="FG952" s="1246"/>
      <c r="FH952" s="1246"/>
      <c r="FI952" s="1246"/>
      <c r="FJ952" s="1246"/>
      <c r="FK952" s="1246"/>
      <c r="FL952" s="1246"/>
      <c r="FM952" s="1246"/>
    </row>
    <row r="953" spans="1:169" ht="30" x14ac:dyDescent="0.25">
      <c r="A953" s="44">
        <v>1</v>
      </c>
      <c r="B953" s="44">
        <v>1</v>
      </c>
      <c r="C953" s="1089" t="s">
        <v>311</v>
      </c>
      <c r="D953" s="118">
        <f t="shared" si="98"/>
        <v>102</v>
      </c>
      <c r="E953" s="118">
        <f t="shared" si="98"/>
        <v>54</v>
      </c>
      <c r="F953" s="118">
        <f t="shared" si="98"/>
        <v>52</v>
      </c>
      <c r="G953" s="1270">
        <f t="shared" si="96"/>
        <v>96.296296296296291</v>
      </c>
      <c r="H953" s="637"/>
      <c r="I953" s="637"/>
      <c r="J953" s="116"/>
      <c r="K953" s="116"/>
      <c r="L953" s="116"/>
      <c r="M953" s="116"/>
      <c r="N953" s="116"/>
      <c r="O953" s="139"/>
      <c r="P953" s="2164"/>
      <c r="Q953" s="2164"/>
      <c r="R953" s="2171"/>
      <c r="S953" s="2164"/>
      <c r="T953" s="2164"/>
      <c r="U953" s="2172"/>
      <c r="V953" s="2172"/>
      <c r="W953" s="1276"/>
      <c r="X953" s="1276"/>
      <c r="Y953" s="1246"/>
      <c r="Z953" s="1620"/>
      <c r="AA953" s="1621">
        <f t="shared" si="85"/>
        <v>0</v>
      </c>
      <c r="AB953" s="1246">
        <f t="shared" si="86"/>
        <v>0</v>
      </c>
      <c r="AC953" s="1246"/>
      <c r="AD953" s="1246"/>
      <c r="AE953" s="1246"/>
      <c r="AF953" s="1246"/>
      <c r="AG953" s="1246"/>
      <c r="AH953" s="1246"/>
      <c r="AI953" s="1246"/>
      <c r="AJ953" s="1246"/>
      <c r="AK953" s="1246"/>
      <c r="AL953" s="1246"/>
      <c r="AM953" s="1246"/>
      <c r="AN953" s="1246"/>
      <c r="AO953" s="1246"/>
      <c r="AP953" s="1246"/>
      <c r="AQ953" s="1246"/>
      <c r="AR953" s="1246"/>
      <c r="AS953" s="1246"/>
      <c r="AT953" s="1246"/>
      <c r="AU953" s="1246"/>
      <c r="AV953" s="1246"/>
      <c r="AW953" s="1246"/>
      <c r="AX953" s="1246"/>
      <c r="AY953" s="1246"/>
      <c r="AZ953" s="1246"/>
      <c r="BA953" s="1246"/>
      <c r="BB953" s="1246"/>
      <c r="BC953" s="1246"/>
      <c r="BD953" s="1246"/>
      <c r="BE953" s="1246"/>
      <c r="BF953" s="1246"/>
      <c r="BG953" s="1246"/>
      <c r="BH953" s="1246"/>
      <c r="BI953" s="1246"/>
      <c r="BJ953" s="1246"/>
      <c r="BK953" s="1246"/>
      <c r="BL953" s="1246"/>
      <c r="BM953" s="1246"/>
      <c r="BN953" s="1246"/>
      <c r="BO953" s="1246"/>
      <c r="BP953" s="1246"/>
      <c r="BQ953" s="1246"/>
      <c r="BR953" s="1246"/>
      <c r="BS953" s="1246"/>
      <c r="BT953" s="1246"/>
      <c r="BU953" s="1246"/>
      <c r="BV953" s="1246"/>
      <c r="BW953" s="1246"/>
      <c r="BX953" s="1246"/>
      <c r="BY953" s="1246"/>
      <c r="BZ953" s="1246"/>
      <c r="CA953" s="1246"/>
      <c r="CB953" s="1246"/>
      <c r="CC953" s="1246"/>
      <c r="CD953" s="1246"/>
      <c r="CE953" s="1246"/>
      <c r="CF953" s="1246"/>
      <c r="CG953" s="1246"/>
      <c r="CH953" s="1246"/>
      <c r="CI953" s="1246"/>
      <c r="CJ953" s="1246"/>
      <c r="CK953" s="1246"/>
      <c r="CL953" s="1246"/>
      <c r="CM953" s="1246"/>
      <c r="CN953" s="1246"/>
      <c r="CO953" s="1246"/>
      <c r="CP953" s="1246"/>
      <c r="CQ953" s="1246"/>
      <c r="CR953" s="1246"/>
      <c r="CS953" s="1246"/>
      <c r="CT953" s="1246"/>
      <c r="CU953" s="1246"/>
      <c r="CV953" s="1246"/>
      <c r="CW953" s="1246"/>
      <c r="CX953" s="1246"/>
      <c r="CY953" s="1246"/>
      <c r="CZ953" s="1246"/>
      <c r="DA953" s="1246"/>
      <c r="DB953" s="1246"/>
      <c r="DC953" s="1246"/>
      <c r="DD953" s="1246"/>
      <c r="DE953" s="1246"/>
      <c r="DF953" s="1246"/>
      <c r="DG953" s="1246"/>
      <c r="DH953" s="1246"/>
      <c r="DI953" s="1246"/>
      <c r="DJ953" s="1246"/>
      <c r="DK953" s="1246"/>
      <c r="DL953" s="1246"/>
      <c r="DM953" s="1246"/>
      <c r="DN953" s="1246"/>
      <c r="DO953" s="1246"/>
      <c r="DP953" s="1246"/>
      <c r="DQ953" s="1246"/>
      <c r="DR953" s="1246"/>
      <c r="DS953" s="1246"/>
      <c r="DT953" s="1246"/>
      <c r="DU953" s="1246"/>
      <c r="DV953" s="1246"/>
      <c r="DW953" s="1246"/>
      <c r="DX953" s="1246"/>
      <c r="DY953" s="1246"/>
      <c r="DZ953" s="1246"/>
      <c r="EA953" s="1246"/>
      <c r="EB953" s="1246"/>
      <c r="EC953" s="1246"/>
      <c r="ED953" s="1246"/>
      <c r="EE953" s="1246"/>
      <c r="EF953" s="1246"/>
      <c r="EG953" s="1246"/>
      <c r="EH953" s="1246"/>
      <c r="EI953" s="1246"/>
      <c r="EJ953" s="1246"/>
      <c r="EK953" s="1246"/>
      <c r="EL953" s="1246"/>
      <c r="EM953" s="1246"/>
      <c r="EN953" s="1246"/>
      <c r="EO953" s="1246"/>
      <c r="EP953" s="1246"/>
      <c r="EQ953" s="1246"/>
      <c r="ER953" s="1246"/>
      <c r="ES953" s="1246"/>
      <c r="ET953" s="1246"/>
      <c r="EU953" s="1246"/>
      <c r="EV953" s="1246"/>
      <c r="EW953" s="1246"/>
      <c r="EX953" s="1246"/>
      <c r="EY953" s="1246"/>
      <c r="EZ953" s="1246"/>
      <c r="FA953" s="1246"/>
      <c r="FB953" s="1246"/>
      <c r="FC953" s="1246"/>
      <c r="FD953" s="1246"/>
      <c r="FE953" s="1246"/>
      <c r="FF953" s="1246"/>
      <c r="FG953" s="1246"/>
      <c r="FH953" s="1246"/>
      <c r="FI953" s="1246"/>
      <c r="FJ953" s="1246"/>
      <c r="FK953" s="1246"/>
      <c r="FL953" s="1246"/>
      <c r="FM953" s="1246"/>
    </row>
    <row r="954" spans="1:169" ht="60" x14ac:dyDescent="0.25">
      <c r="A954" s="44">
        <v>1</v>
      </c>
      <c r="B954" s="44">
        <v>1</v>
      </c>
      <c r="C954" s="1089" t="s">
        <v>479</v>
      </c>
      <c r="D954" s="118">
        <f t="shared" ref="D954:F955" si="99">SUM(D849,D804,D759,D715,D669,D620,D573,D529,D483,D438,D389,D342,D295,D249,D204,D155,D95,D36)</f>
        <v>1514</v>
      </c>
      <c r="E954" s="118">
        <f t="shared" si="99"/>
        <v>760</v>
      </c>
      <c r="F954" s="118">
        <f t="shared" si="99"/>
        <v>381</v>
      </c>
      <c r="G954" s="1270">
        <f t="shared" si="96"/>
        <v>50.131578947368418</v>
      </c>
      <c r="H954" s="637"/>
      <c r="I954" s="637"/>
      <c r="J954" s="116"/>
      <c r="K954" s="116"/>
      <c r="L954" s="116"/>
      <c r="M954" s="116"/>
      <c r="N954" s="116"/>
      <c r="O954" s="139"/>
      <c r="P954" s="2164"/>
      <c r="Q954" s="2164"/>
      <c r="R954" s="2171"/>
      <c r="S954" s="2164"/>
      <c r="T954" s="2164"/>
      <c r="U954" s="2172"/>
      <c r="V954" s="2172"/>
      <c r="W954" s="1276"/>
      <c r="X954" s="1276"/>
      <c r="Y954" s="1246"/>
      <c r="Z954" s="1620"/>
      <c r="AA954" s="1621">
        <f t="shared" si="85"/>
        <v>0</v>
      </c>
      <c r="AB954" s="1246">
        <f t="shared" si="86"/>
        <v>0</v>
      </c>
      <c r="AC954" s="1246"/>
      <c r="AD954" s="1246"/>
      <c r="AE954" s="1246"/>
      <c r="AF954" s="1246"/>
      <c r="AG954" s="1246"/>
      <c r="AH954" s="1246"/>
      <c r="AI954" s="1246"/>
      <c r="AJ954" s="1246"/>
      <c r="AK954" s="1246"/>
      <c r="AL954" s="1246"/>
      <c r="AM954" s="1246"/>
      <c r="AN954" s="1246"/>
      <c r="AO954" s="1246"/>
      <c r="AP954" s="1246"/>
      <c r="AQ954" s="1246"/>
      <c r="AR954" s="1246"/>
      <c r="AS954" s="1246"/>
      <c r="AT954" s="1246"/>
      <c r="AU954" s="1246"/>
      <c r="AV954" s="1246"/>
      <c r="AW954" s="1246"/>
      <c r="AX954" s="1246"/>
      <c r="AY954" s="1246"/>
      <c r="AZ954" s="1246"/>
      <c r="BA954" s="1246"/>
      <c r="BB954" s="1246"/>
      <c r="BC954" s="1246"/>
      <c r="BD954" s="1246"/>
      <c r="BE954" s="1246"/>
      <c r="BF954" s="1246"/>
      <c r="BG954" s="1246"/>
      <c r="BH954" s="1246"/>
      <c r="BI954" s="1246"/>
      <c r="BJ954" s="1246"/>
      <c r="BK954" s="1246"/>
      <c r="BL954" s="1246"/>
      <c r="BM954" s="1246"/>
      <c r="BN954" s="1246"/>
      <c r="BO954" s="1246"/>
      <c r="BP954" s="1246"/>
      <c r="BQ954" s="1246"/>
      <c r="BR954" s="1246"/>
      <c r="BS954" s="1246"/>
      <c r="BT954" s="1246"/>
      <c r="BU954" s="1246"/>
      <c r="BV954" s="1246"/>
      <c r="BW954" s="1246"/>
      <c r="BX954" s="1246"/>
      <c r="BY954" s="1246"/>
      <c r="BZ954" s="1246"/>
      <c r="CA954" s="1246"/>
      <c r="CB954" s="1246"/>
      <c r="CC954" s="1246"/>
      <c r="CD954" s="1246"/>
      <c r="CE954" s="1246"/>
      <c r="CF954" s="1246"/>
      <c r="CG954" s="1246"/>
      <c r="CH954" s="1246"/>
      <c r="CI954" s="1246"/>
      <c r="CJ954" s="1246"/>
      <c r="CK954" s="1246"/>
      <c r="CL954" s="1246"/>
      <c r="CM954" s="1246"/>
      <c r="CN954" s="1246"/>
      <c r="CO954" s="1246"/>
      <c r="CP954" s="1246"/>
      <c r="CQ954" s="1246"/>
      <c r="CR954" s="1246"/>
      <c r="CS954" s="1246"/>
      <c r="CT954" s="1246"/>
      <c r="CU954" s="1246"/>
      <c r="CV954" s="1246"/>
      <c r="CW954" s="1246"/>
      <c r="CX954" s="1246"/>
      <c r="CY954" s="1246"/>
      <c r="CZ954" s="1246"/>
      <c r="DA954" s="1246"/>
      <c r="DB954" s="1246"/>
      <c r="DC954" s="1246"/>
      <c r="DD954" s="1246"/>
      <c r="DE954" s="1246"/>
      <c r="DF954" s="1246"/>
      <c r="DG954" s="1246"/>
      <c r="DH954" s="1246"/>
      <c r="DI954" s="1246"/>
      <c r="DJ954" s="1246"/>
      <c r="DK954" s="1246"/>
      <c r="DL954" s="1246"/>
      <c r="DM954" s="1246"/>
      <c r="DN954" s="1246"/>
      <c r="DO954" s="1246"/>
      <c r="DP954" s="1246"/>
      <c r="DQ954" s="1246"/>
      <c r="DR954" s="1246"/>
      <c r="DS954" s="1246"/>
      <c r="DT954" s="1246"/>
      <c r="DU954" s="1246"/>
      <c r="DV954" s="1246"/>
      <c r="DW954" s="1246"/>
      <c r="DX954" s="1246"/>
      <c r="DY954" s="1246"/>
      <c r="DZ954" s="1246"/>
      <c r="EA954" s="1246"/>
      <c r="EB954" s="1246"/>
      <c r="EC954" s="1246"/>
      <c r="ED954" s="1246"/>
      <c r="EE954" s="1246"/>
      <c r="EF954" s="1246"/>
      <c r="EG954" s="1246"/>
      <c r="EH954" s="1246"/>
      <c r="EI954" s="1246"/>
      <c r="EJ954" s="1246"/>
      <c r="EK954" s="1246"/>
      <c r="EL954" s="1246"/>
      <c r="EM954" s="1246"/>
      <c r="EN954" s="1246"/>
      <c r="EO954" s="1246"/>
      <c r="EP954" s="1246"/>
      <c r="EQ954" s="1246"/>
      <c r="ER954" s="1246"/>
      <c r="ES954" s="1246"/>
      <c r="ET954" s="1246"/>
      <c r="EU954" s="1246"/>
      <c r="EV954" s="1246"/>
      <c r="EW954" s="1246"/>
      <c r="EX954" s="1246"/>
      <c r="EY954" s="1246"/>
      <c r="EZ954" s="1246"/>
      <c r="FA954" s="1246"/>
      <c r="FB954" s="1246"/>
      <c r="FC954" s="1246"/>
      <c r="FD954" s="1246"/>
      <c r="FE954" s="1246"/>
      <c r="FF954" s="1246"/>
      <c r="FG954" s="1246"/>
      <c r="FH954" s="1246"/>
      <c r="FI954" s="1246"/>
      <c r="FJ954" s="1246"/>
      <c r="FK954" s="1246"/>
      <c r="FL954" s="1246"/>
      <c r="FM954" s="1246"/>
    </row>
    <row r="955" spans="1:169" ht="60" x14ac:dyDescent="0.25">
      <c r="A955" s="44">
        <v>1</v>
      </c>
      <c r="B955" s="44">
        <v>1</v>
      </c>
      <c r="C955" s="1089" t="s">
        <v>385</v>
      </c>
      <c r="D955" s="118">
        <f t="shared" si="99"/>
        <v>108</v>
      </c>
      <c r="E955" s="118">
        <f t="shared" si="99"/>
        <v>55</v>
      </c>
      <c r="F955" s="118">
        <f t="shared" si="99"/>
        <v>10</v>
      </c>
      <c r="G955" s="1270">
        <f t="shared" si="96"/>
        <v>18.181818181818183</v>
      </c>
      <c r="H955" s="637"/>
      <c r="I955" s="637"/>
      <c r="J955" s="116"/>
      <c r="K955" s="116"/>
      <c r="L955" s="116"/>
      <c r="M955" s="116"/>
      <c r="N955" s="116"/>
      <c r="O955" s="139"/>
      <c r="P955" s="2164"/>
      <c r="Q955" s="2164"/>
      <c r="R955" s="2171"/>
      <c r="S955" s="2164"/>
      <c r="T955" s="2164"/>
      <c r="U955" s="2172"/>
      <c r="V955" s="2172"/>
      <c r="W955" s="1276"/>
      <c r="X955" s="1276"/>
      <c r="Y955" s="1246"/>
      <c r="Z955" s="1620"/>
      <c r="AA955" s="1621">
        <f t="shared" si="85"/>
        <v>0</v>
      </c>
      <c r="AB955" s="1246">
        <f t="shared" si="86"/>
        <v>0</v>
      </c>
      <c r="AC955" s="1246"/>
      <c r="AD955" s="1246"/>
      <c r="AE955" s="1246"/>
      <c r="AF955" s="1246"/>
      <c r="AG955" s="1246"/>
      <c r="AH955" s="1246"/>
      <c r="AI955" s="1246"/>
      <c r="AJ955" s="1246"/>
      <c r="AK955" s="1246"/>
      <c r="AL955" s="1246"/>
      <c r="AM955" s="1246"/>
      <c r="AN955" s="1246"/>
      <c r="AO955" s="1246"/>
      <c r="AP955" s="1246"/>
      <c r="AQ955" s="1246"/>
      <c r="AR955" s="1246"/>
      <c r="AS955" s="1246"/>
      <c r="AT955" s="1246"/>
      <c r="AU955" s="1246"/>
      <c r="AV955" s="1246"/>
      <c r="AW955" s="1246"/>
      <c r="AX955" s="1246"/>
      <c r="AY955" s="1246"/>
      <c r="AZ955" s="1246"/>
      <c r="BA955" s="1246"/>
      <c r="BB955" s="1246"/>
      <c r="BC955" s="1246"/>
      <c r="BD955" s="1246"/>
      <c r="BE955" s="1246"/>
      <c r="BF955" s="1246"/>
      <c r="BG955" s="1246"/>
      <c r="BH955" s="1246"/>
      <c r="BI955" s="1246"/>
      <c r="BJ955" s="1246"/>
      <c r="BK955" s="1246"/>
      <c r="BL955" s="1246"/>
      <c r="BM955" s="1246"/>
      <c r="BN955" s="1246"/>
      <c r="BO955" s="1246"/>
      <c r="BP955" s="1246"/>
      <c r="BQ955" s="1246"/>
      <c r="BR955" s="1246"/>
      <c r="BS955" s="1246"/>
      <c r="BT955" s="1246"/>
      <c r="BU955" s="1246"/>
      <c r="BV955" s="1246"/>
      <c r="BW955" s="1246"/>
      <c r="BX955" s="1246"/>
      <c r="BY955" s="1246"/>
      <c r="BZ955" s="1246"/>
      <c r="CA955" s="1246"/>
      <c r="CB955" s="1246"/>
      <c r="CC955" s="1246"/>
      <c r="CD955" s="1246"/>
      <c r="CE955" s="1246"/>
      <c r="CF955" s="1246"/>
      <c r="CG955" s="1246"/>
      <c r="CH955" s="1246"/>
      <c r="CI955" s="1246"/>
      <c r="CJ955" s="1246"/>
      <c r="CK955" s="1246"/>
      <c r="CL955" s="1246"/>
      <c r="CM955" s="1246"/>
      <c r="CN955" s="1246"/>
      <c r="CO955" s="1246"/>
      <c r="CP955" s="1246"/>
      <c r="CQ955" s="1246"/>
      <c r="CR955" s="1246"/>
      <c r="CS955" s="1246"/>
      <c r="CT955" s="1246"/>
      <c r="CU955" s="1246"/>
      <c r="CV955" s="1246"/>
      <c r="CW955" s="1246"/>
      <c r="CX955" s="1246"/>
      <c r="CY955" s="1246"/>
      <c r="CZ955" s="1246"/>
      <c r="DA955" s="1246"/>
      <c r="DB955" s="1246"/>
      <c r="DC955" s="1246"/>
      <c r="DD955" s="1246"/>
      <c r="DE955" s="1246"/>
      <c r="DF955" s="1246"/>
      <c r="DG955" s="1246"/>
      <c r="DH955" s="1246"/>
      <c r="DI955" s="1246"/>
      <c r="DJ955" s="1246"/>
      <c r="DK955" s="1246"/>
      <c r="DL955" s="1246"/>
      <c r="DM955" s="1246"/>
      <c r="DN955" s="1246"/>
      <c r="DO955" s="1246"/>
      <c r="DP955" s="1246"/>
      <c r="DQ955" s="1246"/>
      <c r="DR955" s="1246"/>
      <c r="DS955" s="1246"/>
      <c r="DT955" s="1246"/>
      <c r="DU955" s="1246"/>
      <c r="DV955" s="1246"/>
      <c r="DW955" s="1246"/>
      <c r="DX955" s="1246"/>
      <c r="DY955" s="1246"/>
      <c r="DZ955" s="1246"/>
      <c r="EA955" s="1246"/>
      <c r="EB955" s="1246"/>
      <c r="EC955" s="1246"/>
      <c r="ED955" s="1246"/>
      <c r="EE955" s="1246"/>
      <c r="EF955" s="1246"/>
      <c r="EG955" s="1246"/>
      <c r="EH955" s="1246"/>
      <c r="EI955" s="1246"/>
      <c r="EJ955" s="1246"/>
      <c r="EK955" s="1246"/>
      <c r="EL955" s="1246"/>
      <c r="EM955" s="1246"/>
      <c r="EN955" s="1246"/>
      <c r="EO955" s="1246"/>
      <c r="EP955" s="1246"/>
      <c r="EQ955" s="1246"/>
      <c r="ER955" s="1246"/>
      <c r="ES955" s="1246"/>
      <c r="ET955" s="1246"/>
      <c r="EU955" s="1246"/>
      <c r="EV955" s="1246"/>
      <c r="EW955" s="1246"/>
      <c r="EX955" s="1246"/>
      <c r="EY955" s="1246"/>
      <c r="EZ955" s="1246"/>
      <c r="FA955" s="1246"/>
      <c r="FB955" s="1246"/>
      <c r="FC955" s="1246"/>
      <c r="FD955" s="1246"/>
      <c r="FE955" s="1246"/>
      <c r="FF955" s="1246"/>
      <c r="FG955" s="1246"/>
      <c r="FH955" s="1246"/>
      <c r="FI955" s="1246"/>
      <c r="FJ955" s="1246"/>
      <c r="FK955" s="1246"/>
      <c r="FL955" s="1246"/>
      <c r="FM955" s="1246"/>
    </row>
    <row r="956" spans="1:169" ht="45" x14ac:dyDescent="0.25">
      <c r="A956" s="44">
        <v>1</v>
      </c>
      <c r="B956" s="44">
        <v>1</v>
      </c>
      <c r="C956" s="1089" t="s">
        <v>291</v>
      </c>
      <c r="D956" s="118">
        <f>SUM(D890,D97,D38)</f>
        <v>0</v>
      </c>
      <c r="E956" s="118">
        <f>SUM(E890,E97,E38)</f>
        <v>0</v>
      </c>
      <c r="F956" s="118">
        <f>SUM(F890,F97,F38)</f>
        <v>18</v>
      </c>
      <c r="G956" s="1270"/>
      <c r="H956" s="637"/>
      <c r="I956" s="637"/>
      <c r="J956" s="116"/>
      <c r="K956" s="116"/>
      <c r="L956" s="116"/>
      <c r="M956" s="116"/>
      <c r="N956" s="116"/>
      <c r="O956" s="139"/>
      <c r="P956" s="2164"/>
      <c r="Q956" s="2164"/>
      <c r="R956" s="2171"/>
      <c r="S956" s="2164"/>
      <c r="T956" s="2164"/>
      <c r="U956" s="2172"/>
      <c r="V956" s="2172"/>
      <c r="W956" s="1276"/>
      <c r="X956" s="1276"/>
      <c r="Y956" s="1246"/>
      <c r="Z956" s="1620"/>
      <c r="AA956" s="1621">
        <f t="shared" si="85"/>
        <v>0</v>
      </c>
      <c r="AB956" s="1246">
        <f t="shared" si="86"/>
        <v>0</v>
      </c>
      <c r="AC956" s="1246"/>
      <c r="AD956" s="1246"/>
      <c r="AE956" s="1246"/>
      <c r="AF956" s="1246"/>
      <c r="AG956" s="1246"/>
      <c r="AH956" s="1246"/>
      <c r="AI956" s="1246"/>
      <c r="AJ956" s="1246"/>
      <c r="AK956" s="1246"/>
      <c r="AL956" s="1246"/>
      <c r="AM956" s="1246"/>
      <c r="AN956" s="1246"/>
      <c r="AO956" s="1246"/>
      <c r="AP956" s="1246"/>
      <c r="AQ956" s="1246"/>
      <c r="AR956" s="1246"/>
      <c r="AS956" s="1246"/>
      <c r="AT956" s="1246"/>
      <c r="AU956" s="1246"/>
      <c r="AV956" s="1246"/>
      <c r="AW956" s="1246"/>
      <c r="AX956" s="1246"/>
      <c r="AY956" s="1246"/>
      <c r="AZ956" s="1246"/>
      <c r="BA956" s="1246"/>
      <c r="BB956" s="1246"/>
      <c r="BC956" s="1246"/>
      <c r="BD956" s="1246"/>
      <c r="BE956" s="1246"/>
      <c r="BF956" s="1246"/>
      <c r="BG956" s="1246"/>
      <c r="BH956" s="1246"/>
      <c r="BI956" s="1246"/>
      <c r="BJ956" s="1246"/>
      <c r="BK956" s="1246"/>
      <c r="BL956" s="1246"/>
      <c r="BM956" s="1246"/>
      <c r="BN956" s="1246"/>
      <c r="BO956" s="1246"/>
      <c r="BP956" s="1246"/>
      <c r="BQ956" s="1246"/>
      <c r="BR956" s="1246"/>
      <c r="BS956" s="1246"/>
      <c r="BT956" s="1246"/>
      <c r="BU956" s="1246"/>
      <c r="BV956" s="1246"/>
      <c r="BW956" s="1246"/>
      <c r="BX956" s="1246"/>
      <c r="BY956" s="1246"/>
      <c r="BZ956" s="1246"/>
      <c r="CA956" s="1246"/>
      <c r="CB956" s="1246"/>
      <c r="CC956" s="1246"/>
      <c r="CD956" s="1246"/>
      <c r="CE956" s="1246"/>
      <c r="CF956" s="1246"/>
      <c r="CG956" s="1246"/>
      <c r="CH956" s="1246"/>
      <c r="CI956" s="1246"/>
      <c r="CJ956" s="1246"/>
      <c r="CK956" s="1246"/>
      <c r="CL956" s="1246"/>
      <c r="CM956" s="1246"/>
      <c r="CN956" s="1246"/>
      <c r="CO956" s="1246"/>
      <c r="CP956" s="1246"/>
      <c r="CQ956" s="1246"/>
      <c r="CR956" s="1246"/>
      <c r="CS956" s="1246"/>
      <c r="CT956" s="1246"/>
      <c r="CU956" s="1246"/>
      <c r="CV956" s="1246"/>
      <c r="CW956" s="1246"/>
      <c r="CX956" s="1246"/>
      <c r="CY956" s="1246"/>
      <c r="CZ956" s="1246"/>
      <c r="DA956" s="1246"/>
      <c r="DB956" s="1246"/>
      <c r="DC956" s="1246"/>
      <c r="DD956" s="1246"/>
      <c r="DE956" s="1246"/>
      <c r="DF956" s="1246"/>
      <c r="DG956" s="1246"/>
      <c r="DH956" s="1246"/>
      <c r="DI956" s="1246"/>
      <c r="DJ956" s="1246"/>
      <c r="DK956" s="1246"/>
      <c r="DL956" s="1246"/>
      <c r="DM956" s="1246"/>
      <c r="DN956" s="1246"/>
      <c r="DO956" s="1246"/>
      <c r="DP956" s="1246"/>
      <c r="DQ956" s="1246"/>
      <c r="DR956" s="1246"/>
      <c r="DS956" s="1246"/>
      <c r="DT956" s="1246"/>
      <c r="DU956" s="1246"/>
      <c r="DV956" s="1246"/>
      <c r="DW956" s="1246"/>
      <c r="DX956" s="1246"/>
      <c r="DY956" s="1246"/>
      <c r="DZ956" s="1246"/>
      <c r="EA956" s="1246"/>
      <c r="EB956" s="1246"/>
      <c r="EC956" s="1246"/>
      <c r="ED956" s="1246"/>
      <c r="EE956" s="1246"/>
      <c r="EF956" s="1246"/>
      <c r="EG956" s="1246"/>
      <c r="EH956" s="1246"/>
      <c r="EI956" s="1246"/>
      <c r="EJ956" s="1246"/>
      <c r="EK956" s="1246"/>
      <c r="EL956" s="1246"/>
      <c r="EM956" s="1246"/>
      <c r="EN956" s="1246"/>
      <c r="EO956" s="1246"/>
      <c r="EP956" s="1246"/>
      <c r="EQ956" s="1246"/>
      <c r="ER956" s="1246"/>
      <c r="ES956" s="1246"/>
      <c r="ET956" s="1246"/>
      <c r="EU956" s="1246"/>
      <c r="EV956" s="1246"/>
      <c r="EW956" s="1246"/>
      <c r="EX956" s="1246"/>
      <c r="EY956" s="1246"/>
      <c r="EZ956" s="1246"/>
      <c r="FA956" s="1246"/>
      <c r="FB956" s="1246"/>
      <c r="FC956" s="1246"/>
      <c r="FD956" s="1246"/>
      <c r="FE956" s="1246"/>
      <c r="FF956" s="1246"/>
      <c r="FG956" s="1246"/>
      <c r="FH956" s="1246"/>
      <c r="FI956" s="1246"/>
      <c r="FJ956" s="1246"/>
      <c r="FK956" s="1246"/>
      <c r="FL956" s="1246"/>
      <c r="FM956" s="1246"/>
    </row>
    <row r="957" spans="1:169" ht="30" x14ac:dyDescent="0.25">
      <c r="A957" s="44">
        <v>1</v>
      </c>
      <c r="B957" s="44">
        <v>1</v>
      </c>
      <c r="C957" s="1089" t="s">
        <v>324</v>
      </c>
      <c r="D957" s="118">
        <f>D39</f>
        <v>13100</v>
      </c>
      <c r="E957" s="118">
        <f>E39</f>
        <v>6550</v>
      </c>
      <c r="F957" s="118">
        <f>F39</f>
        <v>0</v>
      </c>
      <c r="G957" s="1270">
        <f t="shared" si="96"/>
        <v>0</v>
      </c>
      <c r="H957" s="637"/>
      <c r="I957" s="637"/>
      <c r="J957" s="116"/>
      <c r="K957" s="116"/>
      <c r="L957" s="116"/>
      <c r="M957" s="116"/>
      <c r="N957" s="116"/>
      <c r="O957" s="139"/>
      <c r="P957" s="2164"/>
      <c r="Q957" s="2164"/>
      <c r="R957" s="2171"/>
      <c r="S957" s="2164"/>
      <c r="T957" s="2164"/>
      <c r="U957" s="2172"/>
      <c r="V957" s="2172"/>
      <c r="W957" s="1276"/>
      <c r="X957" s="1276"/>
      <c r="Y957" s="1246"/>
      <c r="Z957" s="1620"/>
      <c r="AA957" s="1621">
        <f t="shared" si="85"/>
        <v>0</v>
      </c>
      <c r="AB957" s="1246">
        <f t="shared" si="86"/>
        <v>0</v>
      </c>
      <c r="AC957" s="1246"/>
      <c r="AD957" s="1246"/>
      <c r="AE957" s="1246"/>
      <c r="AF957" s="1246"/>
      <c r="AG957" s="1246"/>
      <c r="AH957" s="1246"/>
      <c r="AI957" s="1246"/>
      <c r="AJ957" s="1246"/>
      <c r="AK957" s="1246"/>
      <c r="AL957" s="1246"/>
      <c r="AM957" s="1246"/>
      <c r="AN957" s="1246"/>
      <c r="AO957" s="1246"/>
      <c r="AP957" s="1246"/>
      <c r="AQ957" s="1246"/>
      <c r="AR957" s="1246"/>
      <c r="AS957" s="1246"/>
      <c r="AT957" s="1246"/>
      <c r="AU957" s="1246"/>
      <c r="AV957" s="1246"/>
      <c r="AW957" s="1246"/>
      <c r="AX957" s="1246"/>
      <c r="AY957" s="1246"/>
      <c r="AZ957" s="1246"/>
      <c r="BA957" s="1246"/>
      <c r="BB957" s="1246"/>
      <c r="BC957" s="1246"/>
      <c r="BD957" s="1246"/>
      <c r="BE957" s="1246"/>
      <c r="BF957" s="1246"/>
      <c r="BG957" s="1246"/>
      <c r="BH957" s="1246"/>
      <c r="BI957" s="1246"/>
      <c r="BJ957" s="1246"/>
      <c r="BK957" s="1246"/>
      <c r="BL957" s="1246"/>
      <c r="BM957" s="1246"/>
      <c r="BN957" s="1246"/>
      <c r="BO957" s="1246"/>
      <c r="BP957" s="1246"/>
      <c r="BQ957" s="1246"/>
      <c r="BR957" s="1246"/>
      <c r="BS957" s="1246"/>
      <c r="BT957" s="1246"/>
      <c r="BU957" s="1246"/>
      <c r="BV957" s="1246"/>
      <c r="BW957" s="1246"/>
      <c r="BX957" s="1246"/>
      <c r="BY957" s="1246"/>
      <c r="BZ957" s="1246"/>
      <c r="CA957" s="1246"/>
      <c r="CB957" s="1246"/>
      <c r="CC957" s="1246"/>
      <c r="CD957" s="1246"/>
      <c r="CE957" s="1246"/>
      <c r="CF957" s="1246"/>
      <c r="CG957" s="1246"/>
      <c r="CH957" s="1246"/>
      <c r="CI957" s="1246"/>
      <c r="CJ957" s="1246"/>
      <c r="CK957" s="1246"/>
      <c r="CL957" s="1246"/>
      <c r="CM957" s="1246"/>
      <c r="CN957" s="1246"/>
      <c r="CO957" s="1246"/>
      <c r="CP957" s="1246"/>
      <c r="CQ957" s="1246"/>
      <c r="CR957" s="1246"/>
      <c r="CS957" s="1246"/>
      <c r="CT957" s="1246"/>
      <c r="CU957" s="1246"/>
      <c r="CV957" s="1246"/>
      <c r="CW957" s="1246"/>
      <c r="CX957" s="1246"/>
      <c r="CY957" s="1246"/>
      <c r="CZ957" s="1246"/>
      <c r="DA957" s="1246"/>
      <c r="DB957" s="1246"/>
      <c r="DC957" s="1246"/>
      <c r="DD957" s="1246"/>
      <c r="DE957" s="1246"/>
      <c r="DF957" s="1246"/>
      <c r="DG957" s="1246"/>
      <c r="DH957" s="1246"/>
      <c r="DI957" s="1246"/>
      <c r="DJ957" s="1246"/>
      <c r="DK957" s="1246"/>
      <c r="DL957" s="1246"/>
      <c r="DM957" s="1246"/>
      <c r="DN957" s="1246"/>
      <c r="DO957" s="1246"/>
      <c r="DP957" s="1246"/>
      <c r="DQ957" s="1246"/>
      <c r="DR957" s="1246"/>
      <c r="DS957" s="1246"/>
      <c r="DT957" s="1246"/>
      <c r="DU957" s="1246"/>
      <c r="DV957" s="1246"/>
      <c r="DW957" s="1246"/>
      <c r="DX957" s="1246"/>
      <c r="DY957" s="1246"/>
      <c r="DZ957" s="1246"/>
      <c r="EA957" s="1246"/>
      <c r="EB957" s="1246"/>
      <c r="EC957" s="1246"/>
      <c r="ED957" s="1246"/>
      <c r="EE957" s="1246"/>
      <c r="EF957" s="1246"/>
      <c r="EG957" s="1246"/>
      <c r="EH957" s="1246"/>
      <c r="EI957" s="1246"/>
      <c r="EJ957" s="1246"/>
      <c r="EK957" s="1246"/>
      <c r="EL957" s="1246"/>
      <c r="EM957" s="1246"/>
      <c r="EN957" s="1246"/>
      <c r="EO957" s="1246"/>
      <c r="EP957" s="1246"/>
      <c r="EQ957" s="1246"/>
      <c r="ER957" s="1246"/>
      <c r="ES957" s="1246"/>
      <c r="ET957" s="1246"/>
      <c r="EU957" s="1246"/>
      <c r="EV957" s="1246"/>
      <c r="EW957" s="1246"/>
      <c r="EX957" s="1246"/>
      <c r="EY957" s="1246"/>
      <c r="EZ957" s="1246"/>
      <c r="FA957" s="1246"/>
      <c r="FB957" s="1246"/>
      <c r="FC957" s="1246"/>
      <c r="FD957" s="1246"/>
      <c r="FE957" s="1246"/>
      <c r="FF957" s="1246"/>
      <c r="FG957" s="1246"/>
      <c r="FH957" s="1246"/>
      <c r="FI957" s="1246"/>
      <c r="FJ957" s="1246"/>
      <c r="FK957" s="1246"/>
      <c r="FL957" s="1246"/>
      <c r="FM957" s="1246"/>
    </row>
    <row r="958" spans="1:169" ht="30" x14ac:dyDescent="0.25">
      <c r="A958" s="44">
        <v>1</v>
      </c>
      <c r="B958" s="44">
        <v>1</v>
      </c>
      <c r="C958" s="1089" t="s">
        <v>339</v>
      </c>
      <c r="D958" s="118">
        <f>D99</f>
        <v>0</v>
      </c>
      <c r="E958" s="118">
        <f>E99</f>
        <v>0</v>
      </c>
      <c r="F958" s="118">
        <f>F99</f>
        <v>0</v>
      </c>
      <c r="G958" s="1270"/>
      <c r="H958" s="637"/>
      <c r="I958" s="637"/>
      <c r="J958" s="116"/>
      <c r="K958" s="116"/>
      <c r="L958" s="116"/>
      <c r="M958" s="116"/>
      <c r="N958" s="116"/>
      <c r="O958" s="139"/>
      <c r="P958" s="2164"/>
      <c r="Q958" s="2164"/>
      <c r="R958" s="2171"/>
      <c r="S958" s="2164"/>
      <c r="T958" s="2164"/>
      <c r="U958" s="2172"/>
      <c r="V958" s="2172"/>
      <c r="W958" s="1276"/>
      <c r="X958" s="1276"/>
      <c r="Y958" s="1246"/>
      <c r="Z958" s="1620"/>
      <c r="AA958" s="1621">
        <f t="shared" si="85"/>
        <v>0</v>
      </c>
      <c r="AB958" s="1246">
        <f t="shared" si="86"/>
        <v>0</v>
      </c>
      <c r="AC958" s="1246"/>
      <c r="AD958" s="1246"/>
      <c r="AE958" s="1246"/>
      <c r="AF958" s="1246"/>
      <c r="AG958" s="1246"/>
      <c r="AH958" s="1246"/>
      <c r="AI958" s="1246"/>
      <c r="AJ958" s="1246"/>
      <c r="AK958" s="1246"/>
      <c r="AL958" s="1246"/>
      <c r="AM958" s="1246"/>
      <c r="AN958" s="1246"/>
      <c r="AO958" s="1246"/>
      <c r="AP958" s="1246"/>
      <c r="AQ958" s="1246"/>
      <c r="AR958" s="1246"/>
      <c r="AS958" s="1246"/>
      <c r="AT958" s="1246"/>
      <c r="AU958" s="1246"/>
      <c r="AV958" s="1246"/>
      <c r="AW958" s="1246"/>
      <c r="AX958" s="1246"/>
      <c r="AY958" s="1246"/>
      <c r="AZ958" s="1246"/>
      <c r="BA958" s="1246"/>
      <c r="BB958" s="1246"/>
      <c r="BC958" s="1246"/>
      <c r="BD958" s="1246"/>
      <c r="BE958" s="1246"/>
      <c r="BF958" s="1246"/>
      <c r="BG958" s="1246"/>
      <c r="BH958" s="1246"/>
      <c r="BI958" s="1246"/>
      <c r="BJ958" s="1246"/>
      <c r="BK958" s="1246"/>
      <c r="BL958" s="1246"/>
      <c r="BM958" s="1246"/>
      <c r="BN958" s="1246"/>
      <c r="BO958" s="1246"/>
      <c r="BP958" s="1246"/>
      <c r="BQ958" s="1246"/>
      <c r="BR958" s="1246"/>
      <c r="BS958" s="1246"/>
      <c r="BT958" s="1246"/>
      <c r="BU958" s="1246"/>
      <c r="BV958" s="1246"/>
      <c r="BW958" s="1246"/>
      <c r="BX958" s="1246"/>
      <c r="BY958" s="1246"/>
      <c r="BZ958" s="1246"/>
      <c r="CA958" s="1246"/>
      <c r="CB958" s="1246"/>
      <c r="CC958" s="1246"/>
      <c r="CD958" s="1246"/>
      <c r="CE958" s="1246"/>
      <c r="CF958" s="1246"/>
      <c r="CG958" s="1246"/>
      <c r="CH958" s="1246"/>
      <c r="CI958" s="1246"/>
      <c r="CJ958" s="1246"/>
      <c r="CK958" s="1246"/>
      <c r="CL958" s="1246"/>
      <c r="CM958" s="1246"/>
      <c r="CN958" s="1246"/>
      <c r="CO958" s="1246"/>
      <c r="CP958" s="1246"/>
      <c r="CQ958" s="1246"/>
      <c r="CR958" s="1246"/>
      <c r="CS958" s="1246"/>
      <c r="CT958" s="1246"/>
      <c r="CU958" s="1246"/>
      <c r="CV958" s="1246"/>
      <c r="CW958" s="1246"/>
      <c r="CX958" s="1246"/>
      <c r="CY958" s="1246"/>
      <c r="CZ958" s="1246"/>
      <c r="DA958" s="1246"/>
      <c r="DB958" s="1246"/>
      <c r="DC958" s="1246"/>
      <c r="DD958" s="1246"/>
      <c r="DE958" s="1246"/>
      <c r="DF958" s="1246"/>
      <c r="DG958" s="1246"/>
      <c r="DH958" s="1246"/>
      <c r="DI958" s="1246"/>
      <c r="DJ958" s="1246"/>
      <c r="DK958" s="1246"/>
      <c r="DL958" s="1246"/>
      <c r="DM958" s="1246"/>
      <c r="DN958" s="1246"/>
      <c r="DO958" s="1246"/>
      <c r="DP958" s="1246"/>
      <c r="DQ958" s="1246"/>
      <c r="DR958" s="1246"/>
      <c r="DS958" s="1246"/>
      <c r="DT958" s="1246"/>
      <c r="DU958" s="1246"/>
      <c r="DV958" s="1246"/>
      <c r="DW958" s="1246"/>
      <c r="DX958" s="1246"/>
      <c r="DY958" s="1246"/>
      <c r="DZ958" s="1246"/>
      <c r="EA958" s="1246"/>
      <c r="EB958" s="1246"/>
      <c r="EC958" s="1246"/>
      <c r="ED958" s="1246"/>
      <c r="EE958" s="1246"/>
      <c r="EF958" s="1246"/>
      <c r="EG958" s="1246"/>
      <c r="EH958" s="1246"/>
      <c r="EI958" s="1246"/>
      <c r="EJ958" s="1246"/>
      <c r="EK958" s="1246"/>
      <c r="EL958" s="1246"/>
      <c r="EM958" s="1246"/>
      <c r="EN958" s="1246"/>
      <c r="EO958" s="1246"/>
      <c r="EP958" s="1246"/>
      <c r="EQ958" s="1246"/>
      <c r="ER958" s="1246"/>
      <c r="ES958" s="1246"/>
      <c r="ET958" s="1246"/>
      <c r="EU958" s="1246"/>
      <c r="EV958" s="1246"/>
      <c r="EW958" s="1246"/>
      <c r="EX958" s="1246"/>
      <c r="EY958" s="1246"/>
      <c r="EZ958" s="1246"/>
      <c r="FA958" s="1246"/>
      <c r="FB958" s="1246"/>
      <c r="FC958" s="1246"/>
      <c r="FD958" s="1246"/>
      <c r="FE958" s="1246"/>
      <c r="FF958" s="1246"/>
      <c r="FG958" s="1246"/>
      <c r="FH958" s="1246"/>
      <c r="FI958" s="1246"/>
      <c r="FJ958" s="1246"/>
      <c r="FK958" s="1246"/>
      <c r="FL958" s="1246"/>
      <c r="FM958" s="1246"/>
    </row>
    <row r="959" spans="1:169" x14ac:dyDescent="0.25">
      <c r="A959" s="44">
        <v>1</v>
      </c>
      <c r="B959" s="44">
        <v>1</v>
      </c>
      <c r="C959" s="1089" t="s">
        <v>292</v>
      </c>
      <c r="D959" s="118">
        <f>SUM(D898,D157,D100,D41,D622)</f>
        <v>13944</v>
      </c>
      <c r="E959" s="118">
        <f>SUM(E898,E157,E100,E41,E622)</f>
        <v>6976</v>
      </c>
      <c r="F959" s="118">
        <f>SUM(F898,F157,F100,F41,F622)</f>
        <v>4364</v>
      </c>
      <c r="G959" s="1270">
        <f t="shared" si="96"/>
        <v>62.557339449541281</v>
      </c>
      <c r="H959" s="637"/>
      <c r="I959" s="637"/>
      <c r="J959" s="116"/>
      <c r="K959" s="116"/>
      <c r="L959" s="116"/>
      <c r="M959" s="116"/>
      <c r="N959" s="116"/>
      <c r="O959" s="139"/>
      <c r="P959" s="2164"/>
      <c r="Q959" s="2164"/>
      <c r="R959" s="2171"/>
      <c r="S959" s="2164"/>
      <c r="T959" s="2164"/>
      <c r="U959" s="2172"/>
      <c r="V959" s="2172"/>
      <c r="W959" s="1276"/>
      <c r="X959" s="1276"/>
      <c r="Y959" s="1246"/>
      <c r="Z959" s="1620"/>
      <c r="AA959" s="1621">
        <f t="shared" ref="AA959:AA994" si="100">Y959-U959</f>
        <v>0</v>
      </c>
      <c r="AB959" s="1246">
        <f t="shared" ref="AB959:AB994" si="101">Z959-V959</f>
        <v>0</v>
      </c>
      <c r="AC959" s="1246"/>
      <c r="AD959" s="1246"/>
      <c r="AE959" s="1246"/>
      <c r="AF959" s="1246"/>
      <c r="AG959" s="1246"/>
      <c r="AH959" s="1246"/>
      <c r="AI959" s="1246"/>
      <c r="AJ959" s="1246"/>
      <c r="AK959" s="1246"/>
      <c r="AL959" s="1246"/>
      <c r="AM959" s="1246"/>
      <c r="AN959" s="1246"/>
      <c r="AO959" s="1246"/>
      <c r="AP959" s="1246"/>
      <c r="AQ959" s="1246"/>
      <c r="AR959" s="1246"/>
      <c r="AS959" s="1246"/>
      <c r="AT959" s="1246"/>
      <c r="AU959" s="1246"/>
      <c r="AV959" s="1246"/>
      <c r="AW959" s="1246"/>
      <c r="AX959" s="1246"/>
      <c r="AY959" s="1246"/>
      <c r="AZ959" s="1246"/>
      <c r="BA959" s="1246"/>
      <c r="BB959" s="1246"/>
      <c r="BC959" s="1246"/>
      <c r="BD959" s="1246"/>
      <c r="BE959" s="1246"/>
      <c r="BF959" s="1246"/>
      <c r="BG959" s="1246"/>
      <c r="BH959" s="1246"/>
      <c r="BI959" s="1246"/>
      <c r="BJ959" s="1246"/>
      <c r="BK959" s="1246"/>
      <c r="BL959" s="1246"/>
      <c r="BM959" s="1246"/>
      <c r="BN959" s="1246"/>
      <c r="BO959" s="1246"/>
      <c r="BP959" s="1246"/>
      <c r="BQ959" s="1246"/>
      <c r="BR959" s="1246"/>
      <c r="BS959" s="1246"/>
      <c r="BT959" s="1246"/>
      <c r="BU959" s="1246"/>
      <c r="BV959" s="1246"/>
      <c r="BW959" s="1246"/>
      <c r="BX959" s="1246"/>
      <c r="BY959" s="1246"/>
      <c r="BZ959" s="1246"/>
      <c r="CA959" s="1246"/>
      <c r="CB959" s="1246"/>
      <c r="CC959" s="1246"/>
      <c r="CD959" s="1246"/>
      <c r="CE959" s="1246"/>
      <c r="CF959" s="1246"/>
      <c r="CG959" s="1246"/>
      <c r="CH959" s="1246"/>
      <c r="CI959" s="1246"/>
      <c r="CJ959" s="1246"/>
      <c r="CK959" s="1246"/>
      <c r="CL959" s="1246"/>
      <c r="CM959" s="1246"/>
      <c r="CN959" s="1246"/>
      <c r="CO959" s="1246"/>
      <c r="CP959" s="1246"/>
      <c r="CQ959" s="1246"/>
      <c r="CR959" s="1246"/>
      <c r="CS959" s="1246"/>
      <c r="CT959" s="1246"/>
      <c r="CU959" s="1246"/>
      <c r="CV959" s="1246"/>
      <c r="CW959" s="1246"/>
      <c r="CX959" s="1246"/>
      <c r="CY959" s="1246"/>
      <c r="CZ959" s="1246"/>
      <c r="DA959" s="1246"/>
      <c r="DB959" s="1246"/>
      <c r="DC959" s="1246"/>
      <c r="DD959" s="1246"/>
      <c r="DE959" s="1246"/>
      <c r="DF959" s="1246"/>
      <c r="DG959" s="1246"/>
      <c r="DH959" s="1246"/>
      <c r="DI959" s="1246"/>
      <c r="DJ959" s="1246"/>
      <c r="DK959" s="1246"/>
      <c r="DL959" s="1246"/>
      <c r="DM959" s="1246"/>
      <c r="DN959" s="1246"/>
      <c r="DO959" s="1246"/>
      <c r="DP959" s="1246"/>
      <c r="DQ959" s="1246"/>
      <c r="DR959" s="1246"/>
      <c r="DS959" s="1246"/>
      <c r="DT959" s="1246"/>
      <c r="DU959" s="1246"/>
      <c r="DV959" s="1246"/>
      <c r="DW959" s="1246"/>
      <c r="DX959" s="1246"/>
      <c r="DY959" s="1246"/>
      <c r="DZ959" s="1246"/>
      <c r="EA959" s="1246"/>
      <c r="EB959" s="1246"/>
      <c r="EC959" s="1246"/>
      <c r="ED959" s="1246"/>
      <c r="EE959" s="1246"/>
      <c r="EF959" s="1246"/>
      <c r="EG959" s="1246"/>
      <c r="EH959" s="1246"/>
      <c r="EI959" s="1246"/>
      <c r="EJ959" s="1246"/>
      <c r="EK959" s="1246"/>
      <c r="EL959" s="1246"/>
      <c r="EM959" s="1246"/>
      <c r="EN959" s="1246"/>
      <c r="EO959" s="1246"/>
      <c r="EP959" s="1246"/>
      <c r="EQ959" s="1246"/>
      <c r="ER959" s="1246"/>
      <c r="ES959" s="1246"/>
      <c r="ET959" s="1246"/>
      <c r="EU959" s="1246"/>
      <c r="EV959" s="1246"/>
      <c r="EW959" s="1246"/>
      <c r="EX959" s="1246"/>
      <c r="EY959" s="1246"/>
      <c r="EZ959" s="1246"/>
      <c r="FA959" s="1246"/>
      <c r="FB959" s="1246"/>
      <c r="FC959" s="1246"/>
      <c r="FD959" s="1246"/>
      <c r="FE959" s="1246"/>
      <c r="FF959" s="1246"/>
      <c r="FG959" s="1246"/>
      <c r="FH959" s="1246"/>
      <c r="FI959" s="1246"/>
      <c r="FJ959" s="1246"/>
      <c r="FK959" s="1246"/>
      <c r="FL959" s="1246"/>
      <c r="FM959" s="1246"/>
    </row>
    <row r="960" spans="1:169" x14ac:dyDescent="0.25">
      <c r="A960" s="44">
        <v>1</v>
      </c>
      <c r="B960" s="44">
        <v>1</v>
      </c>
      <c r="C960" s="1089" t="s">
        <v>157</v>
      </c>
      <c r="D960" s="118">
        <f>D899+D851+D158+D101+D42</f>
        <v>3163.3529411764703</v>
      </c>
      <c r="E960" s="118">
        <f>E899+E851+E158+E101+E42</f>
        <v>1585.1764705882351</v>
      </c>
      <c r="F960" s="118">
        <f>F899+F851+F158+F101+F42</f>
        <v>1451.9858823529412</v>
      </c>
      <c r="G960" s="1270">
        <f t="shared" si="96"/>
        <v>91.597743802879634</v>
      </c>
      <c r="H960" s="637"/>
      <c r="I960" s="637"/>
      <c r="J960" s="116"/>
      <c r="K960" s="116"/>
      <c r="L960" s="116"/>
      <c r="M960" s="116"/>
      <c r="N960" s="116"/>
      <c r="O960" s="139"/>
      <c r="P960" s="2164"/>
      <c r="Q960" s="2164"/>
      <c r="R960" s="2171"/>
      <c r="S960" s="2164"/>
      <c r="T960" s="2164"/>
      <c r="U960" s="2172"/>
      <c r="V960" s="2172"/>
      <c r="W960" s="1276"/>
      <c r="X960" s="1276"/>
      <c r="Y960" s="1246"/>
      <c r="Z960" s="1620"/>
      <c r="AA960" s="1621">
        <f t="shared" si="100"/>
        <v>0</v>
      </c>
      <c r="AB960" s="1246">
        <f t="shared" si="101"/>
        <v>0</v>
      </c>
      <c r="AC960" s="1246"/>
      <c r="AD960" s="1246"/>
      <c r="AE960" s="1246"/>
      <c r="AF960" s="1246"/>
      <c r="AG960" s="1246"/>
      <c r="AH960" s="1246"/>
      <c r="AI960" s="1246"/>
      <c r="AJ960" s="1246"/>
      <c r="AK960" s="1246"/>
      <c r="AL960" s="1246"/>
      <c r="AM960" s="1246"/>
      <c r="AN960" s="1246"/>
      <c r="AO960" s="1246"/>
      <c r="AP960" s="1246"/>
      <c r="AQ960" s="1246"/>
      <c r="AR960" s="1246"/>
      <c r="AS960" s="1246"/>
      <c r="AT960" s="1246"/>
      <c r="AU960" s="1246"/>
      <c r="AV960" s="1246"/>
      <c r="AW960" s="1246"/>
      <c r="AX960" s="1246"/>
      <c r="AY960" s="1246"/>
      <c r="AZ960" s="1246"/>
      <c r="BA960" s="1246"/>
      <c r="BB960" s="1246"/>
      <c r="BC960" s="1246"/>
      <c r="BD960" s="1246"/>
      <c r="BE960" s="1246"/>
      <c r="BF960" s="1246"/>
      <c r="BG960" s="1246"/>
      <c r="BH960" s="1246"/>
      <c r="BI960" s="1246"/>
      <c r="BJ960" s="1246"/>
      <c r="BK960" s="1246"/>
      <c r="BL960" s="1246"/>
      <c r="BM960" s="1246"/>
      <c r="BN960" s="1246"/>
      <c r="BO960" s="1246"/>
      <c r="BP960" s="1246"/>
      <c r="BQ960" s="1246"/>
      <c r="BR960" s="1246"/>
      <c r="BS960" s="1246"/>
      <c r="BT960" s="1246"/>
      <c r="BU960" s="1246"/>
      <c r="BV960" s="1246"/>
      <c r="BW960" s="1246"/>
      <c r="BX960" s="1246"/>
      <c r="BY960" s="1246"/>
      <c r="BZ960" s="1246"/>
      <c r="CA960" s="1246"/>
      <c r="CB960" s="1246"/>
      <c r="CC960" s="1246"/>
      <c r="CD960" s="1246"/>
      <c r="CE960" s="1246"/>
      <c r="CF960" s="1246"/>
      <c r="CG960" s="1246"/>
      <c r="CH960" s="1246"/>
      <c r="CI960" s="1246"/>
      <c r="CJ960" s="1246"/>
      <c r="CK960" s="1246"/>
      <c r="CL960" s="1246"/>
      <c r="CM960" s="1246"/>
      <c r="CN960" s="1246"/>
      <c r="CO960" s="1246"/>
      <c r="CP960" s="1246"/>
      <c r="CQ960" s="1246"/>
      <c r="CR960" s="1246"/>
      <c r="CS960" s="1246"/>
      <c r="CT960" s="1246"/>
      <c r="CU960" s="1246"/>
      <c r="CV960" s="1246"/>
      <c r="CW960" s="1246"/>
      <c r="CX960" s="1246"/>
      <c r="CY960" s="1246"/>
      <c r="CZ960" s="1246"/>
      <c r="DA960" s="1246"/>
      <c r="DB960" s="1246"/>
      <c r="DC960" s="1246"/>
      <c r="DD960" s="1246"/>
      <c r="DE960" s="1246"/>
      <c r="DF960" s="1246"/>
      <c r="DG960" s="1246"/>
      <c r="DH960" s="1246"/>
      <c r="DI960" s="1246"/>
      <c r="DJ960" s="1246"/>
      <c r="DK960" s="1246"/>
      <c r="DL960" s="1246"/>
      <c r="DM960" s="1246"/>
      <c r="DN960" s="1246"/>
      <c r="DO960" s="1246"/>
      <c r="DP960" s="1246"/>
      <c r="DQ960" s="1246"/>
      <c r="DR960" s="1246"/>
      <c r="DS960" s="1246"/>
      <c r="DT960" s="1246"/>
      <c r="DU960" s="1246"/>
      <c r="DV960" s="1246"/>
      <c r="DW960" s="1246"/>
      <c r="DX960" s="1246"/>
      <c r="DY960" s="1246"/>
      <c r="DZ960" s="1246"/>
      <c r="EA960" s="1246"/>
      <c r="EB960" s="1246"/>
      <c r="EC960" s="1246"/>
      <c r="ED960" s="1246"/>
      <c r="EE960" s="1246"/>
      <c r="EF960" s="1246"/>
      <c r="EG960" s="1246"/>
      <c r="EH960" s="1246"/>
      <c r="EI960" s="1246"/>
      <c r="EJ960" s="1246"/>
      <c r="EK960" s="1246"/>
      <c r="EL960" s="1246"/>
      <c r="EM960" s="1246"/>
      <c r="EN960" s="1246"/>
      <c r="EO960" s="1246"/>
      <c r="EP960" s="1246"/>
      <c r="EQ960" s="1246"/>
      <c r="ER960" s="1246"/>
      <c r="ES960" s="1246"/>
      <c r="ET960" s="1246"/>
      <c r="EU960" s="1246"/>
      <c r="EV960" s="1246"/>
      <c r="EW960" s="1246"/>
      <c r="EX960" s="1246"/>
      <c r="EY960" s="1246"/>
      <c r="EZ960" s="1246"/>
      <c r="FA960" s="1246"/>
      <c r="FB960" s="1246"/>
      <c r="FC960" s="1246"/>
      <c r="FD960" s="1246"/>
      <c r="FE960" s="1246"/>
      <c r="FF960" s="1246"/>
      <c r="FG960" s="1246"/>
      <c r="FH960" s="1246"/>
      <c r="FI960" s="1246"/>
      <c r="FJ960" s="1246"/>
      <c r="FK960" s="1246"/>
      <c r="FL960" s="1246"/>
      <c r="FM960" s="1246"/>
    </row>
    <row r="961" spans="1:169" x14ac:dyDescent="0.25">
      <c r="B961" s="44">
        <v>1</v>
      </c>
      <c r="C961" s="1089" t="s">
        <v>443</v>
      </c>
      <c r="D961" s="118">
        <f>SUM(D900,D102,D43)</f>
        <v>2031</v>
      </c>
      <c r="E961" s="118">
        <f>SUM(E900,E102,E43)</f>
        <v>1019</v>
      </c>
      <c r="F961" s="118">
        <f>SUM(F900,F102,F43)</f>
        <v>716</v>
      </c>
      <c r="G961" s="1270"/>
      <c r="H961" s="637"/>
      <c r="I961" s="637"/>
      <c r="J961" s="116"/>
      <c r="K961" s="116"/>
      <c r="L961" s="116"/>
      <c r="M961" s="116"/>
      <c r="N961" s="116"/>
      <c r="O961" s="139"/>
      <c r="P961" s="2164"/>
      <c r="Q961" s="2164"/>
      <c r="R961" s="2171"/>
      <c r="S961" s="2164"/>
      <c r="T961" s="2164"/>
      <c r="U961" s="2172"/>
      <c r="V961" s="2172"/>
      <c r="W961" s="1276"/>
      <c r="X961" s="1276"/>
      <c r="Y961" s="1246"/>
      <c r="Z961" s="1620"/>
      <c r="AA961" s="1621">
        <f t="shared" si="100"/>
        <v>0</v>
      </c>
      <c r="AB961" s="1246">
        <f t="shared" si="101"/>
        <v>0</v>
      </c>
      <c r="AC961" s="1246"/>
      <c r="AD961" s="1246"/>
      <c r="AE961" s="1246"/>
      <c r="AF961" s="1246"/>
      <c r="AG961" s="1246"/>
      <c r="AH961" s="1246"/>
      <c r="AI961" s="1246"/>
      <c r="AJ961" s="1246"/>
      <c r="AK961" s="1246"/>
      <c r="AL961" s="1246"/>
      <c r="AM961" s="1246"/>
      <c r="AN961" s="1246"/>
      <c r="AO961" s="1246"/>
      <c r="AP961" s="1246"/>
      <c r="AQ961" s="1246"/>
      <c r="AR961" s="1246"/>
      <c r="AS961" s="1246"/>
      <c r="AT961" s="1246"/>
      <c r="AU961" s="1246"/>
      <c r="AV961" s="1246"/>
      <c r="AW961" s="1246"/>
      <c r="AX961" s="1246"/>
      <c r="AY961" s="1246"/>
      <c r="AZ961" s="1246"/>
      <c r="BA961" s="1246"/>
      <c r="BB961" s="1246"/>
      <c r="BC961" s="1246"/>
      <c r="BD961" s="1246"/>
      <c r="BE961" s="1246"/>
      <c r="BF961" s="1246"/>
      <c r="BG961" s="1246"/>
      <c r="BH961" s="1246"/>
      <c r="BI961" s="1246"/>
      <c r="BJ961" s="1246"/>
      <c r="BK961" s="1246"/>
      <c r="BL961" s="1246"/>
      <c r="BM961" s="1246"/>
      <c r="BN961" s="1246"/>
      <c r="BO961" s="1246"/>
      <c r="BP961" s="1246"/>
      <c r="BQ961" s="1246"/>
      <c r="BR961" s="1246"/>
      <c r="BS961" s="1246"/>
      <c r="BT961" s="1246"/>
      <c r="BU961" s="1246"/>
      <c r="BV961" s="1246"/>
      <c r="BW961" s="1246"/>
      <c r="BX961" s="1246"/>
      <c r="BY961" s="1246"/>
      <c r="BZ961" s="1246"/>
      <c r="CA961" s="1246"/>
      <c r="CB961" s="1246"/>
      <c r="CC961" s="1246"/>
      <c r="CD961" s="1246"/>
      <c r="CE961" s="1246"/>
      <c r="CF961" s="1246"/>
      <c r="CG961" s="1246"/>
      <c r="CH961" s="1246"/>
      <c r="CI961" s="1246"/>
      <c r="CJ961" s="1246"/>
      <c r="CK961" s="1246"/>
      <c r="CL961" s="1246"/>
      <c r="CM961" s="1246"/>
      <c r="CN961" s="1246"/>
      <c r="CO961" s="1246"/>
      <c r="CP961" s="1246"/>
      <c r="CQ961" s="1246"/>
      <c r="CR961" s="1246"/>
      <c r="CS961" s="1246"/>
      <c r="CT961" s="1246"/>
      <c r="CU961" s="1246"/>
      <c r="CV961" s="1246"/>
      <c r="CW961" s="1246"/>
      <c r="CX961" s="1246"/>
      <c r="CY961" s="1246"/>
      <c r="CZ961" s="1246"/>
      <c r="DA961" s="1246"/>
      <c r="DB961" s="1246"/>
      <c r="DC961" s="1246"/>
      <c r="DD961" s="1246"/>
      <c r="DE961" s="1246"/>
      <c r="DF961" s="1246"/>
      <c r="DG961" s="1246"/>
      <c r="DH961" s="1246"/>
      <c r="DI961" s="1246"/>
      <c r="DJ961" s="1246"/>
      <c r="DK961" s="1246"/>
      <c r="DL961" s="1246"/>
      <c r="DM961" s="1246"/>
      <c r="DN961" s="1246"/>
      <c r="DO961" s="1246"/>
      <c r="DP961" s="1246"/>
      <c r="DQ961" s="1246"/>
      <c r="DR961" s="1246"/>
      <c r="DS961" s="1246"/>
      <c r="DT961" s="1246"/>
      <c r="DU961" s="1246"/>
      <c r="DV961" s="1246"/>
      <c r="DW961" s="1246"/>
      <c r="DX961" s="1246"/>
      <c r="DY961" s="1246"/>
      <c r="DZ961" s="1246"/>
      <c r="EA961" s="1246"/>
      <c r="EB961" s="1246"/>
      <c r="EC961" s="1246"/>
      <c r="ED961" s="1246"/>
      <c r="EE961" s="1246"/>
      <c r="EF961" s="1246"/>
      <c r="EG961" s="1246"/>
      <c r="EH961" s="1246"/>
      <c r="EI961" s="1246"/>
      <c r="EJ961" s="1246"/>
      <c r="EK961" s="1246"/>
      <c r="EL961" s="1246"/>
      <c r="EM961" s="1246"/>
      <c r="EN961" s="1246"/>
      <c r="EO961" s="1246"/>
      <c r="EP961" s="1246"/>
      <c r="EQ961" s="1246"/>
      <c r="ER961" s="1246"/>
      <c r="ES961" s="1246"/>
      <c r="ET961" s="1246"/>
      <c r="EU961" s="1246"/>
      <c r="EV961" s="1246"/>
      <c r="EW961" s="1246"/>
      <c r="EX961" s="1246"/>
      <c r="EY961" s="1246"/>
      <c r="EZ961" s="1246"/>
      <c r="FA961" s="1246"/>
      <c r="FB961" s="1246"/>
      <c r="FC961" s="1246"/>
      <c r="FD961" s="1246"/>
      <c r="FE961" s="1246"/>
      <c r="FF961" s="1246"/>
      <c r="FG961" s="1246"/>
      <c r="FH961" s="1246"/>
      <c r="FI961" s="1246"/>
      <c r="FJ961" s="1246"/>
      <c r="FK961" s="1246"/>
      <c r="FL961" s="1246"/>
      <c r="FM961" s="1246"/>
    </row>
    <row r="962" spans="1:169" x14ac:dyDescent="0.25">
      <c r="A962" s="44">
        <v>1</v>
      </c>
      <c r="B962" s="44">
        <v>1</v>
      </c>
      <c r="C962" s="1089" t="s">
        <v>444</v>
      </c>
      <c r="D962" s="118">
        <f>D901+D852+D159+D103+D44</f>
        <v>6820</v>
      </c>
      <c r="E962" s="118">
        <f>E901+E852+E159+E103+E44</f>
        <v>3410</v>
      </c>
      <c r="F962" s="72">
        <f>F901+F852+F159+F103+F44</f>
        <v>6218.68</v>
      </c>
      <c r="G962" s="1270">
        <f>F962/E962*100</f>
        <v>182.36598240469209</v>
      </c>
      <c r="H962" s="637"/>
      <c r="I962" s="637"/>
      <c r="J962" s="116"/>
      <c r="K962" s="116"/>
      <c r="L962" s="116"/>
      <c r="M962" s="116"/>
      <c r="N962" s="116"/>
      <c r="O962" s="139"/>
      <c r="P962" s="2164"/>
      <c r="Q962" s="2164"/>
      <c r="R962" s="2171"/>
      <c r="S962" s="2164"/>
      <c r="T962" s="2164"/>
      <c r="U962" s="2172"/>
      <c r="V962" s="2172"/>
      <c r="W962" s="1276"/>
      <c r="X962" s="1276"/>
      <c r="Y962" s="1246"/>
      <c r="Z962" s="1620"/>
      <c r="AA962" s="1621">
        <f t="shared" si="100"/>
        <v>0</v>
      </c>
      <c r="AB962" s="1246">
        <f t="shared" si="101"/>
        <v>0</v>
      </c>
      <c r="AC962" s="1246"/>
      <c r="AD962" s="1246"/>
      <c r="AE962" s="1246"/>
      <c r="AF962" s="1246"/>
      <c r="AG962" s="1246"/>
      <c r="AH962" s="1246"/>
      <c r="AI962" s="1246"/>
      <c r="AJ962" s="1246"/>
      <c r="AK962" s="1246"/>
      <c r="AL962" s="1246"/>
      <c r="AM962" s="1246"/>
      <c r="AN962" s="1246"/>
      <c r="AO962" s="1246"/>
      <c r="AP962" s="1246"/>
      <c r="AQ962" s="1246"/>
      <c r="AR962" s="1246"/>
      <c r="AS962" s="1246"/>
      <c r="AT962" s="1246"/>
      <c r="AU962" s="1246"/>
      <c r="AV962" s="1246"/>
      <c r="AW962" s="1246"/>
      <c r="AX962" s="1246"/>
      <c r="AY962" s="1246"/>
      <c r="AZ962" s="1246"/>
      <c r="BA962" s="1246"/>
      <c r="BB962" s="1246"/>
      <c r="BC962" s="1246"/>
      <c r="BD962" s="1246"/>
      <c r="BE962" s="1246"/>
      <c r="BF962" s="1246"/>
      <c r="BG962" s="1246"/>
      <c r="BH962" s="1246"/>
      <c r="BI962" s="1246"/>
      <c r="BJ962" s="1246"/>
      <c r="BK962" s="1246"/>
      <c r="BL962" s="1246"/>
      <c r="BM962" s="1246"/>
      <c r="BN962" s="1246"/>
      <c r="BO962" s="1246"/>
      <c r="BP962" s="1246"/>
      <c r="BQ962" s="1246"/>
      <c r="BR962" s="1246"/>
      <c r="BS962" s="1246"/>
      <c r="BT962" s="1246"/>
      <c r="BU962" s="1246"/>
      <c r="BV962" s="1246"/>
      <c r="BW962" s="1246"/>
      <c r="BX962" s="1246"/>
      <c r="BY962" s="1246"/>
      <c r="BZ962" s="1246"/>
      <c r="CA962" s="1246"/>
      <c r="CB962" s="1246"/>
      <c r="CC962" s="1246"/>
      <c r="CD962" s="1246"/>
      <c r="CE962" s="1246"/>
      <c r="CF962" s="1246"/>
      <c r="CG962" s="1246"/>
      <c r="CH962" s="1246"/>
      <c r="CI962" s="1246"/>
      <c r="CJ962" s="1246"/>
      <c r="CK962" s="1246"/>
      <c r="CL962" s="1246"/>
      <c r="CM962" s="1246"/>
      <c r="CN962" s="1246"/>
      <c r="CO962" s="1246"/>
      <c r="CP962" s="1246"/>
      <c r="CQ962" s="1246"/>
      <c r="CR962" s="1246"/>
      <c r="CS962" s="1246"/>
      <c r="CT962" s="1246"/>
      <c r="CU962" s="1246"/>
      <c r="CV962" s="1246"/>
      <c r="CW962" s="1246"/>
      <c r="CX962" s="1246"/>
      <c r="CY962" s="1246"/>
      <c r="CZ962" s="1246"/>
      <c r="DA962" s="1246"/>
      <c r="DB962" s="1246"/>
      <c r="DC962" s="1246"/>
      <c r="DD962" s="1246"/>
      <c r="DE962" s="1246"/>
      <c r="DF962" s="1246"/>
      <c r="DG962" s="1246"/>
      <c r="DH962" s="1246"/>
      <c r="DI962" s="1246"/>
      <c r="DJ962" s="1246"/>
      <c r="DK962" s="1246"/>
      <c r="DL962" s="1246"/>
      <c r="DM962" s="1246"/>
      <c r="DN962" s="1246"/>
      <c r="DO962" s="1246"/>
      <c r="DP962" s="1246"/>
      <c r="DQ962" s="1246"/>
      <c r="DR962" s="1246"/>
      <c r="DS962" s="1246"/>
      <c r="DT962" s="1246"/>
      <c r="DU962" s="1246"/>
      <c r="DV962" s="1246"/>
      <c r="DW962" s="1246"/>
      <c r="DX962" s="1246"/>
      <c r="DY962" s="1246"/>
      <c r="DZ962" s="1246"/>
      <c r="EA962" s="1246"/>
      <c r="EB962" s="1246"/>
      <c r="EC962" s="1246"/>
      <c r="ED962" s="1246"/>
      <c r="EE962" s="1246"/>
      <c r="EF962" s="1246"/>
      <c r="EG962" s="1246"/>
      <c r="EH962" s="1246"/>
      <c r="EI962" s="1246"/>
      <c r="EJ962" s="1246"/>
      <c r="EK962" s="1246"/>
      <c r="EL962" s="1246"/>
      <c r="EM962" s="1246"/>
      <c r="EN962" s="1246"/>
      <c r="EO962" s="1246"/>
      <c r="EP962" s="1246"/>
      <c r="EQ962" s="1246"/>
      <c r="ER962" s="1246"/>
      <c r="ES962" s="1246"/>
      <c r="ET962" s="1246"/>
      <c r="EU962" s="1246"/>
      <c r="EV962" s="1246"/>
      <c r="EW962" s="1246"/>
      <c r="EX962" s="1246"/>
      <c r="EY962" s="1246"/>
      <c r="EZ962" s="1246"/>
      <c r="FA962" s="1246"/>
      <c r="FB962" s="1246"/>
      <c r="FC962" s="1246"/>
      <c r="FD962" s="1246"/>
      <c r="FE962" s="1246"/>
      <c r="FF962" s="1246"/>
      <c r="FG962" s="1246"/>
      <c r="FH962" s="1246"/>
      <c r="FI962" s="1246"/>
      <c r="FJ962" s="1246"/>
      <c r="FK962" s="1246"/>
      <c r="FL962" s="1246"/>
      <c r="FM962" s="1246"/>
    </row>
    <row r="963" spans="1:169" x14ac:dyDescent="0.25">
      <c r="B963" s="44">
        <v>1</v>
      </c>
      <c r="C963" s="1089" t="s">
        <v>448</v>
      </c>
      <c r="D963" s="118">
        <f>SUM(D902,D45,D104)</f>
        <v>0</v>
      </c>
      <c r="E963" s="118">
        <f>SUM(E902,E45,E104)</f>
        <v>0</v>
      </c>
      <c r="F963" s="72">
        <f>SUM(F902,F45,F104)</f>
        <v>37.200000000000003</v>
      </c>
      <c r="G963" s="1270"/>
      <c r="H963" s="637"/>
      <c r="I963" s="637"/>
      <c r="J963" s="116"/>
      <c r="K963" s="116"/>
      <c r="L963" s="116"/>
      <c r="M963" s="116"/>
      <c r="N963" s="116"/>
      <c r="O963" s="139"/>
      <c r="P963" s="2164"/>
      <c r="Q963" s="2164"/>
      <c r="R963" s="2171">
        <f t="shared" ref="R963:V963" si="102">SUM(R902,R45,R104)</f>
        <v>0</v>
      </c>
      <c r="S963" s="2164">
        <f t="shared" si="102"/>
        <v>0</v>
      </c>
      <c r="T963" s="2164">
        <f t="shared" si="102"/>
        <v>0</v>
      </c>
      <c r="U963" s="2172">
        <f t="shared" si="102"/>
        <v>0</v>
      </c>
      <c r="V963" s="2172">
        <f t="shared" si="102"/>
        <v>0</v>
      </c>
      <c r="W963" s="1276"/>
      <c r="X963" s="1276"/>
      <c r="Y963" s="1246"/>
      <c r="Z963" s="1620"/>
      <c r="AA963" s="1621">
        <f t="shared" si="100"/>
        <v>0</v>
      </c>
      <c r="AB963" s="1246">
        <f t="shared" si="101"/>
        <v>0</v>
      </c>
      <c r="AC963" s="1246"/>
      <c r="AD963" s="1246"/>
      <c r="AE963" s="1246"/>
      <c r="AF963" s="1246"/>
      <c r="AG963" s="1246"/>
      <c r="AH963" s="1246"/>
      <c r="AI963" s="1246"/>
      <c r="AJ963" s="1246"/>
      <c r="AK963" s="1246"/>
      <c r="AL963" s="1246"/>
      <c r="AM963" s="1246"/>
      <c r="AN963" s="1246"/>
      <c r="AO963" s="1246"/>
      <c r="AP963" s="1246"/>
      <c r="AQ963" s="1246"/>
      <c r="AR963" s="1246"/>
      <c r="AS963" s="1246"/>
      <c r="AT963" s="1246"/>
      <c r="AU963" s="1246"/>
      <c r="AV963" s="1246"/>
      <c r="AW963" s="1246"/>
      <c r="AX963" s="1246"/>
      <c r="AY963" s="1246"/>
      <c r="AZ963" s="1246"/>
      <c r="BA963" s="1246"/>
      <c r="BB963" s="1246"/>
      <c r="BC963" s="1246"/>
      <c r="BD963" s="1246"/>
      <c r="BE963" s="1246"/>
      <c r="BF963" s="1246"/>
      <c r="BG963" s="1246"/>
      <c r="BH963" s="1246"/>
      <c r="BI963" s="1246"/>
      <c r="BJ963" s="1246"/>
      <c r="BK963" s="1246"/>
      <c r="BL963" s="1246"/>
      <c r="BM963" s="1246"/>
      <c r="BN963" s="1246"/>
      <c r="BO963" s="1246"/>
      <c r="BP963" s="1246"/>
      <c r="BQ963" s="1246"/>
      <c r="BR963" s="1246"/>
      <c r="BS963" s="1246"/>
      <c r="BT963" s="1246"/>
      <c r="BU963" s="1246"/>
      <c r="BV963" s="1246"/>
      <c r="BW963" s="1246"/>
      <c r="BX963" s="1246"/>
      <c r="BY963" s="1246"/>
      <c r="BZ963" s="1246"/>
      <c r="CA963" s="1246"/>
      <c r="CB963" s="1246"/>
      <c r="CC963" s="1246"/>
      <c r="CD963" s="1246"/>
      <c r="CE963" s="1246"/>
      <c r="CF963" s="1246"/>
      <c r="CG963" s="1246"/>
      <c r="CH963" s="1246"/>
      <c r="CI963" s="1246"/>
      <c r="CJ963" s="1246"/>
      <c r="CK963" s="1246"/>
      <c r="CL963" s="1246"/>
      <c r="CM963" s="1246"/>
      <c r="CN963" s="1246"/>
      <c r="CO963" s="1246"/>
      <c r="CP963" s="1246"/>
      <c r="CQ963" s="1246"/>
      <c r="CR963" s="1246"/>
      <c r="CS963" s="1246"/>
      <c r="CT963" s="1246"/>
      <c r="CU963" s="1246"/>
      <c r="CV963" s="1246"/>
      <c r="CW963" s="1246"/>
      <c r="CX963" s="1246"/>
      <c r="CY963" s="1246"/>
      <c r="CZ963" s="1246"/>
      <c r="DA963" s="1246"/>
      <c r="DB963" s="1246"/>
      <c r="DC963" s="1246"/>
      <c r="DD963" s="1246"/>
      <c r="DE963" s="1246"/>
      <c r="DF963" s="1246"/>
      <c r="DG963" s="1246"/>
      <c r="DH963" s="1246"/>
      <c r="DI963" s="1246"/>
      <c r="DJ963" s="1246"/>
      <c r="DK963" s="1246"/>
      <c r="DL963" s="1246"/>
      <c r="DM963" s="1246"/>
      <c r="DN963" s="1246"/>
      <c r="DO963" s="1246"/>
      <c r="DP963" s="1246"/>
      <c r="DQ963" s="1246"/>
      <c r="DR963" s="1246"/>
      <c r="DS963" s="1246"/>
      <c r="DT963" s="1246"/>
      <c r="DU963" s="1246"/>
      <c r="DV963" s="1246"/>
      <c r="DW963" s="1246"/>
      <c r="DX963" s="1246"/>
      <c r="DY963" s="1246"/>
      <c r="DZ963" s="1246"/>
      <c r="EA963" s="1246"/>
      <c r="EB963" s="1246"/>
      <c r="EC963" s="1246"/>
      <c r="ED963" s="1246"/>
      <c r="EE963" s="1246"/>
      <c r="EF963" s="1246"/>
      <c r="EG963" s="1246"/>
      <c r="EH963" s="1246"/>
      <c r="EI963" s="1246"/>
      <c r="EJ963" s="1246"/>
      <c r="EK963" s="1246"/>
      <c r="EL963" s="1246"/>
      <c r="EM963" s="1246"/>
      <c r="EN963" s="1246"/>
      <c r="EO963" s="1246"/>
      <c r="EP963" s="1246"/>
      <c r="EQ963" s="1246"/>
      <c r="ER963" s="1246"/>
      <c r="ES963" s="1246"/>
      <c r="ET963" s="1246"/>
      <c r="EU963" s="1246"/>
      <c r="EV963" s="1246"/>
      <c r="EW963" s="1246"/>
      <c r="EX963" s="1246"/>
      <c r="EY963" s="1246"/>
      <c r="EZ963" s="1246"/>
      <c r="FA963" s="1246"/>
      <c r="FB963" s="1246"/>
      <c r="FC963" s="1246"/>
      <c r="FD963" s="1246"/>
      <c r="FE963" s="1246"/>
      <c r="FF963" s="1246"/>
      <c r="FG963" s="1246"/>
      <c r="FH963" s="1246"/>
      <c r="FI963" s="1246"/>
      <c r="FJ963" s="1246"/>
      <c r="FK963" s="1246"/>
      <c r="FL963" s="1246"/>
      <c r="FM963" s="1246"/>
    </row>
    <row r="964" spans="1:169" ht="27.75" customHeight="1" x14ac:dyDescent="0.25">
      <c r="A964" s="44">
        <v>1</v>
      </c>
      <c r="B964" s="44">
        <v>1</v>
      </c>
      <c r="C964" s="1089" t="s">
        <v>158</v>
      </c>
      <c r="D964" s="118">
        <f>SUM(D903,D853,D807,D762,D718,D672,D624,D576,D531,D485,D441,D393,D345,D298,D251,D207,D160,D105,D46)</f>
        <v>3597</v>
      </c>
      <c r="E964" s="118">
        <f>SUM(E903,E853,E807,E762,E718,E672,E624,E576,E531,E485,E441,E393,E345,E298,E251,E207,E160,E105,E46)</f>
        <v>1795</v>
      </c>
      <c r="F964" s="118">
        <f>SUM(F903,F853,F807,F762,F718,F672,F624,F576,F531,F485,F441,F393,F345,F298,F251,F207,F160,F105,F46)</f>
        <v>1800</v>
      </c>
      <c r="G964" s="1270">
        <f>F964/E964*100</f>
        <v>100.27855153203342</v>
      </c>
      <c r="H964" s="637"/>
      <c r="I964" s="637"/>
      <c r="J964" s="116"/>
      <c r="K964" s="116"/>
      <c r="L964" s="116"/>
      <c r="M964" s="116"/>
      <c r="N964" s="116"/>
      <c r="O964" s="139"/>
      <c r="P964" s="2164"/>
      <c r="Q964" s="2164"/>
      <c r="R964" s="2171"/>
      <c r="S964" s="2164"/>
      <c r="T964" s="2164"/>
      <c r="U964" s="2172"/>
      <c r="V964" s="2172"/>
      <c r="W964" s="1276"/>
      <c r="X964" s="1276"/>
      <c r="Y964" s="1246"/>
      <c r="Z964" s="1620"/>
      <c r="AA964" s="1621">
        <f t="shared" si="100"/>
        <v>0</v>
      </c>
      <c r="AB964" s="1246">
        <f t="shared" si="101"/>
        <v>0</v>
      </c>
      <c r="AC964" s="1246"/>
      <c r="AD964" s="1246"/>
      <c r="AE964" s="1246"/>
      <c r="AF964" s="1246"/>
      <c r="AG964" s="1246"/>
      <c r="AH964" s="1246"/>
      <c r="AI964" s="1246"/>
      <c r="AJ964" s="1246"/>
      <c r="AK964" s="1246"/>
      <c r="AL964" s="1246"/>
      <c r="AM964" s="1246"/>
      <c r="AN964" s="1246"/>
      <c r="AO964" s="1246"/>
      <c r="AP964" s="1246"/>
      <c r="AQ964" s="1246"/>
      <c r="AR964" s="1246"/>
      <c r="AS964" s="1246"/>
      <c r="AT964" s="1246"/>
      <c r="AU964" s="1246"/>
      <c r="AV964" s="1246"/>
      <c r="AW964" s="1246"/>
      <c r="AX964" s="1246"/>
      <c r="AY964" s="1246"/>
      <c r="AZ964" s="1246"/>
      <c r="BA964" s="1246"/>
      <c r="BB964" s="1246"/>
      <c r="BC964" s="1246"/>
      <c r="BD964" s="1246"/>
      <c r="BE964" s="1246"/>
      <c r="BF964" s="1246"/>
      <c r="BG964" s="1246"/>
      <c r="BH964" s="1246"/>
      <c r="BI964" s="1246"/>
      <c r="BJ964" s="1246"/>
      <c r="BK964" s="1246"/>
      <c r="BL964" s="1246"/>
      <c r="BM964" s="1246"/>
      <c r="BN964" s="1246"/>
      <c r="BO964" s="1246"/>
      <c r="BP964" s="1246"/>
      <c r="BQ964" s="1246"/>
      <c r="BR964" s="1246"/>
      <c r="BS964" s="1246"/>
      <c r="BT964" s="1246"/>
      <c r="BU964" s="1246"/>
      <c r="BV964" s="1246"/>
      <c r="BW964" s="1246"/>
      <c r="BX964" s="1246"/>
      <c r="BY964" s="1246"/>
      <c r="BZ964" s="1246"/>
      <c r="CA964" s="1246"/>
      <c r="CB964" s="1246"/>
      <c r="CC964" s="1246"/>
      <c r="CD964" s="1246"/>
      <c r="CE964" s="1246"/>
      <c r="CF964" s="1246"/>
      <c r="CG964" s="1246"/>
      <c r="CH964" s="1246"/>
      <c r="CI964" s="1246"/>
      <c r="CJ964" s="1246"/>
      <c r="CK964" s="1246"/>
      <c r="CL964" s="1246"/>
      <c r="CM964" s="1246"/>
      <c r="CN964" s="1246"/>
      <c r="CO964" s="1246"/>
      <c r="CP964" s="1246"/>
      <c r="CQ964" s="1246"/>
      <c r="CR964" s="1246"/>
      <c r="CS964" s="1246"/>
      <c r="CT964" s="1246"/>
      <c r="CU964" s="1246"/>
      <c r="CV964" s="1246"/>
      <c r="CW964" s="1246"/>
      <c r="CX964" s="1246"/>
      <c r="CY964" s="1246"/>
      <c r="CZ964" s="1246"/>
      <c r="DA964" s="1246"/>
      <c r="DB964" s="1246"/>
      <c r="DC964" s="1246"/>
      <c r="DD964" s="1246"/>
      <c r="DE964" s="1246"/>
      <c r="DF964" s="1246"/>
      <c r="DG964" s="1246"/>
      <c r="DH964" s="1246"/>
      <c r="DI964" s="1246"/>
      <c r="DJ964" s="1246"/>
      <c r="DK964" s="1246"/>
      <c r="DL964" s="1246"/>
      <c r="DM964" s="1246"/>
      <c r="DN964" s="1246"/>
      <c r="DO964" s="1246"/>
      <c r="DP964" s="1246"/>
      <c r="DQ964" s="1246"/>
      <c r="DR964" s="1246"/>
      <c r="DS964" s="1246"/>
      <c r="DT964" s="1246"/>
      <c r="DU964" s="1246"/>
      <c r="DV964" s="1246"/>
      <c r="DW964" s="1246"/>
      <c r="DX964" s="1246"/>
      <c r="DY964" s="1246"/>
      <c r="DZ964" s="1246"/>
      <c r="EA964" s="1246"/>
      <c r="EB964" s="1246"/>
      <c r="EC964" s="1246"/>
      <c r="ED964" s="1246"/>
      <c r="EE964" s="1246"/>
      <c r="EF964" s="1246"/>
      <c r="EG964" s="1246"/>
      <c r="EH964" s="1246"/>
      <c r="EI964" s="1246"/>
      <c r="EJ964" s="1246"/>
      <c r="EK964" s="1246"/>
      <c r="EL964" s="1246"/>
      <c r="EM964" s="1246"/>
      <c r="EN964" s="1246"/>
      <c r="EO964" s="1246"/>
      <c r="EP964" s="1246"/>
      <c r="EQ964" s="1246"/>
      <c r="ER964" s="1246"/>
      <c r="ES964" s="1246"/>
      <c r="ET964" s="1246"/>
      <c r="EU964" s="1246"/>
      <c r="EV964" s="1246"/>
      <c r="EW964" s="1246"/>
      <c r="EX964" s="1246"/>
      <c r="EY964" s="1246"/>
      <c r="EZ964" s="1246"/>
      <c r="FA964" s="1246"/>
      <c r="FB964" s="1246"/>
      <c r="FC964" s="1246"/>
      <c r="FD964" s="1246"/>
      <c r="FE964" s="1246"/>
      <c r="FF964" s="1246"/>
      <c r="FG964" s="1246"/>
      <c r="FH964" s="1246"/>
      <c r="FI964" s="1246"/>
      <c r="FJ964" s="1246"/>
      <c r="FK964" s="1246"/>
      <c r="FL964" s="1246"/>
      <c r="FM964" s="1246"/>
    </row>
    <row r="965" spans="1:169" ht="30" x14ac:dyDescent="0.25">
      <c r="A965" s="44">
        <v>1</v>
      </c>
      <c r="B965" s="44">
        <v>1</v>
      </c>
      <c r="C965" s="1089" t="s">
        <v>298</v>
      </c>
      <c r="D965" s="118">
        <f>SUM(D904,D625,D577,D486,D299,D252,D161,D106,D47)</f>
        <v>291</v>
      </c>
      <c r="E965" s="118">
        <f>SUM(E904,E625,E577,E486,E299,E252,E161,E106,E47)</f>
        <v>147</v>
      </c>
      <c r="F965" s="118">
        <f>SUM(F904,F625,F577,F486,F299,F252,F161,F106,F47)</f>
        <v>819</v>
      </c>
      <c r="G965" s="1270">
        <f>F965/E965*100</f>
        <v>557.14285714285711</v>
      </c>
      <c r="H965" s="637"/>
      <c r="I965" s="637"/>
      <c r="J965" s="116"/>
      <c r="K965" s="116"/>
      <c r="L965" s="116"/>
      <c r="M965" s="116"/>
      <c r="N965" s="116"/>
      <c r="O965" s="139"/>
      <c r="P965" s="2164"/>
      <c r="Q965" s="2164"/>
      <c r="R965" s="2171"/>
      <c r="S965" s="2164"/>
      <c r="T965" s="2164"/>
      <c r="U965" s="2172"/>
      <c r="V965" s="2172"/>
      <c r="W965" s="1276"/>
      <c r="X965" s="1276"/>
      <c r="Y965" s="1246"/>
      <c r="Z965" s="1620"/>
      <c r="AA965" s="1621">
        <f t="shared" si="100"/>
        <v>0</v>
      </c>
      <c r="AB965" s="1246">
        <f t="shared" si="101"/>
        <v>0</v>
      </c>
      <c r="AC965" s="1246"/>
      <c r="AD965" s="1246"/>
      <c r="AE965" s="1246"/>
      <c r="AF965" s="1246"/>
      <c r="AG965" s="1246"/>
      <c r="AH965" s="1246"/>
      <c r="AI965" s="1246"/>
      <c r="AJ965" s="1246"/>
      <c r="AK965" s="1246"/>
      <c r="AL965" s="1246"/>
      <c r="AM965" s="1246"/>
      <c r="AN965" s="1246"/>
      <c r="AO965" s="1246"/>
      <c r="AP965" s="1246"/>
      <c r="AQ965" s="1246"/>
      <c r="AR965" s="1246"/>
      <c r="AS965" s="1246"/>
      <c r="AT965" s="1246"/>
      <c r="AU965" s="1246"/>
      <c r="AV965" s="1246"/>
      <c r="AW965" s="1246"/>
      <c r="AX965" s="1246"/>
      <c r="AY965" s="1246"/>
      <c r="AZ965" s="1246"/>
      <c r="BA965" s="1246"/>
      <c r="BB965" s="1246"/>
      <c r="BC965" s="1246"/>
      <c r="BD965" s="1246"/>
      <c r="BE965" s="1246"/>
      <c r="BF965" s="1246"/>
      <c r="BG965" s="1246"/>
      <c r="BH965" s="1246"/>
      <c r="BI965" s="1246"/>
      <c r="BJ965" s="1246"/>
      <c r="BK965" s="1246"/>
      <c r="BL965" s="1246"/>
      <c r="BM965" s="1246"/>
      <c r="BN965" s="1246"/>
      <c r="BO965" s="1246"/>
      <c r="BP965" s="1246"/>
      <c r="BQ965" s="1246"/>
      <c r="BR965" s="1246"/>
      <c r="BS965" s="1246"/>
      <c r="BT965" s="1246"/>
      <c r="BU965" s="1246"/>
      <c r="BV965" s="1246"/>
      <c r="BW965" s="1246"/>
      <c r="BX965" s="1246"/>
      <c r="BY965" s="1246"/>
      <c r="BZ965" s="1246"/>
      <c r="CA965" s="1246"/>
      <c r="CB965" s="1246"/>
      <c r="CC965" s="1246"/>
      <c r="CD965" s="1246"/>
      <c r="CE965" s="1246"/>
      <c r="CF965" s="1246"/>
      <c r="CG965" s="1246"/>
      <c r="CH965" s="1246"/>
      <c r="CI965" s="1246"/>
      <c r="CJ965" s="1246"/>
      <c r="CK965" s="1246"/>
      <c r="CL965" s="1246"/>
      <c r="CM965" s="1246"/>
      <c r="CN965" s="1246"/>
      <c r="CO965" s="1246"/>
      <c r="CP965" s="1246"/>
      <c r="CQ965" s="1246"/>
      <c r="CR965" s="1246"/>
      <c r="CS965" s="1246"/>
      <c r="CT965" s="1246"/>
      <c r="CU965" s="1246"/>
      <c r="CV965" s="1246"/>
      <c r="CW965" s="1246"/>
      <c r="CX965" s="1246"/>
      <c r="CY965" s="1246"/>
      <c r="CZ965" s="1246"/>
      <c r="DA965" s="1246"/>
      <c r="DB965" s="1246"/>
      <c r="DC965" s="1246"/>
      <c r="DD965" s="1246"/>
      <c r="DE965" s="1246"/>
      <c r="DF965" s="1246"/>
      <c r="DG965" s="1246"/>
      <c r="DH965" s="1246"/>
      <c r="DI965" s="1246"/>
      <c r="DJ965" s="1246"/>
      <c r="DK965" s="1246"/>
      <c r="DL965" s="1246"/>
      <c r="DM965" s="1246"/>
      <c r="DN965" s="1246"/>
      <c r="DO965" s="1246"/>
      <c r="DP965" s="1246"/>
      <c r="DQ965" s="1246"/>
      <c r="DR965" s="1246"/>
      <c r="DS965" s="1246"/>
      <c r="DT965" s="1246"/>
      <c r="DU965" s="1246"/>
      <c r="DV965" s="1246"/>
      <c r="DW965" s="1246"/>
      <c r="DX965" s="1246"/>
      <c r="DY965" s="1246"/>
      <c r="DZ965" s="1246"/>
      <c r="EA965" s="1246"/>
      <c r="EB965" s="1246"/>
      <c r="EC965" s="1246"/>
      <c r="ED965" s="1246"/>
      <c r="EE965" s="1246"/>
      <c r="EF965" s="1246"/>
      <c r="EG965" s="1246"/>
      <c r="EH965" s="1246"/>
      <c r="EI965" s="1246"/>
      <c r="EJ965" s="1246"/>
      <c r="EK965" s="1246"/>
      <c r="EL965" s="1246"/>
      <c r="EM965" s="1246"/>
      <c r="EN965" s="1246"/>
      <c r="EO965" s="1246"/>
      <c r="EP965" s="1246"/>
      <c r="EQ965" s="1246"/>
      <c r="ER965" s="1246"/>
      <c r="ES965" s="1246"/>
      <c r="ET965" s="1246"/>
      <c r="EU965" s="1246"/>
      <c r="EV965" s="1246"/>
      <c r="EW965" s="1246"/>
      <c r="EX965" s="1246"/>
      <c r="EY965" s="1246"/>
      <c r="EZ965" s="1246"/>
      <c r="FA965" s="1246"/>
      <c r="FB965" s="1246"/>
      <c r="FC965" s="1246"/>
      <c r="FD965" s="1246"/>
      <c r="FE965" s="1246"/>
      <c r="FF965" s="1246"/>
      <c r="FG965" s="1246"/>
      <c r="FH965" s="1246"/>
      <c r="FI965" s="1246"/>
      <c r="FJ965" s="1246"/>
      <c r="FK965" s="1246"/>
      <c r="FL965" s="1246"/>
      <c r="FM965" s="1246"/>
    </row>
    <row r="966" spans="1:169" ht="15.75" customHeight="1" x14ac:dyDescent="0.25">
      <c r="A966" s="44">
        <v>1</v>
      </c>
      <c r="B966" s="44">
        <v>1</v>
      </c>
      <c r="C966" s="1089" t="s">
        <v>356</v>
      </c>
      <c r="D966" s="118">
        <f>SUM(D905,D674,D626,D578,D487,D395,D347,D300,D162,D107,D48)</f>
        <v>61</v>
      </c>
      <c r="E966" s="118">
        <f>SUM(E905,E674,E626,E578,E487,E395,E347,E300,E162,E107,E48)</f>
        <v>31</v>
      </c>
      <c r="F966" s="118">
        <f>SUM(F905,F674,F626,F578,F487,F395,F347,F300,F162,F107,F48)</f>
        <v>593</v>
      </c>
      <c r="G966" s="1270">
        <f>F966/E966*100</f>
        <v>1912.9032258064517</v>
      </c>
      <c r="H966" s="637"/>
      <c r="I966" s="637"/>
      <c r="J966" s="116"/>
      <c r="K966" s="116"/>
      <c r="L966" s="116"/>
      <c r="M966" s="116"/>
      <c r="N966" s="116"/>
      <c r="O966" s="139"/>
      <c r="P966" s="2164"/>
      <c r="Q966" s="2164"/>
      <c r="R966" s="2171"/>
      <c r="S966" s="2164"/>
      <c r="T966" s="2164"/>
      <c r="U966" s="2172"/>
      <c r="V966" s="2172"/>
      <c r="W966" s="1276"/>
      <c r="X966" s="1276"/>
      <c r="Y966" s="1246"/>
      <c r="Z966" s="1620"/>
      <c r="AA966" s="1621">
        <f t="shared" si="100"/>
        <v>0</v>
      </c>
      <c r="AB966" s="1246">
        <f t="shared" si="101"/>
        <v>0</v>
      </c>
      <c r="AC966" s="1246"/>
      <c r="AD966" s="1246"/>
      <c r="AE966" s="1246"/>
      <c r="AF966" s="1246"/>
      <c r="AG966" s="1246"/>
      <c r="AH966" s="1246"/>
      <c r="AI966" s="1246"/>
      <c r="AJ966" s="1246"/>
      <c r="AK966" s="1246"/>
      <c r="AL966" s="1246"/>
      <c r="AM966" s="1246"/>
      <c r="AN966" s="1246"/>
      <c r="AO966" s="1246"/>
      <c r="AP966" s="1246"/>
      <c r="AQ966" s="1246"/>
      <c r="AR966" s="1246"/>
      <c r="AS966" s="1246"/>
      <c r="AT966" s="1246"/>
      <c r="AU966" s="1246"/>
      <c r="AV966" s="1246"/>
      <c r="AW966" s="1246"/>
      <c r="AX966" s="1246"/>
      <c r="AY966" s="1246"/>
      <c r="AZ966" s="1246"/>
      <c r="BA966" s="1246"/>
      <c r="BB966" s="1246"/>
      <c r="BC966" s="1246"/>
      <c r="BD966" s="1246"/>
      <c r="BE966" s="1246"/>
      <c r="BF966" s="1246"/>
      <c r="BG966" s="1246"/>
      <c r="BH966" s="1246"/>
      <c r="BI966" s="1246"/>
      <c r="BJ966" s="1246"/>
      <c r="BK966" s="1246"/>
      <c r="BL966" s="1246"/>
      <c r="BM966" s="1246"/>
      <c r="BN966" s="1246"/>
      <c r="BO966" s="1246"/>
      <c r="BP966" s="1246"/>
      <c r="BQ966" s="1246"/>
      <c r="BR966" s="1246"/>
      <c r="BS966" s="1246"/>
      <c r="BT966" s="1246"/>
      <c r="BU966" s="1246"/>
      <c r="BV966" s="1246"/>
      <c r="BW966" s="1246"/>
      <c r="BX966" s="1246"/>
      <c r="BY966" s="1246"/>
      <c r="BZ966" s="1246"/>
      <c r="CA966" s="1246"/>
      <c r="CB966" s="1246"/>
      <c r="CC966" s="1246"/>
      <c r="CD966" s="1246"/>
      <c r="CE966" s="1246"/>
      <c r="CF966" s="1246"/>
      <c r="CG966" s="1246"/>
      <c r="CH966" s="1246"/>
      <c r="CI966" s="1246"/>
      <c r="CJ966" s="1246"/>
      <c r="CK966" s="1246"/>
      <c r="CL966" s="1246"/>
      <c r="CM966" s="1246"/>
      <c r="CN966" s="1246"/>
      <c r="CO966" s="1246"/>
      <c r="CP966" s="1246"/>
      <c r="CQ966" s="1246"/>
      <c r="CR966" s="1246"/>
      <c r="CS966" s="1246"/>
      <c r="CT966" s="1246"/>
      <c r="CU966" s="1246"/>
      <c r="CV966" s="1246"/>
      <c r="CW966" s="1246"/>
      <c r="CX966" s="1246"/>
      <c r="CY966" s="1246"/>
      <c r="CZ966" s="1246"/>
      <c r="DA966" s="1246"/>
      <c r="DB966" s="1246"/>
      <c r="DC966" s="1246"/>
      <c r="DD966" s="1246"/>
      <c r="DE966" s="1246"/>
      <c r="DF966" s="1246"/>
      <c r="DG966" s="1246"/>
      <c r="DH966" s="1246"/>
      <c r="DI966" s="1246"/>
      <c r="DJ966" s="1246"/>
      <c r="DK966" s="1246"/>
      <c r="DL966" s="1246"/>
      <c r="DM966" s="1246"/>
      <c r="DN966" s="1246"/>
      <c r="DO966" s="1246"/>
      <c r="DP966" s="1246"/>
      <c r="DQ966" s="1246"/>
      <c r="DR966" s="1246"/>
      <c r="DS966" s="1246"/>
      <c r="DT966" s="1246"/>
      <c r="DU966" s="1246"/>
      <c r="DV966" s="1246"/>
      <c r="DW966" s="1246"/>
      <c r="DX966" s="1246"/>
      <c r="DY966" s="1246"/>
      <c r="DZ966" s="1246"/>
      <c r="EA966" s="1246"/>
      <c r="EB966" s="1246"/>
      <c r="EC966" s="1246"/>
      <c r="ED966" s="1246"/>
      <c r="EE966" s="1246"/>
      <c r="EF966" s="1246"/>
      <c r="EG966" s="1246"/>
      <c r="EH966" s="1246"/>
      <c r="EI966" s="1246"/>
      <c r="EJ966" s="1246"/>
      <c r="EK966" s="1246"/>
      <c r="EL966" s="1246"/>
      <c r="EM966" s="1246"/>
      <c r="EN966" s="1246"/>
      <c r="EO966" s="1246"/>
      <c r="EP966" s="1246"/>
      <c r="EQ966" s="1246"/>
      <c r="ER966" s="1246"/>
      <c r="ES966" s="1246"/>
      <c r="ET966" s="1246"/>
      <c r="EU966" s="1246"/>
      <c r="EV966" s="1246"/>
      <c r="EW966" s="1246"/>
      <c r="EX966" s="1246"/>
      <c r="EY966" s="1246"/>
      <c r="EZ966" s="1246"/>
      <c r="FA966" s="1246"/>
      <c r="FB966" s="1246"/>
      <c r="FC966" s="1246"/>
      <c r="FD966" s="1246"/>
      <c r="FE966" s="1246"/>
      <c r="FF966" s="1246"/>
      <c r="FG966" s="1246"/>
      <c r="FH966" s="1246"/>
      <c r="FI966" s="1246"/>
      <c r="FJ966" s="1246"/>
      <c r="FK966" s="1246"/>
      <c r="FL966" s="1246"/>
      <c r="FM966" s="1246"/>
    </row>
    <row r="967" spans="1:169" ht="30" x14ac:dyDescent="0.25">
      <c r="B967" s="44">
        <v>1</v>
      </c>
      <c r="C967" s="1089" t="s">
        <v>367</v>
      </c>
      <c r="D967" s="118">
        <f>D906</f>
        <v>0</v>
      </c>
      <c r="E967" s="118">
        <f>E906</f>
        <v>0</v>
      </c>
      <c r="F967" s="118">
        <f>F906</f>
        <v>15</v>
      </c>
      <c r="G967" s="1270"/>
      <c r="H967" s="637"/>
      <c r="I967" s="637"/>
      <c r="J967" s="116"/>
      <c r="K967" s="116"/>
      <c r="L967" s="116"/>
      <c r="M967" s="116"/>
      <c r="N967" s="116"/>
      <c r="O967" s="139"/>
      <c r="P967" s="2164"/>
      <c r="Q967" s="2164"/>
      <c r="R967" s="2171"/>
      <c r="S967" s="2164"/>
      <c r="T967" s="2164"/>
      <c r="U967" s="2172"/>
      <c r="V967" s="2172"/>
      <c r="W967" s="1276"/>
      <c r="X967" s="1276"/>
      <c r="Y967" s="1246"/>
      <c r="Z967" s="1620"/>
      <c r="AA967" s="1621">
        <f t="shared" si="100"/>
        <v>0</v>
      </c>
      <c r="AB967" s="1246">
        <f t="shared" si="101"/>
        <v>0</v>
      </c>
      <c r="AC967" s="1246"/>
      <c r="AD967" s="1246"/>
      <c r="AE967" s="1246"/>
      <c r="AF967" s="1246"/>
      <c r="AG967" s="1246"/>
      <c r="AH967" s="1246"/>
      <c r="AI967" s="1246"/>
      <c r="AJ967" s="1246"/>
      <c r="AK967" s="1246"/>
      <c r="AL967" s="1246"/>
      <c r="AM967" s="1246"/>
      <c r="AN967" s="1246"/>
      <c r="AO967" s="1246"/>
      <c r="AP967" s="1246"/>
      <c r="AQ967" s="1246"/>
      <c r="AR967" s="1246"/>
      <c r="AS967" s="1246"/>
      <c r="AT967" s="1246"/>
      <c r="AU967" s="1246"/>
      <c r="AV967" s="1246"/>
      <c r="AW967" s="1246"/>
      <c r="AX967" s="1246"/>
      <c r="AY967" s="1246"/>
      <c r="AZ967" s="1246"/>
      <c r="BA967" s="1246"/>
      <c r="BB967" s="1246"/>
      <c r="BC967" s="1246"/>
      <c r="BD967" s="1246"/>
      <c r="BE967" s="1246"/>
      <c r="BF967" s="1246"/>
      <c r="BG967" s="1246"/>
      <c r="BH967" s="1246"/>
      <c r="BI967" s="1246"/>
      <c r="BJ967" s="1246"/>
      <c r="BK967" s="1246"/>
      <c r="BL967" s="1246"/>
      <c r="BM967" s="1246"/>
      <c r="BN967" s="1246"/>
      <c r="BO967" s="1246"/>
      <c r="BP967" s="1246"/>
      <c r="BQ967" s="1246"/>
      <c r="BR967" s="1246"/>
      <c r="BS967" s="1246"/>
      <c r="BT967" s="1246"/>
      <c r="BU967" s="1246"/>
      <c r="BV967" s="1246"/>
      <c r="BW967" s="1246"/>
      <c r="BX967" s="1246"/>
      <c r="BY967" s="1246"/>
      <c r="BZ967" s="1246"/>
      <c r="CA967" s="1246"/>
      <c r="CB967" s="1246"/>
      <c r="CC967" s="1246"/>
      <c r="CD967" s="1246"/>
      <c r="CE967" s="1246"/>
      <c r="CF967" s="1246"/>
      <c r="CG967" s="1246"/>
      <c r="CH967" s="1246"/>
      <c r="CI967" s="1246"/>
      <c r="CJ967" s="1246"/>
      <c r="CK967" s="1246"/>
      <c r="CL967" s="1246"/>
      <c r="CM967" s="1246"/>
      <c r="CN967" s="1246"/>
      <c r="CO967" s="1246"/>
      <c r="CP967" s="1246"/>
      <c r="CQ967" s="1246"/>
      <c r="CR967" s="1246"/>
      <c r="CS967" s="1246"/>
      <c r="CT967" s="1246"/>
      <c r="CU967" s="1246"/>
      <c r="CV967" s="1246"/>
      <c r="CW967" s="1246"/>
      <c r="CX967" s="1246"/>
      <c r="CY967" s="1246"/>
      <c r="CZ967" s="1246"/>
      <c r="DA967" s="1246"/>
      <c r="DB967" s="1246"/>
      <c r="DC967" s="1246"/>
      <c r="DD967" s="1246"/>
      <c r="DE967" s="1246"/>
      <c r="DF967" s="1246"/>
      <c r="DG967" s="1246"/>
      <c r="DH967" s="1246"/>
      <c r="DI967" s="1246"/>
      <c r="DJ967" s="1246"/>
      <c r="DK967" s="1246"/>
      <c r="DL967" s="1246"/>
      <c r="DM967" s="1246"/>
      <c r="DN967" s="1246"/>
      <c r="DO967" s="1246"/>
      <c r="DP967" s="1246"/>
      <c r="DQ967" s="1246"/>
      <c r="DR967" s="1246"/>
      <c r="DS967" s="1246"/>
      <c r="DT967" s="1246"/>
      <c r="DU967" s="1246"/>
      <c r="DV967" s="1246"/>
      <c r="DW967" s="1246"/>
      <c r="DX967" s="1246"/>
      <c r="DY967" s="1246"/>
      <c r="DZ967" s="1246"/>
      <c r="EA967" s="1246"/>
      <c r="EB967" s="1246"/>
      <c r="EC967" s="1246"/>
      <c r="ED967" s="1246"/>
      <c r="EE967" s="1246"/>
      <c r="EF967" s="1246"/>
      <c r="EG967" s="1246"/>
      <c r="EH967" s="1246"/>
      <c r="EI967" s="1246"/>
      <c r="EJ967" s="1246"/>
      <c r="EK967" s="1246"/>
      <c r="EL967" s="1246"/>
      <c r="EM967" s="1246"/>
      <c r="EN967" s="1246"/>
      <c r="EO967" s="1246"/>
      <c r="EP967" s="1246"/>
      <c r="EQ967" s="1246"/>
      <c r="ER967" s="1246"/>
      <c r="ES967" s="1246"/>
      <c r="ET967" s="1246"/>
      <c r="EU967" s="1246"/>
      <c r="EV967" s="1246"/>
      <c r="EW967" s="1246"/>
      <c r="EX967" s="1246"/>
      <c r="EY967" s="1246"/>
      <c r="EZ967" s="1246"/>
      <c r="FA967" s="1246"/>
      <c r="FB967" s="1246"/>
      <c r="FC967" s="1246"/>
      <c r="FD967" s="1246"/>
      <c r="FE967" s="1246"/>
      <c r="FF967" s="1246"/>
      <c r="FG967" s="1246"/>
      <c r="FH967" s="1246"/>
      <c r="FI967" s="1246"/>
      <c r="FJ967" s="1246"/>
      <c r="FK967" s="1246"/>
      <c r="FL967" s="1246"/>
      <c r="FM967" s="1246"/>
    </row>
    <row r="968" spans="1:169" x14ac:dyDescent="0.25">
      <c r="B968" s="44">
        <v>1</v>
      </c>
      <c r="C968" s="1089"/>
      <c r="D968" s="118"/>
      <c r="E968" s="118"/>
      <c r="F968" s="118"/>
      <c r="G968" s="1270"/>
      <c r="H968" s="637"/>
      <c r="I968" s="637"/>
      <c r="J968" s="116"/>
      <c r="K968" s="116"/>
      <c r="L968" s="116"/>
      <c r="M968" s="116"/>
      <c r="N968" s="116"/>
      <c r="O968" s="139"/>
      <c r="P968" s="2164"/>
      <c r="Q968" s="2164"/>
      <c r="R968" s="2171"/>
      <c r="S968" s="2164"/>
      <c r="T968" s="2164"/>
      <c r="U968" s="2172"/>
      <c r="V968" s="2172"/>
      <c r="W968" s="1276"/>
      <c r="X968" s="1276"/>
      <c r="Y968" s="1246"/>
      <c r="Z968" s="1620"/>
      <c r="AA968" s="1621">
        <f t="shared" si="100"/>
        <v>0</v>
      </c>
      <c r="AB968" s="1246">
        <f t="shared" si="101"/>
        <v>0</v>
      </c>
      <c r="AC968" s="1246"/>
      <c r="AD968" s="1246"/>
      <c r="AE968" s="1246"/>
      <c r="AF968" s="1246"/>
      <c r="AG968" s="1246"/>
      <c r="AH968" s="1246"/>
      <c r="AI968" s="1246"/>
      <c r="AJ968" s="1246"/>
      <c r="AK968" s="1246"/>
      <c r="AL968" s="1246"/>
      <c r="AM968" s="1246"/>
      <c r="AN968" s="1246"/>
      <c r="AO968" s="1246"/>
      <c r="AP968" s="1246"/>
      <c r="AQ968" s="1246"/>
      <c r="AR968" s="1246"/>
      <c r="AS968" s="1246"/>
      <c r="AT968" s="1246"/>
      <c r="AU968" s="1246"/>
      <c r="AV968" s="1246"/>
      <c r="AW968" s="1246"/>
      <c r="AX968" s="1246"/>
      <c r="AY968" s="1246"/>
      <c r="AZ968" s="1246"/>
      <c r="BA968" s="1246"/>
      <c r="BB968" s="1246"/>
      <c r="BC968" s="1246"/>
      <c r="BD968" s="1246"/>
      <c r="BE968" s="1246"/>
      <c r="BF968" s="1246"/>
      <c r="BG968" s="1246"/>
      <c r="BH968" s="1246"/>
      <c r="BI968" s="1246"/>
      <c r="BJ968" s="1246"/>
      <c r="BK968" s="1246"/>
      <c r="BL968" s="1246"/>
      <c r="BM968" s="1246"/>
      <c r="BN968" s="1246"/>
      <c r="BO968" s="1246"/>
      <c r="BP968" s="1246"/>
      <c r="BQ968" s="1246"/>
      <c r="BR968" s="1246"/>
      <c r="BS968" s="1246"/>
      <c r="BT968" s="1246"/>
      <c r="BU968" s="1246"/>
      <c r="BV968" s="1246"/>
      <c r="BW968" s="1246"/>
      <c r="BX968" s="1246"/>
      <c r="BY968" s="1246"/>
      <c r="BZ968" s="1246"/>
      <c r="CA968" s="1246"/>
      <c r="CB968" s="1246"/>
      <c r="CC968" s="1246"/>
      <c r="CD968" s="1246"/>
      <c r="CE968" s="1246"/>
      <c r="CF968" s="1246"/>
      <c r="CG968" s="1246"/>
      <c r="CH968" s="1246"/>
      <c r="CI968" s="1246"/>
      <c r="CJ968" s="1246"/>
      <c r="CK968" s="1246"/>
      <c r="CL968" s="1246"/>
      <c r="CM968" s="1246"/>
      <c r="CN968" s="1246"/>
      <c r="CO968" s="1246"/>
      <c r="CP968" s="1246"/>
      <c r="CQ968" s="1246"/>
      <c r="CR968" s="1246"/>
      <c r="CS968" s="1246"/>
      <c r="CT968" s="1246"/>
      <c r="CU968" s="1246"/>
      <c r="CV968" s="1246"/>
      <c r="CW968" s="1246"/>
      <c r="CX968" s="1246"/>
      <c r="CY968" s="1246"/>
      <c r="CZ968" s="1246"/>
      <c r="DA968" s="1246"/>
      <c r="DB968" s="1246"/>
      <c r="DC968" s="1246"/>
      <c r="DD968" s="1246"/>
      <c r="DE968" s="1246"/>
      <c r="DF968" s="1246"/>
      <c r="DG968" s="1246"/>
      <c r="DH968" s="1246"/>
      <c r="DI968" s="1246"/>
      <c r="DJ968" s="1246"/>
      <c r="DK968" s="1246"/>
      <c r="DL968" s="1246"/>
      <c r="DM968" s="1246"/>
      <c r="DN968" s="1246"/>
      <c r="DO968" s="1246"/>
      <c r="DP968" s="1246"/>
      <c r="DQ968" s="1246"/>
      <c r="DR968" s="1246"/>
      <c r="DS968" s="1246"/>
      <c r="DT968" s="1246"/>
      <c r="DU968" s="1246"/>
      <c r="DV968" s="1246"/>
      <c r="DW968" s="1246"/>
      <c r="DX968" s="1246"/>
      <c r="DY968" s="1246"/>
      <c r="DZ968" s="1246"/>
      <c r="EA968" s="1246"/>
      <c r="EB968" s="1246"/>
      <c r="EC968" s="1246"/>
      <c r="ED968" s="1246"/>
      <c r="EE968" s="1246"/>
      <c r="EF968" s="1246"/>
      <c r="EG968" s="1246"/>
      <c r="EH968" s="1246"/>
      <c r="EI968" s="1246"/>
      <c r="EJ968" s="1246"/>
      <c r="EK968" s="1246"/>
      <c r="EL968" s="1246"/>
      <c r="EM968" s="1246"/>
      <c r="EN968" s="1246"/>
      <c r="EO968" s="1246"/>
      <c r="EP968" s="1246"/>
      <c r="EQ968" s="1246"/>
      <c r="ER968" s="1246"/>
      <c r="ES968" s="1246"/>
      <c r="ET968" s="1246"/>
      <c r="EU968" s="1246"/>
      <c r="EV968" s="1246"/>
      <c r="EW968" s="1246"/>
      <c r="EX968" s="1246"/>
      <c r="EY968" s="1246"/>
      <c r="EZ968" s="1246"/>
      <c r="FA968" s="1246"/>
      <c r="FB968" s="1246"/>
      <c r="FC968" s="1246"/>
      <c r="FD968" s="1246"/>
      <c r="FE968" s="1246"/>
      <c r="FF968" s="1246"/>
      <c r="FG968" s="1246"/>
      <c r="FH968" s="1246"/>
      <c r="FI968" s="1246"/>
      <c r="FJ968" s="1246"/>
      <c r="FK968" s="1246"/>
      <c r="FL968" s="1246"/>
      <c r="FM968" s="1246"/>
    </row>
    <row r="969" spans="1:169" s="1246" customFormat="1" ht="27" customHeight="1" x14ac:dyDescent="0.25">
      <c r="A969" s="1246">
        <v>1</v>
      </c>
      <c r="B969" s="44">
        <v>1</v>
      </c>
      <c r="C969" s="1112" t="s">
        <v>165</v>
      </c>
      <c r="D969" s="113">
        <f>SUM(D908,D855,D809,D764,D720,D675,D627,D579,D533,D488,D443,D396,D348,D301,D253,D209,D164,D108,D50)</f>
        <v>44826.91794871795</v>
      </c>
      <c r="E969" s="113">
        <f>SUM(E908,E855,E809,E764,E720,E675,E627,E579,E533,E488,E443,E396,E348,E301,E253,E209,E164,E108,E50)</f>
        <v>20757.158974358972</v>
      </c>
      <c r="F969" s="113">
        <f>SUM(F908,F855,F809,F764,F720,F675,F627,F579,F533,F488,F443,F396,F348,F301,F253,F209,F164,F108,F50)</f>
        <v>11280.023646723646</v>
      </c>
      <c r="G969" s="1274">
        <f>F969/E969*100</f>
        <v>54.342810885910268</v>
      </c>
      <c r="H969" s="637"/>
      <c r="I969" s="637"/>
      <c r="J969" s="115"/>
      <c r="K969" s="115"/>
      <c r="L969" s="115"/>
      <c r="M969" s="115"/>
      <c r="N969" s="115"/>
      <c r="O969" s="139"/>
      <c r="P969" s="2163">
        <f t="shared" ref="P969:U969" si="103">SUM(P908,P855,P809,P764,P720,P675,P627,P579,P533,P488,P443,P396,P348,P301,P253,P209,P164,P108,P50)</f>
        <v>59426.165190000014</v>
      </c>
      <c r="Q969" s="2163">
        <f t="shared" si="103"/>
        <v>29713.082595000007</v>
      </c>
      <c r="R969" s="2167">
        <f t="shared" si="103"/>
        <v>13193.158625999997</v>
      </c>
      <c r="S969" s="2163">
        <f t="shared" si="103"/>
        <v>0</v>
      </c>
      <c r="T969" s="2163">
        <f t="shared" si="103"/>
        <v>-16559.440308999998</v>
      </c>
      <c r="U969" s="2168">
        <f t="shared" si="103"/>
        <v>-44.733029999999999</v>
      </c>
      <c r="V969" s="2168">
        <f>SUM(V908,V855,V809,V764,V720,V675,V627,V579,V533,V488,V443,V396,V348,V301,V253,V209,V164,V108,V50)</f>
        <v>8066.0480959999986</v>
      </c>
      <c r="W969" s="1273">
        <f>R969/Q969*100</f>
        <v>44.401850881066395</v>
      </c>
      <c r="X969" s="1273">
        <f>V969/Q969*100</f>
        <v>27.146453318032105</v>
      </c>
      <c r="Z969" s="1620"/>
      <c r="AA969" s="1621"/>
    </row>
    <row r="970" spans="1:169" ht="13.5" customHeight="1" x14ac:dyDescent="0.25">
      <c r="A970" s="44">
        <v>1</v>
      </c>
      <c r="B970" s="44">
        <v>1</v>
      </c>
      <c r="C970" s="1978" t="s">
        <v>14</v>
      </c>
      <c r="D970" s="118"/>
      <c r="E970" s="118"/>
      <c r="F970" s="118"/>
      <c r="G970" s="1270"/>
      <c r="H970" s="637"/>
      <c r="I970" s="637"/>
      <c r="J970" s="116"/>
      <c r="K970" s="116"/>
      <c r="L970" s="116"/>
      <c r="M970" s="116"/>
      <c r="N970" s="116"/>
      <c r="O970" s="139"/>
      <c r="P970" s="2164"/>
      <c r="Q970" s="2164"/>
      <c r="R970" s="2171"/>
      <c r="S970" s="2164"/>
      <c r="T970" s="2164"/>
      <c r="U970" s="2172"/>
      <c r="V970" s="2172"/>
      <c r="W970" s="1276"/>
      <c r="X970" s="1276"/>
      <c r="Y970" s="1246"/>
      <c r="Z970" s="1620"/>
      <c r="AA970" s="1945">
        <f t="shared" si="100"/>
        <v>0</v>
      </c>
      <c r="AB970" s="1942">
        <f t="shared" si="101"/>
        <v>0</v>
      </c>
      <c r="AC970" s="1246"/>
      <c r="AD970" s="1246"/>
      <c r="AE970" s="1246"/>
      <c r="AF970" s="1246"/>
      <c r="AG970" s="1246"/>
      <c r="AH970" s="1246"/>
      <c r="AI970" s="1246"/>
      <c r="AJ970" s="1246"/>
      <c r="AK970" s="1246"/>
      <c r="AL970" s="1246"/>
      <c r="AM970" s="1246"/>
      <c r="AN970" s="1246"/>
      <c r="AO970" s="1246"/>
      <c r="AP970" s="1246"/>
      <c r="AQ970" s="1246"/>
      <c r="AR970" s="1246"/>
      <c r="AS970" s="1246"/>
      <c r="AT970" s="1246"/>
      <c r="AU970" s="1246"/>
      <c r="AV970" s="1246"/>
      <c r="AW970" s="1246"/>
      <c r="AX970" s="1246"/>
      <c r="AY970" s="1246"/>
      <c r="AZ970" s="1246"/>
      <c r="BA970" s="1246"/>
      <c r="BB970" s="1246"/>
      <c r="BC970" s="1246"/>
      <c r="BD970" s="1246"/>
      <c r="BE970" s="1246"/>
      <c r="BF970" s="1246"/>
      <c r="BG970" s="1246"/>
      <c r="BH970" s="1246"/>
      <c r="BI970" s="1246"/>
      <c r="BJ970" s="1246"/>
      <c r="BK970" s="1246"/>
      <c r="BL970" s="1246"/>
      <c r="BM970" s="1246"/>
      <c r="BN970" s="1246"/>
      <c r="BO970" s="1246"/>
      <c r="BP970" s="1246"/>
      <c r="BQ970" s="1246"/>
      <c r="BR970" s="1246"/>
      <c r="BS970" s="1246"/>
      <c r="BT970" s="1246"/>
      <c r="BU970" s="1246"/>
      <c r="BV970" s="1246"/>
      <c r="BW970" s="1246"/>
      <c r="BX970" s="1246"/>
      <c r="BY970" s="1246"/>
      <c r="BZ970" s="1246"/>
      <c r="CA970" s="1246"/>
      <c r="CB970" s="1246"/>
      <c r="CC970" s="1246"/>
      <c r="CD970" s="1246"/>
      <c r="CE970" s="1246"/>
      <c r="CF970" s="1246"/>
      <c r="CG970" s="1246"/>
      <c r="CH970" s="1246"/>
      <c r="CI970" s="1246"/>
      <c r="CJ970" s="1246"/>
      <c r="CK970" s="1246"/>
      <c r="CL970" s="1246"/>
      <c r="CM970" s="1246"/>
      <c r="CN970" s="1246"/>
      <c r="CO970" s="1246"/>
      <c r="CP970" s="1246"/>
      <c r="CQ970" s="1246"/>
      <c r="CR970" s="1246"/>
      <c r="CS970" s="1246"/>
      <c r="CT970" s="1246"/>
      <c r="CU970" s="1246"/>
      <c r="CV970" s="1246"/>
      <c r="CW970" s="1246"/>
      <c r="CX970" s="1246"/>
      <c r="CY970" s="1246"/>
      <c r="CZ970" s="1246"/>
      <c r="DA970" s="1246"/>
      <c r="DB970" s="1246"/>
      <c r="DC970" s="1246"/>
      <c r="DD970" s="1246"/>
      <c r="DE970" s="1246"/>
      <c r="DF970" s="1246"/>
      <c r="DG970" s="1246"/>
      <c r="DH970" s="1246"/>
      <c r="DI970" s="1246"/>
      <c r="DJ970" s="1246"/>
      <c r="DK970" s="1246"/>
      <c r="DL970" s="1246"/>
      <c r="DM970" s="1246"/>
      <c r="DN970" s="1246"/>
      <c r="DO970" s="1246"/>
      <c r="DP970" s="1246"/>
      <c r="DQ970" s="1246"/>
      <c r="DR970" s="1246"/>
      <c r="DS970" s="1246"/>
      <c r="DT970" s="1246"/>
      <c r="DU970" s="1246"/>
      <c r="DV970" s="1246"/>
      <c r="DW970" s="1246"/>
      <c r="DX970" s="1246"/>
      <c r="DY970" s="1246"/>
      <c r="DZ970" s="1246"/>
      <c r="EA970" s="1246"/>
      <c r="EB970" s="1246"/>
      <c r="EC970" s="1246"/>
      <c r="ED970" s="1246"/>
      <c r="EE970" s="1246"/>
      <c r="EF970" s="1246"/>
      <c r="EG970" s="1246"/>
      <c r="EH970" s="1246"/>
      <c r="EI970" s="1246"/>
      <c r="EJ970" s="1246"/>
      <c r="EK970" s="1246"/>
      <c r="EL970" s="1246"/>
      <c r="EM970" s="1246"/>
      <c r="EN970" s="1246"/>
      <c r="EO970" s="1246"/>
      <c r="EP970" s="1246"/>
      <c r="EQ970" s="1246"/>
      <c r="ER970" s="1246"/>
      <c r="ES970" s="1246"/>
      <c r="ET970" s="1246"/>
      <c r="EU970" s="1246"/>
      <c r="EV970" s="1246"/>
      <c r="EW970" s="1246"/>
      <c r="EX970" s="1246"/>
      <c r="EY970" s="1246"/>
      <c r="EZ970" s="1246"/>
      <c r="FA970" s="1246"/>
      <c r="FB970" s="1246"/>
      <c r="FC970" s="1246"/>
      <c r="FD970" s="1246"/>
      <c r="FE970" s="1246"/>
      <c r="FF970" s="1246"/>
      <c r="FG970" s="1246"/>
      <c r="FH970" s="1246"/>
      <c r="FI970" s="1246"/>
      <c r="FJ970" s="1246"/>
      <c r="FK970" s="1246"/>
      <c r="FL970" s="1246"/>
      <c r="FM970" s="1246"/>
    </row>
    <row r="971" spans="1:169" ht="15.75" customHeight="1" x14ac:dyDescent="0.25">
      <c r="B971" s="44">
        <v>1</v>
      </c>
      <c r="C971" s="1979" t="s">
        <v>197</v>
      </c>
      <c r="D971" s="118">
        <f t="shared" ref="D971:F972" si="104">D910+D857+D811+D766+D722+D677+D629+D581+D535+D490+D445+D398+D350+D303+D255+D211+D166+D110+D52</f>
        <v>30910</v>
      </c>
      <c r="E971" s="118">
        <f t="shared" si="104"/>
        <v>15477</v>
      </c>
      <c r="F971" s="118">
        <f t="shared" si="104"/>
        <v>6611.0703703703703</v>
      </c>
      <c r="G971" s="1270">
        <f>F971/E971*100</f>
        <v>42.715451123411327</v>
      </c>
      <c r="H971" s="637"/>
      <c r="I971" s="637"/>
      <c r="J971" s="116"/>
      <c r="K971" s="116"/>
      <c r="L971" s="116"/>
      <c r="M971" s="116"/>
      <c r="N971" s="116"/>
      <c r="O971" s="139"/>
      <c r="P971" s="2164"/>
      <c r="Q971" s="2164"/>
      <c r="R971" s="2171"/>
      <c r="S971" s="2164"/>
      <c r="T971" s="2164"/>
      <c r="U971" s="2172"/>
      <c r="V971" s="2172"/>
      <c r="W971" s="1276"/>
      <c r="X971" s="1276"/>
      <c r="Y971" s="1246"/>
      <c r="Z971" s="1620"/>
      <c r="AA971" s="1945">
        <f t="shared" si="100"/>
        <v>0</v>
      </c>
      <c r="AB971" s="1942">
        <f t="shared" si="101"/>
        <v>0</v>
      </c>
      <c r="AC971" s="1246"/>
      <c r="AD971" s="1246"/>
      <c r="AE971" s="1246"/>
      <c r="AF971" s="1246"/>
      <c r="AG971" s="1246"/>
      <c r="AH971" s="1246"/>
      <c r="AI971" s="1246"/>
      <c r="AJ971" s="1246"/>
      <c r="AK971" s="1246"/>
      <c r="AL971" s="1246"/>
      <c r="AM971" s="1246"/>
      <c r="AN971" s="1246"/>
      <c r="AO971" s="1246"/>
      <c r="AP971" s="1246"/>
      <c r="AQ971" s="1246"/>
      <c r="AR971" s="1246"/>
      <c r="AS971" s="1246"/>
      <c r="AT971" s="1246"/>
      <c r="AU971" s="1246"/>
      <c r="AV971" s="1246"/>
      <c r="AW971" s="1246"/>
      <c r="AX971" s="1246"/>
      <c r="AY971" s="1246"/>
      <c r="AZ971" s="1246"/>
      <c r="BA971" s="1246"/>
      <c r="BB971" s="1246"/>
      <c r="BC971" s="1246"/>
      <c r="BD971" s="1246"/>
      <c r="BE971" s="1246"/>
      <c r="BF971" s="1246"/>
      <c r="BG971" s="1246"/>
      <c r="BH971" s="1246"/>
      <c r="BI971" s="1246"/>
      <c r="BJ971" s="1246"/>
      <c r="BK971" s="1246"/>
      <c r="BL971" s="1246"/>
      <c r="BM971" s="1246"/>
      <c r="BN971" s="1246"/>
      <c r="BO971" s="1246"/>
      <c r="BP971" s="1246"/>
      <c r="BQ971" s="1246"/>
      <c r="BR971" s="1246"/>
      <c r="BS971" s="1246"/>
      <c r="BT971" s="1246"/>
      <c r="BU971" s="1246"/>
      <c r="BV971" s="1246"/>
      <c r="BW971" s="1246"/>
      <c r="BX971" s="1246"/>
      <c r="BY971" s="1246"/>
      <c r="BZ971" s="1246"/>
      <c r="CA971" s="1246"/>
      <c r="CB971" s="1246"/>
      <c r="CC971" s="1246"/>
      <c r="CD971" s="1246"/>
      <c r="CE971" s="1246"/>
      <c r="CF971" s="1246"/>
      <c r="CG971" s="1246"/>
      <c r="CH971" s="1246"/>
      <c r="CI971" s="1246"/>
      <c r="CJ971" s="1246"/>
      <c r="CK971" s="1246"/>
      <c r="CL971" s="1246"/>
      <c r="CM971" s="1246"/>
      <c r="CN971" s="1246"/>
      <c r="CO971" s="1246"/>
      <c r="CP971" s="1246"/>
      <c r="CQ971" s="1246"/>
      <c r="CR971" s="1246"/>
      <c r="CS971" s="1246"/>
      <c r="CT971" s="1246"/>
      <c r="CU971" s="1246"/>
      <c r="CV971" s="1246"/>
      <c r="CW971" s="1246"/>
      <c r="CX971" s="1246"/>
      <c r="CY971" s="1246"/>
      <c r="CZ971" s="1246"/>
      <c r="DA971" s="1246"/>
      <c r="DB971" s="1246"/>
      <c r="DC971" s="1246"/>
      <c r="DD971" s="1246"/>
      <c r="DE971" s="1246"/>
      <c r="DF971" s="1246"/>
      <c r="DG971" s="1246"/>
      <c r="DH971" s="1246"/>
      <c r="DI971" s="1246"/>
      <c r="DJ971" s="1246"/>
      <c r="DK971" s="1246"/>
      <c r="DL971" s="1246"/>
      <c r="DM971" s="1246"/>
      <c r="DN971" s="1246"/>
      <c r="DO971" s="1246"/>
      <c r="DP971" s="1246"/>
      <c r="DQ971" s="1246"/>
      <c r="DR971" s="1246"/>
      <c r="DS971" s="1246"/>
      <c r="DT971" s="1246"/>
      <c r="DU971" s="1246"/>
      <c r="DV971" s="1246"/>
      <c r="DW971" s="1246"/>
      <c r="DX971" s="1246"/>
      <c r="DY971" s="1246"/>
      <c r="DZ971" s="1246"/>
      <c r="EA971" s="1246"/>
      <c r="EB971" s="1246"/>
      <c r="EC971" s="1246"/>
      <c r="ED971" s="1246"/>
      <c r="EE971" s="1246"/>
      <c r="EF971" s="1246"/>
      <c r="EG971" s="1246"/>
      <c r="EH971" s="1246"/>
      <c r="EI971" s="1246"/>
      <c r="EJ971" s="1246"/>
      <c r="EK971" s="1246"/>
      <c r="EL971" s="1246"/>
      <c r="EM971" s="1246"/>
      <c r="EN971" s="1246"/>
      <c r="EO971" s="1246"/>
      <c r="EP971" s="1246"/>
      <c r="EQ971" s="1246"/>
      <c r="ER971" s="1246"/>
      <c r="ES971" s="1246"/>
      <c r="ET971" s="1246"/>
      <c r="EU971" s="1246"/>
      <c r="EV971" s="1246"/>
      <c r="EW971" s="1246"/>
      <c r="EX971" s="1246"/>
      <c r="EY971" s="1246"/>
      <c r="EZ971" s="1246"/>
      <c r="FA971" s="1246"/>
      <c r="FB971" s="1246"/>
      <c r="FC971" s="1246"/>
      <c r="FD971" s="1246"/>
      <c r="FE971" s="1246"/>
      <c r="FF971" s="1246"/>
      <c r="FG971" s="1246"/>
      <c r="FH971" s="1246"/>
      <c r="FI971" s="1246"/>
      <c r="FJ971" s="1246"/>
      <c r="FK971" s="1246"/>
      <c r="FL971" s="1246"/>
      <c r="FM971" s="1246"/>
    </row>
    <row r="972" spans="1:169" ht="16.5" customHeight="1" x14ac:dyDescent="0.25">
      <c r="B972" s="44">
        <v>1</v>
      </c>
      <c r="C972" s="1979" t="s">
        <v>157</v>
      </c>
      <c r="D972" s="118">
        <f t="shared" si="104"/>
        <v>4823.8823529411766</v>
      </c>
      <c r="E972" s="118">
        <f t="shared" si="104"/>
        <v>2420.2352941176473</v>
      </c>
      <c r="F972" s="118">
        <f t="shared" si="104"/>
        <v>2488.110588235294</v>
      </c>
      <c r="G972" s="1270">
        <f>F972/E972*100</f>
        <v>102.80449154190161</v>
      </c>
      <c r="H972" s="637"/>
      <c r="I972" s="637"/>
      <c r="J972" s="116"/>
      <c r="K972" s="116"/>
      <c r="L972" s="116"/>
      <c r="M972" s="116"/>
      <c r="N972" s="116"/>
      <c r="O972" s="139"/>
      <c r="P972" s="2164"/>
      <c r="Q972" s="2164"/>
      <c r="R972" s="2171"/>
      <c r="S972" s="2164"/>
      <c r="T972" s="2164"/>
      <c r="U972" s="2172"/>
      <c r="V972" s="2172"/>
      <c r="W972" s="1276"/>
      <c r="X972" s="1276"/>
      <c r="Y972" s="1246"/>
      <c r="Z972" s="1620"/>
      <c r="AA972" s="1945">
        <f t="shared" si="100"/>
        <v>0</v>
      </c>
      <c r="AB972" s="1942">
        <f t="shared" si="101"/>
        <v>0</v>
      </c>
      <c r="AC972" s="1246"/>
      <c r="AD972" s="1246"/>
      <c r="AE972" s="1246"/>
      <c r="AF972" s="1246"/>
      <c r="AG972" s="1246"/>
      <c r="AH972" s="1246"/>
      <c r="AI972" s="1246"/>
      <c r="AJ972" s="1246"/>
      <c r="AK972" s="1246"/>
      <c r="AL972" s="1246"/>
      <c r="AM972" s="1246"/>
      <c r="AN972" s="1246"/>
      <c r="AO972" s="1246"/>
      <c r="AP972" s="1246"/>
      <c r="AQ972" s="1246"/>
      <c r="AR972" s="1246"/>
      <c r="AS972" s="1246"/>
      <c r="AT972" s="1246"/>
      <c r="AU972" s="1246"/>
      <c r="AV972" s="1246"/>
      <c r="AW972" s="1246"/>
      <c r="AX972" s="1246"/>
      <c r="AY972" s="1246"/>
      <c r="AZ972" s="1246"/>
      <c r="BA972" s="1246"/>
      <c r="BB972" s="1246"/>
      <c r="BC972" s="1246"/>
      <c r="BD972" s="1246"/>
      <c r="BE972" s="1246"/>
      <c r="BF972" s="1246"/>
      <c r="BG972" s="1246"/>
      <c r="BH972" s="1246"/>
      <c r="BI972" s="1246"/>
      <c r="BJ972" s="1246"/>
      <c r="BK972" s="1246"/>
      <c r="BL972" s="1246"/>
      <c r="BM972" s="1246"/>
      <c r="BN972" s="1246"/>
      <c r="BO972" s="1246"/>
      <c r="BP972" s="1246"/>
      <c r="BQ972" s="1246"/>
      <c r="BR972" s="1246"/>
      <c r="BS972" s="1246"/>
      <c r="BT972" s="1246"/>
      <c r="BU972" s="1246"/>
      <c r="BV972" s="1246"/>
      <c r="BW972" s="1246"/>
      <c r="BX972" s="1246"/>
      <c r="BY972" s="1246"/>
      <c r="BZ972" s="1246"/>
      <c r="CA972" s="1246"/>
      <c r="CB972" s="1246"/>
      <c r="CC972" s="1246"/>
      <c r="CD972" s="1246"/>
      <c r="CE972" s="1246"/>
      <c r="CF972" s="1246"/>
      <c r="CG972" s="1246"/>
      <c r="CH972" s="1246"/>
      <c r="CI972" s="1246"/>
      <c r="CJ972" s="1246"/>
      <c r="CK972" s="1246"/>
      <c r="CL972" s="1246"/>
      <c r="CM972" s="1246"/>
      <c r="CN972" s="1246"/>
      <c r="CO972" s="1246"/>
      <c r="CP972" s="1246"/>
      <c r="CQ972" s="1246"/>
      <c r="CR972" s="1246"/>
      <c r="CS972" s="1246"/>
      <c r="CT972" s="1246"/>
      <c r="CU972" s="1246"/>
      <c r="CV972" s="1246"/>
      <c r="CW972" s="1246"/>
      <c r="CX972" s="1246"/>
      <c r="CY972" s="1246"/>
      <c r="CZ972" s="1246"/>
      <c r="DA972" s="1246"/>
      <c r="DB972" s="1246"/>
      <c r="DC972" s="1246"/>
      <c r="DD972" s="1246"/>
      <c r="DE972" s="1246"/>
      <c r="DF972" s="1246"/>
      <c r="DG972" s="1246"/>
      <c r="DH972" s="1246"/>
      <c r="DI972" s="1246"/>
      <c r="DJ972" s="1246"/>
      <c r="DK972" s="1246"/>
      <c r="DL972" s="1246"/>
      <c r="DM972" s="1246"/>
      <c r="DN972" s="1246"/>
      <c r="DO972" s="1246"/>
      <c r="DP972" s="1246"/>
      <c r="DQ972" s="1246"/>
      <c r="DR972" s="1246"/>
      <c r="DS972" s="1246"/>
      <c r="DT972" s="1246"/>
      <c r="DU972" s="1246"/>
      <c r="DV972" s="1246"/>
      <c r="DW972" s="1246"/>
      <c r="DX972" s="1246"/>
      <c r="DY972" s="1246"/>
      <c r="DZ972" s="1246"/>
      <c r="EA972" s="1246"/>
      <c r="EB972" s="1246"/>
      <c r="EC972" s="1246"/>
      <c r="ED972" s="1246"/>
      <c r="EE972" s="1246"/>
      <c r="EF972" s="1246"/>
      <c r="EG972" s="1246"/>
      <c r="EH972" s="1246"/>
      <c r="EI972" s="1246"/>
      <c r="EJ972" s="1246"/>
      <c r="EK972" s="1246"/>
      <c r="EL972" s="1246"/>
      <c r="EM972" s="1246"/>
      <c r="EN972" s="1246"/>
      <c r="EO972" s="1246"/>
      <c r="EP972" s="1246"/>
      <c r="EQ972" s="1246"/>
      <c r="ER972" s="1246"/>
      <c r="ES972" s="1246"/>
      <c r="ET972" s="1246"/>
      <c r="EU972" s="1246"/>
      <c r="EV972" s="1246"/>
      <c r="EW972" s="1246"/>
      <c r="EX972" s="1246"/>
      <c r="EY972" s="1246"/>
      <c r="EZ972" s="1246"/>
      <c r="FA972" s="1246"/>
      <c r="FB972" s="1246"/>
      <c r="FC972" s="1246"/>
      <c r="FD972" s="1246"/>
      <c r="FE972" s="1246"/>
      <c r="FF972" s="1246"/>
      <c r="FG972" s="1246"/>
      <c r="FH972" s="1246"/>
      <c r="FI972" s="1246"/>
      <c r="FJ972" s="1246"/>
      <c r="FK972" s="1246"/>
      <c r="FL972" s="1246"/>
      <c r="FM972" s="1246"/>
    </row>
    <row r="973" spans="1:169" ht="30" x14ac:dyDescent="0.25">
      <c r="A973" s="44">
        <v>1</v>
      </c>
      <c r="B973" s="44">
        <v>1</v>
      </c>
      <c r="C973" s="1979" t="s">
        <v>158</v>
      </c>
      <c r="D973" s="118">
        <f>D964</f>
        <v>3597</v>
      </c>
      <c r="E973" s="118">
        <f t="shared" ref="E973:F973" si="105">E964</f>
        <v>1795</v>
      </c>
      <c r="F973" s="118">
        <f t="shared" si="105"/>
        <v>1800</v>
      </c>
      <c r="G973" s="1270">
        <f>F973/E973*100</f>
        <v>100.27855153203342</v>
      </c>
      <c r="H973" s="637"/>
      <c r="I973" s="637"/>
      <c r="J973" s="116"/>
      <c r="K973" s="116"/>
      <c r="L973" s="116"/>
      <c r="M973" s="116"/>
      <c r="N973" s="116"/>
      <c r="O973" s="139"/>
      <c r="P973" s="2164"/>
      <c r="Q973" s="2164"/>
      <c r="R973" s="2171"/>
      <c r="S973" s="2164"/>
      <c r="T973" s="2164"/>
      <c r="U973" s="2172"/>
      <c r="V973" s="2172"/>
      <c r="W973" s="1276"/>
      <c r="X973" s="1276"/>
      <c r="Y973" s="1246"/>
      <c r="Z973" s="1620"/>
      <c r="AA973" s="1945">
        <f t="shared" si="100"/>
        <v>0</v>
      </c>
      <c r="AB973" s="1942">
        <f t="shared" si="101"/>
        <v>0</v>
      </c>
      <c r="AC973" s="1246"/>
      <c r="AD973" s="1246"/>
      <c r="AE973" s="1246"/>
      <c r="AF973" s="1246"/>
      <c r="AG973" s="1246"/>
      <c r="AH973" s="1246"/>
      <c r="AI973" s="1246"/>
      <c r="AJ973" s="1246"/>
      <c r="AK973" s="1246"/>
      <c r="AL973" s="1246"/>
      <c r="AM973" s="1246"/>
      <c r="AN973" s="1246"/>
      <c r="AO973" s="1246"/>
      <c r="AP973" s="1246"/>
      <c r="AQ973" s="1246"/>
      <c r="AR973" s="1246"/>
      <c r="AS973" s="1246"/>
      <c r="AT973" s="1246"/>
      <c r="AU973" s="1246"/>
      <c r="AV973" s="1246"/>
      <c r="AW973" s="1246"/>
      <c r="AX973" s="1246"/>
      <c r="AY973" s="1246"/>
      <c r="AZ973" s="1246"/>
      <c r="BA973" s="1246"/>
      <c r="BB973" s="1246"/>
      <c r="BC973" s="1246"/>
      <c r="BD973" s="1246"/>
      <c r="BE973" s="1246"/>
      <c r="BF973" s="1246"/>
      <c r="BG973" s="1246"/>
      <c r="BH973" s="1246"/>
      <c r="BI973" s="1246"/>
      <c r="BJ973" s="1246"/>
      <c r="BK973" s="1246"/>
      <c r="BL973" s="1246"/>
      <c r="BM973" s="1246"/>
      <c r="BN973" s="1246"/>
      <c r="BO973" s="1246"/>
      <c r="BP973" s="1246"/>
      <c r="BQ973" s="1246"/>
      <c r="BR973" s="1246"/>
      <c r="BS973" s="1246"/>
      <c r="BT973" s="1246"/>
      <c r="BU973" s="1246"/>
      <c r="BV973" s="1246"/>
      <c r="BW973" s="1246"/>
      <c r="BX973" s="1246"/>
      <c r="BY973" s="1246"/>
      <c r="BZ973" s="1246"/>
      <c r="CA973" s="1246"/>
      <c r="CB973" s="1246"/>
      <c r="CC973" s="1246"/>
      <c r="CD973" s="1246"/>
      <c r="CE973" s="1246"/>
      <c r="CF973" s="1246"/>
      <c r="CG973" s="1246"/>
      <c r="CH973" s="1246"/>
      <c r="CI973" s="1246"/>
      <c r="CJ973" s="1246"/>
      <c r="CK973" s="1246"/>
      <c r="CL973" s="1246"/>
      <c r="CM973" s="1246"/>
      <c r="CN973" s="1246"/>
      <c r="CO973" s="1246"/>
      <c r="CP973" s="1246"/>
      <c r="CQ973" s="1246"/>
      <c r="CR973" s="1246"/>
      <c r="CS973" s="1246"/>
      <c r="CT973" s="1246"/>
      <c r="CU973" s="1246"/>
      <c r="CV973" s="1246"/>
      <c r="CW973" s="1246"/>
      <c r="CX973" s="1246"/>
      <c r="CY973" s="1246"/>
      <c r="CZ973" s="1246"/>
      <c r="DA973" s="1246"/>
      <c r="DB973" s="1246"/>
      <c r="DC973" s="1246"/>
      <c r="DD973" s="1246"/>
      <c r="DE973" s="1246"/>
      <c r="DF973" s="1246"/>
      <c r="DG973" s="1246"/>
      <c r="DH973" s="1246"/>
      <c r="DI973" s="1246"/>
      <c r="DJ973" s="1246"/>
      <c r="DK973" s="1246"/>
      <c r="DL973" s="1246"/>
      <c r="DM973" s="1246"/>
      <c r="DN973" s="1246"/>
      <c r="DO973" s="1246"/>
      <c r="DP973" s="1246"/>
      <c r="DQ973" s="1246"/>
      <c r="DR973" s="1246"/>
      <c r="DS973" s="1246"/>
      <c r="DT973" s="1246"/>
      <c r="DU973" s="1246"/>
      <c r="DV973" s="1246"/>
      <c r="DW973" s="1246"/>
      <c r="DX973" s="1246"/>
      <c r="DY973" s="1246"/>
      <c r="DZ973" s="1246"/>
      <c r="EA973" s="1246"/>
      <c r="EB973" s="1246"/>
      <c r="EC973" s="1246"/>
      <c r="ED973" s="1246"/>
      <c r="EE973" s="1246"/>
      <c r="EF973" s="1246"/>
      <c r="EG973" s="1246"/>
      <c r="EH973" s="1246"/>
      <c r="EI973" s="1246"/>
      <c r="EJ973" s="1246"/>
      <c r="EK973" s="1246"/>
      <c r="EL973" s="1246"/>
      <c r="EM973" s="1246"/>
      <c r="EN973" s="1246"/>
      <c r="EO973" s="1246"/>
      <c r="EP973" s="1246"/>
      <c r="EQ973" s="1246"/>
      <c r="ER973" s="1246"/>
      <c r="ES973" s="1246"/>
      <c r="ET973" s="1246"/>
      <c r="EU973" s="1246"/>
      <c r="EV973" s="1246"/>
      <c r="EW973" s="1246"/>
      <c r="EX973" s="1246"/>
      <c r="EY973" s="1246"/>
      <c r="EZ973" s="1246"/>
      <c r="FA973" s="1246"/>
      <c r="FB973" s="1246"/>
      <c r="FC973" s="1246"/>
      <c r="FD973" s="1246"/>
      <c r="FE973" s="1246"/>
      <c r="FF973" s="1246"/>
      <c r="FG973" s="1246"/>
      <c r="FH973" s="1246"/>
      <c r="FI973" s="1246"/>
      <c r="FJ973" s="1246"/>
      <c r="FK973" s="1246"/>
      <c r="FL973" s="1246"/>
      <c r="FM973" s="1246"/>
    </row>
    <row r="974" spans="1:169" x14ac:dyDescent="0.25">
      <c r="B974" s="44">
        <v>1</v>
      </c>
      <c r="C974" s="1980"/>
      <c r="D974" s="118"/>
      <c r="E974" s="118"/>
      <c r="F974" s="118"/>
      <c r="G974" s="1270"/>
      <c r="H974" s="637"/>
      <c r="I974" s="637"/>
      <c r="J974" s="116"/>
      <c r="K974" s="116"/>
      <c r="L974" s="116"/>
      <c r="M974" s="116"/>
      <c r="N974" s="116"/>
      <c r="O974" s="139"/>
      <c r="P974" s="2164"/>
      <c r="Q974" s="2164"/>
      <c r="R974" s="2171"/>
      <c r="S974" s="2164"/>
      <c r="T974" s="2164"/>
      <c r="U974" s="2172"/>
      <c r="V974" s="2172"/>
      <c r="W974" s="1276"/>
      <c r="X974" s="1276"/>
      <c r="Y974" s="1246"/>
      <c r="Z974" s="1620"/>
      <c r="AA974" s="1945">
        <f t="shared" si="100"/>
        <v>0</v>
      </c>
      <c r="AB974" s="1942">
        <f t="shared" si="101"/>
        <v>0</v>
      </c>
      <c r="AC974" s="1246"/>
      <c r="AD974" s="1246"/>
      <c r="AE974" s="1246"/>
      <c r="AF974" s="1246"/>
      <c r="AG974" s="1246"/>
      <c r="AH974" s="1246"/>
      <c r="AI974" s="1246"/>
      <c r="AJ974" s="1246"/>
      <c r="AK974" s="1246"/>
      <c r="AL974" s="1246"/>
      <c r="AM974" s="1246"/>
      <c r="AN974" s="1246"/>
      <c r="AO974" s="1246"/>
      <c r="AP974" s="1246"/>
      <c r="AQ974" s="1246"/>
      <c r="AR974" s="1246"/>
      <c r="AS974" s="1246"/>
      <c r="AT974" s="1246"/>
      <c r="AU974" s="1246"/>
      <c r="AV974" s="1246"/>
      <c r="AW974" s="1246"/>
      <c r="AX974" s="1246"/>
      <c r="AY974" s="1246"/>
      <c r="AZ974" s="1246"/>
      <c r="BA974" s="1246"/>
      <c r="BB974" s="1246"/>
      <c r="BC974" s="1246"/>
      <c r="BD974" s="1246"/>
      <c r="BE974" s="1246"/>
      <c r="BF974" s="1246"/>
      <c r="BG974" s="1246"/>
      <c r="BH974" s="1246"/>
      <c r="BI974" s="1246"/>
      <c r="BJ974" s="1246"/>
      <c r="BK974" s="1246"/>
      <c r="BL974" s="1246"/>
      <c r="BM974" s="1246"/>
      <c r="BN974" s="1246"/>
      <c r="BO974" s="1246"/>
      <c r="BP974" s="1246"/>
      <c r="BQ974" s="1246"/>
      <c r="BR974" s="1246"/>
      <c r="BS974" s="1246"/>
      <c r="BT974" s="1246"/>
      <c r="BU974" s="1246"/>
      <c r="BV974" s="1246"/>
      <c r="BW974" s="1246"/>
      <c r="BX974" s="1246"/>
      <c r="BY974" s="1246"/>
      <c r="BZ974" s="1246"/>
      <c r="CA974" s="1246"/>
      <c r="CB974" s="1246"/>
      <c r="CC974" s="1246"/>
      <c r="CD974" s="1246"/>
      <c r="CE974" s="1246"/>
      <c r="CF974" s="1246"/>
      <c r="CG974" s="1246"/>
      <c r="CH974" s="1246"/>
      <c r="CI974" s="1246"/>
      <c r="CJ974" s="1246"/>
      <c r="CK974" s="1246"/>
      <c r="CL974" s="1246"/>
      <c r="CM974" s="1246"/>
      <c r="CN974" s="1246"/>
      <c r="CO974" s="1246"/>
      <c r="CP974" s="1246"/>
      <c r="CQ974" s="1246"/>
      <c r="CR974" s="1246"/>
      <c r="CS974" s="1246"/>
      <c r="CT974" s="1246"/>
      <c r="CU974" s="1246"/>
      <c r="CV974" s="1246"/>
      <c r="CW974" s="1246"/>
      <c r="CX974" s="1246"/>
      <c r="CY974" s="1246"/>
      <c r="CZ974" s="1246"/>
      <c r="DA974" s="1246"/>
      <c r="DB974" s="1246"/>
      <c r="DC974" s="1246"/>
      <c r="DD974" s="1246"/>
      <c r="DE974" s="1246"/>
      <c r="DF974" s="1246"/>
      <c r="DG974" s="1246"/>
      <c r="DH974" s="1246"/>
      <c r="DI974" s="1246"/>
      <c r="DJ974" s="1246"/>
      <c r="DK974" s="1246"/>
      <c r="DL974" s="1246"/>
      <c r="DM974" s="1246"/>
      <c r="DN974" s="1246"/>
      <c r="DO974" s="1246"/>
      <c r="DP974" s="1246"/>
      <c r="DQ974" s="1246"/>
      <c r="DR974" s="1246"/>
      <c r="DS974" s="1246"/>
      <c r="DT974" s="1246"/>
      <c r="DU974" s="1246"/>
      <c r="DV974" s="1246"/>
      <c r="DW974" s="1246"/>
      <c r="DX974" s="1246"/>
      <c r="DY974" s="1246"/>
      <c r="DZ974" s="1246"/>
      <c r="EA974" s="1246"/>
      <c r="EB974" s="1246"/>
      <c r="EC974" s="1246"/>
      <c r="ED974" s="1246"/>
      <c r="EE974" s="1246"/>
      <c r="EF974" s="1246"/>
      <c r="EG974" s="1246"/>
      <c r="EH974" s="1246"/>
      <c r="EI974" s="1246"/>
      <c r="EJ974" s="1246"/>
      <c r="EK974" s="1246"/>
      <c r="EL974" s="1246"/>
      <c r="EM974" s="1246"/>
      <c r="EN974" s="1246"/>
      <c r="EO974" s="1246"/>
      <c r="EP974" s="1246"/>
      <c r="EQ974" s="1246"/>
      <c r="ER974" s="1246"/>
      <c r="ES974" s="1246"/>
      <c r="ET974" s="1246"/>
      <c r="EU974" s="1246"/>
      <c r="EV974" s="1246"/>
      <c r="EW974" s="1246"/>
      <c r="EX974" s="1246"/>
      <c r="EY974" s="1246"/>
      <c r="EZ974" s="1246"/>
      <c r="FA974" s="1246"/>
      <c r="FB974" s="1246"/>
      <c r="FC974" s="1246"/>
      <c r="FD974" s="1246"/>
      <c r="FE974" s="1246"/>
      <c r="FF974" s="1246"/>
      <c r="FG974" s="1246"/>
      <c r="FH974" s="1246"/>
      <c r="FI974" s="1246"/>
      <c r="FJ974" s="1246"/>
      <c r="FK974" s="1246"/>
      <c r="FL974" s="1246"/>
      <c r="FM974" s="1246"/>
    </row>
    <row r="975" spans="1:169" x14ac:dyDescent="0.25">
      <c r="B975" s="44">
        <v>1</v>
      </c>
      <c r="C975" s="1980" t="s">
        <v>457</v>
      </c>
      <c r="D975" s="118">
        <f>SUBTOTAL(9,D907,D632,D493,D306,D163,D113,D49)</f>
        <v>2042</v>
      </c>
      <c r="E975" s="118">
        <f>SUBTOTAL(9,E907,E632,E493,E306,E163,E113,E49)</f>
        <v>1022</v>
      </c>
      <c r="F975" s="113">
        <f>SUBTOTAL(9,F907,F632,F493,F306,F163,F113,F49)</f>
        <v>8414</v>
      </c>
      <c r="G975" s="1270">
        <f>F975/E975*100</f>
        <v>823.28767123287673</v>
      </c>
      <c r="H975" s="637"/>
      <c r="I975" s="637"/>
      <c r="J975" s="116"/>
      <c r="K975" s="116"/>
      <c r="L975" s="116"/>
      <c r="M975" s="116"/>
      <c r="N975" s="116"/>
      <c r="O975" s="139"/>
      <c r="P975" s="2164">
        <f t="shared" ref="P975:T975" si="106">SUM(P907,P632,P493,P306,P163,P113,P49)</f>
        <v>9500</v>
      </c>
      <c r="Q975" s="2164">
        <f t="shared" si="106"/>
        <v>4750</v>
      </c>
      <c r="R975" s="2171">
        <f t="shared" si="106"/>
        <v>15852.598989999999</v>
      </c>
      <c r="S975" s="2164">
        <f t="shared" si="106"/>
        <v>7.7565499999999998</v>
      </c>
      <c r="T975" s="2164">
        <f t="shared" si="106"/>
        <v>11102.598989999999</v>
      </c>
      <c r="U975" s="2170">
        <f t="shared" ref="U975:V975" si="107">SUBTOTAL(9,U907,U632,U493,U306,U163,U113,U49)</f>
        <v>-0.70323999999999998</v>
      </c>
      <c r="V975" s="2170">
        <f t="shared" si="107"/>
        <v>15859.6523</v>
      </c>
      <c r="W975" s="1276">
        <f>R975/Q975*100</f>
        <v>333.73892610526315</v>
      </c>
      <c r="X975" s="1276">
        <f>V975/Q975*100</f>
        <v>333.88741684210527</v>
      </c>
      <c r="Y975" s="1246">
        <v>-0.70323999999999998</v>
      </c>
      <c r="Z975" s="1620">
        <v>15859.652299999998</v>
      </c>
      <c r="AA975" s="1945">
        <f t="shared" si="100"/>
        <v>0</v>
      </c>
      <c r="AB975" s="1942">
        <f t="shared" si="101"/>
        <v>0</v>
      </c>
      <c r="AC975" s="1246"/>
      <c r="AD975" s="1246"/>
      <c r="AE975" s="1246"/>
      <c r="AF975" s="1246"/>
      <c r="AG975" s="1246"/>
      <c r="AH975" s="1246"/>
      <c r="AI975" s="1246"/>
      <c r="AJ975" s="1246"/>
      <c r="AK975" s="1246"/>
      <c r="AL975" s="1246"/>
      <c r="AM975" s="1246"/>
      <c r="AN975" s="1246"/>
      <c r="AO975" s="1246"/>
      <c r="AP975" s="1246"/>
      <c r="AQ975" s="1246"/>
      <c r="AR975" s="1246"/>
      <c r="AS975" s="1246"/>
      <c r="AT975" s="1246"/>
      <c r="AU975" s="1246"/>
      <c r="AV975" s="1246"/>
      <c r="AW975" s="1246"/>
      <c r="AX975" s="1246"/>
      <c r="AY975" s="1246"/>
      <c r="AZ975" s="1246"/>
      <c r="BA975" s="1246"/>
      <c r="BB975" s="1246"/>
      <c r="BC975" s="1246"/>
      <c r="BD975" s="1246"/>
      <c r="BE975" s="1246"/>
      <c r="BF975" s="1246"/>
      <c r="BG975" s="1246"/>
      <c r="BH975" s="1246"/>
      <c r="BI975" s="1246"/>
      <c r="BJ975" s="1246"/>
      <c r="BK975" s="1246"/>
      <c r="BL975" s="1246"/>
      <c r="BM975" s="1246"/>
      <c r="BN975" s="1246"/>
      <c r="BO975" s="1246"/>
      <c r="BP975" s="1246"/>
      <c r="BQ975" s="1246"/>
      <c r="BR975" s="1246"/>
      <c r="BS975" s="1246"/>
      <c r="BT975" s="1246"/>
      <c r="BU975" s="1246"/>
      <c r="BV975" s="1246"/>
      <c r="BW975" s="1246"/>
      <c r="BX975" s="1246"/>
      <c r="BY975" s="1246"/>
      <c r="BZ975" s="1246"/>
      <c r="CA975" s="1246"/>
      <c r="CB975" s="1246"/>
      <c r="CC975" s="1246"/>
      <c r="CD975" s="1246"/>
      <c r="CE975" s="1246"/>
      <c r="CF975" s="1246"/>
      <c r="CG975" s="1246"/>
      <c r="CH975" s="1246"/>
      <c r="CI975" s="1246"/>
      <c r="CJ975" s="1246"/>
      <c r="CK975" s="1246"/>
      <c r="CL975" s="1246"/>
      <c r="CM975" s="1246"/>
      <c r="CN975" s="1246"/>
      <c r="CO975" s="1246"/>
      <c r="CP975" s="1246"/>
      <c r="CQ975" s="1246"/>
      <c r="CR975" s="1246"/>
      <c r="CS975" s="1246"/>
      <c r="CT975" s="1246"/>
      <c r="CU975" s="1246"/>
      <c r="CV975" s="1246"/>
      <c r="CW975" s="1246"/>
      <c r="CX975" s="1246"/>
      <c r="CY975" s="1246"/>
      <c r="CZ975" s="1246"/>
      <c r="DA975" s="1246"/>
      <c r="DB975" s="1246"/>
      <c r="DC975" s="1246"/>
      <c r="DD975" s="1246"/>
      <c r="DE975" s="1246"/>
      <c r="DF975" s="1246"/>
      <c r="DG975" s="1246"/>
      <c r="DH975" s="1246"/>
      <c r="DI975" s="1246"/>
      <c r="DJ975" s="1246"/>
      <c r="DK975" s="1246"/>
      <c r="DL975" s="1246"/>
      <c r="DM975" s="1246"/>
      <c r="DN975" s="1246"/>
      <c r="DO975" s="1246"/>
      <c r="DP975" s="1246"/>
      <c r="DQ975" s="1246"/>
      <c r="DR975" s="1246"/>
      <c r="DS975" s="1246"/>
      <c r="DT975" s="1246"/>
      <c r="DU975" s="1246"/>
      <c r="DV975" s="1246"/>
      <c r="DW975" s="1246"/>
      <c r="DX975" s="1246"/>
      <c r="DY975" s="1246"/>
      <c r="DZ975" s="1246"/>
      <c r="EA975" s="1246"/>
      <c r="EB975" s="1246"/>
      <c r="EC975" s="1246"/>
      <c r="ED975" s="1246"/>
      <c r="EE975" s="1246"/>
      <c r="EF975" s="1246"/>
      <c r="EG975" s="1246"/>
      <c r="EH975" s="1246"/>
      <c r="EI975" s="1246"/>
      <c r="EJ975" s="1246"/>
      <c r="EK975" s="1246"/>
      <c r="EL975" s="1246"/>
      <c r="EM975" s="1246"/>
      <c r="EN975" s="1246"/>
      <c r="EO975" s="1246"/>
      <c r="EP975" s="1246"/>
      <c r="EQ975" s="1246"/>
      <c r="ER975" s="1246"/>
      <c r="ES975" s="1246"/>
      <c r="ET975" s="1246"/>
      <c r="EU975" s="1246"/>
      <c r="EV975" s="1246"/>
      <c r="EW975" s="1246"/>
      <c r="EX975" s="1246"/>
      <c r="EY975" s="1246"/>
      <c r="EZ975" s="1246"/>
      <c r="FA975" s="1246"/>
      <c r="FB975" s="1246"/>
      <c r="FC975" s="1246"/>
      <c r="FD975" s="1246"/>
      <c r="FE975" s="1246"/>
      <c r="FF975" s="1246"/>
      <c r="FG975" s="1246"/>
      <c r="FH975" s="1246"/>
      <c r="FI975" s="1246"/>
      <c r="FJ975" s="1246"/>
      <c r="FK975" s="1246"/>
      <c r="FL975" s="1246"/>
      <c r="FM975" s="1246"/>
    </row>
    <row r="976" spans="1:169" ht="18" customHeight="1" x14ac:dyDescent="0.25">
      <c r="A976" s="44">
        <v>1</v>
      </c>
      <c r="B976" s="44">
        <v>1</v>
      </c>
      <c r="C976" s="799" t="s">
        <v>88</v>
      </c>
      <c r="D976" s="113">
        <f>SUM(D913,D860,D814,D769,D725,D680,D633,D584,D538,D494,D448,D401,D353,D307,D258,D214,D169,D115,D55)</f>
        <v>51284.299547511313</v>
      </c>
      <c r="E976" s="113">
        <f>SUM(E913,E860,E814,E769,E725,E680,E633,E584,E538,E494,E448,E401,E353,E307,E258,E214,E169,E115,E55)</f>
        <v>24006.830769230772</v>
      </c>
      <c r="F976" s="113">
        <f>SUM(F913,F860,F814,F769,F725,F680,F633,F584,F538,F494,F448,F401,F353,F307,F258,F214,F169,F115,F55)</f>
        <v>15521.496011396011</v>
      </c>
      <c r="G976" s="1274">
        <f>F976/E976*100</f>
        <v>64.654498382559112</v>
      </c>
      <c r="H976" s="116"/>
      <c r="I976" s="116"/>
      <c r="J976" s="117"/>
      <c r="K976" s="117"/>
      <c r="L976" s="117"/>
      <c r="M976" s="117"/>
      <c r="N976" s="117"/>
      <c r="O976" s="1277"/>
      <c r="P976" s="1279">
        <f t="shared" ref="P976:V976" si="108">SUM(P913,P860,P814,P769,P725,P680,P633,P584,P538,P494,P448,P401,P353,P307,P258,P169,P214,P115,P55)</f>
        <v>68976.165190000014</v>
      </c>
      <c r="Q976" s="1279">
        <f t="shared" si="108"/>
        <v>34488.082595000007</v>
      </c>
      <c r="R976" s="2169">
        <f t="shared" si="108"/>
        <v>26515.4882616</v>
      </c>
      <c r="S976" s="1279">
        <f t="shared" si="108"/>
        <v>7.7565499999999998</v>
      </c>
      <c r="T976" s="1279">
        <f t="shared" si="108"/>
        <v>-8012.1106733999986</v>
      </c>
      <c r="U976" s="2170">
        <f>SUM(U913,U860,U814,U769,U725,U680,U633,U584,U538,U494,U448,U401,U353,U307,U258,U169,U214,U115,U55)</f>
        <v>-72.348050000000015</v>
      </c>
      <c r="V976" s="2170">
        <f t="shared" si="108"/>
        <v>26450.896761600001</v>
      </c>
      <c r="W976" s="1273">
        <f>R976/Q976*100</f>
        <v>76.883045581212301</v>
      </c>
      <c r="X976" s="1273">
        <f>V976/Q976*100</f>
        <v>76.695759147349023</v>
      </c>
      <c r="Y976" s="44">
        <v>-72.348050000000001</v>
      </c>
      <c r="Z976" s="44">
        <v>26450.896761599997</v>
      </c>
      <c r="AA976" s="1621">
        <f t="shared" si="100"/>
        <v>0</v>
      </c>
      <c r="AB976" s="44">
        <f t="shared" si="101"/>
        <v>0</v>
      </c>
    </row>
    <row r="977" spans="1:169" x14ac:dyDescent="0.25">
      <c r="B977" s="44">
        <v>1</v>
      </c>
      <c r="C977" s="1981" t="s">
        <v>31</v>
      </c>
      <c r="D977" s="118"/>
      <c r="E977" s="118"/>
      <c r="F977" s="118"/>
      <c r="G977" s="118"/>
      <c r="H977" s="637"/>
      <c r="I977" s="637"/>
      <c r="J977" s="116"/>
      <c r="K977" s="116"/>
      <c r="L977" s="116"/>
      <c r="M977" s="116"/>
      <c r="N977" s="116"/>
      <c r="O977" s="139"/>
      <c r="P977" s="2164"/>
      <c r="Q977" s="2164"/>
      <c r="R977" s="2171"/>
      <c r="S977" s="2164"/>
      <c r="T977" s="2164"/>
      <c r="U977" s="2172"/>
      <c r="V977" s="2172"/>
      <c r="W977" s="1276"/>
      <c r="X977" s="1276"/>
      <c r="Y977" s="1246"/>
      <c r="Z977" s="1620"/>
      <c r="AA977" s="1945">
        <f t="shared" si="100"/>
        <v>0</v>
      </c>
      <c r="AB977" s="1942">
        <f t="shared" si="101"/>
        <v>0</v>
      </c>
      <c r="AC977" s="1246"/>
      <c r="AD977" s="1246"/>
      <c r="AE977" s="1246"/>
      <c r="AF977" s="1246"/>
      <c r="AG977" s="1246"/>
      <c r="AH977" s="1246"/>
      <c r="AI977" s="1246"/>
      <c r="AJ977" s="1246"/>
      <c r="AK977" s="1246"/>
      <c r="AL977" s="1246"/>
      <c r="AM977" s="1246"/>
      <c r="AN977" s="1246"/>
      <c r="AO977" s="1246"/>
      <c r="AP977" s="1246"/>
      <c r="AQ977" s="1246"/>
      <c r="AR977" s="1246"/>
      <c r="AS977" s="1246"/>
      <c r="AT977" s="1246"/>
      <c r="AU977" s="1246"/>
      <c r="AV977" s="1246"/>
      <c r="AW977" s="1246"/>
      <c r="AX977" s="1246"/>
      <c r="AY977" s="1246"/>
      <c r="AZ977" s="1246"/>
      <c r="BA977" s="1246"/>
      <c r="BB977" s="1246"/>
      <c r="BC977" s="1246"/>
      <c r="BD977" s="1246"/>
      <c r="BE977" s="1246"/>
      <c r="BF977" s="1246"/>
      <c r="BG977" s="1246"/>
      <c r="BH977" s="1246"/>
      <c r="BI977" s="1246"/>
      <c r="BJ977" s="1246"/>
      <c r="BK977" s="1246"/>
      <c r="BL977" s="1246"/>
      <c r="BM977" s="1246"/>
      <c r="BN977" s="1246"/>
      <c r="BO977" s="1246"/>
      <c r="BP977" s="1246"/>
      <c r="BQ977" s="1246"/>
      <c r="BR977" s="1246"/>
      <c r="BS977" s="1246"/>
      <c r="BT977" s="1246"/>
      <c r="BU977" s="1246"/>
      <c r="BV977" s="1246"/>
      <c r="BW977" s="1246"/>
      <c r="BX977" s="1246"/>
      <c r="BY977" s="1246"/>
      <c r="BZ977" s="1246"/>
      <c r="CA977" s="1246"/>
      <c r="CB977" s="1246"/>
      <c r="CC977" s="1246"/>
      <c r="CD977" s="1246"/>
      <c r="CE977" s="1246"/>
      <c r="CF977" s="1246"/>
      <c r="CG977" s="1246"/>
      <c r="CH977" s="1246"/>
      <c r="CI977" s="1246"/>
      <c r="CJ977" s="1246"/>
      <c r="CK977" s="1246"/>
      <c r="CL977" s="1246"/>
      <c r="CM977" s="1246"/>
      <c r="CN977" s="1246"/>
      <c r="CO977" s="1246"/>
      <c r="CP977" s="1246"/>
      <c r="CQ977" s="1246"/>
      <c r="CR977" s="1246"/>
      <c r="CS977" s="1246"/>
      <c r="CT977" s="1246"/>
      <c r="CU977" s="1246"/>
      <c r="CV977" s="1246"/>
      <c r="CW977" s="1246"/>
      <c r="CX977" s="1246"/>
      <c r="CY977" s="1246"/>
      <c r="CZ977" s="1246"/>
      <c r="DA977" s="1246"/>
      <c r="DB977" s="1246"/>
      <c r="DC977" s="1246"/>
      <c r="DD977" s="1246"/>
      <c r="DE977" s="1246"/>
      <c r="DF977" s="1246"/>
      <c r="DG977" s="1246"/>
      <c r="DH977" s="1246"/>
      <c r="DI977" s="1246"/>
      <c r="DJ977" s="1246"/>
      <c r="DK977" s="1246"/>
      <c r="DL977" s="1246"/>
      <c r="DM977" s="1246"/>
      <c r="DN977" s="1246"/>
      <c r="DO977" s="1246"/>
      <c r="DP977" s="1246"/>
      <c r="DQ977" s="1246"/>
      <c r="DR977" s="1246"/>
      <c r="DS977" s="1246"/>
      <c r="DT977" s="1246"/>
      <c r="DU977" s="1246"/>
      <c r="DV977" s="1246"/>
      <c r="DW977" s="1246"/>
      <c r="DX977" s="1246"/>
      <c r="DY977" s="1246"/>
      <c r="DZ977" s="1246"/>
      <c r="EA977" s="1246"/>
      <c r="EB977" s="1246"/>
      <c r="EC977" s="1246"/>
      <c r="ED977" s="1246"/>
      <c r="EE977" s="1246"/>
      <c r="EF977" s="1246"/>
      <c r="EG977" s="1246"/>
      <c r="EH977" s="1246"/>
      <c r="EI977" s="1246"/>
      <c r="EJ977" s="1246"/>
      <c r="EK977" s="1246"/>
      <c r="EL977" s="1246"/>
      <c r="EM977" s="1246"/>
      <c r="EN977" s="1246"/>
      <c r="EO977" s="1246"/>
      <c r="EP977" s="1246"/>
      <c r="EQ977" s="1246"/>
      <c r="ER977" s="1246"/>
      <c r="ES977" s="1246"/>
      <c r="ET977" s="1246"/>
      <c r="EU977" s="1246"/>
      <c r="EV977" s="1246"/>
      <c r="EW977" s="1246"/>
      <c r="EX977" s="1246"/>
      <c r="EY977" s="1246"/>
      <c r="EZ977" s="1246"/>
      <c r="FA977" s="1246"/>
      <c r="FB977" s="1246"/>
      <c r="FC977" s="1246"/>
      <c r="FD977" s="1246"/>
      <c r="FE977" s="1246"/>
      <c r="FF977" s="1246"/>
      <c r="FG977" s="1246"/>
      <c r="FH977" s="1246"/>
      <c r="FI977" s="1246"/>
      <c r="FJ977" s="1246"/>
      <c r="FK977" s="1246"/>
      <c r="FL977" s="1246"/>
      <c r="FM977" s="1246"/>
    </row>
    <row r="978" spans="1:169" s="1246" customFormat="1" ht="17.25" customHeight="1" x14ac:dyDescent="0.25">
      <c r="A978" s="44">
        <v>1</v>
      </c>
      <c r="B978" s="44">
        <v>1</v>
      </c>
      <c r="C978" s="1982" t="s">
        <v>92</v>
      </c>
      <c r="D978" s="118">
        <f>SUM(D916,D861,D815,D770,D726,D681,D635,D586,D495,D450,D354,D308,D260,D215,D171,D118,D58,D403)</f>
        <v>165.2</v>
      </c>
      <c r="E978" s="118">
        <f>SUM(E916,E861,E815,E770,E726,E681,E635,E586,E495,E450,E354,E308,E260,E215,E171,E118,E58,E403)</f>
        <v>94.1</v>
      </c>
      <c r="F978" s="118">
        <f>SUM(F916,F861,F815,F770,F726,F681,F635,F586,F495,F450,F354,F308,F260,F215,F171,F118,F58,F403)</f>
        <v>119</v>
      </c>
      <c r="G978" s="1270">
        <f>F978/E978*100</f>
        <v>126.46121147715196</v>
      </c>
      <c r="H978" s="939">
        <f t="shared" ref="H978:I981" si="109">K978/E978</f>
        <v>8.2040382571732202</v>
      </c>
      <c r="I978" s="939">
        <f t="shared" si="109"/>
        <v>9.7058823529411757</v>
      </c>
      <c r="J978" s="118">
        <f>SUM(J916,J861,J815,J770,J726,J681,J635,J586,J495,J450,J354,J308,J260,J215,J171,J118,J58,J403)</f>
        <v>1529</v>
      </c>
      <c r="K978" s="118">
        <f>SUM(K916,K861,K815,K770,K726,K681,K635,K586,K495,K450,K354,K308,K260,K215,K171,K118,K58,K403)</f>
        <v>772</v>
      </c>
      <c r="L978" s="118">
        <f>SUM(L916,L861,L815,L770,L726,L681,L635,L586,L495,L450,L354,L308,L260,L215,L171,L118,L58,L403)</f>
        <v>1155</v>
      </c>
      <c r="M978" s="118">
        <f>L978/K978*100</f>
        <v>149.61139896373058</v>
      </c>
      <c r="N978" s="118">
        <f>SUM(N916,N861,N815,N770,N726,N681,N635,N586,N495,N450,N354,N308,N260,N215,N171,N118,N58,N403)</f>
        <v>3.5281818181818183</v>
      </c>
      <c r="O978" s="940">
        <f>L978/$C$3*12/N978</f>
        <v>654.7281628446276</v>
      </c>
      <c r="P978" s="2165"/>
      <c r="Q978" s="2165"/>
      <c r="R978" s="2173"/>
      <c r="S978" s="2165"/>
      <c r="T978" s="2165"/>
      <c r="U978" s="2174">
        <f t="shared" ref="U978" si="110">SUM(U916,U861,U815,U770,U726,U681,U635,U586,U495,U450,U354,U308,U260,U215,U171,U118,U58,U403)</f>
        <v>0</v>
      </c>
      <c r="V978" s="2174"/>
      <c r="W978" s="1270"/>
      <c r="X978" s="1270"/>
      <c r="Z978" s="1620"/>
      <c r="AA978" s="1945">
        <f t="shared" si="100"/>
        <v>0</v>
      </c>
      <c r="AB978" s="1942">
        <f t="shared" si="101"/>
        <v>0</v>
      </c>
    </row>
    <row r="979" spans="1:169" ht="18" customHeight="1" x14ac:dyDescent="0.25">
      <c r="A979" s="44">
        <v>1</v>
      </c>
      <c r="B979" s="44">
        <v>1</v>
      </c>
      <c r="C979" s="1129" t="s">
        <v>16</v>
      </c>
      <c r="D979" s="118">
        <f>SUM(D917,D862,D816,D771,D727,D682,D636,D587,D496,D451,D355,D309,D261,D216,D172,D119,D59,D404,D540)</f>
        <v>1158</v>
      </c>
      <c r="E979" s="118">
        <f>SUM(E917,E862,E816,E771,E727,E682,E636,E587,E496,E451,E355,E309,E261,E216,E172,E119,E59,E404,E540)</f>
        <v>586</v>
      </c>
      <c r="F979" s="118">
        <f>SUM(F917,F862,F816,F771,F727,F682,F636,F587,F496,F451,F355,F309,F261,F216,F172,F119,F59,F404,F540)</f>
        <v>1050</v>
      </c>
      <c r="G979" s="1270">
        <f>F979/E979*100</f>
        <v>179.18088737201364</v>
      </c>
      <c r="H979" s="939">
        <f t="shared" si="109"/>
        <v>4.9087030716723552</v>
      </c>
      <c r="I979" s="939">
        <f t="shared" si="109"/>
        <v>2.2457142857142856</v>
      </c>
      <c r="J979" s="118" t="e">
        <f>SUM(J917,J862,J816,J771,J727,J682,J636,J587,J496,J451,J355,J309,J261,J216,J172,J119,J59,J404,J540)</f>
        <v>#DIV/0!</v>
      </c>
      <c r="K979" s="118">
        <f>SUM(K917,K862,K816,K771,K727,K682,K636,K587,K496,K451,K355,K309,K261,K216,K172,K119,K59,K404,K540)</f>
        <v>2876.5</v>
      </c>
      <c r="L979" s="118">
        <f>SUM(L917,L862,L816,L771,L727,L682,L636,L587,L496,L451,L355,L309,L261,L216,L172,L119,L59,L404,L540)</f>
        <v>2358</v>
      </c>
      <c r="M979" s="118">
        <f>L979/K979*100</f>
        <v>81.974621936381027</v>
      </c>
      <c r="N979" s="118" t="e">
        <f>SUM(N917,N862,N816,N771,N727,N682,N636,N587,N496,N451,N355,N309,N261,N216,N172,N119,N59,N404,N540)</f>
        <v>#DIV/0!</v>
      </c>
      <c r="O979" s="940" t="e">
        <f>L979/$C$3*12/N979</f>
        <v>#DIV/0!</v>
      </c>
      <c r="P979" s="2165"/>
      <c r="Q979" s="2165"/>
      <c r="R979" s="2173">
        <f t="shared" ref="R979:T979" si="111">SUM(R917,R862,R816,R771,R727,R682,R636,R587,R540,R496,R451,R404,R355,R309,R261,R216,R172,R119,R59)</f>
        <v>16149.091620000001</v>
      </c>
      <c r="S979" s="2165">
        <f t="shared" si="111"/>
        <v>0</v>
      </c>
      <c r="T979" s="2165">
        <f t="shared" si="111"/>
        <v>71.022159999999985</v>
      </c>
      <c r="U979" s="2174">
        <f t="shared" ref="U979" si="112">SUM(U917,U862,U816,U771,U727,U682,U636,U587,U496,U451,U355,U309,U261,U216,U172,U119,U59,U404,U540)</f>
        <v>0</v>
      </c>
      <c r="V979" s="2174"/>
      <c r="W979" s="1270"/>
      <c r="X979" s="1270"/>
      <c r="Y979" s="1246"/>
      <c r="Z979" s="1620"/>
      <c r="AA979" s="1945">
        <f t="shared" si="100"/>
        <v>0</v>
      </c>
      <c r="AB979" s="1942">
        <f t="shared" si="101"/>
        <v>0</v>
      </c>
      <c r="AC979" s="1246"/>
      <c r="AD979" s="1246"/>
      <c r="AE979" s="1246"/>
      <c r="AF979" s="1246"/>
      <c r="AG979" s="1246"/>
      <c r="AH979" s="1246"/>
      <c r="AI979" s="1246"/>
      <c r="AJ979" s="1246"/>
      <c r="AK979" s="1246"/>
      <c r="AL979" s="1246"/>
      <c r="AM979" s="1246"/>
      <c r="AN979" s="1246"/>
      <c r="AO979" s="1246"/>
      <c r="AP979" s="1246"/>
      <c r="AQ979" s="1246"/>
      <c r="AR979" s="1246"/>
      <c r="AS979" s="1246"/>
      <c r="AT979" s="1246"/>
      <c r="AU979" s="1246"/>
      <c r="AV979" s="1246"/>
      <c r="AW979" s="1246"/>
      <c r="AX979" s="1246"/>
      <c r="AY979" s="1246"/>
      <c r="AZ979" s="1246"/>
      <c r="BA979" s="1246"/>
      <c r="BB979" s="1246"/>
      <c r="BC979" s="1246"/>
      <c r="BD979" s="1246"/>
      <c r="BE979" s="1246"/>
      <c r="BF979" s="1246"/>
      <c r="BG979" s="1246"/>
      <c r="BH979" s="1246"/>
      <c r="BI979" s="1246"/>
      <c r="BJ979" s="1246"/>
      <c r="BK979" s="1246"/>
      <c r="BL979" s="1246"/>
      <c r="BM979" s="1246"/>
      <c r="BN979" s="1246"/>
      <c r="BO979" s="1246"/>
      <c r="BP979" s="1246"/>
      <c r="BQ979" s="1246"/>
      <c r="BR979" s="1246"/>
      <c r="BS979" s="1246"/>
      <c r="BT979" s="1246"/>
      <c r="BU979" s="1246"/>
      <c r="BV979" s="1246"/>
      <c r="BW979" s="1246"/>
      <c r="BX979" s="1246"/>
      <c r="BY979" s="1246"/>
      <c r="BZ979" s="1246"/>
      <c r="CA979" s="1246"/>
      <c r="CB979" s="1246"/>
      <c r="CC979" s="1246"/>
      <c r="CD979" s="1246"/>
      <c r="CE979" s="1246"/>
      <c r="CF979" s="1246"/>
      <c r="CG979" s="1246"/>
      <c r="CH979" s="1246"/>
      <c r="CI979" s="1246"/>
      <c r="CJ979" s="1246"/>
      <c r="CK979" s="1246"/>
      <c r="CL979" s="1246"/>
      <c r="CM979" s="1246"/>
      <c r="CN979" s="1246"/>
      <c r="CO979" s="1246"/>
      <c r="CP979" s="1246"/>
      <c r="CQ979" s="1246"/>
      <c r="CR979" s="1246"/>
      <c r="CS979" s="1246"/>
      <c r="CT979" s="1246"/>
      <c r="CU979" s="1246"/>
      <c r="CV979" s="1246"/>
      <c r="CW979" s="1246"/>
      <c r="CX979" s="1246"/>
      <c r="CY979" s="1246"/>
      <c r="CZ979" s="1246"/>
      <c r="DA979" s="1246"/>
      <c r="DB979" s="1246"/>
      <c r="DC979" s="1246"/>
      <c r="DD979" s="1246"/>
      <c r="DE979" s="1246"/>
      <c r="DF979" s="1246"/>
      <c r="DG979" s="1246"/>
      <c r="DH979" s="1246"/>
      <c r="DI979" s="1246"/>
      <c r="DJ979" s="1246"/>
      <c r="DK979" s="1246"/>
      <c r="DL979" s="1246"/>
      <c r="DM979" s="1246"/>
      <c r="DN979" s="1246"/>
      <c r="DO979" s="1246"/>
      <c r="DP979" s="1246"/>
      <c r="DQ979" s="1246"/>
      <c r="DR979" s="1246"/>
      <c r="DS979" s="1246"/>
      <c r="DT979" s="1246"/>
      <c r="DU979" s="1246"/>
      <c r="DV979" s="1246"/>
      <c r="DW979" s="1246"/>
      <c r="DX979" s="1246"/>
      <c r="DY979" s="1246"/>
      <c r="DZ979" s="1246"/>
      <c r="EA979" s="1246"/>
      <c r="EB979" s="1246"/>
      <c r="EC979" s="1246"/>
      <c r="ED979" s="1246"/>
      <c r="EE979" s="1246"/>
      <c r="EF979" s="1246"/>
      <c r="EG979" s="1246"/>
      <c r="EH979" s="1246"/>
      <c r="EI979" s="1246"/>
      <c r="EJ979" s="1246"/>
      <c r="EK979" s="1246"/>
      <c r="EL979" s="1246"/>
      <c r="EM979" s="1246"/>
      <c r="EN979" s="1246"/>
      <c r="EO979" s="1246"/>
      <c r="EP979" s="1246"/>
      <c r="EQ979" s="1246"/>
      <c r="ER979" s="1246"/>
      <c r="ES979" s="1246"/>
      <c r="ET979" s="1246"/>
      <c r="EU979" s="1246"/>
      <c r="EV979" s="1246"/>
      <c r="EW979" s="1246"/>
      <c r="EX979" s="1246"/>
      <c r="EY979" s="1246"/>
      <c r="EZ979" s="1246"/>
      <c r="FA979" s="1246"/>
      <c r="FB979" s="1246"/>
      <c r="FC979" s="1246"/>
      <c r="FD979" s="1246"/>
      <c r="FE979" s="1246"/>
      <c r="FF979" s="1246"/>
      <c r="FG979" s="1246"/>
      <c r="FH979" s="1246"/>
      <c r="FI979" s="1246"/>
      <c r="FJ979" s="1246"/>
      <c r="FK979" s="1246"/>
      <c r="FL979" s="1246"/>
      <c r="FM979" s="1246"/>
    </row>
    <row r="980" spans="1:169" s="1246" customFormat="1" ht="29.25" x14ac:dyDescent="0.25">
      <c r="A980" s="44">
        <v>1</v>
      </c>
      <c r="B980" s="44">
        <v>1</v>
      </c>
      <c r="C980" s="982" t="s">
        <v>173</v>
      </c>
      <c r="D980" s="113">
        <f>SUM(D918,D863,D817,D772,D728,D683,D637,D588,D541,D497,D452,D405,D356,D310,D262,D217,D173,D120,D60)</f>
        <v>1324.2</v>
      </c>
      <c r="E980" s="113">
        <f>SUM(E918,E863,E817,E772,E728,E683,E637,E588,E541,E497,E452,E405,E356,E310,E262,E217,E173,E120,E60)</f>
        <v>680.1</v>
      </c>
      <c r="F980" s="113">
        <f>SUM(F918,F863,F817,F772,F728,F683,F637,F588,F541,F497,F452,F405,F356,F310,F262,F217,F173,F120,F60)</f>
        <v>1169</v>
      </c>
      <c r="G980" s="1274">
        <f>F980/E980*100</f>
        <v>171.88648728128214</v>
      </c>
      <c r="H980" s="139">
        <f t="shared" si="109"/>
        <v>5.3675930010292605</v>
      </c>
      <c r="I980" s="983">
        <f t="shared" si="109"/>
        <v>3.0051325919589393</v>
      </c>
      <c r="J980" s="113" t="e">
        <f>SUM(J918,J863,J817,J772,J728,J683,J637,J588,J541,J497,J452,J405,J356,J310,J262,J217,J173,J120,J60)</f>
        <v>#DIV/0!</v>
      </c>
      <c r="K980" s="113">
        <f>SUM(K918,K863,K817,K772,K728,K683,K637,K588,K541,K497,K452,K405,K356,K310,K262,K217,K173,K120,K60)</f>
        <v>3650.5</v>
      </c>
      <c r="L980" s="113">
        <f>SUM(L918,L863,L817,L772,L728,L683,L637,L588,L541,L497,L452,L405,L356,L310,L262,L217,L173,L120,L60)</f>
        <v>3513</v>
      </c>
      <c r="M980" s="113">
        <f>L980/K980*100</f>
        <v>96.233392685933438</v>
      </c>
      <c r="N980" s="113" t="e">
        <f>SUM(N918,N863,N817,N772,N728,N683,N637,N588,N541,N497,N452,N405,N356,N310,N262,N217,N173,N120,N60)</f>
        <v>#DIV/0!</v>
      </c>
      <c r="O980" s="903" t="e">
        <f>L980/$C$3*12/N980</f>
        <v>#DIV/0!</v>
      </c>
      <c r="P980" s="1279">
        <f t="shared" ref="P980:V980" si="113">SUM(P918,P863,P817,P772,P728,P683,P637,P588,P541,P497,P452,P405,P356,P310,P262,P217,P173,P120,P60)</f>
        <v>46155.017539999993</v>
      </c>
      <c r="Q980" s="1279">
        <f t="shared" si="113"/>
        <v>23077.508769999997</v>
      </c>
      <c r="R980" s="2169">
        <f t="shared" si="113"/>
        <v>26459.007840000006</v>
      </c>
      <c r="S980" s="1279">
        <f t="shared" si="113"/>
        <v>0</v>
      </c>
      <c r="T980" s="1279">
        <f t="shared" si="113"/>
        <v>3381.4990699999998</v>
      </c>
      <c r="U980" s="2170">
        <f t="shared" si="113"/>
        <v>-17.164900000000003</v>
      </c>
      <c r="V980" s="2170">
        <f t="shared" si="113"/>
        <v>26441.842940000002</v>
      </c>
      <c r="W980" s="113">
        <f>R980/Q980*100</f>
        <v>114.65279074834909</v>
      </c>
      <c r="X980" s="113">
        <f>V980/Q980*100</f>
        <v>114.57841140276601</v>
      </c>
      <c r="Y980" s="1246">
        <v>-17.164900000000003</v>
      </c>
      <c r="Z980" s="1620">
        <v>26441.842939999999</v>
      </c>
      <c r="AA980" s="1945">
        <f t="shared" si="100"/>
        <v>0</v>
      </c>
      <c r="AB980" s="1942">
        <f t="shared" si="101"/>
        <v>0</v>
      </c>
    </row>
    <row r="981" spans="1:169" s="121" customFormat="1" ht="29.25" x14ac:dyDescent="0.25">
      <c r="A981" s="44"/>
      <c r="B981" s="44">
        <v>1</v>
      </c>
      <c r="C981" s="1983" t="s">
        <v>532</v>
      </c>
      <c r="D981" s="118">
        <f>D919+D61</f>
        <v>80</v>
      </c>
      <c r="E981" s="118">
        <f>E919+E61</f>
        <v>40</v>
      </c>
      <c r="F981" s="118">
        <f>F919+F61</f>
        <v>58</v>
      </c>
      <c r="G981" s="1270">
        <f>F981/E981*100</f>
        <v>145</v>
      </c>
      <c r="H981" s="139">
        <f t="shared" si="109"/>
        <v>21</v>
      </c>
      <c r="I981" s="139">
        <f t="shared" si="109"/>
        <v>16.224137931034484</v>
      </c>
      <c r="J981" s="118">
        <f>J919+J61</f>
        <v>1680</v>
      </c>
      <c r="K981" s="118">
        <f>K919+K61</f>
        <v>840</v>
      </c>
      <c r="L981" s="118">
        <f>L919+L61</f>
        <v>941</v>
      </c>
      <c r="M981" s="113">
        <f>L981/K981*100</f>
        <v>112.02380952380952</v>
      </c>
      <c r="N981" s="118">
        <f>N919+N61</f>
        <v>6</v>
      </c>
      <c r="O981" s="903">
        <f>L981/$C$3*12/N981</f>
        <v>313.66666666666669</v>
      </c>
      <c r="P981" s="1279"/>
      <c r="Q981" s="1279"/>
      <c r="R981" s="2169"/>
      <c r="S981" s="1279"/>
      <c r="T981" s="1279"/>
      <c r="U981" s="2170"/>
      <c r="V981" s="2170"/>
      <c r="W981" s="1274"/>
      <c r="X981" s="1274"/>
      <c r="Z981" s="1620"/>
      <c r="AA981" s="1945">
        <f t="shared" si="100"/>
        <v>0</v>
      </c>
      <c r="AB981" s="1944">
        <f t="shared" si="101"/>
        <v>0</v>
      </c>
    </row>
    <row r="982" spans="1:169" s="121" customFormat="1" x14ac:dyDescent="0.25">
      <c r="A982" s="44"/>
      <c r="B982" s="44">
        <v>1</v>
      </c>
      <c r="C982" s="1984" t="s">
        <v>435</v>
      </c>
      <c r="D982" s="118"/>
      <c r="E982" s="118"/>
      <c r="F982" s="118"/>
      <c r="G982" s="1270"/>
      <c r="H982" s="139"/>
      <c r="I982" s="139"/>
      <c r="J982" s="118"/>
      <c r="K982" s="118"/>
      <c r="L982" s="118"/>
      <c r="M982" s="113"/>
      <c r="N982" s="118"/>
      <c r="O982" s="903"/>
      <c r="P982" s="1279"/>
      <c r="Q982" s="1279"/>
      <c r="R982" s="2169"/>
      <c r="S982" s="1279"/>
      <c r="T982" s="1279"/>
      <c r="U982" s="2170"/>
      <c r="V982" s="2170"/>
      <c r="W982" s="1274"/>
      <c r="X982" s="1274"/>
      <c r="Z982" s="1620"/>
      <c r="AA982" s="1945">
        <f t="shared" si="100"/>
        <v>0</v>
      </c>
      <c r="AB982" s="1944">
        <f t="shared" si="101"/>
        <v>0</v>
      </c>
    </row>
    <row r="983" spans="1:169" ht="31.5" x14ac:dyDescent="0.25">
      <c r="A983" s="44">
        <v>1</v>
      </c>
      <c r="B983" s="44">
        <v>1</v>
      </c>
      <c r="C983" s="1985" t="s">
        <v>294</v>
      </c>
      <c r="D983" s="118">
        <f>SUM(D921,D121,D62)</f>
        <v>228</v>
      </c>
      <c r="E983" s="118">
        <f>SUM(E921,E121,E62)</f>
        <v>115</v>
      </c>
      <c r="F983" s="118">
        <f>SUM(F921,F121,F62)</f>
        <v>101</v>
      </c>
      <c r="G983" s="1270">
        <f>F983/E983*100</f>
        <v>87.826086956521749</v>
      </c>
      <c r="H983" s="939"/>
      <c r="I983" s="939"/>
      <c r="J983" s="114"/>
      <c r="K983" s="114"/>
      <c r="L983" s="114"/>
      <c r="M983" s="114"/>
      <c r="N983" s="114"/>
      <c r="O983" s="903"/>
      <c r="P983" s="2163"/>
      <c r="Q983" s="2163"/>
      <c r="R983" s="2167"/>
      <c r="S983" s="2163"/>
      <c r="T983" s="2163">
        <f>R983-Q983</f>
        <v>0</v>
      </c>
      <c r="U983" s="2168"/>
      <c r="V983" s="2168"/>
      <c r="W983" s="1273"/>
      <c r="X983" s="1273"/>
      <c r="Z983" s="1620"/>
      <c r="AA983" s="1945">
        <f t="shared" si="100"/>
        <v>0</v>
      </c>
      <c r="AB983" s="1939">
        <f t="shared" si="101"/>
        <v>0</v>
      </c>
    </row>
    <row r="984" spans="1:169" ht="31.5" x14ac:dyDescent="0.25">
      <c r="A984" s="44">
        <v>1</v>
      </c>
      <c r="B984" s="44">
        <v>1</v>
      </c>
      <c r="C984" s="1985" t="s">
        <v>295</v>
      </c>
      <c r="D984" s="118">
        <f t="shared" ref="D984:E984" si="114">D922+D122+D406</f>
        <v>626</v>
      </c>
      <c r="E984" s="118">
        <f t="shared" si="114"/>
        <v>313</v>
      </c>
      <c r="F984" s="118">
        <f>F922+F122+F406</f>
        <v>409</v>
      </c>
      <c r="G984" s="1270">
        <f>F984/E984*100</f>
        <v>130.67092651757187</v>
      </c>
      <c r="H984" s="939"/>
      <c r="I984" s="939"/>
      <c r="J984" s="114">
        <f t="shared" ref="J984:N986" si="115">J921</f>
        <v>0</v>
      </c>
      <c r="K984" s="114">
        <f t="shared" si="115"/>
        <v>0</v>
      </c>
      <c r="L984" s="114">
        <f t="shared" si="115"/>
        <v>0</v>
      </c>
      <c r="M984" s="114">
        <f t="shared" si="115"/>
        <v>0</v>
      </c>
      <c r="N984" s="114">
        <f t="shared" si="115"/>
        <v>0</v>
      </c>
      <c r="O984" s="903"/>
      <c r="P984" s="2163">
        <f t="shared" ref="P984:S986" si="116">P921</f>
        <v>0</v>
      </c>
      <c r="Q984" s="2163">
        <f t="shared" si="116"/>
        <v>0</v>
      </c>
      <c r="R984" s="2167">
        <f t="shared" si="116"/>
        <v>0</v>
      </c>
      <c r="S984" s="2163">
        <f t="shared" si="116"/>
        <v>0</v>
      </c>
      <c r="T984" s="2163">
        <f>R984-Q984</f>
        <v>0</v>
      </c>
      <c r="U984" s="2168">
        <f t="shared" ref="U984:V986" si="117">U921</f>
        <v>0</v>
      </c>
      <c r="V984" s="2168">
        <f t="shared" si="117"/>
        <v>0</v>
      </c>
      <c r="W984" s="1273"/>
      <c r="X984" s="1273"/>
      <c r="Z984" s="1620"/>
      <c r="AA984" s="1945">
        <f t="shared" si="100"/>
        <v>0</v>
      </c>
      <c r="AB984" s="1939">
        <f t="shared" si="101"/>
        <v>0</v>
      </c>
    </row>
    <row r="985" spans="1:169" ht="15.75" x14ac:dyDescent="0.25">
      <c r="A985" s="44">
        <v>1</v>
      </c>
      <c r="B985" s="44">
        <v>1</v>
      </c>
      <c r="C985" s="1985" t="s">
        <v>357</v>
      </c>
      <c r="D985" s="118">
        <f t="shared" ref="D985:F986" si="118">D923</f>
        <v>1</v>
      </c>
      <c r="E985" s="118">
        <f t="shared" si="118"/>
        <v>1</v>
      </c>
      <c r="F985" s="118">
        <f t="shared" si="118"/>
        <v>0</v>
      </c>
      <c r="G985" s="1270">
        <f>F985/E985*100</f>
        <v>0</v>
      </c>
      <c r="H985" s="939"/>
      <c r="I985" s="939"/>
      <c r="J985" s="114">
        <f t="shared" si="115"/>
        <v>0</v>
      </c>
      <c r="K985" s="114">
        <f t="shared" si="115"/>
        <v>0</v>
      </c>
      <c r="L985" s="114">
        <f t="shared" si="115"/>
        <v>0</v>
      </c>
      <c r="M985" s="114">
        <f t="shared" si="115"/>
        <v>0</v>
      </c>
      <c r="N985" s="114">
        <f t="shared" si="115"/>
        <v>0</v>
      </c>
      <c r="O985" s="903"/>
      <c r="P985" s="2163">
        <f t="shared" si="116"/>
        <v>0</v>
      </c>
      <c r="Q985" s="2163">
        <f t="shared" si="116"/>
        <v>0</v>
      </c>
      <c r="R985" s="2167">
        <f t="shared" si="116"/>
        <v>0</v>
      </c>
      <c r="S985" s="2163">
        <f t="shared" si="116"/>
        <v>0</v>
      </c>
      <c r="T985" s="2163">
        <f>R985-Q985</f>
        <v>0</v>
      </c>
      <c r="U985" s="2168">
        <f t="shared" si="117"/>
        <v>0</v>
      </c>
      <c r="V985" s="2168">
        <f t="shared" si="117"/>
        <v>0</v>
      </c>
      <c r="W985" s="1273"/>
      <c r="X985" s="1273"/>
      <c r="Z985" s="1620"/>
      <c r="AA985" s="1945">
        <f t="shared" si="100"/>
        <v>0</v>
      </c>
      <c r="AB985" s="1939">
        <f t="shared" si="101"/>
        <v>0</v>
      </c>
    </row>
    <row r="986" spans="1:169" ht="15.75" x14ac:dyDescent="0.25">
      <c r="A986" s="44">
        <v>1</v>
      </c>
      <c r="B986" s="44">
        <v>1</v>
      </c>
      <c r="C986" s="1986" t="s">
        <v>296</v>
      </c>
      <c r="D986" s="118">
        <f t="shared" si="118"/>
        <v>2</v>
      </c>
      <c r="E986" s="118">
        <f t="shared" si="118"/>
        <v>1</v>
      </c>
      <c r="F986" s="118">
        <f t="shared" si="118"/>
        <v>62</v>
      </c>
      <c r="G986" s="1270">
        <f>F986/E986*100</f>
        <v>6200</v>
      </c>
      <c r="H986" s="939"/>
      <c r="I986" s="939"/>
      <c r="J986" s="114">
        <f t="shared" si="115"/>
        <v>0</v>
      </c>
      <c r="K986" s="114">
        <f t="shared" si="115"/>
        <v>0</v>
      </c>
      <c r="L986" s="114">
        <f t="shared" si="115"/>
        <v>0</v>
      </c>
      <c r="M986" s="114">
        <f t="shared" si="115"/>
        <v>0</v>
      </c>
      <c r="N986" s="114">
        <f t="shared" si="115"/>
        <v>0</v>
      </c>
      <c r="O986" s="903"/>
      <c r="P986" s="2163">
        <f t="shared" si="116"/>
        <v>0</v>
      </c>
      <c r="Q986" s="2163">
        <f t="shared" si="116"/>
        <v>0</v>
      </c>
      <c r="R986" s="2167">
        <f t="shared" si="116"/>
        <v>0</v>
      </c>
      <c r="S986" s="2163">
        <f t="shared" si="116"/>
        <v>0</v>
      </c>
      <c r="T986" s="2163">
        <f>R986-Q986</f>
        <v>0</v>
      </c>
      <c r="U986" s="2168">
        <f t="shared" si="117"/>
        <v>0</v>
      </c>
      <c r="V986" s="2168">
        <f t="shared" si="117"/>
        <v>0</v>
      </c>
      <c r="W986" s="1273"/>
      <c r="X986" s="1273"/>
      <c r="Z986" s="1620"/>
      <c r="AA986" s="1945">
        <f t="shared" si="100"/>
        <v>0</v>
      </c>
      <c r="AB986" s="1939">
        <f t="shared" si="101"/>
        <v>0</v>
      </c>
    </row>
    <row r="987" spans="1:169" s="1280" customFormat="1" ht="15.75" x14ac:dyDescent="0.25">
      <c r="A987" s="44">
        <v>1</v>
      </c>
      <c r="B987" s="44">
        <v>1</v>
      </c>
      <c r="C987" s="1987" t="s">
        <v>353</v>
      </c>
      <c r="D987" s="118">
        <f>SUM(D983:D986)</f>
        <v>857</v>
      </c>
      <c r="E987" s="118">
        <f t="shared" ref="E987" si="119">SUM(E983:E986)</f>
        <v>430</v>
      </c>
      <c r="F987" s="113">
        <f>SUM(F983:F986)</f>
        <v>572</v>
      </c>
      <c r="G987" s="1270">
        <f>F987/E987*100</f>
        <v>133.02325581395348</v>
      </c>
      <c r="H987" s="1278"/>
      <c r="I987" s="1278"/>
      <c r="J987" s="114"/>
      <c r="K987" s="114"/>
      <c r="L987" s="114"/>
      <c r="M987" s="114"/>
      <c r="N987" s="114"/>
      <c r="O987" s="1279"/>
      <c r="P987" s="2163">
        <f t="shared" ref="P987:V987" si="120">SUM(P925,P123,P406,P62)</f>
        <v>7273.3887999999997</v>
      </c>
      <c r="Q987" s="2163">
        <f t="shared" si="120"/>
        <v>3636.6943999999999</v>
      </c>
      <c r="R987" s="2167">
        <f t="shared" si="120"/>
        <v>3729.3243400000006</v>
      </c>
      <c r="S987" s="2163">
        <f t="shared" si="120"/>
        <v>0</v>
      </c>
      <c r="T987" s="2163">
        <f t="shared" si="120"/>
        <v>92.62994000000009</v>
      </c>
      <c r="U987" s="2168">
        <f t="shared" si="120"/>
        <v>0</v>
      </c>
      <c r="V987" s="2170">
        <f t="shared" si="120"/>
        <v>3729.3243400000006</v>
      </c>
      <c r="W987" s="1273">
        <f>R987/Q987*100</f>
        <v>102.54709166654203</v>
      </c>
      <c r="X987" s="1273">
        <f>V987/Q987*100</f>
        <v>102.54709166654203</v>
      </c>
      <c r="Y987" s="1280">
        <v>0</v>
      </c>
      <c r="Z987" s="1620">
        <v>3729.3243399999997</v>
      </c>
      <c r="AA987" s="1945">
        <f t="shared" si="100"/>
        <v>0</v>
      </c>
      <c r="AB987" s="1946">
        <f t="shared" si="101"/>
        <v>0</v>
      </c>
    </row>
    <row r="988" spans="1:169" ht="27.75" customHeight="1" x14ac:dyDescent="0.25">
      <c r="A988" s="44">
        <v>1</v>
      </c>
      <c r="B988" s="44">
        <v>1</v>
      </c>
      <c r="C988" s="1988"/>
      <c r="D988" s="113"/>
      <c r="E988" s="113"/>
      <c r="F988" s="113"/>
      <c r="G988" s="1274"/>
      <c r="H988" s="637"/>
      <c r="I988" s="637"/>
      <c r="J988" s="114"/>
      <c r="K988" s="114"/>
      <c r="L988" s="114"/>
      <c r="M988" s="114"/>
      <c r="N988" s="114"/>
      <c r="O988" s="903"/>
      <c r="P988" s="1279"/>
      <c r="Q988" s="1279"/>
      <c r="R988" s="2169"/>
      <c r="S988" s="1279"/>
      <c r="T988" s="1279"/>
      <c r="U988" s="2170"/>
      <c r="V988" s="2170"/>
      <c r="W988" s="1273"/>
      <c r="X988" s="1273"/>
      <c r="Z988" s="1620"/>
      <c r="AA988" s="1945">
        <f t="shared" si="100"/>
        <v>0</v>
      </c>
      <c r="AB988" s="1939">
        <f t="shared" si="101"/>
        <v>0</v>
      </c>
    </row>
    <row r="989" spans="1:169" x14ac:dyDescent="0.25">
      <c r="A989" s="44">
        <v>1</v>
      </c>
      <c r="B989" s="44">
        <v>1</v>
      </c>
      <c r="C989" s="1988" t="s">
        <v>458</v>
      </c>
      <c r="D989" s="113"/>
      <c r="E989" s="113"/>
      <c r="F989" s="113"/>
      <c r="G989" s="1270"/>
      <c r="H989" s="637"/>
      <c r="I989" s="637"/>
      <c r="J989" s="114"/>
      <c r="K989" s="114"/>
      <c r="L989" s="114"/>
      <c r="M989" s="114"/>
      <c r="N989" s="114"/>
      <c r="O989" s="242"/>
      <c r="P989" s="2163"/>
      <c r="Q989" s="2163"/>
      <c r="R989" s="2167"/>
      <c r="S989" s="2163"/>
      <c r="T989" s="2163"/>
      <c r="U989" s="2168"/>
      <c r="V989" s="2168"/>
      <c r="W989" s="1273"/>
      <c r="X989" s="1273"/>
      <c r="Z989" s="1620"/>
      <c r="AA989" s="1945">
        <f t="shared" si="100"/>
        <v>0</v>
      </c>
      <c r="AB989" s="1939">
        <f t="shared" si="101"/>
        <v>0</v>
      </c>
    </row>
    <row r="990" spans="1:169" ht="32.25" customHeight="1" x14ac:dyDescent="0.25">
      <c r="A990" s="44">
        <v>1</v>
      </c>
      <c r="B990" s="44">
        <v>1</v>
      </c>
      <c r="C990" s="1983" t="s">
        <v>466</v>
      </c>
      <c r="D990" s="113">
        <f>SUM(D864,D818,D773,D729,D684,D638,D589,D542,D498,D453,D407,D357,D311,D263,D218,D174,D124,D63)</f>
        <v>6815</v>
      </c>
      <c r="E990" s="113">
        <f t="shared" ref="E990:F990" si="121">SUM(E864,E818,E773,E729,E684,E638,E589,E542,E498,E453,E407,E357,E311,E263,E218,E174,E124,E63)</f>
        <v>3409</v>
      </c>
      <c r="F990" s="113">
        <f t="shared" si="121"/>
        <v>1996</v>
      </c>
      <c r="G990" s="1270">
        <f>F990/E990*100</f>
        <v>58.550894690525077</v>
      </c>
      <c r="H990" s="239"/>
      <c r="I990" s="239"/>
      <c r="J990" s="119"/>
      <c r="K990" s="119"/>
      <c r="L990" s="119"/>
      <c r="M990" s="119"/>
      <c r="N990" s="119"/>
      <c r="O990" s="242"/>
      <c r="P990" s="2164"/>
      <c r="Q990" s="2164"/>
      <c r="R990" s="2171"/>
      <c r="S990" s="2164"/>
      <c r="T990" s="2164"/>
      <c r="U990" s="2172"/>
      <c r="V990" s="2172"/>
      <c r="W990" s="1276"/>
      <c r="X990" s="1276"/>
      <c r="Z990" s="1620"/>
      <c r="AA990" s="1945">
        <f t="shared" si="100"/>
        <v>0</v>
      </c>
      <c r="AB990" s="1939">
        <f t="shared" si="101"/>
        <v>0</v>
      </c>
    </row>
    <row r="991" spans="1:169" ht="36" customHeight="1" x14ac:dyDescent="0.25">
      <c r="A991" s="44">
        <v>1</v>
      </c>
      <c r="B991" s="44">
        <v>1</v>
      </c>
      <c r="C991" s="1983" t="s">
        <v>459</v>
      </c>
      <c r="D991" s="113">
        <f>D920</f>
        <v>0</v>
      </c>
      <c r="E991" s="113">
        <f>E920</f>
        <v>0</v>
      </c>
      <c r="F991" s="113">
        <f>F920</f>
        <v>0</v>
      </c>
      <c r="G991" s="1270"/>
      <c r="H991" s="637"/>
      <c r="I991" s="637"/>
      <c r="J991" s="114"/>
      <c r="K991" s="114"/>
      <c r="L991" s="114"/>
      <c r="M991" s="114"/>
      <c r="N991" s="114"/>
      <c r="O991" s="242"/>
      <c r="P991" s="2163"/>
      <c r="Q991" s="2163"/>
      <c r="R991" s="2167"/>
      <c r="S991" s="2163"/>
      <c r="T991" s="2163"/>
      <c r="U991" s="2168"/>
      <c r="V991" s="2168"/>
      <c r="W991" s="1273"/>
      <c r="X991" s="1273"/>
      <c r="Z991" s="1620"/>
      <c r="AA991" s="1945">
        <f t="shared" si="100"/>
        <v>0</v>
      </c>
      <c r="AB991" s="1939">
        <f t="shared" si="101"/>
        <v>0</v>
      </c>
    </row>
    <row r="992" spans="1:169" ht="36" customHeight="1" x14ac:dyDescent="0.25">
      <c r="C992" s="1989" t="s">
        <v>328</v>
      </c>
      <c r="D992" s="113">
        <f>SUM(D867,D821,D776,D732,D687,D641,D592,D545,D501,D456,D410,D360,D314,D266,D221,D177,D127,D66)</f>
        <v>5</v>
      </c>
      <c r="E992" s="113">
        <f>SUM(E867,E821,E776,E732,E687,E641,E592,E545,E501,E456,E410,E360,E314,E266,E221,E177,E127,E66)</f>
        <v>3</v>
      </c>
      <c r="F992" s="113">
        <f>SUM(F867,F821,F776,F732,F687,F641,F592,F545,F501,F456,F410,F360,F314,F266,F221,F177,F127,F66)</f>
        <v>0</v>
      </c>
      <c r="G992" s="1270"/>
      <c r="H992" s="637"/>
      <c r="I992" s="637"/>
      <c r="J992" s="114"/>
      <c r="K992" s="114"/>
      <c r="L992" s="114"/>
      <c r="M992" s="114"/>
      <c r="N992" s="114"/>
      <c r="O992" s="242"/>
      <c r="P992" s="2163"/>
      <c r="Q992" s="2163"/>
      <c r="R992" s="2167"/>
      <c r="S992" s="2163"/>
      <c r="T992" s="2163"/>
      <c r="U992" s="2168"/>
      <c r="V992" s="2168"/>
      <c r="W992" s="1273"/>
      <c r="X992" s="1273"/>
      <c r="Z992" s="1620"/>
      <c r="AA992" s="1945">
        <f t="shared" si="100"/>
        <v>0</v>
      </c>
      <c r="AB992" s="1939">
        <f t="shared" si="101"/>
        <v>0</v>
      </c>
    </row>
    <row r="993" spans="1:28" ht="30.75" customHeight="1" x14ac:dyDescent="0.25">
      <c r="B993" s="44">
        <v>1</v>
      </c>
      <c r="C993" s="1983" t="s">
        <v>467</v>
      </c>
      <c r="D993" s="113">
        <f>SUM(D920,D866,D820,D775,D731,D686,D640,D591,D544,D500,D455,D409,D359,D313,D265,D220,D176,D126,D65)</f>
        <v>5</v>
      </c>
      <c r="E993" s="113">
        <f t="shared" ref="E993:F993" si="122">SUM(E920,E866,E820,E775,E731,E686,E640,E591,E544,E500,E455,E409,E359,E313,E265,E220,E176,E126,E65)</f>
        <v>3</v>
      </c>
      <c r="F993" s="113">
        <f t="shared" si="122"/>
        <v>0</v>
      </c>
      <c r="G993" s="1270"/>
      <c r="H993" s="637"/>
      <c r="I993" s="637"/>
      <c r="J993" s="114"/>
      <c r="K993" s="114"/>
      <c r="L993" s="114"/>
      <c r="M993" s="114"/>
      <c r="N993" s="114"/>
      <c r="O993" s="242"/>
      <c r="P993" s="2163"/>
      <c r="Q993" s="2163"/>
      <c r="R993" s="2167"/>
      <c r="S993" s="2163"/>
      <c r="T993" s="2163"/>
      <c r="U993" s="2168"/>
      <c r="V993" s="2168"/>
      <c r="W993" s="1273"/>
      <c r="X993" s="1273"/>
      <c r="Z993" s="1620"/>
      <c r="AA993" s="1945">
        <f t="shared" si="100"/>
        <v>0</v>
      </c>
      <c r="AB993" s="1939">
        <f t="shared" si="101"/>
        <v>0</v>
      </c>
    </row>
    <row r="994" spans="1:28" ht="30" thickBot="1" x14ac:dyDescent="0.3">
      <c r="A994" s="44">
        <v>1</v>
      </c>
      <c r="B994" s="44">
        <v>1</v>
      </c>
      <c r="C994" s="1990" t="s">
        <v>343</v>
      </c>
      <c r="D994" s="1281">
        <f>SUM(D988,D868,D822,D777,D733,D688,D642,D593,D546,D502,D457,D411,D361,D315,D267,D222,D178,D128,D67,D920)</f>
        <v>6820</v>
      </c>
      <c r="E994" s="1281">
        <f t="shared" ref="E994:F994" si="123">SUM(E988,E868,E822,E777,E733,E688,E642,E593,E546,E502,E457,E411,E361,E315,E267,E222,E178,E128,E67,E920)</f>
        <v>3412</v>
      </c>
      <c r="F994" s="1281">
        <f t="shared" si="123"/>
        <v>1996</v>
      </c>
      <c r="G994" s="1282">
        <f>F994/E994*100</f>
        <v>58.49941383352872</v>
      </c>
      <c r="H994" s="1283"/>
      <c r="I994" s="1283"/>
      <c r="J994" s="120"/>
      <c r="K994" s="120"/>
      <c r="L994" s="120"/>
      <c r="M994" s="120"/>
      <c r="N994" s="120"/>
      <c r="O994" s="1284"/>
      <c r="P994" s="2166">
        <f t="shared" ref="P994:V994" si="124">SUBTOTAL(9,P868,P822,P777,P733,P688,P642,P593,P546,P502,P457,P411,P361,P315,P267,P222,P178,P128,P67,P920)</f>
        <v>12844.458060000001</v>
      </c>
      <c r="Q994" s="2166">
        <f t="shared" si="124"/>
        <v>6422.2290300000004</v>
      </c>
      <c r="R994" s="2175">
        <f t="shared" si="124"/>
        <v>5830.42346</v>
      </c>
      <c r="S994" s="2166">
        <f t="shared" si="124"/>
        <v>0</v>
      </c>
      <c r="T994" s="2166">
        <f t="shared" si="124"/>
        <v>-591.80557000000044</v>
      </c>
      <c r="U994" s="2176">
        <f t="shared" si="124"/>
        <v>-7.76736</v>
      </c>
      <c r="V994" s="2176">
        <f t="shared" si="124"/>
        <v>5822.6561000000002</v>
      </c>
      <c r="W994" s="1285">
        <f>R994/Q994*100</f>
        <v>90.78504414533468</v>
      </c>
      <c r="X994" s="1285">
        <f>V994/Q994*100</f>
        <v>90.664099221637372</v>
      </c>
      <c r="Y994" s="44">
        <v>-7.76736</v>
      </c>
      <c r="Z994" s="1620">
        <v>5822.6560999999983</v>
      </c>
      <c r="AA994" s="1945">
        <f t="shared" si="100"/>
        <v>0</v>
      </c>
      <c r="AB994" s="1939">
        <f t="shared" si="101"/>
        <v>0</v>
      </c>
    </row>
    <row r="995" spans="1:28" hidden="1" x14ac:dyDescent="0.25">
      <c r="C995" s="1616" t="s">
        <v>433</v>
      </c>
      <c r="D995" s="73"/>
      <c r="E995" s="73"/>
      <c r="F995" s="73"/>
      <c r="G995" s="1286"/>
      <c r="H995" s="1287"/>
      <c r="I995" s="1287"/>
      <c r="J995" s="73"/>
      <c r="K995" s="73"/>
      <c r="L995" s="73">
        <v>30537</v>
      </c>
      <c r="M995" s="73"/>
      <c r="N995" s="73"/>
      <c r="O995" s="862"/>
      <c r="P995" s="73"/>
      <c r="Q995" s="73"/>
      <c r="R995" s="73"/>
      <c r="S995" s="73"/>
      <c r="T995" s="73"/>
      <c r="U995" s="73"/>
      <c r="V995" s="73"/>
      <c r="W995" s="73"/>
      <c r="X995" s="73"/>
    </row>
    <row r="996" spans="1:28" ht="15.75" hidden="1" x14ac:dyDescent="0.25">
      <c r="C996" s="1617" t="s">
        <v>486</v>
      </c>
      <c r="D996" s="1601">
        <f>'1 уровень'!E2450+'2 уровень'!F1705+'Аян '!C106+'Охотск '!C111</f>
        <v>25</v>
      </c>
      <c r="E996" s="1601">
        <f>'1 уровень'!F2450+'2 уровень'!G1705+'Аян '!D106+'Охотск '!D111</f>
        <v>12.5</v>
      </c>
      <c r="F996" s="1601">
        <f>'1 уровень'!G2450+'2 уровень'!H1705+'Аян '!E106+'Охотск '!E111</f>
        <v>7</v>
      </c>
      <c r="G996" s="1601"/>
      <c r="H996" s="1601"/>
      <c r="I996" s="1601"/>
      <c r="J996" s="1601">
        <f>'1 уровень'!K2450+'2 уровень'!L1705+'Аян '!I106+'Охотск '!I111</f>
        <v>193</v>
      </c>
      <c r="K996" s="1601">
        <f>'1 уровень'!L2450+'2 уровень'!M1705+'Аян '!J106+'Охотск '!J111</f>
        <v>97</v>
      </c>
      <c r="L996" s="1601">
        <f>'1 уровень'!M2450+'2 уровень'!N1705+'Аян '!K106+'Охотск '!K111</f>
        <v>45</v>
      </c>
      <c r="Y996" s="1602"/>
    </row>
    <row r="997" spans="1:28" ht="15.75" hidden="1" x14ac:dyDescent="0.25">
      <c r="C997" s="1617" t="s">
        <v>487</v>
      </c>
      <c r="D997" s="1601">
        <f>'1 уровень'!E2451+'2 уровень'!F1706+'Аян '!C107+'Охотск '!C112</f>
        <v>620.6</v>
      </c>
      <c r="E997" s="1601">
        <f>'1 уровень'!F2451+'2 уровень'!G1706+'Аян '!D107+'Охотск '!D112</f>
        <v>313.8</v>
      </c>
      <c r="F997" s="1601">
        <f>'1 уровень'!G2451+'2 уровень'!H1706+'Аян '!E107+'Охотск '!E112</f>
        <v>263</v>
      </c>
      <c r="G997" s="1601"/>
      <c r="H997" s="1601"/>
      <c r="I997" s="1601"/>
      <c r="J997" s="1601">
        <f>'1 уровень'!K2451+'2 уровень'!L1706+'Аян '!I107+'Охотск '!I112</f>
        <v>4061</v>
      </c>
      <c r="K997" s="1601">
        <f>'1 уровень'!L2451+'2 уровень'!M1706+'Аян '!J107+'Охотск '!J112</f>
        <v>2040</v>
      </c>
      <c r="L997" s="1601">
        <f>'1 уровень'!M2451+'2 уровень'!N1706+'Аян '!K107+'Охотск '!K112</f>
        <v>1554</v>
      </c>
      <c r="Y997" s="1602"/>
    </row>
    <row r="998" spans="1:28" ht="15.75" hidden="1" x14ac:dyDescent="0.25">
      <c r="C998" s="1617" t="s">
        <v>488</v>
      </c>
      <c r="D998" s="1601">
        <f>'1 уровень'!E2452+'2 уровень'!F1707+'Аян '!C108+'Охотск '!C113</f>
        <v>2</v>
      </c>
      <c r="E998" s="1601">
        <f>'1 уровень'!F2452+'2 уровень'!G1707+'Аян '!D108+'Охотск '!D113</f>
        <v>1</v>
      </c>
      <c r="F998" s="1601">
        <f>'1 уровень'!G2452+'2 уровень'!H1707+'Аян '!E108+'Охотск '!E113</f>
        <v>2</v>
      </c>
      <c r="G998" s="1601"/>
      <c r="H998" s="1601"/>
      <c r="I998" s="1601"/>
      <c r="J998" s="1601">
        <f>'1 уровень'!K2452+'2 уровень'!L1707+'Аян '!I108+'Охотск '!I113</f>
        <v>22</v>
      </c>
      <c r="K998" s="1601">
        <f>'1 уровень'!L2452+'2 уровень'!M1707+'Аян '!J108+'Охотск '!J113</f>
        <v>11</v>
      </c>
      <c r="L998" s="1601">
        <f>'1 уровень'!M2452+'2 уровень'!N1707+'Аян '!K108+'Охотск '!K113</f>
        <v>23</v>
      </c>
      <c r="Y998" s="1602"/>
    </row>
    <row r="999" spans="1:28" ht="15.75" hidden="1" x14ac:dyDescent="0.25">
      <c r="C999" s="1617" t="s">
        <v>489</v>
      </c>
      <c r="D999" s="1601">
        <f>'1 уровень'!E2453+'2 уровень'!F1708+'Аян '!C109+'Охотск '!C114</f>
        <v>76</v>
      </c>
      <c r="E999" s="1601">
        <f>'1 уровень'!F2453+'2 уровень'!G1708+'Аян '!D109+'Охотск '!D114</f>
        <v>38</v>
      </c>
      <c r="F999" s="1601">
        <f>'1 уровень'!G2453+'2 уровень'!H1708+'Аян '!E109+'Охотск '!E114</f>
        <v>41</v>
      </c>
      <c r="G999" s="1601"/>
      <c r="H999" s="1601"/>
      <c r="I999" s="1601"/>
      <c r="J999" s="1601">
        <f>'1 уровень'!K2453+'2 уровень'!L1708+'Аян '!I109+'Охотск '!I114</f>
        <v>986</v>
      </c>
      <c r="K999" s="1601">
        <f>'1 уровень'!L2453+'2 уровень'!M1708+'Аян '!J109+'Охотск '!J114</f>
        <v>493</v>
      </c>
      <c r="L999" s="1601">
        <f>'1 уровень'!M2453+'2 уровень'!N1708+'Аян '!K109+'Охотск '!K114</f>
        <v>499</v>
      </c>
      <c r="Y999" s="1602"/>
    </row>
    <row r="1000" spans="1:28" ht="15.75" hidden="1" x14ac:dyDescent="0.25">
      <c r="C1000" s="1617" t="s">
        <v>490</v>
      </c>
      <c r="D1000" s="1601">
        <f>'1 уровень'!E2454+'2 уровень'!F1709+'Аян '!C110+'Охотск '!C115</f>
        <v>30</v>
      </c>
      <c r="E1000" s="1601">
        <f>'1 уровень'!F2454+'2 уровень'!G1709+'Аян '!D110+'Охотск '!D115</f>
        <v>15</v>
      </c>
      <c r="F1000" s="1601">
        <f>'1 уровень'!G2454+'2 уровень'!H1709+'Аян '!E110+'Охотск '!E115</f>
        <v>28</v>
      </c>
      <c r="G1000" s="1601"/>
      <c r="H1000" s="1601"/>
      <c r="I1000" s="1601"/>
      <c r="J1000" s="1601">
        <f>'1 уровень'!K2454+'2 уровень'!L1709+'Аян '!I110+'Охотск '!I115</f>
        <v>507</v>
      </c>
      <c r="K1000" s="1601">
        <f>'1 уровень'!L2454+'2 уровень'!M1709+'Аян '!J110+'Охотск '!J115</f>
        <v>253.5</v>
      </c>
      <c r="L1000" s="1601">
        <f>'1 уровень'!M2454+'2 уровень'!N1709+'Аян '!K110+'Охотск '!K115</f>
        <v>515</v>
      </c>
      <c r="Y1000" s="1602"/>
    </row>
    <row r="1001" spans="1:28" ht="15.75" hidden="1" x14ac:dyDescent="0.25">
      <c r="C1001" s="1617" t="s">
        <v>491</v>
      </c>
      <c r="D1001" s="1601">
        <f>'1 уровень'!E2455+'2 уровень'!F1710+'Аян '!C111+'Охотск '!C116</f>
        <v>0</v>
      </c>
      <c r="E1001" s="1601">
        <f>'1 уровень'!F2455+'2 уровень'!G1710+'Аян '!D111+'Охотск '!D116</f>
        <v>0</v>
      </c>
      <c r="F1001" s="1601">
        <f>'1 уровень'!G2455+'2 уровень'!H1710+'Аян '!E111+'Охотск '!E116</f>
        <v>0</v>
      </c>
      <c r="G1001" s="1601"/>
      <c r="H1001" s="1601"/>
      <c r="I1001" s="1601"/>
      <c r="J1001" s="1601">
        <f>'1 уровень'!K2455+'2 уровень'!L1710+'Аян '!I111+'Охотск '!I116</f>
        <v>0</v>
      </c>
      <c r="K1001" s="1601">
        <f>'1 уровень'!L2455+'2 уровень'!M1710+'Аян '!J111+'Охотск '!J116</f>
        <v>0</v>
      </c>
      <c r="L1001" s="1601">
        <f>'1 уровень'!M2455+'2 уровень'!N1710+'Аян '!K111+'Охотск '!K116</f>
        <v>0</v>
      </c>
      <c r="Y1001" s="1602"/>
    </row>
    <row r="1002" spans="1:28" ht="31.5" hidden="1" x14ac:dyDescent="0.25">
      <c r="C1002" s="1617" t="s">
        <v>492</v>
      </c>
      <c r="D1002" s="1601">
        <f>'1 уровень'!E2456+'2 уровень'!F1711+'Аян '!C112+'Охотск '!C117</f>
        <v>0</v>
      </c>
      <c r="E1002" s="1601">
        <f>'1 уровень'!F2456+'2 уровень'!G1711+'Аян '!D112+'Охотск '!D117</f>
        <v>0</v>
      </c>
      <c r="F1002" s="1601">
        <f>'1 уровень'!G2456+'2 уровень'!H1711+'Аян '!E112+'Охотск '!E117</f>
        <v>0</v>
      </c>
      <c r="G1002" s="1601"/>
      <c r="H1002" s="1601"/>
      <c r="I1002" s="1601"/>
      <c r="J1002" s="1601">
        <f>'1 уровень'!K2456+'2 уровень'!L1711+'Аян '!I112+'Охотск '!I117</f>
        <v>0</v>
      </c>
      <c r="K1002" s="1601">
        <f>'1 уровень'!L2456+'2 уровень'!M1711+'Аян '!J112+'Охотск '!J117</f>
        <v>0</v>
      </c>
      <c r="L1002" s="1601">
        <f>'1 уровень'!M2456+'2 уровень'!N1711+'Аян '!K112+'Охотск '!K117</f>
        <v>0</v>
      </c>
      <c r="Y1002" s="1602"/>
    </row>
    <row r="1003" spans="1:28" ht="15.75" hidden="1" x14ac:dyDescent="0.25">
      <c r="C1003" s="1617" t="s">
        <v>493</v>
      </c>
      <c r="D1003" s="1601">
        <f>'1 уровень'!E2457+'2 уровень'!F1712+'Аян '!C113+'Охотск '!C118</f>
        <v>287</v>
      </c>
      <c r="E1003" s="1601">
        <f>'1 уровень'!F2457+'2 уровень'!G1712+'Аян '!D113+'Охотск '!D118</f>
        <v>143.5</v>
      </c>
      <c r="F1003" s="1601">
        <f>'1 уровень'!G2457+'2 уровень'!H1712+'Аян '!E113+'Охотск '!E118</f>
        <v>145</v>
      </c>
      <c r="G1003" s="1601"/>
      <c r="H1003" s="1601"/>
      <c r="I1003" s="1601"/>
      <c r="J1003" s="1601">
        <f>'1 уровень'!K2457+'2 уровень'!L1712+'Аян '!I113+'Охотск '!I118</f>
        <v>2028</v>
      </c>
      <c r="K1003" s="1601">
        <f>'1 уровень'!L2457+'2 уровень'!M1712+'Аян '!J113+'Охотск '!J118</f>
        <v>1016</v>
      </c>
      <c r="L1003" s="1601">
        <f>'1 уровень'!M2457+'2 уровень'!N1712+'Аян '!K113+'Охотск '!K118</f>
        <v>899</v>
      </c>
      <c r="Y1003" s="1602"/>
    </row>
    <row r="1004" spans="1:28" ht="15.75" hidden="1" x14ac:dyDescent="0.25">
      <c r="C1004" s="1617" t="s">
        <v>494</v>
      </c>
      <c r="D1004" s="1601">
        <f>'1 уровень'!E2458+'2 уровень'!F1713+'Аян '!C114+'Охотск '!C119</f>
        <v>908</v>
      </c>
      <c r="E1004" s="1601">
        <f>'1 уровень'!F2458+'2 уровень'!G1713+'Аян '!D114+'Охотск '!D119</f>
        <v>454</v>
      </c>
      <c r="F1004" s="1601">
        <f>'1 уровень'!G2458+'2 уровень'!H1713+'Аян '!E114+'Охотск '!E119</f>
        <v>544</v>
      </c>
      <c r="G1004" s="1601"/>
      <c r="H1004" s="1601"/>
      <c r="I1004" s="1601"/>
      <c r="J1004" s="1601">
        <f>'1 уровень'!K2458+'2 уровень'!L1713+'Аян '!I114+'Охотск '!I119</f>
        <v>5989</v>
      </c>
      <c r="K1004" s="1601">
        <f>'1 уровень'!L2458+'2 уровень'!M1713+'Аян '!J114+'Охотск '!J119</f>
        <v>2996</v>
      </c>
      <c r="L1004" s="1601">
        <f>'1 уровень'!M2458+'2 уровень'!N1713+'Аян '!K114+'Охотск '!K119</f>
        <v>3558</v>
      </c>
      <c r="Y1004" s="1602"/>
    </row>
    <row r="1005" spans="1:28" ht="15.75" hidden="1" x14ac:dyDescent="0.25">
      <c r="C1005" s="1617" t="s">
        <v>495</v>
      </c>
      <c r="D1005" s="1601">
        <f>'1 уровень'!E2459+'2 уровень'!F1714+'Аян '!C115+'Охотск '!C120</f>
        <v>30</v>
      </c>
      <c r="E1005" s="1601">
        <f>'1 уровень'!F2459+'2 уровень'!G1714+'Аян '!D115+'Охотск '!D120</f>
        <v>15</v>
      </c>
      <c r="F1005" s="1601">
        <f>'1 уровень'!G2459+'2 уровень'!H1714+'Аян '!E115+'Охотск '!E120</f>
        <v>15</v>
      </c>
      <c r="G1005" s="1601"/>
      <c r="H1005" s="1601"/>
      <c r="I1005" s="1601"/>
      <c r="J1005" s="1601">
        <f>'1 уровень'!K2459+'2 уровень'!L1714+'Аян '!I115+'Охотск '!I120</f>
        <v>318</v>
      </c>
      <c r="K1005" s="1601">
        <f>'1 уровень'!L2459+'2 уровень'!M1714+'Аян '!J115+'Охотск '!J120</f>
        <v>159</v>
      </c>
      <c r="L1005" s="1601">
        <f>'1 уровень'!M2459+'2 уровень'!N1714+'Аян '!K115+'Охотск '!K120</f>
        <v>203</v>
      </c>
      <c r="Y1005" s="1602"/>
    </row>
    <row r="1006" spans="1:28" ht="15.75" hidden="1" x14ac:dyDescent="0.25">
      <c r="C1006" s="1617" t="s">
        <v>496</v>
      </c>
      <c r="D1006" s="1601">
        <f>'1 уровень'!E2460+'2 уровень'!F1715+'Аян '!C116+'Охотск '!C121</f>
        <v>135</v>
      </c>
      <c r="E1006" s="1601">
        <f>'1 уровень'!F2460+'2 уровень'!G1715+'Аян '!D116+'Охотск '!D121</f>
        <v>67.5</v>
      </c>
      <c r="F1006" s="1601">
        <f>'1 уровень'!G2460+'2 уровень'!H1715+'Аян '!E116+'Охотск '!E121</f>
        <v>70</v>
      </c>
      <c r="G1006" s="1601"/>
      <c r="H1006" s="1601"/>
      <c r="I1006" s="1601"/>
      <c r="J1006" s="1601">
        <f>'1 уровень'!K2460+'2 уровень'!L1715+'Аян '!I116+'Охотск '!I121</f>
        <v>1705</v>
      </c>
      <c r="K1006" s="1601">
        <f>'1 уровень'!L2460+'2 уровень'!M1715+'Аян '!J116+'Охотск '!J121</f>
        <v>853</v>
      </c>
      <c r="L1006" s="1601">
        <f>'1 уровень'!M2460+'2 уровень'!N1715+'Аян '!K116+'Охотск '!K121</f>
        <v>879</v>
      </c>
      <c r="Y1006" s="1602"/>
    </row>
    <row r="1007" spans="1:28" ht="15.75" hidden="1" x14ac:dyDescent="0.25">
      <c r="C1007" s="1617" t="s">
        <v>497</v>
      </c>
      <c r="D1007" s="1601">
        <f>'1 уровень'!E2461+'2 уровень'!F1716+'Аян '!C117+'Охотск '!C122</f>
        <v>260.2</v>
      </c>
      <c r="E1007" s="1601">
        <f>'1 уровень'!F2461+'2 уровень'!G1716+'Аян '!D117+'Охотск '!D122</f>
        <v>131.1</v>
      </c>
      <c r="F1007" s="1601">
        <f>'1 уровень'!G2461+'2 уровень'!H1716+'Аян '!E117+'Охотск '!E122</f>
        <v>145</v>
      </c>
      <c r="G1007" s="1601"/>
      <c r="H1007" s="1601"/>
      <c r="I1007" s="1601"/>
      <c r="J1007" s="1601">
        <f>'1 уровень'!K2461+'2 уровень'!L1716+'Аян '!I117+'Охотск '!I122</f>
        <v>1652</v>
      </c>
      <c r="K1007" s="1601">
        <f>'1 уровень'!L2461+'2 уровень'!M1716+'Аян '!J117+'Охотск '!J122</f>
        <v>827</v>
      </c>
      <c r="L1007" s="1601">
        <f>'1 уровень'!M2461+'2 уровень'!N1716+'Аян '!K117+'Охотск '!K122</f>
        <v>1462</v>
      </c>
      <c r="Y1007" s="1602"/>
    </row>
    <row r="1008" spans="1:28" ht="15.75" hidden="1" x14ac:dyDescent="0.25">
      <c r="C1008" s="1617" t="s">
        <v>498</v>
      </c>
      <c r="D1008" s="1601">
        <f>'1 уровень'!E2462+'2 уровень'!F1717+'Аян '!C118+'Охотск '!C123</f>
        <v>185</v>
      </c>
      <c r="E1008" s="1601">
        <f>'1 уровень'!F2462+'2 уровень'!G1717+'Аян '!D118+'Охотск '!D123</f>
        <v>92.5</v>
      </c>
      <c r="F1008" s="1601">
        <f>'1 уровень'!G2462+'2 уровень'!H1717+'Аян '!E118+'Охотск '!E123</f>
        <v>97</v>
      </c>
      <c r="G1008" s="1601"/>
      <c r="H1008" s="1601"/>
      <c r="I1008" s="1601"/>
      <c r="J1008" s="1601">
        <f>'1 уровень'!K2462+'2 уровень'!L1717+'Аян '!I118+'Охотск '!I123</f>
        <v>150</v>
      </c>
      <c r="K1008" s="1601">
        <f>'1 уровень'!L2462+'2 уровень'!M1717+'Аян '!J118+'Охотск '!J123</f>
        <v>75</v>
      </c>
      <c r="L1008" s="1601">
        <f>'1 уровень'!M2462+'2 уровень'!N1717+'Аян '!K118+'Охотск '!K123</f>
        <v>977</v>
      </c>
      <c r="Y1008" s="1602"/>
    </row>
    <row r="1009" spans="3:25" ht="15.75" hidden="1" x14ac:dyDescent="0.25">
      <c r="C1009" s="1617" t="s">
        <v>499</v>
      </c>
      <c r="D1009" s="1601">
        <f>'1 уровень'!E2463+'2 уровень'!F1718+'Аян '!C119+'Охотск '!C124</f>
        <v>46.2</v>
      </c>
      <c r="E1009" s="1601">
        <f>'1 уровень'!F2463+'2 уровень'!G1718+'Аян '!D119+'Охотск '!D124</f>
        <v>23.1</v>
      </c>
      <c r="F1009" s="1601">
        <f>'1 уровень'!G2463+'2 уровень'!H1718+'Аян '!E119+'Охотск '!E124</f>
        <v>21</v>
      </c>
      <c r="G1009" s="1601"/>
      <c r="H1009" s="1601"/>
      <c r="I1009" s="1601"/>
      <c r="J1009" s="1601">
        <f>'1 уровень'!K2463+'2 уровень'!L1718+'Аян '!I119+'Охотск '!I124</f>
        <v>630</v>
      </c>
      <c r="K1009" s="1601">
        <f>'1 уровень'!L2463+'2 уровень'!M1718+'Аян '!J119+'Охотск '!J124</f>
        <v>315</v>
      </c>
      <c r="L1009" s="1601">
        <f>'1 уровень'!M2463+'2 уровень'!N1718+'Аян '!K119+'Охотск '!K124</f>
        <v>230</v>
      </c>
      <c r="Y1009" s="1602"/>
    </row>
    <row r="1010" spans="3:25" ht="15.75" hidden="1" x14ac:dyDescent="0.25">
      <c r="C1010" s="1617" t="s">
        <v>500</v>
      </c>
      <c r="D1010" s="1601">
        <f>'1 уровень'!E2464+'2 уровень'!F1719+'Аян '!C120+'Охотск '!C125</f>
        <v>35</v>
      </c>
      <c r="E1010" s="1601">
        <f>'1 уровень'!F2464+'2 уровень'!G1719+'Аян '!D120+'Охотск '!D125</f>
        <v>17.5</v>
      </c>
      <c r="F1010" s="1601">
        <f>'1 уровень'!G2464+'2 уровень'!H1719+'Аян '!E120+'Охотск '!E125</f>
        <v>40</v>
      </c>
      <c r="G1010" s="1601"/>
      <c r="H1010" s="1601"/>
      <c r="I1010" s="1601"/>
      <c r="J1010" s="1601">
        <f>'1 уровень'!K2464+'2 уровень'!L1719+'Аян '!I120+'Охотск '!I125</f>
        <v>505</v>
      </c>
      <c r="K1010" s="1601">
        <f>'1 уровень'!L2464+'2 уровень'!M1719+'Аян '!J120+'Охотск '!J125</f>
        <v>253</v>
      </c>
      <c r="L1010" s="1601">
        <f>'1 уровень'!M2464+'2 уровень'!N1719+'Аян '!K120+'Охотск '!K125</f>
        <v>541</v>
      </c>
      <c r="Y1010" s="1602"/>
    </row>
    <row r="1011" spans="3:25" ht="15.75" hidden="1" x14ac:dyDescent="0.25">
      <c r="C1011" s="1617" t="s">
        <v>501</v>
      </c>
      <c r="D1011" s="1601">
        <f>'1 уровень'!E2465+'2 уровень'!F1720+'Аян '!C121+'Охотск '!C126</f>
        <v>115</v>
      </c>
      <c r="E1011" s="1601">
        <f>'1 уровень'!F2465+'2 уровень'!G1720+'Аян '!D121+'Охотск '!D126</f>
        <v>57.5</v>
      </c>
      <c r="F1011" s="1601">
        <f>'1 уровень'!G2465+'2 уровень'!H1720+'Аян '!E121+'Охотск '!E126</f>
        <v>67</v>
      </c>
      <c r="G1011" s="1601"/>
      <c r="H1011" s="1601"/>
      <c r="I1011" s="1601"/>
      <c r="J1011" s="1601">
        <f>'1 уровень'!K2465+'2 уровень'!L1720+'Аян '!I121+'Охотск '!I126</f>
        <v>2540</v>
      </c>
      <c r="K1011" s="1601">
        <f>'1 уровень'!L2465+'2 уровень'!M1720+'Аян '!J121+'Охотск '!J126</f>
        <v>1270</v>
      </c>
      <c r="L1011" s="1601">
        <f>'1 уровень'!M2465+'2 уровень'!N1720+'Аян '!K121+'Охотск '!K126</f>
        <v>1776</v>
      </c>
      <c r="Y1011" s="1602"/>
    </row>
    <row r="1012" spans="3:25" ht="15.75" hidden="1" x14ac:dyDescent="0.25">
      <c r="C1012" s="1617" t="s">
        <v>502</v>
      </c>
      <c r="D1012" s="1601">
        <f>'1 уровень'!E2466+'2 уровень'!F1721+'Аян '!C122+'Охотск '!C127</f>
        <v>339</v>
      </c>
      <c r="E1012" s="1601">
        <f>'1 уровень'!F2466+'2 уровень'!G1721+'Аян '!D122+'Охотск '!D127</f>
        <v>170</v>
      </c>
      <c r="F1012" s="1601">
        <f>'1 уровень'!G2466+'2 уровень'!H1721+'Аян '!E122+'Охотск '!E127</f>
        <v>212</v>
      </c>
      <c r="G1012" s="1601"/>
      <c r="H1012" s="1601"/>
      <c r="I1012" s="1601"/>
      <c r="J1012" s="1601">
        <f>'1 уровень'!K2466+'2 уровень'!L1721+'Аян '!I122+'Охотск '!I127</f>
        <v>2483</v>
      </c>
      <c r="K1012" s="1601">
        <f>'1 уровень'!L2466+'2 уровень'!M1721+'Аян '!J122+'Охотск '!J127</f>
        <v>1242.5</v>
      </c>
      <c r="L1012" s="1601">
        <f>'1 уровень'!M2466+'2 уровень'!N1721+'Аян '!K122+'Охотск '!K127</f>
        <v>1379</v>
      </c>
      <c r="Y1012" s="1602"/>
    </row>
    <row r="1013" spans="3:25" ht="15.75" hidden="1" x14ac:dyDescent="0.25">
      <c r="C1013" s="1617" t="s">
        <v>503</v>
      </c>
      <c r="D1013" s="1601">
        <f>'1 уровень'!E2467+'2 уровень'!F1722+'Аян '!C123+'Охотск '!C128</f>
        <v>5147</v>
      </c>
      <c r="E1013" s="1601">
        <f>'1 уровень'!F2467+'2 уровень'!G1722+'Аян '!D123+'Охотск '!D128</f>
        <v>2573.5</v>
      </c>
      <c r="F1013" s="1601">
        <f>'1 уровень'!G2467+'2 уровень'!H1722+'Аян '!E123+'Охотск '!E128</f>
        <v>3100</v>
      </c>
      <c r="G1013" s="1601"/>
      <c r="H1013" s="1601"/>
      <c r="I1013" s="1601"/>
      <c r="J1013" s="1601">
        <f>'1 уровень'!K2467+'2 уровень'!L1722+'Аян '!I123+'Охотск '!I128</f>
        <v>16470</v>
      </c>
      <c r="K1013" s="1601">
        <f>'1 уровень'!L2467+'2 уровень'!M1722+'Аян '!J123+'Охотск '!J128</f>
        <v>8235</v>
      </c>
      <c r="L1013" s="1601">
        <f>'1 уровень'!M2467+'2 уровень'!N1722+'Аян '!K123+'Охотск '!K128</f>
        <v>10924</v>
      </c>
      <c r="Y1013" s="1602"/>
    </row>
    <row r="1014" spans="3:25" ht="15.75" hidden="1" x14ac:dyDescent="0.25">
      <c r="C1014" s="1617" t="s">
        <v>504</v>
      </c>
      <c r="D1014" s="1601">
        <f>'1 уровень'!E2468+'2 уровень'!F1723+'Аян '!C124+'Охотск '!C129</f>
        <v>68</v>
      </c>
      <c r="E1014" s="1601">
        <f>'1 уровень'!F2468+'2 уровень'!G1723+'Аян '!D124+'Охотск '!D129</f>
        <v>35.5</v>
      </c>
      <c r="F1014" s="1601">
        <f>'1 уровень'!G2468+'2 уровень'!H1723+'Аян '!E124+'Охотск '!E129</f>
        <v>20</v>
      </c>
      <c r="G1014" s="1601"/>
      <c r="H1014" s="1601"/>
      <c r="I1014" s="1601"/>
      <c r="J1014" s="1601">
        <f>'1 уровень'!K2468+'2 уровень'!L1723+'Аян '!I124+'Охотск '!I129</f>
        <v>657</v>
      </c>
      <c r="K1014" s="1601">
        <f>'1 уровень'!L2468+'2 уровень'!M1723+'Аян '!J124+'Охотск '!J129</f>
        <v>329.5</v>
      </c>
      <c r="L1014" s="1601">
        <f>'1 уровень'!M2468+'2 уровень'!N1723+'Аян '!K124+'Охотск '!K129</f>
        <v>179</v>
      </c>
      <c r="Y1014" s="1602"/>
    </row>
    <row r="1015" spans="3:25" ht="15.75" hidden="1" x14ac:dyDescent="0.25">
      <c r="C1015" s="1617" t="s">
        <v>505</v>
      </c>
      <c r="D1015" s="1601">
        <f>'1 уровень'!E2469+'2 уровень'!F1724+'Аян '!C125+'Охотск '!C130</f>
        <v>52</v>
      </c>
      <c r="E1015" s="1601">
        <f>'1 уровень'!F2469+'2 уровень'!G1724+'Аян '!D125+'Охотск '!D130</f>
        <v>26</v>
      </c>
      <c r="F1015" s="1601">
        <f>'1 уровень'!G2469+'2 уровень'!H1724+'Аян '!E125+'Охотск '!E130</f>
        <v>32</v>
      </c>
      <c r="G1015" s="1601"/>
      <c r="H1015" s="1601"/>
      <c r="I1015" s="1601"/>
      <c r="J1015" s="1601">
        <f>'1 уровень'!K2469+'2 уровень'!L1724+'Аян '!I125+'Охотск '!I130</f>
        <v>665</v>
      </c>
      <c r="K1015" s="1601">
        <f>'1 уровень'!L2469+'2 уровень'!M1724+'Аян '!J125+'Охотск '!J130</f>
        <v>333</v>
      </c>
      <c r="L1015" s="1601">
        <f>'1 уровень'!M2469+'2 уровень'!N1724+'Аян '!K125+'Охотск '!K130</f>
        <v>388</v>
      </c>
      <c r="Y1015" s="1602"/>
    </row>
    <row r="1016" spans="3:25" ht="15.75" hidden="1" x14ac:dyDescent="0.25">
      <c r="C1016" s="1617" t="s">
        <v>506</v>
      </c>
      <c r="D1016" s="1601">
        <f>'1 уровень'!E2470+'2 уровень'!F1725+'Аян '!C126+'Охотск '!C131</f>
        <v>31</v>
      </c>
      <c r="E1016" s="1601">
        <f>'1 уровень'!F2470+'2 уровень'!G1725+'Аян '!D126+'Охотск '!D131</f>
        <v>15.5</v>
      </c>
      <c r="F1016" s="1601">
        <f>'1 уровень'!G2470+'2 уровень'!H1725+'Аян '!E126+'Охотск '!E131</f>
        <v>18</v>
      </c>
      <c r="G1016" s="1601"/>
      <c r="H1016" s="1601"/>
      <c r="I1016" s="1601"/>
      <c r="J1016" s="1601">
        <f>'1 уровень'!K2470+'2 уровень'!L1725+'Аян '!I126+'Охотск '!I131</f>
        <v>456</v>
      </c>
      <c r="K1016" s="1601">
        <f>'1 уровень'!L2470+'2 уровень'!M1725+'Аян '!J126+'Охотск '!J131</f>
        <v>228</v>
      </c>
      <c r="L1016" s="1601">
        <f>'1 уровень'!M2470+'2 уровень'!N1725+'Аян '!K126+'Охотск '!K131</f>
        <v>290</v>
      </c>
      <c r="Y1016" s="1602"/>
    </row>
    <row r="1017" spans="3:25" ht="31.5" hidden="1" x14ac:dyDescent="0.25">
      <c r="C1017" s="1617" t="s">
        <v>507</v>
      </c>
      <c r="D1017" s="1601">
        <f>'1 уровень'!E2471+'2 уровень'!F1726+'Аян '!C127+'Охотск '!C132</f>
        <v>912</v>
      </c>
      <c r="E1017" s="1601">
        <f>'1 уровень'!F2471+'2 уровень'!G1726+'Аян '!D127+'Охотск '!D132</f>
        <v>456</v>
      </c>
      <c r="F1017" s="1601">
        <f>'1 уровень'!G2471+'2 уровень'!H1726+'Аян '!E127+'Охотск '!E132</f>
        <v>443</v>
      </c>
      <c r="G1017" s="1601"/>
      <c r="H1017" s="1601"/>
      <c r="I1017" s="1601"/>
      <c r="J1017" s="1601">
        <f>'1 уровень'!K2471+'2 уровень'!L1726+'Аян '!I127+'Охотск '!I132</f>
        <v>3744</v>
      </c>
      <c r="K1017" s="1601">
        <f>'1 уровень'!L2471+'2 уровень'!M1726+'Аян '!J127+'Охотск '!J132</f>
        <v>1872</v>
      </c>
      <c r="L1017" s="1601">
        <f>'1 уровень'!M2471+'2 уровень'!N1726+'Аян '!K127+'Охотск '!K132</f>
        <v>2474</v>
      </c>
      <c r="Y1017" s="1602"/>
    </row>
    <row r="1018" spans="3:25" ht="31.5" hidden="1" x14ac:dyDescent="0.25">
      <c r="C1018" s="1617" t="s">
        <v>508</v>
      </c>
      <c r="D1018" s="1601">
        <f>'1 уровень'!E2472+'2 уровень'!F1727+'Аян '!C128+'Охотск '!C133</f>
        <v>53</v>
      </c>
      <c r="E1018" s="1601">
        <f>'1 уровень'!F2472+'2 уровень'!G1727+'Аян '!D128+'Охотск '!D133</f>
        <v>26.5</v>
      </c>
      <c r="F1018" s="1601">
        <f>'1 уровень'!G2472+'2 уровень'!H1727+'Аян '!E128+'Охотск '!E133</f>
        <v>27</v>
      </c>
      <c r="G1018" s="1601"/>
      <c r="H1018" s="1601"/>
      <c r="I1018" s="1601"/>
      <c r="J1018" s="1601">
        <f>'1 уровень'!K2472+'2 уровень'!L1727+'Аян '!I128+'Охотск '!I133</f>
        <v>701</v>
      </c>
      <c r="K1018" s="1601">
        <f>'1 уровень'!L2472+'2 уровень'!M1727+'Аян '!J128+'Охотск '!J133</f>
        <v>350.5</v>
      </c>
      <c r="L1018" s="1601">
        <f>'1 уровень'!M2472+'2 уровень'!N1727+'Аян '!K128+'Охотск '!K133</f>
        <v>308</v>
      </c>
      <c r="Y1018" s="1602"/>
    </row>
    <row r="1019" spans="3:25" ht="15.75" hidden="1" x14ac:dyDescent="0.25">
      <c r="C1019" s="1617" t="s">
        <v>509</v>
      </c>
      <c r="D1019" s="1601">
        <f>'1 уровень'!E2473+'2 уровень'!F1728+'Аян '!C129+'Охотск '!C134</f>
        <v>239</v>
      </c>
      <c r="E1019" s="1601">
        <f>'1 уровень'!F2473+'2 уровень'!G1728+'Аян '!D129+'Охотск '!D134</f>
        <v>121</v>
      </c>
      <c r="F1019" s="1601">
        <f>'1 уровень'!G2473+'2 уровень'!H1728+'Аян '!E129+'Охотск '!E134</f>
        <v>85</v>
      </c>
      <c r="G1019" s="1601"/>
      <c r="H1019" s="1601"/>
      <c r="I1019" s="1601"/>
      <c r="J1019" s="1601">
        <f>'1 уровень'!K2473+'2 уровень'!L1728+'Аян '!I129+'Охотск '!I134</f>
        <v>2365</v>
      </c>
      <c r="K1019" s="1601">
        <f>'1 уровень'!L2473+'2 уровень'!M1728+'Аян '!J129+'Охотск '!J134</f>
        <v>1187</v>
      </c>
      <c r="L1019" s="1601">
        <f>'1 уровень'!M2473+'2 уровень'!N1728+'Аян '!K129+'Охотск '!K134</f>
        <v>955</v>
      </c>
      <c r="Y1019" s="1602"/>
    </row>
    <row r="1020" spans="3:25" ht="15.75" hidden="1" x14ac:dyDescent="0.25">
      <c r="C1020" s="1617" t="s">
        <v>510</v>
      </c>
      <c r="D1020" s="1601">
        <f>'1 уровень'!E2474+'2 уровень'!F1729+'Аян '!C130+'Охотск '!C135</f>
        <v>351.2</v>
      </c>
      <c r="E1020" s="1601">
        <f>'1 уровень'!F2474+'2 уровень'!G1729+'Аян '!D130+'Охотск '!D135</f>
        <v>176.1</v>
      </c>
      <c r="F1020" s="1601">
        <f>'1 уровень'!G2474+'2 уровень'!H1729+'Аян '!E130+'Охотск '!E135</f>
        <v>189</v>
      </c>
      <c r="G1020" s="1601"/>
      <c r="H1020" s="1601"/>
      <c r="I1020" s="1601"/>
      <c r="J1020" s="1601">
        <f>'1 уровень'!K2474+'2 уровень'!L1729+'Аян '!I130+'Охотск '!I135</f>
        <v>2393</v>
      </c>
      <c r="K1020" s="1601">
        <f>'1 уровень'!L2474+'2 уровень'!M1729+'Аян '!J130+'Охотск '!J135</f>
        <v>1199</v>
      </c>
      <c r="L1020" s="1601">
        <f>'1 уровень'!M2474+'2 уровень'!N1729+'Аян '!K130+'Охотск '!K135</f>
        <v>2405</v>
      </c>
      <c r="Y1020" s="1602"/>
    </row>
    <row r="1021" spans="3:25" ht="31.5" hidden="1" x14ac:dyDescent="0.25">
      <c r="C1021" s="1617" t="s">
        <v>511</v>
      </c>
      <c r="D1021" s="1601">
        <f>'1 уровень'!E2475+'2 уровень'!F1730+'Аян '!C131+'Охотск '!C136</f>
        <v>263.2</v>
      </c>
      <c r="E1021" s="1601">
        <f>'1 уровень'!F2475+'2 уровень'!G1730+'Аян '!D131+'Охотск '!D136</f>
        <v>131.6</v>
      </c>
      <c r="F1021" s="1601">
        <f>'1 уровень'!G2475+'2 уровень'!H1730+'Аян '!E131+'Охотск '!E136</f>
        <v>153</v>
      </c>
      <c r="G1021" s="1601"/>
      <c r="H1021" s="1601"/>
      <c r="I1021" s="1601"/>
      <c r="J1021" s="1601">
        <f>'1 уровень'!K2475+'2 уровень'!L1730+'Аян '!I131+'Охотск '!I136</f>
        <v>2492</v>
      </c>
      <c r="K1021" s="1601">
        <f>'1 уровень'!L2475+'2 уровень'!M1730+'Аян '!J131+'Охотск '!J136</f>
        <v>1246</v>
      </c>
      <c r="L1021" s="1601">
        <f>'1 уровень'!M2475+'2 уровень'!N1730+'Аян '!K131+'Охотск '!K136</f>
        <v>1542</v>
      </c>
      <c r="Y1021" s="1602"/>
    </row>
    <row r="1022" spans="3:25" ht="15.75" hidden="1" x14ac:dyDescent="0.25">
      <c r="C1022" s="1617" t="s">
        <v>512</v>
      </c>
      <c r="D1022" s="1601">
        <f>'1 уровень'!E2476+'2 уровень'!F1731+'Аян '!C132+'Охотск '!C137</f>
        <v>16</v>
      </c>
      <c r="E1022" s="1601">
        <f>'1 уровень'!F2476+'2 уровень'!G1731+'Аян '!D132+'Охотск '!D137</f>
        <v>8</v>
      </c>
      <c r="F1022" s="1601">
        <f>'1 уровень'!G2476+'2 уровень'!H1731+'Аян '!E132+'Охотск '!E137</f>
        <v>9</v>
      </c>
      <c r="G1022" s="1601"/>
      <c r="H1022" s="1601"/>
      <c r="I1022" s="1601"/>
      <c r="J1022" s="1601">
        <f>'1 уровень'!K2476+'2 уровень'!L1731+'Аян '!I132+'Охотск '!I137</f>
        <v>17</v>
      </c>
      <c r="K1022" s="1601">
        <f>'1 уровень'!L2476+'2 уровень'!M1731+'Аян '!J132+'Охотск '!J137</f>
        <v>8.5</v>
      </c>
      <c r="L1022" s="1601">
        <f>'1 уровень'!M2476+'2 уровень'!N1731+'Аян '!K132+'Охотск '!K137</f>
        <v>196</v>
      </c>
      <c r="Y1022" s="1602"/>
    </row>
    <row r="1023" spans="3:25" ht="15.75" hidden="1" x14ac:dyDescent="0.25">
      <c r="C1023" s="1617" t="s">
        <v>513</v>
      </c>
      <c r="D1023" s="1601">
        <f>'1 уровень'!E2477+'2 уровень'!F1732+'Аян '!C133+'Охотск '!C138</f>
        <v>52</v>
      </c>
      <c r="E1023" s="1601">
        <f>'1 уровень'!F2477+'2 уровень'!G1732+'Аян '!D133+'Охотск '!D138</f>
        <v>26</v>
      </c>
      <c r="F1023" s="1601">
        <f>'1 уровень'!G2477+'2 уровень'!H1732+'Аян '!E133+'Охотск '!E138</f>
        <v>22</v>
      </c>
      <c r="G1023" s="1601"/>
      <c r="H1023" s="1601"/>
      <c r="I1023" s="1601"/>
      <c r="J1023" s="1601">
        <f>'1 уровень'!K2477+'2 уровень'!L1732+'Аян '!I133+'Охотск '!I138</f>
        <v>663</v>
      </c>
      <c r="K1023" s="1601">
        <f>'1 уровень'!L2477+'2 уровень'!M1732+'Аян '!J133+'Охотск '!J138</f>
        <v>331.5</v>
      </c>
      <c r="L1023" s="1601">
        <f>'1 уровень'!M2477+'2 уровень'!N1732+'Аян '!K133+'Охотск '!K138</f>
        <v>287</v>
      </c>
      <c r="Y1023" s="1602"/>
    </row>
    <row r="1024" spans="3:25" ht="78.75" hidden="1" x14ac:dyDescent="0.25">
      <c r="C1024" s="1617" t="s">
        <v>514</v>
      </c>
      <c r="D1024" s="1601">
        <f>'1 уровень'!E2478+'2 уровень'!F1733+'Аян '!C134+'Охотск '!C139</f>
        <v>522</v>
      </c>
      <c r="E1024" s="1601">
        <f>'1 уровень'!F2478+'2 уровень'!G1733+'Аян '!D134+'Охотск '!D139</f>
        <v>262</v>
      </c>
      <c r="F1024" s="1601">
        <f>'1 уровень'!G2478+'2 уровень'!H1733+'Аян '!E134+'Охотск '!E139</f>
        <v>287</v>
      </c>
      <c r="G1024" s="1601"/>
      <c r="H1024" s="1601"/>
      <c r="I1024" s="1601"/>
      <c r="J1024" s="1601">
        <f>'1 уровень'!K2478+'2 уровень'!L1733+'Аян '!I134+'Охотск '!I139</f>
        <v>4392</v>
      </c>
      <c r="K1024" s="1601">
        <f>'1 уровень'!L2478+'2 уровень'!M1733+'Аян '!J134+'Охотск '!J139</f>
        <v>2201</v>
      </c>
      <c r="L1024" s="1601">
        <f>'1 уровень'!M2478+'2 уровень'!N1733+'Аян '!K134+'Охотск '!K139</f>
        <v>2506</v>
      </c>
      <c r="Y1024" s="1602"/>
    </row>
    <row r="1025" spans="3:25" ht="31.5" hidden="1" x14ac:dyDescent="0.25">
      <c r="C1025" s="1617" t="s">
        <v>515</v>
      </c>
      <c r="D1025" s="1601">
        <f>'1 уровень'!E2479+'2 уровень'!F1734+'Аян '!C135+'Охотск '!C140</f>
        <v>90</v>
      </c>
      <c r="E1025" s="1601">
        <f>'1 уровень'!F2479+'2 уровень'!G1734+'Аян '!D135+'Охотск '!D140</f>
        <v>45</v>
      </c>
      <c r="F1025" s="1601">
        <f>'1 уровень'!G2479+'2 уровень'!H1734+'Аян '!E135+'Охотск '!E140</f>
        <v>53</v>
      </c>
      <c r="G1025" s="1601"/>
      <c r="H1025" s="1601"/>
      <c r="I1025" s="1601"/>
      <c r="J1025" s="1601">
        <f>'1 уровень'!K2479+'2 уровень'!L1734+'Аян '!I135+'Охотск '!I140</f>
        <v>655</v>
      </c>
      <c r="K1025" s="1601">
        <f>'1 уровень'!L2479+'2 уровень'!M1734+'Аян '!J135+'Охотск '!J140</f>
        <v>328</v>
      </c>
      <c r="L1025" s="1601">
        <f>'1 уровень'!M2479+'2 уровень'!N1734+'Аян '!K135+'Охотск '!K140</f>
        <v>397</v>
      </c>
      <c r="Y1025" s="1602"/>
    </row>
    <row r="1026" spans="3:25" ht="15.75" hidden="1" x14ac:dyDescent="0.25">
      <c r="C1026" s="1617" t="s">
        <v>516</v>
      </c>
      <c r="D1026" s="1601">
        <f>'1 уровень'!E2480+'2 уровень'!F1735+'Аян '!C136+'Охотск '!C141</f>
        <v>33</v>
      </c>
      <c r="E1026" s="1601">
        <f>'1 уровень'!F2480+'2 уровень'!G1735+'Аян '!D136+'Охотск '!D141</f>
        <v>16.5</v>
      </c>
      <c r="F1026" s="1601">
        <f>'1 уровень'!G2480+'2 уровень'!H1735+'Аян '!E136+'Охотск '!E141</f>
        <v>16</v>
      </c>
      <c r="G1026" s="1601"/>
      <c r="H1026" s="1601"/>
      <c r="I1026" s="1601"/>
      <c r="J1026" s="1601">
        <f>'1 уровень'!K2480+'2 уровень'!L1735+'Аян '!I136+'Охотск '!I141</f>
        <v>416</v>
      </c>
      <c r="K1026" s="1601">
        <f>'1 уровень'!L2480+'2 уровень'!M1735+'Аян '!J136+'Охотск '!J141</f>
        <v>208</v>
      </c>
      <c r="L1026" s="1601">
        <f>'1 уровень'!M2480+'2 уровень'!N1735+'Аян '!K136+'Охотск '!K141</f>
        <v>181</v>
      </c>
      <c r="Y1026" s="1602"/>
    </row>
    <row r="1027" spans="3:25" ht="15.75" hidden="1" x14ac:dyDescent="0.25">
      <c r="C1027" s="1617" t="s">
        <v>517</v>
      </c>
      <c r="D1027" s="1601">
        <f>'1 уровень'!E2481+'2 уровень'!F1736+'Аян '!C137+'Охотск '!C142</f>
        <v>0</v>
      </c>
      <c r="E1027" s="1601">
        <f>'1 уровень'!F2481+'2 уровень'!G1736+'Аян '!D137+'Охотск '!D142</f>
        <v>0</v>
      </c>
      <c r="F1027" s="1601">
        <f>'1 уровень'!G2481+'2 уровень'!H1736+'Аян '!E137+'Охотск '!E142</f>
        <v>0</v>
      </c>
      <c r="G1027" s="1601"/>
      <c r="H1027" s="1601"/>
      <c r="I1027" s="1601"/>
      <c r="J1027" s="1601">
        <f>'1 уровень'!K2481+'2 уровень'!L1736+'Аян '!I137+'Охотск '!I142</f>
        <v>0</v>
      </c>
      <c r="K1027" s="1601">
        <f>'1 уровень'!L2481+'2 уровень'!M1736+'Аян '!J137+'Охотск '!J142</f>
        <v>0</v>
      </c>
      <c r="L1027" s="1601">
        <f>'1 уровень'!M2481+'2 уровень'!N1736+'Аян '!K137+'Охотск '!K142</f>
        <v>0</v>
      </c>
      <c r="Y1027" s="1602"/>
    </row>
    <row r="1028" spans="3:25" ht="15.75" hidden="1" x14ac:dyDescent="0.25">
      <c r="C1028" s="1618" t="s">
        <v>518</v>
      </c>
      <c r="D1028" s="1601">
        <f>'1 уровень'!E2482+'2 уровень'!F1737+'Аян '!C138+'Охотск '!C143</f>
        <v>10923.400000000001</v>
      </c>
      <c r="E1028" s="1601">
        <f>'1 уровень'!F2482+'2 уровень'!G1737+'Аян '!D138+'Охотск '!D143</f>
        <v>5471.2000000000007</v>
      </c>
      <c r="F1028" s="1601">
        <f>'1 уровень'!G2482+'2 уровень'!H1737+'Аян '!E138+'Охотск '!E143</f>
        <v>6151</v>
      </c>
      <c r="G1028" s="1601"/>
      <c r="H1028" s="1601"/>
      <c r="I1028" s="1601"/>
      <c r="J1028" s="1601">
        <f>'1 уровень'!K2482+'2 уровень'!L1737+'Аян '!I138+'Охотск '!I143</f>
        <v>59855</v>
      </c>
      <c r="K1028" s="1601">
        <f>'1 уровень'!L2482+'2 уровень'!M1737+'Аян '!J138+'Охотск '!J143</f>
        <v>29958</v>
      </c>
      <c r="L1028" s="1601">
        <f>'1 уровень'!M2482+'2 уровень'!N1737+'Аян '!K138+'Охотск '!K143</f>
        <v>37572</v>
      </c>
      <c r="Y1028" s="1602"/>
    </row>
    <row r="1029" spans="3:25" hidden="1" x14ac:dyDescent="0.25">
      <c r="C1029" s="1619" t="s">
        <v>434</v>
      </c>
      <c r="D1029" s="1239">
        <f>D1028-D928</f>
        <v>0</v>
      </c>
      <c r="E1029" s="1239">
        <f t="shared" ref="E1029:F1029" si="125">E1028-E928</f>
        <v>0</v>
      </c>
      <c r="F1029" s="1239">
        <f t="shared" si="125"/>
        <v>0</v>
      </c>
      <c r="J1029" s="1239">
        <f t="shared" ref="J1029:L1029" si="126">J1028-J928</f>
        <v>0</v>
      </c>
      <c r="K1029" s="1239">
        <f t="shared" si="126"/>
        <v>0</v>
      </c>
      <c r="L1029" s="1239">
        <f t="shared" si="126"/>
        <v>0</v>
      </c>
      <c r="Y1029" s="1602"/>
    </row>
    <row r="1030" spans="3:25" hidden="1" x14ac:dyDescent="0.25">
      <c r="C1030" s="1619" t="s">
        <v>436</v>
      </c>
    </row>
  </sheetData>
  <autoFilter ref="A7:FM1029"/>
  <mergeCells count="18">
    <mergeCell ref="D4:G4"/>
    <mergeCell ref="D5:E5"/>
    <mergeCell ref="F5:F6"/>
    <mergeCell ref="G5:G6"/>
    <mergeCell ref="P4:P6"/>
    <mergeCell ref="C1:X2"/>
    <mergeCell ref="W4:W6"/>
    <mergeCell ref="X4:X6"/>
    <mergeCell ref="S4:S6"/>
    <mergeCell ref="R4:R6"/>
    <mergeCell ref="T4:T6"/>
    <mergeCell ref="U4:U6"/>
    <mergeCell ref="V4:V6"/>
    <mergeCell ref="Q4:Q6"/>
    <mergeCell ref="H4:I5"/>
    <mergeCell ref="J4:M5"/>
    <mergeCell ref="N4:N6"/>
    <mergeCell ref="O4:O6"/>
  </mergeCells>
  <phoneticPr fontId="0" type="noConversion"/>
  <pageMargins left="0.39370078740157483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2018-07-27T05:08:25Z</cp:lastPrinted>
  <dcterms:created xsi:type="dcterms:W3CDTF">2005-05-23T08:07:41Z</dcterms:created>
  <dcterms:modified xsi:type="dcterms:W3CDTF">2018-07-31T05:00:01Z</dcterms:modified>
</cp:coreProperties>
</file>